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3DB205B6-D8F6-4C88-912B-9E1EA0E9BEE7}"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externalReferences>
    <externalReference r:id="rId6"/>
    <externalReference r:id="rId7"/>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NN'!$A$5:$WWI$712</definedName>
    <definedName name="_xlnm._FilterDatabase" localSheetId="3" hidden="1">'ĐẤT PNN'!$A$6:$WWE$713</definedName>
    <definedName name="_xlnm._FilterDatabase" localSheetId="2" hidden="1">'Đầu vào (2)'!$A$1:$BF$665</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NN'!$A$1:$R$712</definedName>
    <definedName name="_xlnm.Print_Area" localSheetId="3">'ĐẤT PNN'!$A$2:$L$713</definedName>
    <definedName name="_xlnm.Print_Area">#REF!</definedName>
    <definedName name="_xlnm.Print_Titles" localSheetId="4">'ĐẤT NN'!$4:$5</definedName>
    <definedName name="_xlnm.Print_Titles" localSheetId="3">'ĐẤT PNN'!$5:$6</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5" i="11" l="1"/>
  <c r="C86" i="11"/>
  <c r="C87" i="11"/>
  <c r="C88" i="11"/>
  <c r="C89" i="11"/>
  <c r="C90" i="11"/>
  <c r="C84" i="11"/>
  <c r="AI692" i="13"/>
  <c r="AH692" i="13"/>
  <c r="AG692" i="13"/>
  <c r="AF692" i="13"/>
  <c r="AI685" i="13"/>
  <c r="AH685" i="13"/>
  <c r="AG685" i="13"/>
  <c r="AF685" i="13"/>
  <c r="AI678" i="13"/>
  <c r="AH678" i="13"/>
  <c r="AG678" i="13"/>
  <c r="AF678" i="13"/>
  <c r="AI671" i="13"/>
  <c r="AH671" i="13"/>
  <c r="AG671" i="13"/>
  <c r="AF671" i="13"/>
  <c r="AI664" i="13"/>
  <c r="AH664" i="13"/>
  <c r="AG664" i="13"/>
  <c r="AF664" i="13"/>
  <c r="AI657" i="13"/>
  <c r="AH657" i="13"/>
  <c r="AG657" i="13"/>
  <c r="AF657" i="13"/>
  <c r="AI650" i="13"/>
  <c r="AH650" i="13"/>
  <c r="AG650" i="13"/>
  <c r="AF650" i="13"/>
  <c r="AI643" i="13"/>
  <c r="AH643" i="13"/>
  <c r="AG643" i="13"/>
  <c r="AF643" i="13"/>
  <c r="AI636" i="13"/>
  <c r="AH636" i="13"/>
  <c r="AG636" i="13"/>
  <c r="AF636" i="13"/>
  <c r="AI629" i="13"/>
  <c r="AH629" i="13"/>
  <c r="AG629" i="13"/>
  <c r="AF629" i="13"/>
  <c r="AI622" i="13"/>
  <c r="AH622" i="13"/>
  <c r="AG622" i="13"/>
  <c r="AF622" i="13"/>
  <c r="AI608" i="13"/>
  <c r="AH608" i="13"/>
  <c r="AG608" i="13"/>
  <c r="AF608" i="13"/>
  <c r="AI601" i="13"/>
  <c r="AH601" i="13"/>
  <c r="AG601" i="13"/>
  <c r="AF601" i="13"/>
  <c r="AI594" i="13"/>
  <c r="AH594" i="13"/>
  <c r="AG594" i="13"/>
  <c r="AF594" i="13"/>
  <c r="AI587" i="13"/>
  <c r="AH587" i="13"/>
  <c r="AG587" i="13"/>
  <c r="AF587" i="13"/>
  <c r="AI580" i="13"/>
  <c r="AH580" i="13"/>
  <c r="AG580" i="13"/>
  <c r="AF580" i="13"/>
  <c r="AI531" i="13"/>
  <c r="AH531" i="13"/>
  <c r="AG531" i="13"/>
  <c r="AF531" i="13"/>
  <c r="AI524" i="13"/>
  <c r="AH524" i="13"/>
  <c r="AG524" i="13"/>
  <c r="AF524" i="13"/>
  <c r="AI517" i="13"/>
  <c r="AH517" i="13"/>
  <c r="AG517" i="13"/>
  <c r="AF517" i="13"/>
  <c r="AI510" i="13"/>
  <c r="AH510" i="13"/>
  <c r="AG510" i="13"/>
  <c r="AF510" i="13"/>
  <c r="AI503" i="13"/>
  <c r="AH503" i="13"/>
  <c r="AG503" i="13"/>
  <c r="AF503" i="13"/>
  <c r="AI496" i="13"/>
  <c r="AH496" i="13"/>
  <c r="AG496" i="13"/>
  <c r="AF496" i="13"/>
  <c r="AI489" i="13"/>
  <c r="AH489" i="13"/>
  <c r="AG489" i="13"/>
  <c r="AF489" i="13"/>
  <c r="AI482" i="13"/>
  <c r="AH482" i="13"/>
  <c r="AG482" i="13"/>
  <c r="AF482" i="13"/>
  <c r="AI475" i="13"/>
  <c r="AH475" i="13"/>
  <c r="AG475" i="13"/>
  <c r="AF475" i="13"/>
  <c r="AI468" i="13"/>
  <c r="AH468" i="13"/>
  <c r="AG468" i="13"/>
  <c r="AF468" i="13"/>
  <c r="AI461" i="13"/>
  <c r="AH461" i="13"/>
  <c r="AG461" i="13"/>
  <c r="AF461" i="13"/>
  <c r="AI454" i="13"/>
  <c r="AH454" i="13"/>
  <c r="AG454" i="13"/>
  <c r="AF454" i="13"/>
  <c r="AI447" i="13"/>
  <c r="AH447" i="13"/>
  <c r="AG447" i="13"/>
  <c r="AF447" i="13"/>
  <c r="AI440" i="13"/>
  <c r="AH440" i="13"/>
  <c r="AG440" i="13"/>
  <c r="AF440" i="13"/>
  <c r="AI433" i="13"/>
  <c r="AH433" i="13"/>
  <c r="AG433" i="13"/>
  <c r="AF433" i="13"/>
  <c r="AI426" i="13"/>
  <c r="AH426" i="13"/>
  <c r="AG426" i="13"/>
  <c r="AF426" i="13"/>
  <c r="AI419" i="13"/>
  <c r="AH419" i="13"/>
  <c r="AG419" i="13"/>
  <c r="AF419" i="13"/>
  <c r="AI412" i="13"/>
  <c r="AH412" i="13"/>
  <c r="AG412" i="13"/>
  <c r="AF412" i="13"/>
  <c r="AI405" i="13"/>
  <c r="AH405" i="13"/>
  <c r="AG405" i="13"/>
  <c r="AF405" i="13"/>
  <c r="AI398" i="13"/>
  <c r="AH398" i="13"/>
  <c r="AG398" i="13"/>
  <c r="AF398" i="13"/>
  <c r="AI391" i="13"/>
  <c r="AH391" i="13"/>
  <c r="AG391" i="13"/>
  <c r="AF391" i="13"/>
  <c r="AI384" i="13"/>
  <c r="AH384" i="13"/>
  <c r="AG384" i="13"/>
  <c r="AF384" i="13"/>
  <c r="AI377" i="13"/>
  <c r="AH377" i="13"/>
  <c r="AG377" i="13"/>
  <c r="AF377" i="13"/>
  <c r="AI370" i="13"/>
  <c r="AH370" i="13"/>
  <c r="AG370" i="13"/>
  <c r="AF370" i="13"/>
  <c r="AI356" i="13"/>
  <c r="AH356" i="13"/>
  <c r="AG356" i="13"/>
  <c r="AF356" i="13"/>
  <c r="AI349" i="13"/>
  <c r="AH349" i="13"/>
  <c r="AG349" i="13"/>
  <c r="AF349" i="13"/>
  <c r="AI342" i="13"/>
  <c r="AH342" i="13"/>
  <c r="AG342" i="13"/>
  <c r="AF342" i="13"/>
  <c r="AI328" i="13"/>
  <c r="AH328" i="13"/>
  <c r="AG328" i="13"/>
  <c r="AF328" i="13"/>
  <c r="AI321" i="13"/>
  <c r="AH321" i="13"/>
  <c r="AG321" i="13"/>
  <c r="AF321" i="13"/>
  <c r="AI314" i="13"/>
  <c r="AH314" i="13"/>
  <c r="AG314" i="13"/>
  <c r="AF314" i="13"/>
  <c r="AI307" i="13"/>
  <c r="AH307" i="13"/>
  <c r="AG307" i="13"/>
  <c r="AF307" i="13"/>
  <c r="AI300" i="13"/>
  <c r="AH300" i="13"/>
  <c r="AG300" i="13"/>
  <c r="AF300" i="13"/>
  <c r="AI293" i="13"/>
  <c r="AH293" i="13"/>
  <c r="AG293" i="13"/>
  <c r="AF293" i="13"/>
  <c r="AI286" i="13"/>
  <c r="AH286" i="13"/>
  <c r="AG286" i="13"/>
  <c r="AF286" i="13"/>
  <c r="AI279" i="13"/>
  <c r="AH279" i="13"/>
  <c r="AG279" i="13"/>
  <c r="AF279" i="13"/>
  <c r="AI272" i="13"/>
  <c r="AH272" i="13"/>
  <c r="AG272" i="13"/>
  <c r="AF272" i="13"/>
  <c r="AI265" i="13"/>
  <c r="AH265" i="13"/>
  <c r="AG265" i="13"/>
  <c r="AF265" i="13"/>
  <c r="AI258" i="13"/>
  <c r="AH258" i="13"/>
  <c r="AG258" i="13"/>
  <c r="AF258" i="13"/>
  <c r="AI251" i="13"/>
  <c r="AH251" i="13"/>
  <c r="AG251" i="13"/>
  <c r="AF251" i="13"/>
  <c r="AI244" i="13"/>
  <c r="AH244" i="13"/>
  <c r="AG244" i="13"/>
  <c r="AF244" i="13"/>
  <c r="AI237" i="13"/>
  <c r="AH237" i="13"/>
  <c r="AG237" i="13"/>
  <c r="AF237" i="13"/>
  <c r="AI230" i="13"/>
  <c r="AH230" i="13"/>
  <c r="AG230" i="13"/>
  <c r="AF230" i="13"/>
  <c r="AI223" i="13"/>
  <c r="AH223" i="13"/>
  <c r="AG223" i="13"/>
  <c r="AF223" i="13"/>
  <c r="AI216" i="13"/>
  <c r="AH216" i="13"/>
  <c r="AG216" i="13"/>
  <c r="AF216" i="13"/>
  <c r="AI209" i="13"/>
  <c r="AH209" i="13"/>
  <c r="AG209" i="13"/>
  <c r="AF209" i="13"/>
  <c r="AI202" i="13"/>
  <c r="AH202" i="13"/>
  <c r="AG202" i="13"/>
  <c r="AF202" i="13"/>
  <c r="AI195" i="13"/>
  <c r="AH195" i="13"/>
  <c r="AG195" i="13"/>
  <c r="AF195" i="13"/>
  <c r="AI188" i="13"/>
  <c r="AH188" i="13"/>
  <c r="AG188" i="13"/>
  <c r="AF188" i="13"/>
  <c r="AI181" i="13"/>
  <c r="AH181" i="13"/>
  <c r="AG181" i="13"/>
  <c r="AF181" i="13"/>
  <c r="AI174" i="13"/>
  <c r="AH174" i="13"/>
  <c r="AG174" i="13"/>
  <c r="AF174" i="13"/>
  <c r="AI167" i="13"/>
  <c r="AH167" i="13"/>
  <c r="AG167" i="13"/>
  <c r="AF167" i="13"/>
  <c r="AI160" i="13"/>
  <c r="AH160" i="13"/>
  <c r="AG160" i="13"/>
  <c r="AF160" i="13"/>
  <c r="AI153" i="13"/>
  <c r="AH153" i="13"/>
  <c r="AG153" i="13"/>
  <c r="AF153" i="13"/>
  <c r="AI146" i="13"/>
  <c r="AH146" i="13"/>
  <c r="AG146" i="13"/>
  <c r="AF146" i="13"/>
  <c r="AI139" i="13"/>
  <c r="AH139" i="13"/>
  <c r="AG139" i="13"/>
  <c r="AF139" i="13"/>
  <c r="AI132" i="13"/>
  <c r="AH132" i="13"/>
  <c r="AG132" i="13"/>
  <c r="AF132" i="13"/>
  <c r="AI125" i="13"/>
  <c r="AH125" i="13"/>
  <c r="AG125" i="13"/>
  <c r="AF125" i="13"/>
  <c r="AI118" i="13"/>
  <c r="AH118" i="13"/>
  <c r="AG118" i="13"/>
  <c r="AF118" i="13"/>
  <c r="AI111" i="13"/>
  <c r="AH111" i="13"/>
  <c r="AG111" i="13"/>
  <c r="AF111" i="13"/>
  <c r="AI104" i="13"/>
  <c r="AH104" i="13"/>
  <c r="AG104" i="13"/>
  <c r="AF104" i="13"/>
  <c r="AI97" i="13"/>
  <c r="AH97" i="13"/>
  <c r="AG97" i="13"/>
  <c r="AF97" i="13"/>
  <c r="AI83" i="13"/>
  <c r="AH83" i="13"/>
  <c r="AG83" i="13"/>
  <c r="AF83" i="13"/>
  <c r="AI76" i="13"/>
  <c r="AH76" i="13"/>
  <c r="AG76" i="13"/>
  <c r="AF76"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692" i="13"/>
  <c r="Y692" i="13"/>
  <c r="X692" i="13"/>
  <c r="W692" i="13"/>
  <c r="Z685" i="13"/>
  <c r="Y685" i="13"/>
  <c r="X685" i="13"/>
  <c r="W685" i="13"/>
  <c r="Z678" i="13"/>
  <c r="Y678" i="13"/>
  <c r="X678" i="13"/>
  <c r="W678" i="13"/>
  <c r="Z671" i="13"/>
  <c r="Y671" i="13"/>
  <c r="X671" i="13"/>
  <c r="W671" i="13"/>
  <c r="Z664" i="13"/>
  <c r="Y664" i="13"/>
  <c r="X664" i="13"/>
  <c r="W664" i="13"/>
  <c r="Z657" i="13"/>
  <c r="Y657" i="13"/>
  <c r="X657" i="13"/>
  <c r="W657" i="13"/>
  <c r="Z650" i="13"/>
  <c r="Y650" i="13"/>
  <c r="X650" i="13"/>
  <c r="W650" i="13"/>
  <c r="Z643" i="13"/>
  <c r="Y643" i="13"/>
  <c r="X643" i="13"/>
  <c r="W643" i="13"/>
  <c r="Z636" i="13"/>
  <c r="Y636" i="13"/>
  <c r="X636" i="13"/>
  <c r="W636" i="13"/>
  <c r="Z629" i="13"/>
  <c r="Y629" i="13"/>
  <c r="X629" i="13"/>
  <c r="W629" i="13"/>
  <c r="Z622" i="13"/>
  <c r="Y622" i="13"/>
  <c r="X622" i="13"/>
  <c r="W622" i="13"/>
  <c r="Z608" i="13"/>
  <c r="Y608" i="13"/>
  <c r="X608" i="13"/>
  <c r="W608" i="13"/>
  <c r="Z601" i="13"/>
  <c r="Y601" i="13"/>
  <c r="X601" i="13"/>
  <c r="W601" i="13"/>
  <c r="Z594" i="13"/>
  <c r="Y594" i="13"/>
  <c r="X594" i="13"/>
  <c r="W594" i="13"/>
  <c r="Z587" i="13"/>
  <c r="Y587" i="13"/>
  <c r="X587" i="13"/>
  <c r="W587" i="13"/>
  <c r="Z580" i="13"/>
  <c r="Y580" i="13"/>
  <c r="X580" i="13"/>
  <c r="W580" i="13"/>
  <c r="Z531" i="13"/>
  <c r="Y531" i="13"/>
  <c r="X531" i="13"/>
  <c r="W531" i="13"/>
  <c r="Z524" i="13"/>
  <c r="Y524" i="13"/>
  <c r="X524" i="13"/>
  <c r="W524" i="13"/>
  <c r="Z517" i="13"/>
  <c r="Y517" i="13"/>
  <c r="X517" i="13"/>
  <c r="W517" i="13"/>
  <c r="Z510" i="13"/>
  <c r="Y510" i="13"/>
  <c r="X510" i="13"/>
  <c r="W510" i="13"/>
  <c r="Z503" i="13"/>
  <c r="Y503" i="13"/>
  <c r="X503" i="13"/>
  <c r="W503" i="13"/>
  <c r="Z496" i="13"/>
  <c r="Y496" i="13"/>
  <c r="X496" i="13"/>
  <c r="W496" i="13"/>
  <c r="Z489" i="13"/>
  <c r="Y489" i="13"/>
  <c r="X489" i="13"/>
  <c r="W489" i="13"/>
  <c r="Z482" i="13"/>
  <c r="Y482" i="13"/>
  <c r="X482" i="13"/>
  <c r="W482" i="13"/>
  <c r="Z475" i="13"/>
  <c r="Y475" i="13"/>
  <c r="X475" i="13"/>
  <c r="W475" i="13"/>
  <c r="Z468" i="13"/>
  <c r="Y468" i="13"/>
  <c r="X468" i="13"/>
  <c r="W468" i="13"/>
  <c r="Z461" i="13"/>
  <c r="Y461" i="13"/>
  <c r="X461" i="13"/>
  <c r="W461" i="13"/>
  <c r="Z454" i="13"/>
  <c r="Y454" i="13"/>
  <c r="X454" i="13"/>
  <c r="W454" i="13"/>
  <c r="Z447" i="13"/>
  <c r="Y447" i="13"/>
  <c r="X447" i="13"/>
  <c r="W447" i="13"/>
  <c r="Z440" i="13"/>
  <c r="Y440" i="13"/>
  <c r="X440" i="13"/>
  <c r="W440" i="13"/>
  <c r="Z433" i="13"/>
  <c r="Y433" i="13"/>
  <c r="X433" i="13"/>
  <c r="W433" i="13"/>
  <c r="Z426" i="13"/>
  <c r="Y426" i="13"/>
  <c r="X426" i="13"/>
  <c r="W426" i="13"/>
  <c r="Z419" i="13"/>
  <c r="Y419" i="13"/>
  <c r="X419" i="13"/>
  <c r="W419" i="13"/>
  <c r="Z412" i="13"/>
  <c r="Y412" i="13"/>
  <c r="X412" i="13"/>
  <c r="W412" i="13"/>
  <c r="Z405" i="13"/>
  <c r="Y405" i="13"/>
  <c r="X405" i="13"/>
  <c r="W405" i="13"/>
  <c r="Z398" i="13"/>
  <c r="Y398" i="13"/>
  <c r="X398" i="13"/>
  <c r="W398" i="13"/>
  <c r="Z391" i="13"/>
  <c r="Y391" i="13"/>
  <c r="X391" i="13"/>
  <c r="W391" i="13"/>
  <c r="Z384" i="13"/>
  <c r="Y384" i="13"/>
  <c r="X384" i="13"/>
  <c r="W384" i="13"/>
  <c r="Z377" i="13"/>
  <c r="Y377" i="13"/>
  <c r="X377" i="13"/>
  <c r="W377" i="13"/>
  <c r="Z370" i="13"/>
  <c r="Y370" i="13"/>
  <c r="X370" i="13"/>
  <c r="W370" i="13"/>
  <c r="Z356" i="13"/>
  <c r="Y356" i="13"/>
  <c r="X356" i="13"/>
  <c r="W356" i="13"/>
  <c r="Z349" i="13"/>
  <c r="Y349" i="13"/>
  <c r="X349" i="13"/>
  <c r="W349" i="13"/>
  <c r="Z342" i="13"/>
  <c r="Y342" i="13"/>
  <c r="X342" i="13"/>
  <c r="W342" i="13"/>
  <c r="Z328" i="13"/>
  <c r="Y328" i="13"/>
  <c r="X328" i="13"/>
  <c r="W328" i="13"/>
  <c r="Z321" i="13"/>
  <c r="Y321" i="13"/>
  <c r="X321" i="13"/>
  <c r="W321" i="13"/>
  <c r="Z314" i="13"/>
  <c r="Y314" i="13"/>
  <c r="X314" i="13"/>
  <c r="W314" i="13"/>
  <c r="Z307" i="13"/>
  <c r="Y307" i="13"/>
  <c r="X307" i="13"/>
  <c r="W307" i="13"/>
  <c r="Z300" i="13"/>
  <c r="Y300" i="13"/>
  <c r="X300" i="13"/>
  <c r="W300" i="13"/>
  <c r="Z293" i="13"/>
  <c r="Y293" i="13"/>
  <c r="X293" i="13"/>
  <c r="W293" i="13"/>
  <c r="Z286" i="13"/>
  <c r="Y286" i="13"/>
  <c r="X286" i="13"/>
  <c r="W286" i="13"/>
  <c r="Z279" i="13"/>
  <c r="Y279" i="13"/>
  <c r="X279" i="13"/>
  <c r="W279" i="13"/>
  <c r="Z272" i="13"/>
  <c r="Y272" i="13"/>
  <c r="X272" i="13"/>
  <c r="W272" i="13"/>
  <c r="Z265" i="13"/>
  <c r="Y265" i="13"/>
  <c r="X265" i="13"/>
  <c r="W265" i="13"/>
  <c r="Z258" i="13"/>
  <c r="Y258" i="13"/>
  <c r="X258" i="13"/>
  <c r="W258" i="13"/>
  <c r="Z251" i="13"/>
  <c r="Y251" i="13"/>
  <c r="X251" i="13"/>
  <c r="W251" i="13"/>
  <c r="Z244" i="13"/>
  <c r="Y244" i="13"/>
  <c r="X244" i="13"/>
  <c r="W244" i="13"/>
  <c r="Z237" i="13"/>
  <c r="Y237" i="13"/>
  <c r="X237" i="13"/>
  <c r="W237" i="13"/>
  <c r="Z230" i="13"/>
  <c r="Y230" i="13"/>
  <c r="X230" i="13"/>
  <c r="W230" i="13"/>
  <c r="Z223" i="13"/>
  <c r="Y223" i="13"/>
  <c r="X223" i="13"/>
  <c r="W223" i="13"/>
  <c r="Z216" i="13"/>
  <c r="Y216" i="13"/>
  <c r="X216" i="13"/>
  <c r="W216" i="13"/>
  <c r="Z209" i="13"/>
  <c r="Y209" i="13"/>
  <c r="X209" i="13"/>
  <c r="W209" i="13"/>
  <c r="Z202" i="13"/>
  <c r="Y202" i="13"/>
  <c r="X202" i="13"/>
  <c r="W202" i="13"/>
  <c r="Z195" i="13"/>
  <c r="Y195" i="13"/>
  <c r="X195" i="13"/>
  <c r="W195" i="13"/>
  <c r="Z188" i="13"/>
  <c r="Y188" i="13"/>
  <c r="X188" i="13"/>
  <c r="W188" i="13"/>
  <c r="Z181" i="13"/>
  <c r="Y181" i="13"/>
  <c r="X181" i="13"/>
  <c r="W181" i="13"/>
  <c r="Z174" i="13"/>
  <c r="Y174" i="13"/>
  <c r="X174" i="13"/>
  <c r="W174" i="13"/>
  <c r="Z167" i="13"/>
  <c r="Y167" i="13"/>
  <c r="X167" i="13"/>
  <c r="W167" i="13"/>
  <c r="Z160" i="13"/>
  <c r="Y160" i="13"/>
  <c r="X160" i="13"/>
  <c r="W160" i="13"/>
  <c r="Z153" i="13"/>
  <c r="Y153" i="13"/>
  <c r="X153" i="13"/>
  <c r="W153" i="13"/>
  <c r="Z146" i="13"/>
  <c r="Y146" i="13"/>
  <c r="X146" i="13"/>
  <c r="W146" i="13"/>
  <c r="Z139" i="13"/>
  <c r="Y139" i="13"/>
  <c r="X139" i="13"/>
  <c r="W139" i="13"/>
  <c r="Z132" i="13"/>
  <c r="Y132" i="13"/>
  <c r="X132" i="13"/>
  <c r="W132" i="13"/>
  <c r="Z125" i="13"/>
  <c r="Y125" i="13"/>
  <c r="X125" i="13"/>
  <c r="W125" i="13"/>
  <c r="Z118" i="13"/>
  <c r="Y118" i="13"/>
  <c r="X118" i="13"/>
  <c r="W118" i="13"/>
  <c r="Z111" i="13"/>
  <c r="Y111" i="13"/>
  <c r="X111" i="13"/>
  <c r="W111" i="13"/>
  <c r="Z104" i="13"/>
  <c r="Y104" i="13"/>
  <c r="X104" i="13"/>
  <c r="W104" i="13"/>
  <c r="Z97" i="13"/>
  <c r="Y97" i="13"/>
  <c r="X97" i="13"/>
  <c r="W97" i="13"/>
  <c r="Z83" i="13"/>
  <c r="Y83" i="13"/>
  <c r="X83" i="13"/>
  <c r="W83" i="13"/>
  <c r="Z76" i="13"/>
  <c r="Y76" i="13"/>
  <c r="X76" i="13"/>
  <c r="W76"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X6" i="13"/>
  <c r="Y6" i="13"/>
  <c r="Z6" i="13"/>
  <c r="W6" i="13"/>
  <c r="AI706" i="13"/>
  <c r="AH706" i="13"/>
  <c r="AG706" i="13"/>
  <c r="AF706" i="13"/>
  <c r="AI699" i="13"/>
  <c r="AH699" i="13"/>
  <c r="AG699" i="13"/>
  <c r="AF699" i="13"/>
  <c r="AI615" i="13"/>
  <c r="AH615" i="13"/>
  <c r="AG615" i="13"/>
  <c r="AF615" i="13"/>
  <c r="AI573" i="13"/>
  <c r="AH573" i="13"/>
  <c r="AG573" i="13"/>
  <c r="AF573" i="13"/>
  <c r="AI566" i="13"/>
  <c r="AH566" i="13"/>
  <c r="AG566" i="13"/>
  <c r="AF566" i="13"/>
  <c r="AI559" i="13"/>
  <c r="AH559" i="13"/>
  <c r="AG559" i="13"/>
  <c r="AF559" i="13"/>
  <c r="AI552" i="13"/>
  <c r="AH552" i="13"/>
  <c r="AG552" i="13"/>
  <c r="AF552" i="13"/>
  <c r="AI545" i="13"/>
  <c r="AH545" i="13"/>
  <c r="AG545" i="13"/>
  <c r="AF545" i="13"/>
  <c r="AI538" i="13"/>
  <c r="AH538" i="13"/>
  <c r="AG538" i="13"/>
  <c r="AF538" i="13"/>
  <c r="AI363" i="13"/>
  <c r="AH363" i="13"/>
  <c r="AG363" i="13"/>
  <c r="AF363" i="13"/>
  <c r="AI335" i="13"/>
  <c r="AH335" i="13"/>
  <c r="AG335" i="13"/>
  <c r="AF335" i="13"/>
  <c r="AI90" i="13"/>
  <c r="AH90" i="13"/>
  <c r="AG90" i="13"/>
  <c r="AF90" i="13"/>
  <c r="AF69" i="13"/>
  <c r="Z706" i="13"/>
  <c r="Y706" i="13"/>
  <c r="X706" i="13"/>
  <c r="W706" i="13"/>
  <c r="Z699" i="13"/>
  <c r="Y699" i="13"/>
  <c r="X699" i="13"/>
  <c r="W699" i="13"/>
  <c r="Z615" i="13"/>
  <c r="Y615" i="13"/>
  <c r="X615" i="13"/>
  <c r="W615" i="13"/>
  <c r="Z573" i="13"/>
  <c r="Y573" i="13"/>
  <c r="X573" i="13"/>
  <c r="W573" i="13"/>
  <c r="Z566" i="13"/>
  <c r="Y566" i="13"/>
  <c r="X566" i="13"/>
  <c r="W566" i="13"/>
  <c r="Z559" i="13"/>
  <c r="Y559" i="13"/>
  <c r="X559" i="13"/>
  <c r="W559" i="13"/>
  <c r="Z552" i="13"/>
  <c r="Y552" i="13"/>
  <c r="X552" i="13"/>
  <c r="W552" i="13"/>
  <c r="Z545" i="13"/>
  <c r="Y545" i="13"/>
  <c r="X545" i="13"/>
  <c r="W545" i="13"/>
  <c r="Z538" i="13"/>
  <c r="Y538" i="13"/>
  <c r="X538" i="13"/>
  <c r="W538" i="13"/>
  <c r="Z363" i="13"/>
  <c r="Y363" i="13"/>
  <c r="X363" i="13"/>
  <c r="W363" i="13"/>
  <c r="Z335" i="13"/>
  <c r="Y335" i="13"/>
  <c r="X335" i="13"/>
  <c r="W335" i="13"/>
  <c r="Z90" i="13"/>
  <c r="Y90" i="13"/>
  <c r="X90" i="13"/>
  <c r="W90" i="13"/>
  <c r="W69" i="13"/>
  <c r="V20" i="11" l="1"/>
  <c r="V27" i="11" s="1"/>
  <c r="V34" i="11" s="1"/>
  <c r="V41" i="11" s="1"/>
  <c r="V48" i="11" s="1"/>
  <c r="V55" i="11" s="1"/>
  <c r="V62" i="11" s="1"/>
  <c r="V69" i="11" s="1"/>
  <c r="V76" i="11" s="1"/>
  <c r="V83" i="11" s="1"/>
  <c r="V90" i="11" s="1"/>
  <c r="V97" i="11" s="1"/>
  <c r="V104" i="11" s="1"/>
  <c r="V111" i="11" s="1"/>
  <c r="V118" i="11" s="1"/>
  <c r="V125" i="11" s="1"/>
  <c r="V132" i="11" s="1"/>
  <c r="V139" i="11" s="1"/>
  <c r="V146" i="11" s="1"/>
  <c r="V153" i="11" s="1"/>
  <c r="V160" i="11" s="1"/>
  <c r="V167" i="11" s="1"/>
  <c r="V174" i="11" s="1"/>
  <c r="V181" i="11" s="1"/>
  <c r="V188" i="11" s="1"/>
  <c r="V195" i="11" s="1"/>
  <c r="V202" i="11" s="1"/>
  <c r="V209" i="11" s="1"/>
  <c r="V216" i="11" s="1"/>
  <c r="V223" i="11" s="1"/>
  <c r="V230" i="11" s="1"/>
  <c r="V237" i="11" s="1"/>
  <c r="V244" i="11" s="1"/>
  <c r="V251" i="11" s="1"/>
  <c r="V258" i="11" s="1"/>
  <c r="V265" i="11" s="1"/>
  <c r="V272" i="11" s="1"/>
  <c r="V279" i="11" s="1"/>
  <c r="V286" i="11" s="1"/>
  <c r="V293" i="11" s="1"/>
  <c r="V300" i="11" s="1"/>
  <c r="V307" i="11" s="1"/>
  <c r="V314" i="11" s="1"/>
  <c r="V321" i="11" s="1"/>
  <c r="V328" i="11" s="1"/>
  <c r="V335" i="11" s="1"/>
  <c r="V342" i="11" s="1"/>
  <c r="V349" i="11" s="1"/>
  <c r="V356" i="11" s="1"/>
  <c r="V363" i="11" s="1"/>
  <c r="V370" i="11" s="1"/>
  <c r="V377" i="11" s="1"/>
  <c r="V384" i="11" s="1"/>
  <c r="V391" i="11" s="1"/>
  <c r="V398" i="11" s="1"/>
  <c r="V405" i="11" s="1"/>
  <c r="V412" i="11" s="1"/>
  <c r="V419" i="11" s="1"/>
  <c r="V426" i="11" s="1"/>
  <c r="V433" i="11" s="1"/>
  <c r="V440" i="11" s="1"/>
  <c r="V447" i="11" s="1"/>
  <c r="V454" i="11" s="1"/>
  <c r="V461" i="11" s="1"/>
  <c r="V468" i="11" s="1"/>
  <c r="V475" i="11" s="1"/>
  <c r="V482" i="11" s="1"/>
  <c r="V489" i="11" s="1"/>
  <c r="V496" i="11" s="1"/>
  <c r="V503" i="11" s="1"/>
  <c r="V510" i="11" s="1"/>
  <c r="V517" i="11" s="1"/>
  <c r="V524" i="11" s="1"/>
  <c r="V531" i="11" s="1"/>
  <c r="V538" i="11" s="1"/>
  <c r="V545" i="11" s="1"/>
  <c r="V552" i="11" s="1"/>
  <c r="V559" i="11" s="1"/>
  <c r="V566" i="11" s="1"/>
  <c r="V573" i="11" s="1"/>
  <c r="V580" i="11" s="1"/>
  <c r="V587" i="11" s="1"/>
  <c r="V594" i="11" s="1"/>
  <c r="V601" i="11" s="1"/>
  <c r="V608" i="11" s="1"/>
  <c r="V615" i="11" s="1"/>
  <c r="V622" i="11" s="1"/>
  <c r="V629" i="11" s="1"/>
  <c r="V636" i="11" s="1"/>
  <c r="V643" i="11" s="1"/>
  <c r="V650" i="11" s="1"/>
  <c r="V657" i="11" s="1"/>
  <c r="V664" i="11" s="1"/>
  <c r="V671" i="11" s="1"/>
  <c r="V678" i="11" s="1"/>
  <c r="V685" i="11" s="1"/>
  <c r="V692" i="11" s="1"/>
  <c r="V699" i="11" s="1"/>
  <c r="V706" i="11" s="1"/>
  <c r="V713" i="11" s="1"/>
  <c r="V19" i="1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0" i="11" s="1"/>
  <c r="V187" i="11" s="1"/>
  <c r="V194" i="11" s="1"/>
  <c r="V201" i="11" s="1"/>
  <c r="V208" i="11" s="1"/>
  <c r="V215" i="11" s="1"/>
  <c r="V222" i="11" s="1"/>
  <c r="V229" i="11" s="1"/>
  <c r="V236" i="11" s="1"/>
  <c r="V243" i="11" s="1"/>
  <c r="V250" i="11" s="1"/>
  <c r="V257" i="11" s="1"/>
  <c r="V264" i="11" s="1"/>
  <c r="V271" i="11" s="1"/>
  <c r="V278" i="11" s="1"/>
  <c r="V285" i="11" s="1"/>
  <c r="V292" i="11" s="1"/>
  <c r="V299" i="11" s="1"/>
  <c r="V306" i="11" s="1"/>
  <c r="V313" i="11" s="1"/>
  <c r="V320" i="11" s="1"/>
  <c r="V327" i="11" s="1"/>
  <c r="V334" i="11" s="1"/>
  <c r="V341" i="11" s="1"/>
  <c r="V348" i="11" s="1"/>
  <c r="V355" i="11" s="1"/>
  <c r="V362" i="11" s="1"/>
  <c r="V369" i="11" s="1"/>
  <c r="V376" i="11" s="1"/>
  <c r="V383" i="11" s="1"/>
  <c r="V390" i="11" s="1"/>
  <c r="V397" i="11" s="1"/>
  <c r="V404" i="11" s="1"/>
  <c r="V411" i="11" s="1"/>
  <c r="V418" i="11" s="1"/>
  <c r="V425" i="11" s="1"/>
  <c r="V432" i="11" s="1"/>
  <c r="V439" i="11" s="1"/>
  <c r="V446" i="11" s="1"/>
  <c r="V453" i="11" s="1"/>
  <c r="V460" i="11" s="1"/>
  <c r="V467" i="11" s="1"/>
  <c r="V474" i="11" s="1"/>
  <c r="V481" i="11" s="1"/>
  <c r="V488" i="11" s="1"/>
  <c r="V495" i="11" s="1"/>
  <c r="V502" i="11" s="1"/>
  <c r="V509" i="11" s="1"/>
  <c r="V516" i="11" s="1"/>
  <c r="V523" i="11" s="1"/>
  <c r="V530" i="11" s="1"/>
  <c r="V537" i="11" s="1"/>
  <c r="V544" i="11" s="1"/>
  <c r="V551" i="11" s="1"/>
  <c r="V558" i="11" s="1"/>
  <c r="V565" i="11" s="1"/>
  <c r="V572" i="11" s="1"/>
  <c r="V579" i="11" s="1"/>
  <c r="V586" i="11" s="1"/>
  <c r="V593" i="11" s="1"/>
  <c r="V600" i="11" s="1"/>
  <c r="V607" i="11" s="1"/>
  <c r="V614" i="11" s="1"/>
  <c r="V621" i="11" s="1"/>
  <c r="V628" i="11" s="1"/>
  <c r="V635" i="11" s="1"/>
  <c r="V642" i="11" s="1"/>
  <c r="V649" i="11" s="1"/>
  <c r="V656" i="11" s="1"/>
  <c r="V663" i="11" s="1"/>
  <c r="V670" i="11" s="1"/>
  <c r="V677" i="11" s="1"/>
  <c r="V684" i="11" s="1"/>
  <c r="V691" i="11" s="1"/>
  <c r="V698" i="11" s="1"/>
  <c r="V705" i="11" s="1"/>
  <c r="V712"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9" i="11" s="1"/>
  <c r="V186" i="11" s="1"/>
  <c r="V193" i="11" s="1"/>
  <c r="V200" i="11" s="1"/>
  <c r="V207" i="11" s="1"/>
  <c r="V214" i="11" s="1"/>
  <c r="V221" i="11" s="1"/>
  <c r="V228" i="11" s="1"/>
  <c r="V235" i="11" s="1"/>
  <c r="V242" i="11" s="1"/>
  <c r="V249" i="11" s="1"/>
  <c r="V256" i="11" s="1"/>
  <c r="V263" i="11" s="1"/>
  <c r="V270" i="11" s="1"/>
  <c r="V277" i="11" s="1"/>
  <c r="V284" i="11" s="1"/>
  <c r="V291" i="11" s="1"/>
  <c r="V298" i="11" s="1"/>
  <c r="V305" i="11" s="1"/>
  <c r="V312" i="11" s="1"/>
  <c r="V319" i="11" s="1"/>
  <c r="V326" i="11" s="1"/>
  <c r="V333" i="11" s="1"/>
  <c r="V340" i="11" s="1"/>
  <c r="V347" i="11" s="1"/>
  <c r="V354" i="11" s="1"/>
  <c r="V361" i="11" s="1"/>
  <c r="V368" i="11" s="1"/>
  <c r="V375" i="11" s="1"/>
  <c r="V382" i="11" s="1"/>
  <c r="V389" i="11" s="1"/>
  <c r="V396" i="11" s="1"/>
  <c r="V403" i="11" s="1"/>
  <c r="V410" i="11" s="1"/>
  <c r="V417" i="11" s="1"/>
  <c r="V424" i="11" s="1"/>
  <c r="V431" i="11" s="1"/>
  <c r="V438" i="11" s="1"/>
  <c r="V445" i="11" s="1"/>
  <c r="V452" i="11" s="1"/>
  <c r="V459" i="11" s="1"/>
  <c r="V466" i="11" s="1"/>
  <c r="V473" i="11" s="1"/>
  <c r="V480" i="11" s="1"/>
  <c r="V487" i="11" s="1"/>
  <c r="V494" i="11" s="1"/>
  <c r="V501" i="11" s="1"/>
  <c r="V508" i="11" s="1"/>
  <c r="V515" i="11" s="1"/>
  <c r="V522" i="11" s="1"/>
  <c r="V529" i="11" s="1"/>
  <c r="V536" i="11" s="1"/>
  <c r="V543" i="11" s="1"/>
  <c r="V550" i="11" s="1"/>
  <c r="V557" i="11" s="1"/>
  <c r="V564" i="11" s="1"/>
  <c r="V571" i="11" s="1"/>
  <c r="V578" i="11" s="1"/>
  <c r="V585" i="11" s="1"/>
  <c r="V592" i="11" s="1"/>
  <c r="V599" i="11" s="1"/>
  <c r="V606" i="11" s="1"/>
  <c r="V613" i="11" s="1"/>
  <c r="V620" i="11" s="1"/>
  <c r="V627" i="11" s="1"/>
  <c r="V634" i="11" s="1"/>
  <c r="V641" i="11" s="1"/>
  <c r="V648" i="11" s="1"/>
  <c r="V655" i="11" s="1"/>
  <c r="V662" i="11" s="1"/>
  <c r="V669" i="11" s="1"/>
  <c r="V676" i="11" s="1"/>
  <c r="V683" i="11" s="1"/>
  <c r="V690" i="11" s="1"/>
  <c r="V697" i="11" s="1"/>
  <c r="V704" i="11" s="1"/>
  <c r="V711"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78" i="11" s="1"/>
  <c r="V185" i="11" s="1"/>
  <c r="V192" i="11" s="1"/>
  <c r="V199" i="11" s="1"/>
  <c r="V206" i="11" s="1"/>
  <c r="V213" i="11" s="1"/>
  <c r="V220" i="11" s="1"/>
  <c r="V227" i="11" s="1"/>
  <c r="V234" i="11" s="1"/>
  <c r="V241" i="11" s="1"/>
  <c r="V248" i="11" s="1"/>
  <c r="V255" i="11" s="1"/>
  <c r="V262" i="11" s="1"/>
  <c r="V269" i="11" s="1"/>
  <c r="V276" i="11" s="1"/>
  <c r="V283" i="11" s="1"/>
  <c r="V290" i="11" s="1"/>
  <c r="V297" i="11" s="1"/>
  <c r="V304" i="11" s="1"/>
  <c r="V311" i="11" s="1"/>
  <c r="V318" i="11" s="1"/>
  <c r="V325" i="11" s="1"/>
  <c r="V332" i="11" s="1"/>
  <c r="V339" i="11" s="1"/>
  <c r="V346" i="11" s="1"/>
  <c r="V353" i="11" s="1"/>
  <c r="V360" i="11" s="1"/>
  <c r="V367" i="11" s="1"/>
  <c r="V374" i="11" s="1"/>
  <c r="V381" i="11" s="1"/>
  <c r="V388" i="11" s="1"/>
  <c r="V395" i="11" s="1"/>
  <c r="V402" i="11" s="1"/>
  <c r="V409" i="11" s="1"/>
  <c r="V416" i="11" s="1"/>
  <c r="V423" i="11" s="1"/>
  <c r="V430" i="11" s="1"/>
  <c r="V437" i="11" s="1"/>
  <c r="V444" i="11" s="1"/>
  <c r="V451" i="11" s="1"/>
  <c r="V458" i="11" s="1"/>
  <c r="V465" i="11" s="1"/>
  <c r="V472" i="11" s="1"/>
  <c r="V479" i="11" s="1"/>
  <c r="V486" i="11" s="1"/>
  <c r="V493" i="11" s="1"/>
  <c r="V500" i="11" s="1"/>
  <c r="V507" i="11" s="1"/>
  <c r="V514" i="11" s="1"/>
  <c r="V521" i="11" s="1"/>
  <c r="V528" i="11" s="1"/>
  <c r="V535" i="11" s="1"/>
  <c r="V542" i="11" s="1"/>
  <c r="V549" i="11" s="1"/>
  <c r="V556" i="11" s="1"/>
  <c r="V563" i="11" s="1"/>
  <c r="V570" i="11" s="1"/>
  <c r="V577" i="11" s="1"/>
  <c r="V584" i="11" s="1"/>
  <c r="V591" i="11" s="1"/>
  <c r="V598" i="11" s="1"/>
  <c r="V605" i="11" s="1"/>
  <c r="V612" i="11" s="1"/>
  <c r="V619" i="11" s="1"/>
  <c r="V626" i="11" s="1"/>
  <c r="V633" i="11" s="1"/>
  <c r="V640" i="11" s="1"/>
  <c r="V647" i="11" s="1"/>
  <c r="V654" i="11" s="1"/>
  <c r="V661" i="11" s="1"/>
  <c r="V668" i="11" s="1"/>
  <c r="V675" i="11" s="1"/>
  <c r="V682" i="11" s="1"/>
  <c r="V689" i="11" s="1"/>
  <c r="V696" i="11" s="1"/>
  <c r="V703" i="11" s="1"/>
  <c r="V710"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77" i="11" s="1"/>
  <c r="V184" i="11" s="1"/>
  <c r="V191" i="11" s="1"/>
  <c r="V198" i="11" s="1"/>
  <c r="V205" i="11" s="1"/>
  <c r="V212" i="11" s="1"/>
  <c r="V219" i="11" s="1"/>
  <c r="V226" i="11" s="1"/>
  <c r="V233" i="11" s="1"/>
  <c r="V240" i="11" s="1"/>
  <c r="V247" i="11" s="1"/>
  <c r="V254" i="11" s="1"/>
  <c r="V261" i="11" s="1"/>
  <c r="V268" i="11" s="1"/>
  <c r="V275" i="11" s="1"/>
  <c r="V282" i="11" s="1"/>
  <c r="V289" i="11" s="1"/>
  <c r="V296" i="11" s="1"/>
  <c r="V303" i="11" s="1"/>
  <c r="V310" i="11" s="1"/>
  <c r="V317" i="11" s="1"/>
  <c r="V324" i="11" s="1"/>
  <c r="V331" i="11" s="1"/>
  <c r="V338" i="11" s="1"/>
  <c r="V345" i="11" s="1"/>
  <c r="V352" i="11" s="1"/>
  <c r="V359" i="11" s="1"/>
  <c r="V366" i="11" s="1"/>
  <c r="V373" i="11" s="1"/>
  <c r="V380" i="11" s="1"/>
  <c r="V387" i="11" s="1"/>
  <c r="V394" i="11" s="1"/>
  <c r="V401" i="11" s="1"/>
  <c r="V408" i="11" s="1"/>
  <c r="V415" i="11" s="1"/>
  <c r="V422" i="11" s="1"/>
  <c r="V429" i="11" s="1"/>
  <c r="V436" i="11" s="1"/>
  <c r="V443" i="11" s="1"/>
  <c r="V450" i="11" s="1"/>
  <c r="V457" i="11" s="1"/>
  <c r="V464" i="11" s="1"/>
  <c r="V471" i="11" s="1"/>
  <c r="V478" i="11" s="1"/>
  <c r="V485" i="11" s="1"/>
  <c r="V492" i="11" s="1"/>
  <c r="V499" i="11" s="1"/>
  <c r="V506" i="11" s="1"/>
  <c r="V513" i="11" s="1"/>
  <c r="V520" i="11" s="1"/>
  <c r="V527" i="11" s="1"/>
  <c r="V534" i="11" s="1"/>
  <c r="V541" i="11" s="1"/>
  <c r="V548" i="11" s="1"/>
  <c r="V555" i="11" s="1"/>
  <c r="V562" i="11" s="1"/>
  <c r="V569" i="11" s="1"/>
  <c r="V576" i="11" s="1"/>
  <c r="V583" i="11" s="1"/>
  <c r="V590" i="11" s="1"/>
  <c r="V597" i="11" s="1"/>
  <c r="V604" i="11" s="1"/>
  <c r="V611" i="11" s="1"/>
  <c r="V618" i="11" s="1"/>
  <c r="V625" i="11" s="1"/>
  <c r="V632" i="11" s="1"/>
  <c r="V639" i="11" s="1"/>
  <c r="V646" i="11" s="1"/>
  <c r="V653" i="11" s="1"/>
  <c r="V660" i="11" s="1"/>
  <c r="V667" i="11" s="1"/>
  <c r="V674" i="11" s="1"/>
  <c r="V681" i="11" s="1"/>
  <c r="V688" i="11" s="1"/>
  <c r="V695" i="11" s="1"/>
  <c r="V702" i="11" s="1"/>
  <c r="V709"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76" i="11" s="1"/>
  <c r="V183" i="11" s="1"/>
  <c r="V190" i="11" s="1"/>
  <c r="V197" i="11" s="1"/>
  <c r="V204" i="11" s="1"/>
  <c r="V211" i="11" s="1"/>
  <c r="V218" i="11" s="1"/>
  <c r="V225" i="11" s="1"/>
  <c r="V232" i="11" s="1"/>
  <c r="V239" i="11" s="1"/>
  <c r="V246" i="11" s="1"/>
  <c r="V253" i="11" s="1"/>
  <c r="V260" i="11" s="1"/>
  <c r="V267" i="11" s="1"/>
  <c r="V274" i="11" s="1"/>
  <c r="V281" i="11" s="1"/>
  <c r="V288" i="11" s="1"/>
  <c r="V295" i="11" s="1"/>
  <c r="V302" i="11" s="1"/>
  <c r="V309" i="11" s="1"/>
  <c r="V316" i="11" s="1"/>
  <c r="V323" i="11" s="1"/>
  <c r="V330" i="11" s="1"/>
  <c r="V337" i="11" s="1"/>
  <c r="V344" i="11" s="1"/>
  <c r="V351" i="11" s="1"/>
  <c r="V358" i="11" s="1"/>
  <c r="V365" i="11" s="1"/>
  <c r="V372" i="11" s="1"/>
  <c r="V379" i="11" s="1"/>
  <c r="V386" i="11" s="1"/>
  <c r="V393" i="11" s="1"/>
  <c r="V400" i="11" s="1"/>
  <c r="V407" i="11" s="1"/>
  <c r="V414" i="11" s="1"/>
  <c r="V421" i="11" s="1"/>
  <c r="V428" i="11" s="1"/>
  <c r="V435" i="11" s="1"/>
  <c r="V442" i="11" s="1"/>
  <c r="V449" i="11" s="1"/>
  <c r="V456" i="11" s="1"/>
  <c r="V463" i="11" s="1"/>
  <c r="V470" i="11" s="1"/>
  <c r="V477" i="11" s="1"/>
  <c r="V484" i="11" s="1"/>
  <c r="V491" i="11" s="1"/>
  <c r="V498" i="11" s="1"/>
  <c r="V505" i="11" s="1"/>
  <c r="V512" i="11" s="1"/>
  <c r="V519" i="11" s="1"/>
  <c r="V526" i="11" s="1"/>
  <c r="V533" i="11" s="1"/>
  <c r="V540" i="11" s="1"/>
  <c r="V547" i="11" s="1"/>
  <c r="V554" i="11" s="1"/>
  <c r="V561" i="11" s="1"/>
  <c r="V568" i="11" s="1"/>
  <c r="V575" i="11" s="1"/>
  <c r="V582" i="11" s="1"/>
  <c r="V589" i="11" s="1"/>
  <c r="V596" i="11" s="1"/>
  <c r="V603" i="11" s="1"/>
  <c r="V610" i="11" s="1"/>
  <c r="V617" i="11" s="1"/>
  <c r="V624" i="11" s="1"/>
  <c r="V631" i="11" s="1"/>
  <c r="V638" i="11" s="1"/>
  <c r="V645" i="11" s="1"/>
  <c r="V652" i="11" s="1"/>
  <c r="V659" i="11" s="1"/>
  <c r="V666" i="11" s="1"/>
  <c r="V673" i="11" s="1"/>
  <c r="V680" i="11" s="1"/>
  <c r="V687" i="11" s="1"/>
  <c r="V694" i="11" s="1"/>
  <c r="V701" i="11" s="1"/>
  <c r="V708" i="11" s="1"/>
  <c r="T84" i="11"/>
  <c r="S84" i="11"/>
  <c r="R84" i="11"/>
  <c r="Q84" i="11"/>
  <c r="AE707" i="13" l="1"/>
  <c r="AD707" i="13"/>
  <c r="AC707" i="13"/>
  <c r="AG707" i="13" s="1"/>
  <c r="AB707" i="13"/>
  <c r="V707" i="13"/>
  <c r="U707" i="13"/>
  <c r="T707" i="13"/>
  <c r="X707" i="13" s="1"/>
  <c r="S707" i="13"/>
  <c r="O706" i="13"/>
  <c r="N706" i="13"/>
  <c r="AE700" i="13"/>
  <c r="AD700" i="13"/>
  <c r="AC700" i="13"/>
  <c r="AG700" i="13" s="1"/>
  <c r="AB700" i="13"/>
  <c r="V700" i="13"/>
  <c r="U700" i="13"/>
  <c r="T700" i="13"/>
  <c r="X700" i="13" s="1"/>
  <c r="S700" i="13"/>
  <c r="O699" i="13"/>
  <c r="N699" i="13"/>
  <c r="S701" i="13" l="1"/>
  <c r="W700" i="13"/>
  <c r="U708" i="13"/>
  <c r="Y708" i="13" s="1"/>
  <c r="Y707" i="13"/>
  <c r="AB701" i="13"/>
  <c r="AF700" i="13"/>
  <c r="V708" i="13"/>
  <c r="Z707" i="13"/>
  <c r="V701" i="13"/>
  <c r="Z700" i="13"/>
  <c r="AB708" i="13"/>
  <c r="AF707" i="13"/>
  <c r="AD708" i="13"/>
  <c r="AH708" i="13" s="1"/>
  <c r="AH707" i="13"/>
  <c r="AE708" i="13"/>
  <c r="AI707" i="13"/>
  <c r="S708" i="13"/>
  <c r="W707" i="13"/>
  <c r="U701" i="13"/>
  <c r="Y701" i="13" s="1"/>
  <c r="Y700" i="13"/>
  <c r="AD701" i="13"/>
  <c r="AH701" i="13" s="1"/>
  <c r="AH700" i="13"/>
  <c r="AE701" i="13"/>
  <c r="AI700" i="13"/>
  <c r="T708" i="13"/>
  <c r="AC708" i="13"/>
  <c r="T701" i="13"/>
  <c r="AC701" i="13"/>
  <c r="U708" i="11"/>
  <c r="P707" i="11"/>
  <c r="P708" i="11" s="1"/>
  <c r="P709" i="11" s="1"/>
  <c r="P710" i="11" s="1"/>
  <c r="P711" i="11" s="1"/>
  <c r="P712" i="11" s="1"/>
  <c r="P713" i="11" s="1"/>
  <c r="O707" i="11"/>
  <c r="O708" i="11" s="1"/>
  <c r="O709" i="11" s="1"/>
  <c r="O710" i="11" s="1"/>
  <c r="O711" i="11" s="1"/>
  <c r="O712" i="11" s="1"/>
  <c r="O713" i="11" s="1"/>
  <c r="N707" i="11"/>
  <c r="N708" i="11" s="1"/>
  <c r="N709" i="11" s="1"/>
  <c r="N710" i="11" s="1"/>
  <c r="N711" i="11" s="1"/>
  <c r="N712" i="11" s="1"/>
  <c r="N713" i="11" s="1"/>
  <c r="M707" i="11"/>
  <c r="M708" i="11" s="1"/>
  <c r="M709" i="11" s="1"/>
  <c r="M710" i="11" s="1"/>
  <c r="M711" i="11" s="1"/>
  <c r="M712" i="11" s="1"/>
  <c r="M713" i="11" s="1"/>
  <c r="F707" i="11"/>
  <c r="E707" i="11"/>
  <c r="D707" i="11"/>
  <c r="K706" i="13" s="1"/>
  <c r="B707" i="11"/>
  <c r="U701" i="11"/>
  <c r="P700" i="11"/>
  <c r="P701" i="11" s="1"/>
  <c r="P702" i="11" s="1"/>
  <c r="P703" i="11" s="1"/>
  <c r="P704" i="11" s="1"/>
  <c r="P705" i="11" s="1"/>
  <c r="P706" i="11" s="1"/>
  <c r="O700" i="11"/>
  <c r="O701" i="11" s="1"/>
  <c r="O702" i="11" s="1"/>
  <c r="O703" i="11" s="1"/>
  <c r="O704" i="11" s="1"/>
  <c r="O705" i="11" s="1"/>
  <c r="O706" i="11" s="1"/>
  <c r="N700" i="11"/>
  <c r="N701" i="11" s="1"/>
  <c r="N702" i="11" s="1"/>
  <c r="N703" i="11" s="1"/>
  <c r="N704" i="11" s="1"/>
  <c r="N705" i="11" s="1"/>
  <c r="N706" i="11" s="1"/>
  <c r="M700" i="11"/>
  <c r="M701" i="11" s="1"/>
  <c r="M702" i="11" s="1"/>
  <c r="M703" i="11" s="1"/>
  <c r="M704" i="11" s="1"/>
  <c r="M705" i="11" s="1"/>
  <c r="M706" i="11" s="1"/>
  <c r="F700" i="11"/>
  <c r="E700" i="11"/>
  <c r="L699" i="13" s="1"/>
  <c r="D700" i="11"/>
  <c r="B700" i="11"/>
  <c r="AE693" i="13"/>
  <c r="AI693" i="13" s="1"/>
  <c r="AD693" i="13"/>
  <c r="AH693" i="13" s="1"/>
  <c r="AC693" i="13"/>
  <c r="AG693" i="13" s="1"/>
  <c r="AB693" i="13"/>
  <c r="AF693" i="13" s="1"/>
  <c r="V693" i="13"/>
  <c r="Z693" i="13" s="1"/>
  <c r="U693" i="13"/>
  <c r="Y693" i="13" s="1"/>
  <c r="T693" i="13"/>
  <c r="X693" i="13" s="1"/>
  <c r="S693" i="13"/>
  <c r="W693" i="13" s="1"/>
  <c r="O692" i="13"/>
  <c r="N692" i="13"/>
  <c r="AE686" i="13"/>
  <c r="AI686" i="13" s="1"/>
  <c r="AD686" i="13"/>
  <c r="AH686" i="13" s="1"/>
  <c r="AC686" i="13"/>
  <c r="AG686" i="13" s="1"/>
  <c r="AB686" i="13"/>
  <c r="AF686" i="13" s="1"/>
  <c r="V686" i="13"/>
  <c r="Z686" i="13" s="1"/>
  <c r="U686" i="13"/>
  <c r="Y686" i="13" s="1"/>
  <c r="T686" i="13"/>
  <c r="X686" i="13" s="1"/>
  <c r="S686" i="13"/>
  <c r="W686" i="13" s="1"/>
  <c r="O685" i="13"/>
  <c r="N685" i="13"/>
  <c r="AE679" i="13"/>
  <c r="AI679" i="13" s="1"/>
  <c r="AD679" i="13"/>
  <c r="AH679" i="13" s="1"/>
  <c r="AC679" i="13"/>
  <c r="AG679" i="13" s="1"/>
  <c r="AB679" i="13"/>
  <c r="AF679" i="13" s="1"/>
  <c r="V679" i="13"/>
  <c r="Z679" i="13" s="1"/>
  <c r="U679" i="13"/>
  <c r="Y679" i="13" s="1"/>
  <c r="T679" i="13"/>
  <c r="X679" i="13" s="1"/>
  <c r="S679" i="13"/>
  <c r="W679" i="13" s="1"/>
  <c r="O678" i="13"/>
  <c r="N678" i="13"/>
  <c r="AE672" i="13"/>
  <c r="AI672" i="13" s="1"/>
  <c r="AD672" i="13"/>
  <c r="AH672" i="13" s="1"/>
  <c r="AC672" i="13"/>
  <c r="AG672" i="13" s="1"/>
  <c r="AB672" i="13"/>
  <c r="AF672" i="13" s="1"/>
  <c r="V672" i="13"/>
  <c r="Z672" i="13" s="1"/>
  <c r="U672" i="13"/>
  <c r="Y672" i="13" s="1"/>
  <c r="T672" i="13"/>
  <c r="X672" i="13" s="1"/>
  <c r="S672" i="13"/>
  <c r="W672" i="13" s="1"/>
  <c r="O671" i="13"/>
  <c r="N671" i="13"/>
  <c r="U694" i="11"/>
  <c r="U695" i="11" s="1"/>
  <c r="U696" i="11" s="1"/>
  <c r="U697" i="11" s="1"/>
  <c r="U698" i="11" s="1"/>
  <c r="U699" i="11" s="1"/>
  <c r="AA698" i="13" s="1"/>
  <c r="P693" i="11"/>
  <c r="P694" i="11" s="1"/>
  <c r="P695" i="11" s="1"/>
  <c r="P696" i="11" s="1"/>
  <c r="P697" i="11" s="1"/>
  <c r="P698" i="11" s="1"/>
  <c r="P699" i="11" s="1"/>
  <c r="O693" i="11"/>
  <c r="O694" i="11" s="1"/>
  <c r="O695" i="11" s="1"/>
  <c r="O696" i="11" s="1"/>
  <c r="O697" i="11" s="1"/>
  <c r="O698" i="11" s="1"/>
  <c r="O699" i="11" s="1"/>
  <c r="N693" i="11"/>
  <c r="N694" i="11" s="1"/>
  <c r="N695" i="11" s="1"/>
  <c r="N696" i="11" s="1"/>
  <c r="N697" i="11" s="1"/>
  <c r="N698" i="11" s="1"/>
  <c r="N699" i="11" s="1"/>
  <c r="M693" i="11"/>
  <c r="M694" i="11" s="1"/>
  <c r="M695" i="11" s="1"/>
  <c r="M696" i="11" s="1"/>
  <c r="M697" i="11" s="1"/>
  <c r="M698" i="11" s="1"/>
  <c r="M699" i="11" s="1"/>
  <c r="F693" i="11"/>
  <c r="Y693" i="11" s="1"/>
  <c r="Y694" i="11" s="1"/>
  <c r="Y695" i="11" s="1"/>
  <c r="Y696" i="11" s="1"/>
  <c r="Y697" i="11" s="1"/>
  <c r="Y698" i="11" s="1"/>
  <c r="Y699" i="11" s="1"/>
  <c r="E693" i="11"/>
  <c r="X693" i="11" s="1"/>
  <c r="X694" i="11" s="1"/>
  <c r="X695" i="11" s="1"/>
  <c r="X696" i="11" s="1"/>
  <c r="X697" i="11" s="1"/>
  <c r="X698" i="11" s="1"/>
  <c r="X699" i="11" s="1"/>
  <c r="D693" i="11"/>
  <c r="W693" i="11" s="1"/>
  <c r="W694" i="11" s="1"/>
  <c r="W695" i="11" s="1"/>
  <c r="W696" i="11" s="1"/>
  <c r="W697" i="11" s="1"/>
  <c r="W698" i="11" s="1"/>
  <c r="W699" i="11" s="1"/>
  <c r="B693" i="11"/>
  <c r="U687" i="11"/>
  <c r="U688" i="11" s="1"/>
  <c r="U689" i="11" s="1"/>
  <c r="U690" i="11" s="1"/>
  <c r="U691" i="11" s="1"/>
  <c r="U692" i="11" s="1"/>
  <c r="AA691" i="13" s="1"/>
  <c r="P686" i="11"/>
  <c r="P687" i="11" s="1"/>
  <c r="P688" i="11" s="1"/>
  <c r="P689" i="11" s="1"/>
  <c r="P690" i="11" s="1"/>
  <c r="P691" i="11" s="1"/>
  <c r="P692" i="11" s="1"/>
  <c r="O686" i="11"/>
  <c r="O687" i="11" s="1"/>
  <c r="O688" i="11" s="1"/>
  <c r="O689" i="11" s="1"/>
  <c r="O690" i="11" s="1"/>
  <c r="O691" i="11" s="1"/>
  <c r="O692" i="11" s="1"/>
  <c r="N686" i="11"/>
  <c r="N687" i="11" s="1"/>
  <c r="N688" i="11" s="1"/>
  <c r="N689" i="11" s="1"/>
  <c r="N690" i="11" s="1"/>
  <c r="N691" i="11" s="1"/>
  <c r="N692" i="11" s="1"/>
  <c r="M686" i="11"/>
  <c r="M687" i="11" s="1"/>
  <c r="M688" i="11" s="1"/>
  <c r="M689" i="11" s="1"/>
  <c r="M690" i="11" s="1"/>
  <c r="M691" i="11" s="1"/>
  <c r="M692" i="11" s="1"/>
  <c r="F686" i="11"/>
  <c r="Y686" i="11" s="1"/>
  <c r="Y687" i="11" s="1"/>
  <c r="Y688" i="11" s="1"/>
  <c r="Y689" i="11" s="1"/>
  <c r="Y690" i="11" s="1"/>
  <c r="Y691" i="11" s="1"/>
  <c r="Y692" i="11" s="1"/>
  <c r="E686" i="11"/>
  <c r="X686" i="11" s="1"/>
  <c r="X687" i="11" s="1"/>
  <c r="X688" i="11" s="1"/>
  <c r="X689" i="11" s="1"/>
  <c r="X690" i="11" s="1"/>
  <c r="X691" i="11" s="1"/>
  <c r="X692" i="11" s="1"/>
  <c r="D686" i="11"/>
  <c r="W686" i="11" s="1"/>
  <c r="W687" i="11" s="1"/>
  <c r="W688" i="11" s="1"/>
  <c r="W689" i="11" s="1"/>
  <c r="W690" i="11" s="1"/>
  <c r="W691" i="11" s="1"/>
  <c r="W692" i="11" s="1"/>
  <c r="B686" i="11"/>
  <c r="U680" i="11"/>
  <c r="U681" i="11" s="1"/>
  <c r="U682" i="11" s="1"/>
  <c r="U683" i="11" s="1"/>
  <c r="U684" i="11" s="1"/>
  <c r="U685" i="11" s="1"/>
  <c r="AA684" i="13" s="1"/>
  <c r="P679" i="11"/>
  <c r="P680" i="11" s="1"/>
  <c r="P681" i="11" s="1"/>
  <c r="P682" i="11" s="1"/>
  <c r="P683" i="11" s="1"/>
  <c r="P684" i="11" s="1"/>
  <c r="P685" i="11" s="1"/>
  <c r="O679" i="11"/>
  <c r="O680" i="11" s="1"/>
  <c r="O681" i="11" s="1"/>
  <c r="O682" i="11" s="1"/>
  <c r="O683" i="11" s="1"/>
  <c r="O684" i="11" s="1"/>
  <c r="O685" i="11" s="1"/>
  <c r="N679" i="11"/>
  <c r="N680" i="11" s="1"/>
  <c r="N681" i="11" s="1"/>
  <c r="N682" i="11" s="1"/>
  <c r="N683" i="11" s="1"/>
  <c r="N684" i="11" s="1"/>
  <c r="N685" i="11" s="1"/>
  <c r="M679" i="11"/>
  <c r="M680" i="11" s="1"/>
  <c r="M681" i="11" s="1"/>
  <c r="M682" i="11" s="1"/>
  <c r="M683" i="11" s="1"/>
  <c r="M684" i="11" s="1"/>
  <c r="M685" i="11" s="1"/>
  <c r="F679" i="11"/>
  <c r="Y679" i="11" s="1"/>
  <c r="Y680" i="11" s="1"/>
  <c r="Y681" i="11" s="1"/>
  <c r="Y682" i="11" s="1"/>
  <c r="Y683" i="11" s="1"/>
  <c r="Y684" i="11" s="1"/>
  <c r="Y685" i="11" s="1"/>
  <c r="E679" i="11"/>
  <c r="X679" i="11" s="1"/>
  <c r="X680" i="11" s="1"/>
  <c r="X681" i="11" s="1"/>
  <c r="X682" i="11" s="1"/>
  <c r="X683" i="11" s="1"/>
  <c r="X684" i="11" s="1"/>
  <c r="X685" i="11" s="1"/>
  <c r="D679" i="11"/>
  <c r="W679" i="11" s="1"/>
  <c r="W680" i="11" s="1"/>
  <c r="W681" i="11" s="1"/>
  <c r="W682" i="11" s="1"/>
  <c r="W683" i="11" s="1"/>
  <c r="W684" i="11" s="1"/>
  <c r="W685" i="11" s="1"/>
  <c r="B679" i="11"/>
  <c r="U673" i="11"/>
  <c r="U674" i="11" s="1"/>
  <c r="U675" i="11" s="1"/>
  <c r="U676" i="11" s="1"/>
  <c r="U677" i="11" s="1"/>
  <c r="U678" i="11" s="1"/>
  <c r="AA677" i="13" s="1"/>
  <c r="P672" i="11"/>
  <c r="P673" i="11" s="1"/>
  <c r="P674" i="11" s="1"/>
  <c r="P675" i="11" s="1"/>
  <c r="P676" i="11" s="1"/>
  <c r="P677" i="11" s="1"/>
  <c r="P678" i="11" s="1"/>
  <c r="O672" i="11"/>
  <c r="O673" i="11" s="1"/>
  <c r="O674" i="11" s="1"/>
  <c r="O675" i="11" s="1"/>
  <c r="O676" i="11" s="1"/>
  <c r="O677" i="11" s="1"/>
  <c r="O678" i="11" s="1"/>
  <c r="N672" i="11"/>
  <c r="N673" i="11" s="1"/>
  <c r="N674" i="11" s="1"/>
  <c r="N675" i="11" s="1"/>
  <c r="N676" i="11" s="1"/>
  <c r="N677" i="11" s="1"/>
  <c r="N678" i="11" s="1"/>
  <c r="M672" i="11"/>
  <c r="M673" i="11" s="1"/>
  <c r="M674" i="11" s="1"/>
  <c r="M675" i="11" s="1"/>
  <c r="M676" i="11" s="1"/>
  <c r="M677" i="11" s="1"/>
  <c r="M678" i="11" s="1"/>
  <c r="F672" i="11"/>
  <c r="Y672" i="11" s="1"/>
  <c r="Y673" i="11" s="1"/>
  <c r="Y674" i="11" s="1"/>
  <c r="Y675" i="11" s="1"/>
  <c r="Y676" i="11" s="1"/>
  <c r="Y677" i="11" s="1"/>
  <c r="Y678" i="11" s="1"/>
  <c r="E672" i="11"/>
  <c r="X672" i="11" s="1"/>
  <c r="X673" i="11" s="1"/>
  <c r="X674" i="11" s="1"/>
  <c r="X675" i="11" s="1"/>
  <c r="X676" i="11" s="1"/>
  <c r="X677" i="11" s="1"/>
  <c r="X678" i="11" s="1"/>
  <c r="D672" i="11"/>
  <c r="W672" i="11" s="1"/>
  <c r="W673" i="11" s="1"/>
  <c r="W674" i="11" s="1"/>
  <c r="W675" i="11" s="1"/>
  <c r="W676" i="11" s="1"/>
  <c r="W677" i="11" s="1"/>
  <c r="W678" i="11" s="1"/>
  <c r="B672" i="11"/>
  <c r="N6" i="13"/>
  <c r="P85" i="11"/>
  <c r="P86" i="11" s="1"/>
  <c r="P87" i="11" s="1"/>
  <c r="P88" i="11" s="1"/>
  <c r="P89" i="11" s="1"/>
  <c r="P90" i="11" s="1"/>
  <c r="O85" i="11"/>
  <c r="O86" i="11" s="1"/>
  <c r="O87" i="11" s="1"/>
  <c r="O88" i="11" s="1"/>
  <c r="O89" i="11" s="1"/>
  <c r="O90" i="11" s="1"/>
  <c r="N85" i="11"/>
  <c r="N86" i="11" s="1"/>
  <c r="N87" i="11" s="1"/>
  <c r="N88" i="11" s="1"/>
  <c r="N89" i="11" s="1"/>
  <c r="N90" i="11" s="1"/>
  <c r="M85" i="11"/>
  <c r="M86" i="11" s="1"/>
  <c r="M87" i="11" s="1"/>
  <c r="M88" i="11" s="1"/>
  <c r="M89" i="11" s="1"/>
  <c r="M90" i="11" s="1"/>
  <c r="B699" i="13" l="1"/>
  <c r="C706" i="11"/>
  <c r="C701" i="11"/>
  <c r="C702" i="11"/>
  <c r="C700" i="11"/>
  <c r="C703" i="11"/>
  <c r="C704" i="11"/>
  <c r="C705" i="11"/>
  <c r="C694" i="11"/>
  <c r="C695" i="11"/>
  <c r="C696" i="11"/>
  <c r="C697" i="11"/>
  <c r="C698" i="11"/>
  <c r="C699" i="11"/>
  <c r="C693" i="11"/>
  <c r="C692" i="11"/>
  <c r="C687" i="11"/>
  <c r="C688" i="11"/>
  <c r="C689" i="11"/>
  <c r="C690" i="11"/>
  <c r="C686" i="11"/>
  <c r="C691" i="11"/>
  <c r="C672" i="11"/>
  <c r="C673" i="11"/>
  <c r="C674" i="11"/>
  <c r="C675" i="11"/>
  <c r="C676" i="11"/>
  <c r="C677" i="11"/>
  <c r="C678" i="11"/>
  <c r="C680" i="11"/>
  <c r="C681" i="11"/>
  <c r="C682" i="11"/>
  <c r="C683" i="11"/>
  <c r="C684" i="11"/>
  <c r="C685" i="11"/>
  <c r="C679" i="11"/>
  <c r="B706" i="13"/>
  <c r="C708" i="11"/>
  <c r="C709" i="11"/>
  <c r="C710" i="11"/>
  <c r="C711" i="11"/>
  <c r="C712" i="11"/>
  <c r="C713" i="11"/>
  <c r="C707" i="11"/>
  <c r="U709" i="13"/>
  <c r="U710" i="13" s="1"/>
  <c r="H46" i="13"/>
  <c r="H689" i="13"/>
  <c r="H677" i="13"/>
  <c r="H665" i="13"/>
  <c r="H653" i="13"/>
  <c r="H641" i="13"/>
  <c r="H629" i="13"/>
  <c r="H617" i="13"/>
  <c r="H605" i="13"/>
  <c r="H593" i="13"/>
  <c r="H581" i="13"/>
  <c r="H533" i="13"/>
  <c r="H521" i="13"/>
  <c r="H509" i="13"/>
  <c r="H497" i="13"/>
  <c r="H485" i="13"/>
  <c r="H473" i="13"/>
  <c r="H461" i="13"/>
  <c r="H449" i="13"/>
  <c r="H437" i="13"/>
  <c r="H425" i="13"/>
  <c r="H413" i="13"/>
  <c r="H401" i="13"/>
  <c r="H389" i="13"/>
  <c r="H377" i="13"/>
  <c r="H365" i="13"/>
  <c r="H353" i="13"/>
  <c r="H341" i="13"/>
  <c r="H329" i="13"/>
  <c r="H317" i="13"/>
  <c r="H305" i="13"/>
  <c r="H293" i="13"/>
  <c r="H281" i="13"/>
  <c r="H269" i="13"/>
  <c r="H257" i="13"/>
  <c r="H245" i="13"/>
  <c r="H233" i="13"/>
  <c r="H221" i="13"/>
  <c r="H209" i="13"/>
  <c r="H197" i="13"/>
  <c r="H185" i="13"/>
  <c r="H173" i="13"/>
  <c r="H161" i="13"/>
  <c r="H149" i="13"/>
  <c r="H137" i="13"/>
  <c r="H125" i="13"/>
  <c r="H113" i="13"/>
  <c r="H101" i="13"/>
  <c r="H89" i="13"/>
  <c r="H77" i="13"/>
  <c r="H65" i="13"/>
  <c r="H53" i="13"/>
  <c r="H40" i="13"/>
  <c r="H28" i="13"/>
  <c r="H16" i="13"/>
  <c r="H327" i="13"/>
  <c r="H291" i="13"/>
  <c r="H255" i="13"/>
  <c r="H219" i="13"/>
  <c r="H183" i="13"/>
  <c r="H159" i="13"/>
  <c r="H135" i="13"/>
  <c r="H99" i="13"/>
  <c r="H63" i="13"/>
  <c r="H38" i="13"/>
  <c r="H230" i="13"/>
  <c r="H170" i="13"/>
  <c r="H122" i="13"/>
  <c r="H86" i="13"/>
  <c r="H37" i="13"/>
  <c r="H80" i="13"/>
  <c r="H679" i="13"/>
  <c r="H583" i="13"/>
  <c r="H463" i="13"/>
  <c r="H355" i="13"/>
  <c r="H259" i="13"/>
  <c r="H163" i="13"/>
  <c r="H79" i="13"/>
  <c r="H90" i="13"/>
  <c r="H688" i="13"/>
  <c r="H676" i="13"/>
  <c r="H664" i="13"/>
  <c r="H652" i="13"/>
  <c r="H640" i="13"/>
  <c r="H628" i="13"/>
  <c r="H616" i="13"/>
  <c r="H604" i="13"/>
  <c r="H592" i="13"/>
  <c r="H580" i="13"/>
  <c r="H532" i="13"/>
  <c r="H520" i="13"/>
  <c r="H508" i="13"/>
  <c r="H496" i="13"/>
  <c r="H484" i="13"/>
  <c r="H472" i="13"/>
  <c r="H460" i="13"/>
  <c r="H448" i="13"/>
  <c r="H436" i="13"/>
  <c r="H424" i="13"/>
  <c r="H412" i="13"/>
  <c r="H400" i="13"/>
  <c r="H388" i="13"/>
  <c r="H376" i="13"/>
  <c r="H364" i="13"/>
  <c r="H352" i="13"/>
  <c r="H340" i="13"/>
  <c r="H328" i="13"/>
  <c r="H316" i="13"/>
  <c r="H304" i="13"/>
  <c r="H292" i="13"/>
  <c r="H280" i="13"/>
  <c r="H268" i="13"/>
  <c r="H256" i="13"/>
  <c r="H244" i="13"/>
  <c r="H232" i="13"/>
  <c r="H220" i="13"/>
  <c r="H208" i="13"/>
  <c r="H196" i="13"/>
  <c r="H184" i="13"/>
  <c r="H172" i="13"/>
  <c r="H160" i="13"/>
  <c r="H148" i="13"/>
  <c r="H136" i="13"/>
  <c r="H124" i="13"/>
  <c r="H112" i="13"/>
  <c r="H100" i="13"/>
  <c r="H88" i="13"/>
  <c r="H76" i="13"/>
  <c r="H64" i="13"/>
  <c r="H52" i="13"/>
  <c r="H39" i="13"/>
  <c r="H27" i="13"/>
  <c r="H15" i="13"/>
  <c r="H315" i="13"/>
  <c r="H267" i="13"/>
  <c r="H231" i="13"/>
  <c r="H195" i="13"/>
  <c r="H171" i="13"/>
  <c r="H123" i="13"/>
  <c r="H87" i="13"/>
  <c r="H51" i="13"/>
  <c r="H14" i="13"/>
  <c r="H242" i="13"/>
  <c r="H182" i="13"/>
  <c r="H146" i="13"/>
  <c r="H98" i="13"/>
  <c r="H50" i="13"/>
  <c r="H13" i="13"/>
  <c r="H31" i="13"/>
  <c r="H643" i="13"/>
  <c r="H523" i="13"/>
  <c r="H415" i="13"/>
  <c r="H307" i="13"/>
  <c r="H187" i="13"/>
  <c r="H55" i="13"/>
  <c r="H66" i="13"/>
  <c r="H687" i="13"/>
  <c r="H675" i="13"/>
  <c r="H663" i="13"/>
  <c r="H651" i="13"/>
  <c r="H639" i="13"/>
  <c r="H627" i="13"/>
  <c r="H615" i="13"/>
  <c r="H603" i="13"/>
  <c r="H591" i="13"/>
  <c r="H531" i="13"/>
  <c r="H519" i="13"/>
  <c r="H507" i="13"/>
  <c r="H495" i="13"/>
  <c r="H483" i="13"/>
  <c r="H471" i="13"/>
  <c r="H459" i="13"/>
  <c r="H447" i="13"/>
  <c r="H435" i="13"/>
  <c r="H423" i="13"/>
  <c r="H411" i="13"/>
  <c r="H399" i="13"/>
  <c r="H387" i="13"/>
  <c r="H375" i="13"/>
  <c r="H363" i="13"/>
  <c r="H351" i="13"/>
  <c r="H339" i="13"/>
  <c r="H303" i="13"/>
  <c r="H279" i="13"/>
  <c r="H243" i="13"/>
  <c r="H207" i="13"/>
  <c r="H147" i="13"/>
  <c r="H111" i="13"/>
  <c r="H75" i="13"/>
  <c r="H26" i="13"/>
  <c r="H206" i="13"/>
  <c r="H158" i="13"/>
  <c r="H110" i="13"/>
  <c r="H62" i="13"/>
  <c r="H68" i="13"/>
  <c r="H667" i="13"/>
  <c r="H499" i="13"/>
  <c r="H379" i="13"/>
  <c r="H271" i="13"/>
  <c r="H127" i="13"/>
  <c r="H6" i="13"/>
  <c r="H698" i="13"/>
  <c r="H686" i="13"/>
  <c r="H674" i="13"/>
  <c r="H662" i="13"/>
  <c r="H650" i="13"/>
  <c r="H638" i="13"/>
  <c r="H626" i="13"/>
  <c r="H614" i="13"/>
  <c r="H602" i="13"/>
  <c r="H590" i="13"/>
  <c r="H530" i="13"/>
  <c r="H518" i="13"/>
  <c r="H506" i="13"/>
  <c r="H494" i="13"/>
  <c r="H482" i="13"/>
  <c r="H470" i="13"/>
  <c r="H458" i="13"/>
  <c r="H446" i="13"/>
  <c r="H434" i="13"/>
  <c r="H422" i="13"/>
  <c r="H410" i="13"/>
  <c r="H398" i="13"/>
  <c r="H386" i="13"/>
  <c r="H374" i="13"/>
  <c r="H362" i="13"/>
  <c r="H350" i="13"/>
  <c r="H338" i="13"/>
  <c r="H326" i="13"/>
  <c r="H314" i="13"/>
  <c r="H302" i="13"/>
  <c r="H290" i="13"/>
  <c r="H278" i="13"/>
  <c r="H266" i="13"/>
  <c r="H254" i="13"/>
  <c r="H218" i="13"/>
  <c r="H194" i="13"/>
  <c r="H134" i="13"/>
  <c r="H74" i="13"/>
  <c r="H25" i="13"/>
  <c r="H487" i="13"/>
  <c r="H343" i="13"/>
  <c r="H223" i="13"/>
  <c r="H103" i="13"/>
  <c r="H41" i="13"/>
  <c r="H697" i="13"/>
  <c r="H685" i="13"/>
  <c r="H673" i="13"/>
  <c r="H661" i="13"/>
  <c r="H649" i="13"/>
  <c r="H637" i="13"/>
  <c r="H625" i="13"/>
  <c r="H613" i="13"/>
  <c r="H601" i="13"/>
  <c r="H589" i="13"/>
  <c r="H529" i="13"/>
  <c r="H517" i="13"/>
  <c r="H505" i="13"/>
  <c r="H493" i="13"/>
  <c r="H481" i="13"/>
  <c r="H469" i="13"/>
  <c r="H457" i="13"/>
  <c r="H445" i="13"/>
  <c r="H433" i="13"/>
  <c r="H421" i="13"/>
  <c r="H409" i="13"/>
  <c r="H397" i="13"/>
  <c r="H385" i="13"/>
  <c r="H373" i="13"/>
  <c r="H361" i="13"/>
  <c r="H349" i="13"/>
  <c r="H337" i="13"/>
  <c r="H325" i="13"/>
  <c r="H313" i="13"/>
  <c r="H301" i="13"/>
  <c r="H289" i="13"/>
  <c r="H277" i="13"/>
  <c r="H265" i="13"/>
  <c r="H253" i="13"/>
  <c r="H241" i="13"/>
  <c r="H229" i="13"/>
  <c r="H217" i="13"/>
  <c r="H205" i="13"/>
  <c r="H193" i="13"/>
  <c r="H181" i="13"/>
  <c r="H169" i="13"/>
  <c r="H157" i="13"/>
  <c r="H145" i="13"/>
  <c r="H133" i="13"/>
  <c r="H121" i="13"/>
  <c r="H109" i="13"/>
  <c r="H97" i="13"/>
  <c r="H85" i="13"/>
  <c r="H73" i="13"/>
  <c r="H61" i="13"/>
  <c r="H49" i="13"/>
  <c r="H36" i="13"/>
  <c r="H24" i="13"/>
  <c r="H12" i="13"/>
  <c r="H108" i="13"/>
  <c r="H84" i="13"/>
  <c r="H60" i="13"/>
  <c r="H35" i="13"/>
  <c r="H11" i="13"/>
  <c r="H214" i="13"/>
  <c r="H154" i="13"/>
  <c r="H106" i="13"/>
  <c r="H70" i="13"/>
  <c r="H21" i="13"/>
  <c r="H189" i="13"/>
  <c r="H129" i="13"/>
  <c r="H69" i="13"/>
  <c r="H20" i="13"/>
  <c r="H176" i="13"/>
  <c r="H104" i="13"/>
  <c r="H691" i="13"/>
  <c r="H427" i="13"/>
  <c r="H295" i="13"/>
  <c r="H175" i="13"/>
  <c r="H67" i="13"/>
  <c r="H102" i="13"/>
  <c r="H696" i="13"/>
  <c r="H684" i="13"/>
  <c r="H672" i="13"/>
  <c r="H660" i="13"/>
  <c r="H648" i="13"/>
  <c r="H636" i="13"/>
  <c r="H624" i="13"/>
  <c r="H612" i="13"/>
  <c r="H600" i="13"/>
  <c r="H588" i="13"/>
  <c r="H528" i="13"/>
  <c r="H516" i="13"/>
  <c r="H504" i="13"/>
  <c r="H492" i="13"/>
  <c r="H480" i="13"/>
  <c r="H468" i="13"/>
  <c r="H456" i="13"/>
  <c r="H444" i="13"/>
  <c r="H432" i="13"/>
  <c r="H420" i="13"/>
  <c r="H408" i="13"/>
  <c r="H396" i="13"/>
  <c r="H384" i="13"/>
  <c r="H372" i="13"/>
  <c r="H360" i="13"/>
  <c r="H348" i="13"/>
  <c r="H336" i="13"/>
  <c r="H324" i="13"/>
  <c r="H312" i="13"/>
  <c r="H300" i="13"/>
  <c r="H288" i="13"/>
  <c r="H276" i="13"/>
  <c r="H264" i="13"/>
  <c r="H252" i="13"/>
  <c r="H240" i="13"/>
  <c r="H228" i="13"/>
  <c r="H216" i="13"/>
  <c r="H204" i="13"/>
  <c r="H192" i="13"/>
  <c r="H180" i="13"/>
  <c r="H168" i="13"/>
  <c r="H156" i="13"/>
  <c r="H144" i="13"/>
  <c r="H132" i="13"/>
  <c r="H120" i="13"/>
  <c r="H96" i="13"/>
  <c r="H72" i="13"/>
  <c r="H48" i="13"/>
  <c r="H23" i="13"/>
  <c r="H190" i="13"/>
  <c r="H142" i="13"/>
  <c r="H94" i="13"/>
  <c r="H45" i="13"/>
  <c r="H9" i="13"/>
  <c r="H165" i="13"/>
  <c r="H141" i="13"/>
  <c r="H93" i="13"/>
  <c r="H32" i="13"/>
  <c r="H164" i="13"/>
  <c r="H56" i="13"/>
  <c r="H655" i="13"/>
  <c r="H439" i="13"/>
  <c r="H319" i="13"/>
  <c r="H199" i="13"/>
  <c r="H91" i="13"/>
  <c r="H29" i="13"/>
  <c r="H695" i="13"/>
  <c r="H683" i="13"/>
  <c r="H671" i="13"/>
  <c r="H659" i="13"/>
  <c r="H647" i="13"/>
  <c r="H635" i="13"/>
  <c r="H623" i="13"/>
  <c r="H611" i="13"/>
  <c r="H599" i="13"/>
  <c r="H587" i="13"/>
  <c r="H527" i="13"/>
  <c r="H515" i="13"/>
  <c r="H503" i="13"/>
  <c r="H491" i="13"/>
  <c r="H479" i="13"/>
  <c r="H467" i="13"/>
  <c r="H455" i="13"/>
  <c r="H443" i="13"/>
  <c r="H431" i="13"/>
  <c r="H419" i="13"/>
  <c r="H407" i="13"/>
  <c r="H395" i="13"/>
  <c r="H383" i="13"/>
  <c r="H371" i="13"/>
  <c r="H359" i="13"/>
  <c r="H347" i="13"/>
  <c r="H335" i="13"/>
  <c r="H323" i="13"/>
  <c r="H311" i="13"/>
  <c r="H299" i="13"/>
  <c r="H287" i="13"/>
  <c r="H275" i="13"/>
  <c r="H263" i="13"/>
  <c r="H251" i="13"/>
  <c r="H239" i="13"/>
  <c r="H227" i="13"/>
  <c r="H215" i="13"/>
  <c r="H203" i="13"/>
  <c r="H191" i="13"/>
  <c r="H179" i="13"/>
  <c r="H167" i="13"/>
  <c r="H155" i="13"/>
  <c r="H143" i="13"/>
  <c r="H131" i="13"/>
  <c r="H119" i="13"/>
  <c r="H107" i="13"/>
  <c r="H95" i="13"/>
  <c r="H83" i="13"/>
  <c r="H71" i="13"/>
  <c r="H59" i="13"/>
  <c r="H47" i="13"/>
  <c r="H34" i="13"/>
  <c r="H22" i="13"/>
  <c r="H10" i="13"/>
  <c r="H310" i="13"/>
  <c r="H274" i="13"/>
  <c r="H262" i="13"/>
  <c r="H238" i="13"/>
  <c r="H202" i="13"/>
  <c r="H166" i="13"/>
  <c r="H130" i="13"/>
  <c r="H82" i="13"/>
  <c r="H33" i="13"/>
  <c r="H201" i="13"/>
  <c r="H117" i="13"/>
  <c r="H57" i="13"/>
  <c r="H188" i="13"/>
  <c r="H116" i="13"/>
  <c r="H19" i="13"/>
  <c r="H619" i="13"/>
  <c r="H451" i="13"/>
  <c r="H331" i="13"/>
  <c r="H235" i="13"/>
  <c r="H139" i="13"/>
  <c r="H42" i="13"/>
  <c r="H78" i="13"/>
  <c r="H694" i="13"/>
  <c r="H682" i="13"/>
  <c r="H670" i="13"/>
  <c r="H658" i="13"/>
  <c r="H646" i="13"/>
  <c r="H634" i="13"/>
  <c r="H622" i="13"/>
  <c r="H610" i="13"/>
  <c r="H598" i="13"/>
  <c r="H586" i="13"/>
  <c r="H526" i="13"/>
  <c r="H514" i="13"/>
  <c r="H502" i="13"/>
  <c r="H490" i="13"/>
  <c r="H478" i="13"/>
  <c r="H466" i="13"/>
  <c r="H454" i="13"/>
  <c r="H442" i="13"/>
  <c r="H430" i="13"/>
  <c r="H418" i="13"/>
  <c r="H406" i="13"/>
  <c r="H394" i="13"/>
  <c r="H382" i="13"/>
  <c r="H370" i="13"/>
  <c r="H358" i="13"/>
  <c r="H346" i="13"/>
  <c r="H334" i="13"/>
  <c r="H322" i="13"/>
  <c r="H298" i="13"/>
  <c r="H286" i="13"/>
  <c r="H250" i="13"/>
  <c r="H226" i="13"/>
  <c r="H178" i="13"/>
  <c r="H118" i="13"/>
  <c r="H58" i="13"/>
  <c r="H177" i="13"/>
  <c r="H105" i="13"/>
  <c r="H44" i="13"/>
  <c r="H152" i="13"/>
  <c r="H43" i="13"/>
  <c r="H595" i="13"/>
  <c r="H475" i="13"/>
  <c r="H367" i="13"/>
  <c r="H211" i="13"/>
  <c r="H30" i="13"/>
  <c r="H17" i="13"/>
  <c r="H693" i="13"/>
  <c r="H681" i="13"/>
  <c r="H669" i="13"/>
  <c r="H657" i="13"/>
  <c r="H645" i="13"/>
  <c r="H633" i="13"/>
  <c r="H621" i="13"/>
  <c r="H609" i="13"/>
  <c r="H597" i="13"/>
  <c r="H585" i="13"/>
  <c r="H537" i="13"/>
  <c r="H525" i="13"/>
  <c r="H513" i="13"/>
  <c r="H501" i="13"/>
  <c r="H489" i="13"/>
  <c r="H477" i="13"/>
  <c r="H465" i="13"/>
  <c r="H453" i="13"/>
  <c r="H441" i="13"/>
  <c r="H429" i="13"/>
  <c r="H417" i="13"/>
  <c r="H405" i="13"/>
  <c r="H393" i="13"/>
  <c r="H381" i="13"/>
  <c r="H369" i="13"/>
  <c r="H357" i="13"/>
  <c r="H345" i="13"/>
  <c r="H333" i="13"/>
  <c r="H321" i="13"/>
  <c r="H309" i="13"/>
  <c r="H297" i="13"/>
  <c r="H285" i="13"/>
  <c r="H273" i="13"/>
  <c r="H261" i="13"/>
  <c r="H249" i="13"/>
  <c r="H237" i="13"/>
  <c r="H225" i="13"/>
  <c r="H213" i="13"/>
  <c r="H153" i="13"/>
  <c r="H81" i="13"/>
  <c r="H8" i="13"/>
  <c r="H128" i="13"/>
  <c r="H7" i="13"/>
  <c r="H607" i="13"/>
  <c r="H535" i="13"/>
  <c r="H403" i="13"/>
  <c r="H283" i="13"/>
  <c r="H151" i="13"/>
  <c r="H18" i="13"/>
  <c r="H692" i="13"/>
  <c r="H680" i="13"/>
  <c r="H668" i="13"/>
  <c r="H656" i="13"/>
  <c r="H644" i="13"/>
  <c r="H632" i="13"/>
  <c r="H620" i="13"/>
  <c r="H608" i="13"/>
  <c r="H596" i="13"/>
  <c r="H584" i="13"/>
  <c r="H536" i="13"/>
  <c r="H524" i="13"/>
  <c r="H512" i="13"/>
  <c r="H500" i="13"/>
  <c r="H488" i="13"/>
  <c r="H476" i="13"/>
  <c r="H464" i="13"/>
  <c r="H452" i="13"/>
  <c r="H440" i="13"/>
  <c r="H428" i="13"/>
  <c r="H416" i="13"/>
  <c r="H404" i="13"/>
  <c r="H392" i="13"/>
  <c r="H380" i="13"/>
  <c r="H368" i="13"/>
  <c r="H356" i="13"/>
  <c r="H344" i="13"/>
  <c r="H332" i="13"/>
  <c r="H320" i="13"/>
  <c r="H308" i="13"/>
  <c r="H296" i="13"/>
  <c r="H284" i="13"/>
  <c r="H272" i="13"/>
  <c r="H260" i="13"/>
  <c r="H248" i="13"/>
  <c r="H236" i="13"/>
  <c r="H224" i="13"/>
  <c r="H212" i="13"/>
  <c r="H200" i="13"/>
  <c r="H140" i="13"/>
  <c r="H92" i="13"/>
  <c r="H631" i="13"/>
  <c r="H511" i="13"/>
  <c r="H391" i="13"/>
  <c r="H247" i="13"/>
  <c r="H115" i="13"/>
  <c r="H54" i="13"/>
  <c r="H690" i="13"/>
  <c r="H678" i="13"/>
  <c r="H666" i="13"/>
  <c r="H654" i="13"/>
  <c r="H642" i="13"/>
  <c r="H630" i="13"/>
  <c r="H618" i="13"/>
  <c r="H606" i="13"/>
  <c r="H594" i="13"/>
  <c r="H582" i="13"/>
  <c r="H534" i="13"/>
  <c r="H522" i="13"/>
  <c r="H510" i="13"/>
  <c r="H498" i="13"/>
  <c r="H486" i="13"/>
  <c r="H474" i="13"/>
  <c r="H462" i="13"/>
  <c r="H450" i="13"/>
  <c r="H438" i="13"/>
  <c r="H426" i="13"/>
  <c r="H414" i="13"/>
  <c r="H402" i="13"/>
  <c r="H390" i="13"/>
  <c r="H378" i="13"/>
  <c r="H366" i="13"/>
  <c r="H354" i="13"/>
  <c r="H342" i="13"/>
  <c r="H330" i="13"/>
  <c r="H318" i="13"/>
  <c r="H306" i="13"/>
  <c r="H294" i="13"/>
  <c r="H282" i="13"/>
  <c r="H270" i="13"/>
  <c r="H258" i="13"/>
  <c r="H246" i="13"/>
  <c r="H234" i="13"/>
  <c r="H222" i="13"/>
  <c r="H210" i="13"/>
  <c r="H198" i="13"/>
  <c r="H186" i="13"/>
  <c r="H174" i="13"/>
  <c r="H162" i="13"/>
  <c r="H150" i="13"/>
  <c r="H138" i="13"/>
  <c r="H126" i="13"/>
  <c r="H114" i="13"/>
  <c r="AD709" i="13"/>
  <c r="AD710" i="13" s="1"/>
  <c r="AD702" i="13"/>
  <c r="AD703" i="13" s="1"/>
  <c r="V673" i="13"/>
  <c r="Z673" i="13" s="1"/>
  <c r="AB673" i="13"/>
  <c r="AF673" i="13" s="1"/>
  <c r="AB687" i="13"/>
  <c r="AF687" i="13" s="1"/>
  <c r="AB694" i="13"/>
  <c r="AF694" i="13" s="1"/>
  <c r="AE702" i="13"/>
  <c r="AI701" i="13"/>
  <c r="AB709" i="13"/>
  <c r="AF708" i="13"/>
  <c r="V680" i="13"/>
  <c r="Z680" i="13" s="1"/>
  <c r="AB680" i="13"/>
  <c r="AF680" i="13" s="1"/>
  <c r="AC680" i="13"/>
  <c r="AG680" i="13" s="1"/>
  <c r="AC687" i="13"/>
  <c r="AG687" i="13" s="1"/>
  <c r="AC694" i="13"/>
  <c r="AG694" i="13" s="1"/>
  <c r="U702" i="13"/>
  <c r="T702" i="13"/>
  <c r="X701" i="13"/>
  <c r="AD687" i="13"/>
  <c r="AH687" i="13" s="1"/>
  <c r="V702" i="13"/>
  <c r="Z701" i="13"/>
  <c r="AE673" i="13"/>
  <c r="AI673" i="13" s="1"/>
  <c r="AE680" i="13"/>
  <c r="AI680" i="13" s="1"/>
  <c r="AE687" i="13"/>
  <c r="AI687" i="13" s="1"/>
  <c r="AE694" i="13"/>
  <c r="AI694" i="13" s="1"/>
  <c r="AC709" i="13"/>
  <c r="AG708" i="13"/>
  <c r="V687" i="13"/>
  <c r="Z687" i="13" s="1"/>
  <c r="S709" i="13"/>
  <c r="W708" i="13"/>
  <c r="AB702" i="13"/>
  <c r="AF701" i="13"/>
  <c r="AD673" i="13"/>
  <c r="AH673" i="13" s="1"/>
  <c r="T709" i="13"/>
  <c r="X708" i="13"/>
  <c r="AD694" i="13"/>
  <c r="AH694" i="13" s="1"/>
  <c r="V709" i="13"/>
  <c r="Z708" i="13"/>
  <c r="S673" i="13"/>
  <c r="W673" i="13" s="1"/>
  <c r="S680" i="13"/>
  <c r="W680" i="13" s="1"/>
  <c r="S687" i="13"/>
  <c r="W687" i="13" s="1"/>
  <c r="S694" i="13"/>
  <c r="W694" i="13" s="1"/>
  <c r="AE709" i="13"/>
  <c r="AI708" i="13"/>
  <c r="AD680" i="13"/>
  <c r="AH680" i="13" s="1"/>
  <c r="T673" i="13"/>
  <c r="X673" i="13" s="1"/>
  <c r="T680" i="13"/>
  <c r="X680" i="13" s="1"/>
  <c r="T687" i="13"/>
  <c r="X687" i="13" s="1"/>
  <c r="T694" i="13"/>
  <c r="X694" i="13" s="1"/>
  <c r="V694" i="13"/>
  <c r="Z694" i="13" s="1"/>
  <c r="U673" i="13"/>
  <c r="Y673" i="13" s="1"/>
  <c r="U680" i="13"/>
  <c r="Y680" i="13" s="1"/>
  <c r="U687" i="13"/>
  <c r="Y687" i="13" s="1"/>
  <c r="U694" i="13"/>
  <c r="Y694" i="13" s="1"/>
  <c r="AC702" i="13"/>
  <c r="AG701" i="13"/>
  <c r="S702" i="13"/>
  <c r="W701" i="13"/>
  <c r="T693" i="11"/>
  <c r="T694" i="11" s="1"/>
  <c r="T695" i="11" s="1"/>
  <c r="T696" i="11" s="1"/>
  <c r="T697" i="11" s="1"/>
  <c r="T698" i="11" s="1"/>
  <c r="T699" i="11" s="1"/>
  <c r="S693" i="11"/>
  <c r="S694" i="11" s="1"/>
  <c r="S695" i="11" s="1"/>
  <c r="S696" i="11" s="1"/>
  <c r="S697" i="11" s="1"/>
  <c r="S698" i="11" s="1"/>
  <c r="S699" i="11" s="1"/>
  <c r="R693" i="11"/>
  <c r="R694" i="11" s="1"/>
  <c r="R695" i="11" s="1"/>
  <c r="R696" i="11" s="1"/>
  <c r="R697" i="11" s="1"/>
  <c r="R698" i="11" s="1"/>
  <c r="R699" i="11" s="1"/>
  <c r="Q693" i="11"/>
  <c r="Q694" i="11" s="1"/>
  <c r="Q695" i="11" s="1"/>
  <c r="Q696" i="11" s="1"/>
  <c r="Q697" i="11" s="1"/>
  <c r="Q698" i="11" s="1"/>
  <c r="Q699" i="11" s="1"/>
  <c r="B685" i="13"/>
  <c r="Q686" i="11"/>
  <c r="R686" i="11"/>
  <c r="S686" i="11"/>
  <c r="T686" i="11"/>
  <c r="T679" i="11"/>
  <c r="T680" i="11" s="1"/>
  <c r="T681" i="11" s="1"/>
  <c r="T682" i="11" s="1"/>
  <c r="T683" i="11" s="1"/>
  <c r="T684" i="11" s="1"/>
  <c r="T685" i="11" s="1"/>
  <c r="S679" i="11"/>
  <c r="S680" i="11" s="1"/>
  <c r="S681" i="11" s="1"/>
  <c r="S682" i="11" s="1"/>
  <c r="S683" i="11" s="1"/>
  <c r="S684" i="11" s="1"/>
  <c r="S685" i="11" s="1"/>
  <c r="R679" i="11"/>
  <c r="R680" i="11" s="1"/>
  <c r="R681" i="11" s="1"/>
  <c r="R682" i="11" s="1"/>
  <c r="R683" i="11" s="1"/>
  <c r="R684" i="11" s="1"/>
  <c r="R685" i="11" s="1"/>
  <c r="Q679" i="11"/>
  <c r="T672" i="11"/>
  <c r="T673" i="11" s="1"/>
  <c r="T674" i="11" s="1"/>
  <c r="T675" i="11" s="1"/>
  <c r="T676" i="11" s="1"/>
  <c r="T677" i="11" s="1"/>
  <c r="T678" i="11" s="1"/>
  <c r="S672" i="11"/>
  <c r="S673" i="11" s="1"/>
  <c r="S674" i="11" s="1"/>
  <c r="S675" i="11" s="1"/>
  <c r="S676" i="11" s="1"/>
  <c r="S677" i="11" s="1"/>
  <c r="S678" i="11" s="1"/>
  <c r="R672" i="11"/>
  <c r="R673" i="11" s="1"/>
  <c r="R674" i="11" s="1"/>
  <c r="R675" i="11" s="1"/>
  <c r="R676" i="11" s="1"/>
  <c r="R677" i="11" s="1"/>
  <c r="R678" i="11" s="1"/>
  <c r="Q672" i="11"/>
  <c r="X700" i="11"/>
  <c r="X701" i="11" s="1"/>
  <c r="X702" i="11" s="1"/>
  <c r="X703" i="11" s="1"/>
  <c r="X704" i="11" s="1"/>
  <c r="X705" i="11" s="1"/>
  <c r="X706" i="11" s="1"/>
  <c r="W707" i="11"/>
  <c r="W708" i="11" s="1"/>
  <c r="W709" i="11" s="1"/>
  <c r="W710" i="11" s="1"/>
  <c r="W711" i="11" s="1"/>
  <c r="W712" i="11" s="1"/>
  <c r="W713" i="11" s="1"/>
  <c r="W700" i="11"/>
  <c r="W701" i="11" s="1"/>
  <c r="W702" i="11" s="1"/>
  <c r="W703" i="11" s="1"/>
  <c r="W704" i="11" s="1"/>
  <c r="W705" i="11" s="1"/>
  <c r="W706" i="11" s="1"/>
  <c r="K699" i="13"/>
  <c r="X707" i="11"/>
  <c r="X708" i="11" s="1"/>
  <c r="X709" i="11" s="1"/>
  <c r="X710" i="11" s="1"/>
  <c r="X711" i="11" s="1"/>
  <c r="X712" i="11" s="1"/>
  <c r="X713" i="11" s="1"/>
  <c r="L706" i="13"/>
  <c r="Y700" i="11"/>
  <c r="Y701" i="11" s="1"/>
  <c r="Y702" i="11" s="1"/>
  <c r="Y703" i="11" s="1"/>
  <c r="Y704" i="11" s="1"/>
  <c r="Y705" i="11" s="1"/>
  <c r="Y706" i="11" s="1"/>
  <c r="M699" i="13"/>
  <c r="Y707" i="11"/>
  <c r="Y708" i="11" s="1"/>
  <c r="Y709" i="11" s="1"/>
  <c r="Y710" i="11" s="1"/>
  <c r="Y711" i="11" s="1"/>
  <c r="Y712" i="11" s="1"/>
  <c r="Y713" i="11" s="1"/>
  <c r="M706" i="13"/>
  <c r="U702" i="11"/>
  <c r="AA700" i="13"/>
  <c r="U709" i="11"/>
  <c r="AA707" i="13"/>
  <c r="B678" i="13"/>
  <c r="M685" i="13"/>
  <c r="K678" i="13"/>
  <c r="K692" i="13"/>
  <c r="M678" i="13"/>
  <c r="M671" i="13"/>
  <c r="L685" i="13"/>
  <c r="L678" i="13"/>
  <c r="B692" i="13"/>
  <c r="L692" i="13"/>
  <c r="M692" i="13"/>
  <c r="B671" i="13"/>
  <c r="K671" i="13"/>
  <c r="L671" i="13"/>
  <c r="K685" i="13"/>
  <c r="AA680" i="13"/>
  <c r="AA688" i="13"/>
  <c r="AA682" i="13"/>
  <c r="AA679" i="13"/>
  <c r="AA695" i="13"/>
  <c r="AA675" i="13"/>
  <c r="AA672" i="13"/>
  <c r="AA673" i="13"/>
  <c r="AA676" i="13"/>
  <c r="AA689" i="13"/>
  <c r="AA683" i="13"/>
  <c r="AA686" i="13"/>
  <c r="AA687" i="13"/>
  <c r="AA696" i="13"/>
  <c r="AA674" i="13"/>
  <c r="AA693" i="13"/>
  <c r="AA694" i="13"/>
  <c r="AA697" i="13"/>
  <c r="AA690" i="13"/>
  <c r="AA681" i="13"/>
  <c r="AC673" i="13"/>
  <c r="AG673" i="13" s="1"/>
  <c r="AE665" i="13"/>
  <c r="AI665" i="13" s="1"/>
  <c r="AD665" i="13"/>
  <c r="AH665" i="13" s="1"/>
  <c r="AC665" i="13"/>
  <c r="AG665" i="13" s="1"/>
  <c r="AB665" i="13"/>
  <c r="AF665" i="13" s="1"/>
  <c r="AE658" i="13"/>
  <c r="AI658" i="13" s="1"/>
  <c r="AD658" i="13"/>
  <c r="AH658" i="13" s="1"/>
  <c r="AC658" i="13"/>
  <c r="AG658" i="13" s="1"/>
  <c r="AB658" i="13"/>
  <c r="AF658" i="13" s="1"/>
  <c r="AE651" i="13"/>
  <c r="AI651" i="13" s="1"/>
  <c r="AD651" i="13"/>
  <c r="AH651" i="13" s="1"/>
  <c r="AC651" i="13"/>
  <c r="AG651" i="13" s="1"/>
  <c r="AB651" i="13"/>
  <c r="AF651" i="13" s="1"/>
  <c r="AE644" i="13"/>
  <c r="AI644" i="13" s="1"/>
  <c r="AD644" i="13"/>
  <c r="AH644" i="13" s="1"/>
  <c r="AC644" i="13"/>
  <c r="AG644" i="13" s="1"/>
  <c r="AB644" i="13"/>
  <c r="AF644" i="13" s="1"/>
  <c r="AE637" i="13"/>
  <c r="AI637" i="13" s="1"/>
  <c r="AD637" i="13"/>
  <c r="AH637" i="13" s="1"/>
  <c r="AC637" i="13"/>
  <c r="AG637" i="13" s="1"/>
  <c r="AB637" i="13"/>
  <c r="AF637" i="13" s="1"/>
  <c r="AE630" i="13"/>
  <c r="AI630" i="13" s="1"/>
  <c r="AD630" i="13"/>
  <c r="AH630" i="13" s="1"/>
  <c r="AC630" i="13"/>
  <c r="AG630" i="13" s="1"/>
  <c r="AB630" i="13"/>
  <c r="AF630" i="13" s="1"/>
  <c r="AE623" i="13"/>
  <c r="AI623" i="13" s="1"/>
  <c r="AD623" i="13"/>
  <c r="AH623" i="13" s="1"/>
  <c r="AC623" i="13"/>
  <c r="AG623" i="13" s="1"/>
  <c r="AB623" i="13"/>
  <c r="AF623" i="13" s="1"/>
  <c r="AE616" i="13"/>
  <c r="AD616" i="13"/>
  <c r="AC616" i="13"/>
  <c r="AG616" i="13" s="1"/>
  <c r="AB616" i="13"/>
  <c r="AE609" i="13"/>
  <c r="AI609" i="13" s="1"/>
  <c r="AD609" i="13"/>
  <c r="AH609" i="13" s="1"/>
  <c r="AC609" i="13"/>
  <c r="AG609" i="13" s="1"/>
  <c r="AB609" i="13"/>
  <c r="AF609" i="13" s="1"/>
  <c r="AE602" i="13"/>
  <c r="AI602" i="13" s="1"/>
  <c r="AD602" i="13"/>
  <c r="AH602" i="13" s="1"/>
  <c r="AC602" i="13"/>
  <c r="AG602" i="13" s="1"/>
  <c r="AB602" i="13"/>
  <c r="AF602" i="13" s="1"/>
  <c r="AE595" i="13"/>
  <c r="AI595" i="13" s="1"/>
  <c r="AD595" i="13"/>
  <c r="AH595" i="13" s="1"/>
  <c r="AC595" i="13"/>
  <c r="AG595" i="13" s="1"/>
  <c r="AB595" i="13"/>
  <c r="AF595" i="13" s="1"/>
  <c r="AE588" i="13"/>
  <c r="AI588" i="13" s="1"/>
  <c r="AD588" i="13"/>
  <c r="AH588" i="13" s="1"/>
  <c r="AC588" i="13"/>
  <c r="AG588" i="13" s="1"/>
  <c r="AB588" i="13"/>
  <c r="AF588" i="13" s="1"/>
  <c r="AE581" i="13"/>
  <c r="AI581" i="13" s="1"/>
  <c r="AD581" i="13"/>
  <c r="AH581" i="13" s="1"/>
  <c r="AC581" i="13"/>
  <c r="AG581" i="13" s="1"/>
  <c r="AB581" i="13"/>
  <c r="AF581" i="13" s="1"/>
  <c r="AE574" i="13"/>
  <c r="AD574" i="13"/>
  <c r="AC574" i="13"/>
  <c r="AG574" i="13" s="1"/>
  <c r="AB574" i="13"/>
  <c r="AE567" i="13"/>
  <c r="AD567" i="13"/>
  <c r="AC567" i="13"/>
  <c r="AG567" i="13" s="1"/>
  <c r="AB567" i="13"/>
  <c r="AE560" i="13"/>
  <c r="AD560" i="13"/>
  <c r="AC560" i="13"/>
  <c r="AG560" i="13" s="1"/>
  <c r="AB560" i="13"/>
  <c r="AE553" i="13"/>
  <c r="AD553" i="13"/>
  <c r="AC553" i="13"/>
  <c r="AG553" i="13" s="1"/>
  <c r="AB553" i="13"/>
  <c r="AE546" i="13"/>
  <c r="AD546" i="13"/>
  <c r="AC546" i="13"/>
  <c r="AG546" i="13" s="1"/>
  <c r="AB546" i="13"/>
  <c r="AE539" i="13"/>
  <c r="AD539" i="13"/>
  <c r="AC539" i="13"/>
  <c r="AG539" i="13" s="1"/>
  <c r="AB539" i="13"/>
  <c r="AE532" i="13"/>
  <c r="AI532" i="13" s="1"/>
  <c r="AD532" i="13"/>
  <c r="AH532" i="13" s="1"/>
  <c r="AC532" i="13"/>
  <c r="AG532" i="13" s="1"/>
  <c r="AB532" i="13"/>
  <c r="AF532" i="13" s="1"/>
  <c r="AE525" i="13"/>
  <c r="AI525" i="13" s="1"/>
  <c r="AD525" i="13"/>
  <c r="AH525" i="13" s="1"/>
  <c r="AC525" i="13"/>
  <c r="AG525" i="13" s="1"/>
  <c r="AB525" i="13"/>
  <c r="AF525" i="13" s="1"/>
  <c r="AE518" i="13"/>
  <c r="AI518" i="13" s="1"/>
  <c r="AD518" i="13"/>
  <c r="AH518" i="13" s="1"/>
  <c r="AC518" i="13"/>
  <c r="AG518" i="13" s="1"/>
  <c r="AB518" i="13"/>
  <c r="AF518" i="13" s="1"/>
  <c r="AE511" i="13"/>
  <c r="AI511" i="13" s="1"/>
  <c r="AD511" i="13"/>
  <c r="AH511" i="13" s="1"/>
  <c r="AC511" i="13"/>
  <c r="AG511" i="13" s="1"/>
  <c r="AB511" i="13"/>
  <c r="AF511" i="13" s="1"/>
  <c r="AE504" i="13"/>
  <c r="AI504" i="13" s="1"/>
  <c r="AD504" i="13"/>
  <c r="AH504" i="13" s="1"/>
  <c r="AC504" i="13"/>
  <c r="AG504" i="13" s="1"/>
  <c r="AB504" i="13"/>
  <c r="AF504" i="13" s="1"/>
  <c r="AE497" i="13"/>
  <c r="AI497" i="13" s="1"/>
  <c r="AD497" i="13"/>
  <c r="AH497" i="13" s="1"/>
  <c r="AC497" i="13"/>
  <c r="AG497" i="13" s="1"/>
  <c r="AB497" i="13"/>
  <c r="AF497" i="13" s="1"/>
  <c r="AE490" i="13"/>
  <c r="AI490" i="13" s="1"/>
  <c r="AD490" i="13"/>
  <c r="AH490" i="13" s="1"/>
  <c r="AC490" i="13"/>
  <c r="AG490" i="13" s="1"/>
  <c r="AB490" i="13"/>
  <c r="AF490" i="13" s="1"/>
  <c r="AE483" i="13"/>
  <c r="AI483" i="13" s="1"/>
  <c r="AD483" i="13"/>
  <c r="AH483" i="13" s="1"/>
  <c r="AC483" i="13"/>
  <c r="AG483" i="13" s="1"/>
  <c r="AB483" i="13"/>
  <c r="AF483" i="13" s="1"/>
  <c r="AE476" i="13"/>
  <c r="AI476" i="13" s="1"/>
  <c r="AD476" i="13"/>
  <c r="AH476" i="13" s="1"/>
  <c r="AC476" i="13"/>
  <c r="AG476" i="13" s="1"/>
  <c r="AB476" i="13"/>
  <c r="AF476" i="13" s="1"/>
  <c r="AE469" i="13"/>
  <c r="AI469" i="13" s="1"/>
  <c r="AD469" i="13"/>
  <c r="AH469" i="13" s="1"/>
  <c r="AC469" i="13"/>
  <c r="AG469" i="13" s="1"/>
  <c r="AB469" i="13"/>
  <c r="AF469" i="13" s="1"/>
  <c r="AE462" i="13"/>
  <c r="AI462" i="13" s="1"/>
  <c r="AD462" i="13"/>
  <c r="AH462" i="13" s="1"/>
  <c r="AC462" i="13"/>
  <c r="AG462" i="13" s="1"/>
  <c r="AB462" i="13"/>
  <c r="AF462" i="13" s="1"/>
  <c r="AE455" i="13"/>
  <c r="AI455" i="13" s="1"/>
  <c r="AD455" i="13"/>
  <c r="AH455" i="13" s="1"/>
  <c r="AC455" i="13"/>
  <c r="AG455" i="13" s="1"/>
  <c r="AB455" i="13"/>
  <c r="AF455" i="13" s="1"/>
  <c r="AE448" i="13"/>
  <c r="AI448" i="13" s="1"/>
  <c r="AD448" i="13"/>
  <c r="AH448" i="13" s="1"/>
  <c r="AC448" i="13"/>
  <c r="AG448" i="13" s="1"/>
  <c r="AB448" i="13"/>
  <c r="AF448" i="13" s="1"/>
  <c r="AE441" i="13"/>
  <c r="AI441" i="13" s="1"/>
  <c r="AD441" i="13"/>
  <c r="AH441" i="13" s="1"/>
  <c r="AC441" i="13"/>
  <c r="AG441" i="13" s="1"/>
  <c r="AB441" i="13"/>
  <c r="AF441" i="13" s="1"/>
  <c r="AE434" i="13"/>
  <c r="AI434" i="13" s="1"/>
  <c r="AD434" i="13"/>
  <c r="AH434" i="13" s="1"/>
  <c r="AC434" i="13"/>
  <c r="AG434" i="13" s="1"/>
  <c r="AB434" i="13"/>
  <c r="AF434" i="13" s="1"/>
  <c r="AE427" i="13"/>
  <c r="AI427" i="13" s="1"/>
  <c r="AD427" i="13"/>
  <c r="AH427" i="13" s="1"/>
  <c r="AC427" i="13"/>
  <c r="AG427" i="13" s="1"/>
  <c r="AB427" i="13"/>
  <c r="AF427" i="13" s="1"/>
  <c r="AE420" i="13"/>
  <c r="AI420" i="13" s="1"/>
  <c r="AD420" i="13"/>
  <c r="AH420" i="13" s="1"/>
  <c r="AC420" i="13"/>
  <c r="AG420" i="13" s="1"/>
  <c r="AB420" i="13"/>
  <c r="AF420" i="13" s="1"/>
  <c r="AE413" i="13"/>
  <c r="AI413" i="13" s="1"/>
  <c r="AD413" i="13"/>
  <c r="AH413" i="13" s="1"/>
  <c r="AC413" i="13"/>
  <c r="AG413" i="13" s="1"/>
  <c r="AB413" i="13"/>
  <c r="AF413" i="13" s="1"/>
  <c r="AE406" i="13"/>
  <c r="AI406" i="13" s="1"/>
  <c r="AD406" i="13"/>
  <c r="AH406" i="13" s="1"/>
  <c r="AC406" i="13"/>
  <c r="AG406" i="13" s="1"/>
  <c r="AB406" i="13"/>
  <c r="AF406" i="13" s="1"/>
  <c r="AE399" i="13"/>
  <c r="AI399" i="13" s="1"/>
  <c r="AD399" i="13"/>
  <c r="AH399" i="13" s="1"/>
  <c r="AC399" i="13"/>
  <c r="AG399" i="13" s="1"/>
  <c r="AB399" i="13"/>
  <c r="AF399" i="13" s="1"/>
  <c r="AE392" i="13"/>
  <c r="AI392" i="13" s="1"/>
  <c r="AD392" i="13"/>
  <c r="AH392" i="13" s="1"/>
  <c r="AC392" i="13"/>
  <c r="AG392" i="13" s="1"/>
  <c r="AB392" i="13"/>
  <c r="AF392" i="13" s="1"/>
  <c r="AE385" i="13"/>
  <c r="AI385" i="13" s="1"/>
  <c r="AD385" i="13"/>
  <c r="AH385" i="13" s="1"/>
  <c r="AC385" i="13"/>
  <c r="AG385" i="13" s="1"/>
  <c r="AB385" i="13"/>
  <c r="AF385" i="13" s="1"/>
  <c r="AE378" i="13"/>
  <c r="AI378" i="13" s="1"/>
  <c r="AD378" i="13"/>
  <c r="AH378" i="13" s="1"/>
  <c r="AC378" i="13"/>
  <c r="AG378" i="13" s="1"/>
  <c r="AB378" i="13"/>
  <c r="AF378" i="13" s="1"/>
  <c r="AE371" i="13"/>
  <c r="AI371" i="13" s="1"/>
  <c r="AD371" i="13"/>
  <c r="AH371" i="13" s="1"/>
  <c r="AC371" i="13"/>
  <c r="AG371" i="13" s="1"/>
  <c r="AB371" i="13"/>
  <c r="AF371" i="13" s="1"/>
  <c r="AE364" i="13"/>
  <c r="AD364" i="13"/>
  <c r="AC364" i="13"/>
  <c r="AG364" i="13" s="1"/>
  <c r="AB364" i="13"/>
  <c r="AE357" i="13"/>
  <c r="AI357" i="13" s="1"/>
  <c r="AD357" i="13"/>
  <c r="AH357" i="13" s="1"/>
  <c r="AC357" i="13"/>
  <c r="AG357" i="13" s="1"/>
  <c r="AB357" i="13"/>
  <c r="AF357" i="13" s="1"/>
  <c r="AE350" i="13"/>
  <c r="AI350" i="13" s="1"/>
  <c r="AD350" i="13"/>
  <c r="AH350" i="13" s="1"/>
  <c r="AC350" i="13"/>
  <c r="AG350" i="13" s="1"/>
  <c r="AB350" i="13"/>
  <c r="AF350" i="13" s="1"/>
  <c r="AE343" i="13"/>
  <c r="AI343" i="13" s="1"/>
  <c r="AD343" i="13"/>
  <c r="AH343" i="13" s="1"/>
  <c r="AC343" i="13"/>
  <c r="AG343" i="13" s="1"/>
  <c r="AB343" i="13"/>
  <c r="AF343" i="13" s="1"/>
  <c r="AE336" i="13"/>
  <c r="AD336" i="13"/>
  <c r="AC336" i="13"/>
  <c r="AG336" i="13" s="1"/>
  <c r="AB336" i="13"/>
  <c r="AE329" i="13"/>
  <c r="AI329" i="13" s="1"/>
  <c r="AD329" i="13"/>
  <c r="AH329" i="13" s="1"/>
  <c r="AC329" i="13"/>
  <c r="AG329" i="13" s="1"/>
  <c r="AB329" i="13"/>
  <c r="AF329" i="13" s="1"/>
  <c r="AE322" i="13"/>
  <c r="AI322" i="13" s="1"/>
  <c r="AD322" i="13"/>
  <c r="AH322" i="13" s="1"/>
  <c r="AC322" i="13"/>
  <c r="AG322" i="13" s="1"/>
  <c r="AB322" i="13"/>
  <c r="AF322" i="13" s="1"/>
  <c r="AE315" i="13"/>
  <c r="AI315" i="13" s="1"/>
  <c r="AD315" i="13"/>
  <c r="AH315" i="13" s="1"/>
  <c r="AC315" i="13"/>
  <c r="AG315" i="13" s="1"/>
  <c r="AB315" i="13"/>
  <c r="AF315" i="13" s="1"/>
  <c r="AE308" i="13"/>
  <c r="AI308" i="13" s="1"/>
  <c r="AD308" i="13"/>
  <c r="AH308" i="13" s="1"/>
  <c r="AC308" i="13"/>
  <c r="AG308" i="13" s="1"/>
  <c r="AB308" i="13"/>
  <c r="AF308" i="13" s="1"/>
  <c r="AE301" i="13"/>
  <c r="AI301" i="13" s="1"/>
  <c r="AD301" i="13"/>
  <c r="AH301" i="13" s="1"/>
  <c r="AC301" i="13"/>
  <c r="AG301" i="13" s="1"/>
  <c r="AB301" i="13"/>
  <c r="AF301" i="13" s="1"/>
  <c r="AE294" i="13"/>
  <c r="AI294" i="13" s="1"/>
  <c r="AD294" i="13"/>
  <c r="AH294" i="13" s="1"/>
  <c r="AC294" i="13"/>
  <c r="AG294" i="13" s="1"/>
  <c r="AB294" i="13"/>
  <c r="AF294" i="13" s="1"/>
  <c r="AE287" i="13"/>
  <c r="AI287" i="13" s="1"/>
  <c r="AD287" i="13"/>
  <c r="AH287" i="13" s="1"/>
  <c r="AC287" i="13"/>
  <c r="AG287" i="13" s="1"/>
  <c r="AB287" i="13"/>
  <c r="AF287" i="13" s="1"/>
  <c r="AE280" i="13"/>
  <c r="AI280" i="13" s="1"/>
  <c r="AD280" i="13"/>
  <c r="AH280" i="13" s="1"/>
  <c r="AC280" i="13"/>
  <c r="AG280" i="13" s="1"/>
  <c r="AB280" i="13"/>
  <c r="AF280" i="13" s="1"/>
  <c r="AE273" i="13"/>
  <c r="AI273" i="13" s="1"/>
  <c r="AD273" i="13"/>
  <c r="AH273" i="13" s="1"/>
  <c r="AC273" i="13"/>
  <c r="AG273" i="13" s="1"/>
  <c r="AB273" i="13"/>
  <c r="AF273" i="13" s="1"/>
  <c r="AE266" i="13"/>
  <c r="AI266" i="13" s="1"/>
  <c r="AD266" i="13"/>
  <c r="AH266" i="13" s="1"/>
  <c r="AC266" i="13"/>
  <c r="AG266" i="13" s="1"/>
  <c r="AB266" i="13"/>
  <c r="AF266" i="13" s="1"/>
  <c r="AE259" i="13"/>
  <c r="AI259" i="13" s="1"/>
  <c r="AD259" i="13"/>
  <c r="AH259" i="13" s="1"/>
  <c r="AC259" i="13"/>
  <c r="AG259" i="13" s="1"/>
  <c r="AB259" i="13"/>
  <c r="AF259" i="13" s="1"/>
  <c r="AE252" i="13"/>
  <c r="AI252" i="13" s="1"/>
  <c r="AD252" i="13"/>
  <c r="AH252" i="13" s="1"/>
  <c r="AC252" i="13"/>
  <c r="AG252" i="13" s="1"/>
  <c r="AB252" i="13"/>
  <c r="AF252" i="13" s="1"/>
  <c r="AE245" i="13"/>
  <c r="AI245" i="13" s="1"/>
  <c r="AD245" i="13"/>
  <c r="AH245" i="13" s="1"/>
  <c r="AC245" i="13"/>
  <c r="AG245" i="13" s="1"/>
  <c r="AB245" i="13"/>
  <c r="AF245" i="13" s="1"/>
  <c r="AE238" i="13"/>
  <c r="AI238" i="13" s="1"/>
  <c r="AD238" i="13"/>
  <c r="AH238" i="13" s="1"/>
  <c r="AC238" i="13"/>
  <c r="AG238" i="13" s="1"/>
  <c r="AB238" i="13"/>
  <c r="AF238" i="13" s="1"/>
  <c r="AE231" i="13"/>
  <c r="AI231" i="13" s="1"/>
  <c r="AD231" i="13"/>
  <c r="AH231" i="13" s="1"/>
  <c r="AC231" i="13"/>
  <c r="AG231" i="13" s="1"/>
  <c r="AB231" i="13"/>
  <c r="AF231" i="13" s="1"/>
  <c r="AE224" i="13"/>
  <c r="AI224" i="13" s="1"/>
  <c r="AD224" i="13"/>
  <c r="AH224" i="13" s="1"/>
  <c r="AC224" i="13"/>
  <c r="AG224" i="13" s="1"/>
  <c r="AB224" i="13"/>
  <c r="AF224" i="13" s="1"/>
  <c r="AE217" i="13"/>
  <c r="AI217" i="13" s="1"/>
  <c r="AD217" i="13"/>
  <c r="AH217" i="13" s="1"/>
  <c r="AC217" i="13"/>
  <c r="AG217" i="13" s="1"/>
  <c r="AB217" i="13"/>
  <c r="AF217" i="13" s="1"/>
  <c r="AE210" i="13"/>
  <c r="AI210" i="13" s="1"/>
  <c r="AD210" i="13"/>
  <c r="AH210" i="13" s="1"/>
  <c r="AC210" i="13"/>
  <c r="AG210" i="13" s="1"/>
  <c r="AB210" i="13"/>
  <c r="AF210" i="13" s="1"/>
  <c r="AE203" i="13"/>
  <c r="AI203" i="13" s="1"/>
  <c r="AD203" i="13"/>
  <c r="AH203" i="13" s="1"/>
  <c r="AC203" i="13"/>
  <c r="AG203" i="13" s="1"/>
  <c r="AB203" i="13"/>
  <c r="AF203" i="13" s="1"/>
  <c r="AE196" i="13"/>
  <c r="AI196" i="13" s="1"/>
  <c r="AD196" i="13"/>
  <c r="AH196" i="13" s="1"/>
  <c r="AC196" i="13"/>
  <c r="AG196" i="13" s="1"/>
  <c r="AB196" i="13"/>
  <c r="AF196" i="13" s="1"/>
  <c r="AE189" i="13"/>
  <c r="AI189" i="13" s="1"/>
  <c r="AD189" i="13"/>
  <c r="AH189" i="13" s="1"/>
  <c r="AC189" i="13"/>
  <c r="AG189" i="13" s="1"/>
  <c r="AB189" i="13"/>
  <c r="AF189" i="13" s="1"/>
  <c r="AE182" i="13"/>
  <c r="AI182" i="13" s="1"/>
  <c r="AD182" i="13"/>
  <c r="AH182" i="13" s="1"/>
  <c r="AC182" i="13"/>
  <c r="AG182" i="13" s="1"/>
  <c r="AB182" i="13"/>
  <c r="AF182" i="13" s="1"/>
  <c r="AE175" i="13"/>
  <c r="AI175" i="13" s="1"/>
  <c r="AD175" i="13"/>
  <c r="AH175" i="13" s="1"/>
  <c r="AC175" i="13"/>
  <c r="AG175" i="13" s="1"/>
  <c r="AB175" i="13"/>
  <c r="AF175" i="13" s="1"/>
  <c r="AE168" i="13"/>
  <c r="AI168" i="13" s="1"/>
  <c r="AD168" i="13"/>
  <c r="AH168" i="13" s="1"/>
  <c r="AC168" i="13"/>
  <c r="AG168" i="13" s="1"/>
  <c r="AB168" i="13"/>
  <c r="AF168" i="13" s="1"/>
  <c r="AE161" i="13"/>
  <c r="AI161" i="13" s="1"/>
  <c r="AD161" i="13"/>
  <c r="AH161" i="13" s="1"/>
  <c r="AC161" i="13"/>
  <c r="AG161" i="13" s="1"/>
  <c r="AB161" i="13"/>
  <c r="AF161" i="13" s="1"/>
  <c r="AE154" i="13"/>
  <c r="AI154" i="13" s="1"/>
  <c r="AD154" i="13"/>
  <c r="AH154" i="13" s="1"/>
  <c r="AC154" i="13"/>
  <c r="AG154" i="13" s="1"/>
  <c r="AB154" i="13"/>
  <c r="AF154" i="13" s="1"/>
  <c r="AE147" i="13"/>
  <c r="AI147" i="13" s="1"/>
  <c r="AD147" i="13"/>
  <c r="AH147" i="13" s="1"/>
  <c r="AC147" i="13"/>
  <c r="AG147" i="13" s="1"/>
  <c r="AB147" i="13"/>
  <c r="AF147" i="13" s="1"/>
  <c r="AE140" i="13"/>
  <c r="AI140" i="13" s="1"/>
  <c r="AD140" i="13"/>
  <c r="AH140" i="13" s="1"/>
  <c r="AC140" i="13"/>
  <c r="AG140" i="13" s="1"/>
  <c r="AB140" i="13"/>
  <c r="AF140" i="13" s="1"/>
  <c r="AE133" i="13"/>
  <c r="AI133" i="13" s="1"/>
  <c r="AD133" i="13"/>
  <c r="AH133" i="13" s="1"/>
  <c r="AC133" i="13"/>
  <c r="AG133" i="13" s="1"/>
  <c r="AB133" i="13"/>
  <c r="AF133" i="13" s="1"/>
  <c r="AE126" i="13"/>
  <c r="AI126" i="13" s="1"/>
  <c r="AD126" i="13"/>
  <c r="AH126" i="13" s="1"/>
  <c r="AC126" i="13"/>
  <c r="AG126" i="13" s="1"/>
  <c r="AB126" i="13"/>
  <c r="AF126" i="13" s="1"/>
  <c r="AE119" i="13"/>
  <c r="AI119" i="13" s="1"/>
  <c r="AD119" i="13"/>
  <c r="AH119" i="13" s="1"/>
  <c r="AC119" i="13"/>
  <c r="AG119" i="13" s="1"/>
  <c r="AB119" i="13"/>
  <c r="AF119" i="13" s="1"/>
  <c r="AE112" i="13"/>
  <c r="AI112" i="13" s="1"/>
  <c r="AD112" i="13"/>
  <c r="AH112" i="13" s="1"/>
  <c r="AC112" i="13"/>
  <c r="AG112" i="13" s="1"/>
  <c r="AB112" i="13"/>
  <c r="AF112" i="13" s="1"/>
  <c r="AE105" i="13"/>
  <c r="AI105" i="13" s="1"/>
  <c r="AD105" i="13"/>
  <c r="AH105" i="13" s="1"/>
  <c r="AC105" i="13"/>
  <c r="AG105" i="13" s="1"/>
  <c r="AB105" i="13"/>
  <c r="AF105" i="13" s="1"/>
  <c r="AE98" i="13"/>
  <c r="AI98" i="13" s="1"/>
  <c r="AD98" i="13"/>
  <c r="AH98" i="13" s="1"/>
  <c r="AC98" i="13"/>
  <c r="AG98" i="13" s="1"/>
  <c r="AB98" i="13"/>
  <c r="AF98" i="13" s="1"/>
  <c r="AE91" i="13"/>
  <c r="AD91" i="13"/>
  <c r="AC91" i="13"/>
  <c r="AG91" i="13" s="1"/>
  <c r="AB91" i="13"/>
  <c r="AE84" i="13"/>
  <c r="AI84" i="13" s="1"/>
  <c r="AD84" i="13"/>
  <c r="AH84" i="13" s="1"/>
  <c r="AC84" i="13"/>
  <c r="AG84" i="13" s="1"/>
  <c r="AB84" i="13"/>
  <c r="AF84" i="13" s="1"/>
  <c r="AE77" i="13"/>
  <c r="AI77" i="13" s="1"/>
  <c r="AD77" i="13"/>
  <c r="AH77" i="13" s="1"/>
  <c r="AC77" i="13"/>
  <c r="AG77" i="13" s="1"/>
  <c r="AB77" i="13"/>
  <c r="AF77" i="13" s="1"/>
  <c r="AB70" i="13"/>
  <c r="AE63" i="13"/>
  <c r="AI63" i="13" s="1"/>
  <c r="AD63" i="13"/>
  <c r="AH63" i="13" s="1"/>
  <c r="AC63" i="13"/>
  <c r="AG63" i="13" s="1"/>
  <c r="AB63" i="13"/>
  <c r="AF63" i="13" s="1"/>
  <c r="AE56" i="13"/>
  <c r="AI56" i="13" s="1"/>
  <c r="AD56" i="13"/>
  <c r="AH56" i="13" s="1"/>
  <c r="AC56" i="13"/>
  <c r="AG56" i="13" s="1"/>
  <c r="AB56" i="13"/>
  <c r="AF56" i="13" s="1"/>
  <c r="AE49" i="13"/>
  <c r="AI49" i="13" s="1"/>
  <c r="AD49" i="13"/>
  <c r="AH49" i="13" s="1"/>
  <c r="AC49" i="13"/>
  <c r="AG49" i="13" s="1"/>
  <c r="AB49" i="13"/>
  <c r="AF49" i="13" s="1"/>
  <c r="AE42" i="13"/>
  <c r="AI42" i="13" s="1"/>
  <c r="AD42" i="13"/>
  <c r="AH42" i="13" s="1"/>
  <c r="AC42" i="13"/>
  <c r="AG42" i="13" s="1"/>
  <c r="AB42" i="13"/>
  <c r="AF42" i="13" s="1"/>
  <c r="AE35" i="13"/>
  <c r="AI35" i="13" s="1"/>
  <c r="AD35" i="13"/>
  <c r="AH35" i="13" s="1"/>
  <c r="AC35" i="13"/>
  <c r="AG35" i="13" s="1"/>
  <c r="AB35" i="13"/>
  <c r="AF35" i="13" s="1"/>
  <c r="AE28" i="13"/>
  <c r="AI28" i="13" s="1"/>
  <c r="AD28" i="13"/>
  <c r="AH28" i="13" s="1"/>
  <c r="AC28" i="13"/>
  <c r="AG28" i="13" s="1"/>
  <c r="AB28" i="13"/>
  <c r="AF28" i="13" s="1"/>
  <c r="AE21" i="13"/>
  <c r="AI21" i="13" s="1"/>
  <c r="AD21" i="13"/>
  <c r="AH21" i="13" s="1"/>
  <c r="AC21" i="13"/>
  <c r="AG21" i="13" s="1"/>
  <c r="AB21" i="13"/>
  <c r="AF21" i="13" s="1"/>
  <c r="AE14" i="13"/>
  <c r="AI14" i="13" s="1"/>
  <c r="AD14" i="13"/>
  <c r="AH14" i="13" s="1"/>
  <c r="AC14" i="13"/>
  <c r="AG14" i="13" s="1"/>
  <c r="AB14" i="13"/>
  <c r="AF14" i="13" s="1"/>
  <c r="V665" i="13"/>
  <c r="Z665" i="13" s="1"/>
  <c r="U665" i="13"/>
  <c r="Y665" i="13" s="1"/>
  <c r="T665" i="13"/>
  <c r="X665" i="13" s="1"/>
  <c r="S665" i="13"/>
  <c r="W665" i="13" s="1"/>
  <c r="V658" i="13"/>
  <c r="Z658" i="13" s="1"/>
  <c r="U658" i="13"/>
  <c r="Y658" i="13" s="1"/>
  <c r="T658" i="13"/>
  <c r="X658" i="13" s="1"/>
  <c r="S658" i="13"/>
  <c r="W658" i="13" s="1"/>
  <c r="V651" i="13"/>
  <c r="Z651" i="13" s="1"/>
  <c r="U651" i="13"/>
  <c r="Y651" i="13" s="1"/>
  <c r="T651" i="13"/>
  <c r="X651" i="13" s="1"/>
  <c r="S651" i="13"/>
  <c r="W651" i="13" s="1"/>
  <c r="V644" i="13"/>
  <c r="Z644" i="13" s="1"/>
  <c r="U644" i="13"/>
  <c r="Y644" i="13" s="1"/>
  <c r="T644" i="13"/>
  <c r="X644" i="13" s="1"/>
  <c r="S644" i="13"/>
  <c r="W644" i="13" s="1"/>
  <c r="V637" i="13"/>
  <c r="Z637" i="13" s="1"/>
  <c r="U637" i="13"/>
  <c r="Y637" i="13" s="1"/>
  <c r="T637" i="13"/>
  <c r="X637" i="13" s="1"/>
  <c r="S637" i="13"/>
  <c r="W637" i="13" s="1"/>
  <c r="V630" i="13"/>
  <c r="Z630" i="13" s="1"/>
  <c r="U630" i="13"/>
  <c r="Y630" i="13" s="1"/>
  <c r="T630" i="13"/>
  <c r="X630" i="13" s="1"/>
  <c r="S630" i="13"/>
  <c r="W630" i="13" s="1"/>
  <c r="V623" i="13"/>
  <c r="Z623" i="13" s="1"/>
  <c r="U623" i="13"/>
  <c r="Y623" i="13" s="1"/>
  <c r="T623" i="13"/>
  <c r="X623" i="13" s="1"/>
  <c r="S623" i="13"/>
  <c r="W623" i="13" s="1"/>
  <c r="V616" i="13"/>
  <c r="U616" i="13"/>
  <c r="T616" i="13"/>
  <c r="X616" i="13" s="1"/>
  <c r="S616" i="13"/>
  <c r="V609" i="13"/>
  <c r="Z609" i="13" s="1"/>
  <c r="U609" i="13"/>
  <c r="Y609" i="13" s="1"/>
  <c r="T609" i="13"/>
  <c r="X609" i="13" s="1"/>
  <c r="S609" i="13"/>
  <c r="W609" i="13" s="1"/>
  <c r="V602" i="13"/>
  <c r="Z602" i="13" s="1"/>
  <c r="U602" i="13"/>
  <c r="Y602" i="13" s="1"/>
  <c r="T602" i="13"/>
  <c r="X602" i="13" s="1"/>
  <c r="S602" i="13"/>
  <c r="W602" i="13" s="1"/>
  <c r="V595" i="13"/>
  <c r="Z595" i="13" s="1"/>
  <c r="U595" i="13"/>
  <c r="Y595" i="13" s="1"/>
  <c r="T595" i="13"/>
  <c r="X595" i="13" s="1"/>
  <c r="S595" i="13"/>
  <c r="W595" i="13" s="1"/>
  <c r="V588" i="13"/>
  <c r="Z588" i="13" s="1"/>
  <c r="U588" i="13"/>
  <c r="Y588" i="13" s="1"/>
  <c r="T588" i="13"/>
  <c r="X588" i="13" s="1"/>
  <c r="S588" i="13"/>
  <c r="W588" i="13" s="1"/>
  <c r="V581" i="13"/>
  <c r="Z581" i="13" s="1"/>
  <c r="U581" i="13"/>
  <c r="Y581" i="13" s="1"/>
  <c r="T581" i="13"/>
  <c r="X581" i="13" s="1"/>
  <c r="S581" i="13"/>
  <c r="W581" i="13" s="1"/>
  <c r="V574" i="13"/>
  <c r="U574" i="13"/>
  <c r="T574" i="13"/>
  <c r="X574" i="13" s="1"/>
  <c r="S574" i="13"/>
  <c r="V567" i="13"/>
  <c r="U567" i="13"/>
  <c r="T567" i="13"/>
  <c r="X567" i="13" s="1"/>
  <c r="S567" i="13"/>
  <c r="V560" i="13"/>
  <c r="U560" i="13"/>
  <c r="T560" i="13"/>
  <c r="X560" i="13" s="1"/>
  <c r="S560" i="13"/>
  <c r="V553" i="13"/>
  <c r="U553" i="13"/>
  <c r="T553" i="13"/>
  <c r="X553" i="13" s="1"/>
  <c r="S553" i="13"/>
  <c r="V546" i="13"/>
  <c r="U546" i="13"/>
  <c r="T546" i="13"/>
  <c r="X546" i="13" s="1"/>
  <c r="S546" i="13"/>
  <c r="V539" i="13"/>
  <c r="U539" i="13"/>
  <c r="T539" i="13"/>
  <c r="X539" i="13" s="1"/>
  <c r="S539" i="13"/>
  <c r="V532" i="13"/>
  <c r="Z532" i="13" s="1"/>
  <c r="U532" i="13"/>
  <c r="Y532" i="13" s="1"/>
  <c r="T532" i="13"/>
  <c r="X532" i="13" s="1"/>
  <c r="S532" i="13"/>
  <c r="W532" i="13" s="1"/>
  <c r="V525" i="13"/>
  <c r="Z525" i="13" s="1"/>
  <c r="U525" i="13"/>
  <c r="Y525" i="13" s="1"/>
  <c r="T525" i="13"/>
  <c r="X525" i="13" s="1"/>
  <c r="S525" i="13"/>
  <c r="W525" i="13" s="1"/>
  <c r="V518" i="13"/>
  <c r="Z518" i="13" s="1"/>
  <c r="U518" i="13"/>
  <c r="Y518" i="13" s="1"/>
  <c r="T518" i="13"/>
  <c r="X518" i="13" s="1"/>
  <c r="S518" i="13"/>
  <c r="W518" i="13" s="1"/>
  <c r="V511" i="13"/>
  <c r="Z511" i="13" s="1"/>
  <c r="U511" i="13"/>
  <c r="Y511" i="13" s="1"/>
  <c r="T511" i="13"/>
  <c r="X511" i="13" s="1"/>
  <c r="S511" i="13"/>
  <c r="W511" i="13" s="1"/>
  <c r="V504" i="13"/>
  <c r="Z504" i="13" s="1"/>
  <c r="U504" i="13"/>
  <c r="Y504" i="13" s="1"/>
  <c r="T504" i="13"/>
  <c r="X504" i="13" s="1"/>
  <c r="S504" i="13"/>
  <c r="W504" i="13" s="1"/>
  <c r="V497" i="13"/>
  <c r="Z497" i="13" s="1"/>
  <c r="U497" i="13"/>
  <c r="Y497" i="13" s="1"/>
  <c r="T497" i="13"/>
  <c r="X497" i="13" s="1"/>
  <c r="S497" i="13"/>
  <c r="W497" i="13" s="1"/>
  <c r="V490" i="13"/>
  <c r="Z490" i="13" s="1"/>
  <c r="U490" i="13"/>
  <c r="Y490" i="13" s="1"/>
  <c r="T490" i="13"/>
  <c r="X490" i="13" s="1"/>
  <c r="S490" i="13"/>
  <c r="W490" i="13" s="1"/>
  <c r="V483" i="13"/>
  <c r="Z483" i="13" s="1"/>
  <c r="U483" i="13"/>
  <c r="Y483" i="13" s="1"/>
  <c r="T483" i="13"/>
  <c r="X483" i="13" s="1"/>
  <c r="S483" i="13"/>
  <c r="W483" i="13" s="1"/>
  <c r="V476" i="13"/>
  <c r="Z476" i="13" s="1"/>
  <c r="U476" i="13"/>
  <c r="Y476" i="13" s="1"/>
  <c r="T476" i="13"/>
  <c r="X476" i="13" s="1"/>
  <c r="S476" i="13"/>
  <c r="W476" i="13" s="1"/>
  <c r="V469" i="13"/>
  <c r="Z469" i="13" s="1"/>
  <c r="U469" i="13"/>
  <c r="Y469" i="13" s="1"/>
  <c r="T469" i="13"/>
  <c r="X469" i="13" s="1"/>
  <c r="S469" i="13"/>
  <c r="W469" i="13" s="1"/>
  <c r="V462" i="13"/>
  <c r="Z462" i="13" s="1"/>
  <c r="U462" i="13"/>
  <c r="Y462" i="13" s="1"/>
  <c r="T462" i="13"/>
  <c r="X462" i="13" s="1"/>
  <c r="S462" i="13"/>
  <c r="W462" i="13" s="1"/>
  <c r="V455" i="13"/>
  <c r="Z455" i="13" s="1"/>
  <c r="U455" i="13"/>
  <c r="Y455" i="13" s="1"/>
  <c r="T455" i="13"/>
  <c r="X455" i="13" s="1"/>
  <c r="S455" i="13"/>
  <c r="W455" i="13" s="1"/>
  <c r="V448" i="13"/>
  <c r="Z448" i="13" s="1"/>
  <c r="U448" i="13"/>
  <c r="Y448" i="13" s="1"/>
  <c r="T448" i="13"/>
  <c r="X448" i="13" s="1"/>
  <c r="S448" i="13"/>
  <c r="W448" i="13" s="1"/>
  <c r="V441" i="13"/>
  <c r="Z441" i="13" s="1"/>
  <c r="U441" i="13"/>
  <c r="Y441" i="13" s="1"/>
  <c r="T441" i="13"/>
  <c r="X441" i="13" s="1"/>
  <c r="S441" i="13"/>
  <c r="W441" i="13" s="1"/>
  <c r="V434" i="13"/>
  <c r="Z434" i="13" s="1"/>
  <c r="U434" i="13"/>
  <c r="Y434" i="13" s="1"/>
  <c r="T434" i="13"/>
  <c r="X434" i="13" s="1"/>
  <c r="S434" i="13"/>
  <c r="W434" i="13" s="1"/>
  <c r="V427" i="13"/>
  <c r="Z427" i="13" s="1"/>
  <c r="U427" i="13"/>
  <c r="Y427" i="13" s="1"/>
  <c r="T427" i="13"/>
  <c r="X427" i="13" s="1"/>
  <c r="S427" i="13"/>
  <c r="W427" i="13" s="1"/>
  <c r="V420" i="13"/>
  <c r="Z420" i="13" s="1"/>
  <c r="U420" i="13"/>
  <c r="Y420" i="13" s="1"/>
  <c r="T420" i="13"/>
  <c r="X420" i="13" s="1"/>
  <c r="S420" i="13"/>
  <c r="W420" i="13" s="1"/>
  <c r="V413" i="13"/>
  <c r="Z413" i="13" s="1"/>
  <c r="U413" i="13"/>
  <c r="Y413" i="13" s="1"/>
  <c r="T413" i="13"/>
  <c r="X413" i="13" s="1"/>
  <c r="S413" i="13"/>
  <c r="W413" i="13" s="1"/>
  <c r="V406" i="13"/>
  <c r="Z406" i="13" s="1"/>
  <c r="U406" i="13"/>
  <c r="Y406" i="13" s="1"/>
  <c r="T406" i="13"/>
  <c r="X406" i="13" s="1"/>
  <c r="S406" i="13"/>
  <c r="W406" i="13" s="1"/>
  <c r="V399" i="13"/>
  <c r="Z399" i="13" s="1"/>
  <c r="U399" i="13"/>
  <c r="Y399" i="13" s="1"/>
  <c r="T399" i="13"/>
  <c r="X399" i="13" s="1"/>
  <c r="S399" i="13"/>
  <c r="W399" i="13" s="1"/>
  <c r="V392" i="13"/>
  <c r="Z392" i="13" s="1"/>
  <c r="U392" i="13"/>
  <c r="Y392" i="13" s="1"/>
  <c r="T392" i="13"/>
  <c r="X392" i="13" s="1"/>
  <c r="S392" i="13"/>
  <c r="W392" i="13" s="1"/>
  <c r="V385" i="13"/>
  <c r="Z385" i="13" s="1"/>
  <c r="U385" i="13"/>
  <c r="Y385" i="13" s="1"/>
  <c r="T385" i="13"/>
  <c r="X385" i="13" s="1"/>
  <c r="S385" i="13"/>
  <c r="W385" i="13" s="1"/>
  <c r="V378" i="13"/>
  <c r="Z378" i="13" s="1"/>
  <c r="U378" i="13"/>
  <c r="Y378" i="13" s="1"/>
  <c r="T378" i="13"/>
  <c r="X378" i="13" s="1"/>
  <c r="S378" i="13"/>
  <c r="W378" i="13" s="1"/>
  <c r="V371" i="13"/>
  <c r="Z371" i="13" s="1"/>
  <c r="U371" i="13"/>
  <c r="Y371" i="13" s="1"/>
  <c r="T371" i="13"/>
  <c r="X371" i="13" s="1"/>
  <c r="S371" i="13"/>
  <c r="W371" i="13" s="1"/>
  <c r="V364" i="13"/>
  <c r="U364" i="13"/>
  <c r="T364" i="13"/>
  <c r="X364" i="13" s="1"/>
  <c r="S364" i="13"/>
  <c r="V357" i="13"/>
  <c r="Z357" i="13" s="1"/>
  <c r="U357" i="13"/>
  <c r="Y357" i="13" s="1"/>
  <c r="T357" i="13"/>
  <c r="X357" i="13" s="1"/>
  <c r="S357" i="13"/>
  <c r="W357" i="13" s="1"/>
  <c r="V350" i="13"/>
  <c r="Z350" i="13" s="1"/>
  <c r="U350" i="13"/>
  <c r="Y350" i="13" s="1"/>
  <c r="T350" i="13"/>
  <c r="X350" i="13" s="1"/>
  <c r="S350" i="13"/>
  <c r="W350" i="13" s="1"/>
  <c r="V343" i="13"/>
  <c r="Z343" i="13" s="1"/>
  <c r="U343" i="13"/>
  <c r="Y343" i="13" s="1"/>
  <c r="T343" i="13"/>
  <c r="X343" i="13" s="1"/>
  <c r="S343" i="13"/>
  <c r="W343" i="13" s="1"/>
  <c r="V336" i="13"/>
  <c r="U336" i="13"/>
  <c r="T336" i="13"/>
  <c r="X336" i="13" s="1"/>
  <c r="S336" i="13"/>
  <c r="V329" i="13"/>
  <c r="Z329" i="13" s="1"/>
  <c r="U329" i="13"/>
  <c r="Y329" i="13" s="1"/>
  <c r="T329" i="13"/>
  <c r="X329" i="13" s="1"/>
  <c r="S329" i="13"/>
  <c r="W329" i="13" s="1"/>
  <c r="V322" i="13"/>
  <c r="Z322" i="13" s="1"/>
  <c r="U322" i="13"/>
  <c r="Y322" i="13" s="1"/>
  <c r="T322" i="13"/>
  <c r="X322" i="13" s="1"/>
  <c r="S322" i="13"/>
  <c r="W322" i="13" s="1"/>
  <c r="V315" i="13"/>
  <c r="Z315" i="13" s="1"/>
  <c r="U315" i="13"/>
  <c r="Y315" i="13" s="1"/>
  <c r="T315" i="13"/>
  <c r="X315" i="13" s="1"/>
  <c r="S315" i="13"/>
  <c r="W315" i="13" s="1"/>
  <c r="V308" i="13"/>
  <c r="Z308" i="13" s="1"/>
  <c r="U308" i="13"/>
  <c r="Y308" i="13" s="1"/>
  <c r="T308" i="13"/>
  <c r="X308" i="13" s="1"/>
  <c r="S308" i="13"/>
  <c r="W308" i="13" s="1"/>
  <c r="V301" i="13"/>
  <c r="Z301" i="13" s="1"/>
  <c r="U301" i="13"/>
  <c r="Y301" i="13" s="1"/>
  <c r="T301" i="13"/>
  <c r="X301" i="13" s="1"/>
  <c r="S301" i="13"/>
  <c r="W301" i="13" s="1"/>
  <c r="V294" i="13"/>
  <c r="Z294" i="13" s="1"/>
  <c r="U294" i="13"/>
  <c r="Y294" i="13" s="1"/>
  <c r="T294" i="13"/>
  <c r="X294" i="13" s="1"/>
  <c r="S294" i="13"/>
  <c r="W294" i="13" s="1"/>
  <c r="V287" i="13"/>
  <c r="Z287" i="13" s="1"/>
  <c r="U287" i="13"/>
  <c r="Y287" i="13" s="1"/>
  <c r="T287" i="13"/>
  <c r="X287" i="13" s="1"/>
  <c r="S287" i="13"/>
  <c r="W287" i="13" s="1"/>
  <c r="V280" i="13"/>
  <c r="Z280" i="13" s="1"/>
  <c r="U280" i="13"/>
  <c r="Y280" i="13" s="1"/>
  <c r="T280" i="13"/>
  <c r="X280" i="13" s="1"/>
  <c r="S280" i="13"/>
  <c r="W280" i="13" s="1"/>
  <c r="V273" i="13"/>
  <c r="Z273" i="13" s="1"/>
  <c r="U273" i="13"/>
  <c r="Y273" i="13" s="1"/>
  <c r="T273" i="13"/>
  <c r="X273" i="13" s="1"/>
  <c r="S273" i="13"/>
  <c r="W273" i="13" s="1"/>
  <c r="V266" i="13"/>
  <c r="Z266" i="13" s="1"/>
  <c r="U266" i="13"/>
  <c r="Y266" i="13" s="1"/>
  <c r="T266" i="13"/>
  <c r="X266" i="13" s="1"/>
  <c r="S266" i="13"/>
  <c r="W266" i="13" s="1"/>
  <c r="V259" i="13"/>
  <c r="Z259" i="13" s="1"/>
  <c r="U259" i="13"/>
  <c r="Y259" i="13" s="1"/>
  <c r="T259" i="13"/>
  <c r="X259" i="13" s="1"/>
  <c r="S259" i="13"/>
  <c r="W259" i="13" s="1"/>
  <c r="V252" i="13"/>
  <c r="Z252" i="13" s="1"/>
  <c r="U252" i="13"/>
  <c r="Y252" i="13" s="1"/>
  <c r="T252" i="13"/>
  <c r="X252" i="13" s="1"/>
  <c r="S252" i="13"/>
  <c r="W252" i="13" s="1"/>
  <c r="V245" i="13"/>
  <c r="Z245" i="13" s="1"/>
  <c r="U245" i="13"/>
  <c r="Y245" i="13" s="1"/>
  <c r="T245" i="13"/>
  <c r="X245" i="13" s="1"/>
  <c r="S245" i="13"/>
  <c r="W245" i="13" s="1"/>
  <c r="V238" i="13"/>
  <c r="Z238" i="13" s="1"/>
  <c r="U238" i="13"/>
  <c r="Y238" i="13" s="1"/>
  <c r="T238" i="13"/>
  <c r="X238" i="13" s="1"/>
  <c r="S238" i="13"/>
  <c r="W238" i="13" s="1"/>
  <c r="V231" i="13"/>
  <c r="Z231" i="13" s="1"/>
  <c r="U231" i="13"/>
  <c r="Y231" i="13" s="1"/>
  <c r="T231" i="13"/>
  <c r="X231" i="13" s="1"/>
  <c r="S231" i="13"/>
  <c r="W231" i="13" s="1"/>
  <c r="V224" i="13"/>
  <c r="Z224" i="13" s="1"/>
  <c r="U224" i="13"/>
  <c r="Y224" i="13" s="1"/>
  <c r="T224" i="13"/>
  <c r="X224" i="13" s="1"/>
  <c r="S224" i="13"/>
  <c r="W224" i="13" s="1"/>
  <c r="V217" i="13"/>
  <c r="Z217" i="13" s="1"/>
  <c r="U217" i="13"/>
  <c r="Y217" i="13" s="1"/>
  <c r="T217" i="13"/>
  <c r="X217" i="13" s="1"/>
  <c r="S217" i="13"/>
  <c r="W217" i="13" s="1"/>
  <c r="V210" i="13"/>
  <c r="Z210" i="13" s="1"/>
  <c r="U210" i="13"/>
  <c r="Y210" i="13" s="1"/>
  <c r="T210" i="13"/>
  <c r="X210" i="13" s="1"/>
  <c r="S210" i="13"/>
  <c r="W210" i="13" s="1"/>
  <c r="V203" i="13"/>
  <c r="Z203" i="13" s="1"/>
  <c r="U203" i="13"/>
  <c r="Y203" i="13" s="1"/>
  <c r="T203" i="13"/>
  <c r="X203" i="13" s="1"/>
  <c r="S203" i="13"/>
  <c r="W203" i="13" s="1"/>
  <c r="V196" i="13"/>
  <c r="Z196" i="13" s="1"/>
  <c r="U196" i="13"/>
  <c r="Y196" i="13" s="1"/>
  <c r="T196" i="13"/>
  <c r="X196" i="13" s="1"/>
  <c r="S196" i="13"/>
  <c r="W196" i="13" s="1"/>
  <c r="V189" i="13"/>
  <c r="Z189" i="13" s="1"/>
  <c r="U189" i="13"/>
  <c r="Y189" i="13" s="1"/>
  <c r="T189" i="13"/>
  <c r="X189" i="13" s="1"/>
  <c r="S189" i="13"/>
  <c r="W189" i="13" s="1"/>
  <c r="V182" i="13"/>
  <c r="Z182" i="13" s="1"/>
  <c r="U182" i="13"/>
  <c r="Y182" i="13" s="1"/>
  <c r="T182" i="13"/>
  <c r="X182" i="13" s="1"/>
  <c r="S182" i="13"/>
  <c r="W182" i="13" s="1"/>
  <c r="V175" i="13"/>
  <c r="Z175" i="13" s="1"/>
  <c r="U175" i="13"/>
  <c r="Y175" i="13" s="1"/>
  <c r="T175" i="13"/>
  <c r="X175" i="13" s="1"/>
  <c r="S175" i="13"/>
  <c r="W175" i="13" s="1"/>
  <c r="V168" i="13"/>
  <c r="Z168" i="13" s="1"/>
  <c r="U168" i="13"/>
  <c r="Y168" i="13" s="1"/>
  <c r="T168" i="13"/>
  <c r="X168" i="13" s="1"/>
  <c r="S168" i="13"/>
  <c r="W168" i="13" s="1"/>
  <c r="V161" i="13"/>
  <c r="Z161" i="13" s="1"/>
  <c r="U161" i="13"/>
  <c r="Y161" i="13" s="1"/>
  <c r="T161" i="13"/>
  <c r="X161" i="13" s="1"/>
  <c r="S161" i="13"/>
  <c r="W161" i="13" s="1"/>
  <c r="V154" i="13"/>
  <c r="Z154" i="13" s="1"/>
  <c r="U154" i="13"/>
  <c r="Y154" i="13" s="1"/>
  <c r="T154" i="13"/>
  <c r="X154" i="13" s="1"/>
  <c r="S154" i="13"/>
  <c r="W154" i="13" s="1"/>
  <c r="V147" i="13"/>
  <c r="Z147" i="13" s="1"/>
  <c r="U147" i="13"/>
  <c r="Y147" i="13" s="1"/>
  <c r="T147" i="13"/>
  <c r="X147" i="13" s="1"/>
  <c r="S147" i="13"/>
  <c r="W147" i="13" s="1"/>
  <c r="V140" i="13"/>
  <c r="Z140" i="13" s="1"/>
  <c r="U140" i="13"/>
  <c r="Y140" i="13" s="1"/>
  <c r="T140" i="13"/>
  <c r="X140" i="13" s="1"/>
  <c r="S140" i="13"/>
  <c r="W140" i="13" s="1"/>
  <c r="V133" i="13"/>
  <c r="Z133" i="13" s="1"/>
  <c r="U133" i="13"/>
  <c r="Y133" i="13" s="1"/>
  <c r="T133" i="13"/>
  <c r="X133" i="13" s="1"/>
  <c r="S133" i="13"/>
  <c r="W133" i="13" s="1"/>
  <c r="V126" i="13"/>
  <c r="Z126" i="13" s="1"/>
  <c r="U126" i="13"/>
  <c r="Y126" i="13" s="1"/>
  <c r="T126" i="13"/>
  <c r="X126" i="13" s="1"/>
  <c r="S126" i="13"/>
  <c r="W126" i="13" s="1"/>
  <c r="V119" i="13"/>
  <c r="Z119" i="13" s="1"/>
  <c r="U119" i="13"/>
  <c r="Y119" i="13" s="1"/>
  <c r="T119" i="13"/>
  <c r="X119" i="13" s="1"/>
  <c r="S119" i="13"/>
  <c r="W119" i="13" s="1"/>
  <c r="V112" i="13"/>
  <c r="Z112" i="13" s="1"/>
  <c r="U112" i="13"/>
  <c r="Y112" i="13" s="1"/>
  <c r="T112" i="13"/>
  <c r="X112" i="13" s="1"/>
  <c r="S112" i="13"/>
  <c r="W112" i="13" s="1"/>
  <c r="V105" i="13"/>
  <c r="Z105" i="13" s="1"/>
  <c r="U105" i="13"/>
  <c r="Y105" i="13" s="1"/>
  <c r="T105" i="13"/>
  <c r="X105" i="13" s="1"/>
  <c r="S105" i="13"/>
  <c r="W105" i="13" s="1"/>
  <c r="V98" i="13"/>
  <c r="Z98" i="13" s="1"/>
  <c r="U98" i="13"/>
  <c r="Y98" i="13" s="1"/>
  <c r="T98" i="13"/>
  <c r="X98" i="13" s="1"/>
  <c r="S98" i="13"/>
  <c r="W98" i="13" s="1"/>
  <c r="V91" i="13"/>
  <c r="U91" i="13"/>
  <c r="T91" i="13"/>
  <c r="X91" i="13" s="1"/>
  <c r="S91" i="13"/>
  <c r="V84" i="13"/>
  <c r="Z84" i="13" s="1"/>
  <c r="U84" i="13"/>
  <c r="Y84" i="13" s="1"/>
  <c r="T84" i="13"/>
  <c r="X84" i="13" s="1"/>
  <c r="S84" i="13"/>
  <c r="W84" i="13" s="1"/>
  <c r="V77" i="13"/>
  <c r="Z77" i="13" s="1"/>
  <c r="U77" i="13"/>
  <c r="Y77" i="13" s="1"/>
  <c r="T77" i="13"/>
  <c r="X77" i="13" s="1"/>
  <c r="S77" i="13"/>
  <c r="W77" i="13" s="1"/>
  <c r="S70" i="13"/>
  <c r="V63" i="13"/>
  <c r="Z63" i="13" s="1"/>
  <c r="U63" i="13"/>
  <c r="Y63" i="13" s="1"/>
  <c r="T63" i="13"/>
  <c r="X63" i="13" s="1"/>
  <c r="S63" i="13"/>
  <c r="W63" i="13" s="1"/>
  <c r="V56" i="13"/>
  <c r="Z56" i="13" s="1"/>
  <c r="U56" i="13"/>
  <c r="Y56" i="13" s="1"/>
  <c r="T56" i="13"/>
  <c r="X56" i="13" s="1"/>
  <c r="S56" i="13"/>
  <c r="W56" i="13" s="1"/>
  <c r="V49" i="13"/>
  <c r="Z49" i="13" s="1"/>
  <c r="U49" i="13"/>
  <c r="Y49" i="13" s="1"/>
  <c r="T49" i="13"/>
  <c r="X49" i="13" s="1"/>
  <c r="S49" i="13"/>
  <c r="W49" i="13" s="1"/>
  <c r="V42" i="13"/>
  <c r="Z42" i="13" s="1"/>
  <c r="U42" i="13"/>
  <c r="Y42" i="13" s="1"/>
  <c r="T42" i="13"/>
  <c r="X42" i="13" s="1"/>
  <c r="S42" i="13"/>
  <c r="W42" i="13" s="1"/>
  <c r="V35" i="13"/>
  <c r="Z35" i="13" s="1"/>
  <c r="U35" i="13"/>
  <c r="Y35" i="13" s="1"/>
  <c r="T35" i="13"/>
  <c r="X35" i="13" s="1"/>
  <c r="S35" i="13"/>
  <c r="W35" i="13" s="1"/>
  <c r="V28" i="13"/>
  <c r="Z28" i="13" s="1"/>
  <c r="U28" i="13"/>
  <c r="Y28" i="13" s="1"/>
  <c r="T28" i="13"/>
  <c r="X28" i="13" s="1"/>
  <c r="S28" i="13"/>
  <c r="W28" i="13" s="1"/>
  <c r="V21" i="13"/>
  <c r="Z21" i="13" s="1"/>
  <c r="U21" i="13"/>
  <c r="Y21" i="13" s="1"/>
  <c r="T21" i="13"/>
  <c r="X21" i="13" s="1"/>
  <c r="S21" i="13"/>
  <c r="W21" i="13" s="1"/>
  <c r="V14" i="13"/>
  <c r="Z14" i="13" s="1"/>
  <c r="U14" i="13"/>
  <c r="Y14" i="13" s="1"/>
  <c r="T14" i="13"/>
  <c r="X14" i="13" s="1"/>
  <c r="S14" i="13"/>
  <c r="W14" i="13" s="1"/>
  <c r="AE7" i="13"/>
  <c r="AI7" i="13" s="1"/>
  <c r="AD7" i="13"/>
  <c r="AH7" i="13" s="1"/>
  <c r="AC7" i="13"/>
  <c r="AG7" i="13" s="1"/>
  <c r="AB7" i="13"/>
  <c r="AF7" i="13" s="1"/>
  <c r="V7" i="13"/>
  <c r="Z7" i="13" s="1"/>
  <c r="U7" i="13"/>
  <c r="Y7" i="13" s="1"/>
  <c r="T7" i="13"/>
  <c r="X7" i="13" s="1"/>
  <c r="S7" i="13"/>
  <c r="W7" i="13" s="1"/>
  <c r="Y709" i="13" l="1"/>
  <c r="AD695" i="13"/>
  <c r="AH695" i="13" s="1"/>
  <c r="AD688" i="13"/>
  <c r="AH688" i="13" s="1"/>
  <c r="AH702" i="13"/>
  <c r="AH709" i="13"/>
  <c r="S688" i="13"/>
  <c r="W688" i="13" s="1"/>
  <c r="U78" i="13"/>
  <c r="Y78" i="13" s="1"/>
  <c r="U141" i="13"/>
  <c r="Y141" i="13" s="1"/>
  <c r="U204" i="13"/>
  <c r="Y204" i="13" s="1"/>
  <c r="U246" i="13"/>
  <c r="Y246" i="13" s="1"/>
  <c r="U309" i="13"/>
  <c r="Y309" i="13" s="1"/>
  <c r="U351" i="13"/>
  <c r="Y351" i="13" s="1"/>
  <c r="U393" i="13"/>
  <c r="Y393" i="13" s="1"/>
  <c r="U435" i="13"/>
  <c r="Y435" i="13" s="1"/>
  <c r="U477" i="13"/>
  <c r="Y477" i="13" s="1"/>
  <c r="U519" i="13"/>
  <c r="Y519" i="13" s="1"/>
  <c r="U561" i="13"/>
  <c r="Y561" i="13" s="1"/>
  <c r="Y560" i="13"/>
  <c r="U603" i="13"/>
  <c r="Y603" i="13" s="1"/>
  <c r="U645" i="13"/>
  <c r="Y645" i="13" s="1"/>
  <c r="AD29" i="13"/>
  <c r="AH29" i="13" s="1"/>
  <c r="AD50" i="13"/>
  <c r="AH50" i="13" s="1"/>
  <c r="AD113" i="13"/>
  <c r="AH113" i="13" s="1"/>
  <c r="AD134" i="13"/>
  <c r="AH134" i="13" s="1"/>
  <c r="AD176" i="13"/>
  <c r="AH176" i="13" s="1"/>
  <c r="AD197" i="13"/>
  <c r="AH197" i="13" s="1"/>
  <c r="AD239" i="13"/>
  <c r="AH239" i="13" s="1"/>
  <c r="AD260" i="13"/>
  <c r="AH260" i="13" s="1"/>
  <c r="AD281" i="13"/>
  <c r="AH281" i="13" s="1"/>
  <c r="AD323" i="13"/>
  <c r="AH323" i="13" s="1"/>
  <c r="AD344" i="13"/>
  <c r="AH344" i="13" s="1"/>
  <c r="AD386" i="13"/>
  <c r="AH386" i="13" s="1"/>
  <c r="AD428" i="13"/>
  <c r="AH428" i="13" s="1"/>
  <c r="AD449" i="13"/>
  <c r="AH449" i="13" s="1"/>
  <c r="AD491" i="13"/>
  <c r="AH491" i="13" s="1"/>
  <c r="AD533" i="13"/>
  <c r="AH533" i="13" s="1"/>
  <c r="AD596" i="13"/>
  <c r="AH596" i="13" s="1"/>
  <c r="AB710" i="13"/>
  <c r="AF709" i="13"/>
  <c r="V15" i="13"/>
  <c r="Z15" i="13" s="1"/>
  <c r="V36" i="13"/>
  <c r="Z36" i="13" s="1"/>
  <c r="V57" i="13"/>
  <c r="Z57" i="13" s="1"/>
  <c r="V78" i="13"/>
  <c r="Z78" i="13" s="1"/>
  <c r="V99" i="13"/>
  <c r="Z99" i="13" s="1"/>
  <c r="V120" i="13"/>
  <c r="Z120" i="13" s="1"/>
  <c r="V141" i="13"/>
  <c r="Z141" i="13" s="1"/>
  <c r="V162" i="13"/>
  <c r="Z162" i="13" s="1"/>
  <c r="V183" i="13"/>
  <c r="Z183" i="13" s="1"/>
  <c r="V204" i="13"/>
  <c r="Z204" i="13" s="1"/>
  <c r="V225" i="13"/>
  <c r="Z225" i="13" s="1"/>
  <c r="V246" i="13"/>
  <c r="Z246" i="13" s="1"/>
  <c r="V267" i="13"/>
  <c r="Z267" i="13" s="1"/>
  <c r="V288" i="13"/>
  <c r="Z288" i="13" s="1"/>
  <c r="V309" i="13"/>
  <c r="Z309" i="13" s="1"/>
  <c r="V330" i="13"/>
  <c r="Z330" i="13" s="1"/>
  <c r="V351" i="13"/>
  <c r="Z351" i="13" s="1"/>
  <c r="V372" i="13"/>
  <c r="Z372" i="13" s="1"/>
  <c r="V393" i="13"/>
  <c r="Z393" i="13" s="1"/>
  <c r="V414" i="13"/>
  <c r="Z414" i="13" s="1"/>
  <c r="V435" i="13"/>
  <c r="Z435" i="13" s="1"/>
  <c r="V456" i="13"/>
  <c r="Z456" i="13" s="1"/>
  <c r="V477" i="13"/>
  <c r="Z477" i="13" s="1"/>
  <c r="V498" i="13"/>
  <c r="Z498" i="13" s="1"/>
  <c r="V519" i="13"/>
  <c r="Z519" i="13" s="1"/>
  <c r="V540" i="13"/>
  <c r="Z539" i="13"/>
  <c r="V561" i="13"/>
  <c r="Z560" i="13"/>
  <c r="V582" i="13"/>
  <c r="Z582" i="13" s="1"/>
  <c r="V603" i="13"/>
  <c r="Z603" i="13" s="1"/>
  <c r="V624" i="13"/>
  <c r="Z624" i="13" s="1"/>
  <c r="V645" i="13"/>
  <c r="Z645" i="13" s="1"/>
  <c r="V666" i="13"/>
  <c r="Z666" i="13" s="1"/>
  <c r="AE29" i="13"/>
  <c r="AI29" i="13" s="1"/>
  <c r="AE50" i="13"/>
  <c r="AI50" i="13" s="1"/>
  <c r="AE92" i="13"/>
  <c r="AI91" i="13"/>
  <c r="AE113" i="13"/>
  <c r="AI113" i="13" s="1"/>
  <c r="AE134" i="13"/>
  <c r="AI134" i="13" s="1"/>
  <c r="AE155" i="13"/>
  <c r="AI155" i="13" s="1"/>
  <c r="AE176" i="13"/>
  <c r="AI176" i="13" s="1"/>
  <c r="AE197" i="13"/>
  <c r="AI197" i="13" s="1"/>
  <c r="AE218" i="13"/>
  <c r="AI218" i="13" s="1"/>
  <c r="AE239" i="13"/>
  <c r="AI239" i="13" s="1"/>
  <c r="AE260" i="13"/>
  <c r="AI260" i="13" s="1"/>
  <c r="AE281" i="13"/>
  <c r="AI281" i="13" s="1"/>
  <c r="AE302" i="13"/>
  <c r="AI302" i="13" s="1"/>
  <c r="AE323" i="13"/>
  <c r="AI323" i="13" s="1"/>
  <c r="AE344" i="13"/>
  <c r="AI344" i="13" s="1"/>
  <c r="AE365" i="13"/>
  <c r="AI364" i="13"/>
  <c r="AE386" i="13"/>
  <c r="AI386" i="13" s="1"/>
  <c r="AE407" i="13"/>
  <c r="AI407" i="13" s="1"/>
  <c r="AE428" i="13"/>
  <c r="AI428" i="13" s="1"/>
  <c r="AE449" i="13"/>
  <c r="AI449" i="13" s="1"/>
  <c r="AE470" i="13"/>
  <c r="AI470" i="13" s="1"/>
  <c r="AE491" i="13"/>
  <c r="AI491" i="13" s="1"/>
  <c r="AE512" i="13"/>
  <c r="AI512" i="13" s="1"/>
  <c r="AE533" i="13"/>
  <c r="AI533" i="13" s="1"/>
  <c r="AE554" i="13"/>
  <c r="AI553" i="13"/>
  <c r="AE575" i="13"/>
  <c r="AI574" i="13"/>
  <c r="AE596" i="13"/>
  <c r="AI596" i="13" s="1"/>
  <c r="AE617" i="13"/>
  <c r="AI616" i="13"/>
  <c r="AE638" i="13"/>
  <c r="AI638" i="13" s="1"/>
  <c r="AE659" i="13"/>
  <c r="AI659" i="13" s="1"/>
  <c r="U674" i="13"/>
  <c r="Y674" i="13" s="1"/>
  <c r="T674" i="13"/>
  <c r="X674" i="13" s="1"/>
  <c r="S681" i="13"/>
  <c r="W681" i="13" s="1"/>
  <c r="AB703" i="13"/>
  <c r="AF702" i="13"/>
  <c r="AE688" i="13"/>
  <c r="AI688" i="13" s="1"/>
  <c r="T681" i="13"/>
  <c r="X681" i="13" s="1"/>
  <c r="U99" i="13"/>
  <c r="Y99" i="13" s="1"/>
  <c r="U162" i="13"/>
  <c r="Y162" i="13" s="1"/>
  <c r="U183" i="13"/>
  <c r="Y183" i="13" s="1"/>
  <c r="U225" i="13"/>
  <c r="Y225" i="13" s="1"/>
  <c r="U267" i="13"/>
  <c r="Y267" i="13" s="1"/>
  <c r="U288" i="13"/>
  <c r="Y288" i="13" s="1"/>
  <c r="U330" i="13"/>
  <c r="Y330" i="13" s="1"/>
  <c r="U372" i="13"/>
  <c r="Y372" i="13" s="1"/>
  <c r="U414" i="13"/>
  <c r="Y414" i="13" s="1"/>
  <c r="U456" i="13"/>
  <c r="Y456" i="13" s="1"/>
  <c r="U498" i="13"/>
  <c r="Y498" i="13" s="1"/>
  <c r="U540" i="13"/>
  <c r="Y540" i="13" s="1"/>
  <c r="Y539" i="13"/>
  <c r="U582" i="13"/>
  <c r="Y582" i="13" s="1"/>
  <c r="U624" i="13"/>
  <c r="Y624" i="13" s="1"/>
  <c r="U666" i="13"/>
  <c r="Y666" i="13" s="1"/>
  <c r="AD92" i="13"/>
  <c r="AH92" i="13" s="1"/>
  <c r="AH91" i="13"/>
  <c r="AD155" i="13"/>
  <c r="AH155" i="13" s="1"/>
  <c r="AD218" i="13"/>
  <c r="AH218" i="13" s="1"/>
  <c r="AD302" i="13"/>
  <c r="AH302" i="13" s="1"/>
  <c r="AD365" i="13"/>
  <c r="AH365" i="13" s="1"/>
  <c r="AH364" i="13"/>
  <c r="AD407" i="13"/>
  <c r="AH407" i="13" s="1"/>
  <c r="AD470" i="13"/>
  <c r="AH470" i="13" s="1"/>
  <c r="AD512" i="13"/>
  <c r="AH512" i="13" s="1"/>
  <c r="AD554" i="13"/>
  <c r="AH554" i="13" s="1"/>
  <c r="AH553" i="13"/>
  <c r="AD575" i="13"/>
  <c r="AH575" i="13" s="1"/>
  <c r="AH574" i="13"/>
  <c r="AD617" i="13"/>
  <c r="AH617" i="13" s="1"/>
  <c r="AH616" i="13"/>
  <c r="AD638" i="13"/>
  <c r="AH638" i="13" s="1"/>
  <c r="AD659" i="13"/>
  <c r="AH659" i="13" s="1"/>
  <c r="U703" i="13"/>
  <c r="Y702" i="13"/>
  <c r="S8" i="13"/>
  <c r="W8" i="13" s="1"/>
  <c r="S22" i="13"/>
  <c r="W22" i="13" s="1"/>
  <c r="S43" i="13"/>
  <c r="W43" i="13" s="1"/>
  <c r="S64" i="13"/>
  <c r="W64" i="13" s="1"/>
  <c r="S85" i="13"/>
  <c r="W85" i="13" s="1"/>
  <c r="S106" i="13"/>
  <c r="W106" i="13" s="1"/>
  <c r="S127" i="13"/>
  <c r="W127" i="13" s="1"/>
  <c r="S148" i="13"/>
  <c r="W148" i="13" s="1"/>
  <c r="S169" i="13"/>
  <c r="W169" i="13" s="1"/>
  <c r="S190" i="13"/>
  <c r="W190" i="13" s="1"/>
  <c r="S211" i="13"/>
  <c r="W211" i="13" s="1"/>
  <c r="S232" i="13"/>
  <c r="W232" i="13" s="1"/>
  <c r="S253" i="13"/>
  <c r="W253" i="13" s="1"/>
  <c r="S274" i="13"/>
  <c r="W274" i="13" s="1"/>
  <c r="S295" i="13"/>
  <c r="W295" i="13" s="1"/>
  <c r="S316" i="13"/>
  <c r="W316" i="13" s="1"/>
  <c r="S337" i="13"/>
  <c r="W336" i="13"/>
  <c r="S358" i="13"/>
  <c r="W358" i="13" s="1"/>
  <c r="S379" i="13"/>
  <c r="W379" i="13" s="1"/>
  <c r="S400" i="13"/>
  <c r="W400" i="13" s="1"/>
  <c r="S421" i="13"/>
  <c r="W421" i="13" s="1"/>
  <c r="S442" i="13"/>
  <c r="W442" i="13" s="1"/>
  <c r="S463" i="13"/>
  <c r="W463" i="13" s="1"/>
  <c r="S484" i="13"/>
  <c r="W484" i="13" s="1"/>
  <c r="S505" i="13"/>
  <c r="W505" i="13" s="1"/>
  <c r="S526" i="13"/>
  <c r="W526" i="13" s="1"/>
  <c r="S547" i="13"/>
  <c r="W546" i="13"/>
  <c r="S568" i="13"/>
  <c r="W567" i="13"/>
  <c r="S589" i="13"/>
  <c r="W589" i="13" s="1"/>
  <c r="S610" i="13"/>
  <c r="W610" i="13" s="1"/>
  <c r="S631" i="13"/>
  <c r="W631" i="13" s="1"/>
  <c r="S652" i="13"/>
  <c r="W652" i="13" s="1"/>
  <c r="AB15" i="13"/>
  <c r="AF15" i="13" s="1"/>
  <c r="AB36" i="13"/>
  <c r="AF36" i="13" s="1"/>
  <c r="AB57" i="13"/>
  <c r="AF57" i="13" s="1"/>
  <c r="AB78" i="13"/>
  <c r="AF78" i="13" s="1"/>
  <c r="AB99" i="13"/>
  <c r="AF99" i="13" s="1"/>
  <c r="AB120" i="13"/>
  <c r="AF120" i="13" s="1"/>
  <c r="AB141" i="13"/>
  <c r="AF141" i="13" s="1"/>
  <c r="AB162" i="13"/>
  <c r="AF162" i="13" s="1"/>
  <c r="AB183" i="13"/>
  <c r="AF183" i="13" s="1"/>
  <c r="AB204" i="13"/>
  <c r="AF204" i="13" s="1"/>
  <c r="AB225" i="13"/>
  <c r="AF225" i="13" s="1"/>
  <c r="AB246" i="13"/>
  <c r="AF246" i="13" s="1"/>
  <c r="AB267" i="13"/>
  <c r="AF267" i="13" s="1"/>
  <c r="AB288" i="13"/>
  <c r="AF288" i="13" s="1"/>
  <c r="AB309" i="13"/>
  <c r="AF309" i="13" s="1"/>
  <c r="AB330" i="13"/>
  <c r="AF330" i="13" s="1"/>
  <c r="AB351" i="13"/>
  <c r="AF351" i="13" s="1"/>
  <c r="AB372" i="13"/>
  <c r="AF372" i="13" s="1"/>
  <c r="AB393" i="13"/>
  <c r="AF393" i="13" s="1"/>
  <c r="AB414" i="13"/>
  <c r="AF414" i="13" s="1"/>
  <c r="AB435" i="13"/>
  <c r="AF435" i="13" s="1"/>
  <c r="AB456" i="13"/>
  <c r="AF456" i="13" s="1"/>
  <c r="AB477" i="13"/>
  <c r="AF477" i="13" s="1"/>
  <c r="AB498" i="13"/>
  <c r="AF498" i="13" s="1"/>
  <c r="AB519" i="13"/>
  <c r="AF519" i="13" s="1"/>
  <c r="AB540" i="13"/>
  <c r="AF539" i="13"/>
  <c r="AB561" i="13"/>
  <c r="AF560" i="13"/>
  <c r="AB582" i="13"/>
  <c r="AF582" i="13" s="1"/>
  <c r="AB603" i="13"/>
  <c r="AF603" i="13" s="1"/>
  <c r="AB624" i="13"/>
  <c r="AF624" i="13" s="1"/>
  <c r="AB645" i="13"/>
  <c r="AF645" i="13" s="1"/>
  <c r="AB666" i="13"/>
  <c r="AF666" i="13" s="1"/>
  <c r="AC695" i="13"/>
  <c r="AG695" i="13" s="1"/>
  <c r="AI702" i="13"/>
  <c r="AE703" i="13"/>
  <c r="U681" i="13"/>
  <c r="Y681" i="13" s="1"/>
  <c r="U15" i="13"/>
  <c r="Y15" i="13" s="1"/>
  <c r="AD674" i="13"/>
  <c r="AH674" i="13" s="1"/>
  <c r="S703" i="13"/>
  <c r="W702" i="13"/>
  <c r="AD704" i="13"/>
  <c r="AH703" i="13"/>
  <c r="AD711" i="13"/>
  <c r="AH710" i="13"/>
  <c r="S674" i="13"/>
  <c r="W674" i="13" s="1"/>
  <c r="S710" i="13"/>
  <c r="W709" i="13"/>
  <c r="AE681" i="13"/>
  <c r="AI681" i="13" s="1"/>
  <c r="T703" i="13"/>
  <c r="X702" i="13"/>
  <c r="U57" i="13"/>
  <c r="Y57" i="13" s="1"/>
  <c r="U64" i="13"/>
  <c r="Y64" i="13" s="1"/>
  <c r="U169" i="13"/>
  <c r="Y169" i="13" s="1"/>
  <c r="U295" i="13"/>
  <c r="Y295" i="13" s="1"/>
  <c r="U442" i="13"/>
  <c r="Y442" i="13" s="1"/>
  <c r="U610" i="13"/>
  <c r="Y610" i="13" s="1"/>
  <c r="AD141" i="13"/>
  <c r="AH141" i="13" s="1"/>
  <c r="AD330" i="13"/>
  <c r="AH330" i="13" s="1"/>
  <c r="AD498" i="13"/>
  <c r="AH498" i="13" s="1"/>
  <c r="AD666" i="13"/>
  <c r="AH666" i="13" s="1"/>
  <c r="AD696" i="13"/>
  <c r="AH696" i="13" s="1"/>
  <c r="U43" i="13"/>
  <c r="Y43" i="13" s="1"/>
  <c r="U106" i="13"/>
  <c r="Y106" i="13" s="1"/>
  <c r="U190" i="13"/>
  <c r="Y190" i="13" s="1"/>
  <c r="U316" i="13"/>
  <c r="Y316" i="13" s="1"/>
  <c r="U379" i="13"/>
  <c r="Y379" i="13" s="1"/>
  <c r="U463" i="13"/>
  <c r="Y463" i="13" s="1"/>
  <c r="U526" i="13"/>
  <c r="Y526" i="13" s="1"/>
  <c r="U631" i="13"/>
  <c r="Y631" i="13" s="1"/>
  <c r="AD57" i="13"/>
  <c r="AH57" i="13" s="1"/>
  <c r="AD99" i="13"/>
  <c r="AH99" i="13" s="1"/>
  <c r="AD162" i="13"/>
  <c r="AH162" i="13" s="1"/>
  <c r="AD225" i="13"/>
  <c r="AH225" i="13" s="1"/>
  <c r="AD267" i="13"/>
  <c r="AH267" i="13" s="1"/>
  <c r="AD309" i="13"/>
  <c r="AH309" i="13" s="1"/>
  <c r="AD372" i="13"/>
  <c r="AH372" i="13" s="1"/>
  <c r="AD393" i="13"/>
  <c r="AH393" i="13" s="1"/>
  <c r="AD435" i="13"/>
  <c r="AH435" i="13" s="1"/>
  <c r="AD477" i="13"/>
  <c r="AH477" i="13" s="1"/>
  <c r="AD540" i="13"/>
  <c r="AH540" i="13" s="1"/>
  <c r="AH539" i="13"/>
  <c r="AD561" i="13"/>
  <c r="AH561" i="13" s="1"/>
  <c r="AH560" i="13"/>
  <c r="AD603" i="13"/>
  <c r="AH603" i="13" s="1"/>
  <c r="AD645" i="13"/>
  <c r="AH645" i="13" s="1"/>
  <c r="AB695" i="13"/>
  <c r="AF695" i="13" s="1"/>
  <c r="V8" i="13"/>
  <c r="Z8" i="13" s="1"/>
  <c r="V22" i="13"/>
  <c r="Z22" i="13" s="1"/>
  <c r="V43" i="13"/>
  <c r="Z43" i="13" s="1"/>
  <c r="V64" i="13"/>
  <c r="Z64" i="13" s="1"/>
  <c r="V85" i="13"/>
  <c r="Z85" i="13" s="1"/>
  <c r="V106" i="13"/>
  <c r="Z106" i="13" s="1"/>
  <c r="V127" i="13"/>
  <c r="Z127" i="13" s="1"/>
  <c r="V148" i="13"/>
  <c r="Z148" i="13" s="1"/>
  <c r="V169" i="13"/>
  <c r="Z169" i="13" s="1"/>
  <c r="V190" i="13"/>
  <c r="Z190" i="13" s="1"/>
  <c r="V211" i="13"/>
  <c r="Z211" i="13" s="1"/>
  <c r="V232" i="13"/>
  <c r="Z232" i="13" s="1"/>
  <c r="V253" i="13"/>
  <c r="Z253" i="13" s="1"/>
  <c r="V274" i="13"/>
  <c r="Z274" i="13" s="1"/>
  <c r="V295" i="13"/>
  <c r="Z295" i="13" s="1"/>
  <c r="V316" i="13"/>
  <c r="Z316" i="13" s="1"/>
  <c r="V337" i="13"/>
  <c r="Z336" i="13"/>
  <c r="V358" i="13"/>
  <c r="Z358" i="13" s="1"/>
  <c r="V379" i="13"/>
  <c r="Z379" i="13" s="1"/>
  <c r="V400" i="13"/>
  <c r="Z400" i="13" s="1"/>
  <c r="V421" i="13"/>
  <c r="Z421" i="13" s="1"/>
  <c r="V442" i="13"/>
  <c r="Z442" i="13" s="1"/>
  <c r="V463" i="13"/>
  <c r="Z463" i="13" s="1"/>
  <c r="V484" i="13"/>
  <c r="Z484" i="13" s="1"/>
  <c r="V505" i="13"/>
  <c r="Z505" i="13" s="1"/>
  <c r="V526" i="13"/>
  <c r="Z526" i="13" s="1"/>
  <c r="V547" i="13"/>
  <c r="Z546" i="13"/>
  <c r="V568" i="13"/>
  <c r="Z567" i="13"/>
  <c r="V589" i="13"/>
  <c r="Z589" i="13" s="1"/>
  <c r="V610" i="13"/>
  <c r="Z610" i="13" s="1"/>
  <c r="V631" i="13"/>
  <c r="Z631" i="13" s="1"/>
  <c r="V652" i="13"/>
  <c r="Z652" i="13" s="1"/>
  <c r="AE15" i="13"/>
  <c r="AI15" i="13" s="1"/>
  <c r="AE36" i="13"/>
  <c r="AI36" i="13" s="1"/>
  <c r="AE57" i="13"/>
  <c r="AI57" i="13" s="1"/>
  <c r="AE78" i="13"/>
  <c r="AI78" i="13" s="1"/>
  <c r="AE99" i="13"/>
  <c r="AI99" i="13" s="1"/>
  <c r="AE120" i="13"/>
  <c r="AI120" i="13" s="1"/>
  <c r="AE141" i="13"/>
  <c r="AI141" i="13" s="1"/>
  <c r="AE162" i="13"/>
  <c r="AI162" i="13" s="1"/>
  <c r="AE183" i="13"/>
  <c r="AI183" i="13" s="1"/>
  <c r="AE204" i="13"/>
  <c r="AI204" i="13" s="1"/>
  <c r="AE225" i="13"/>
  <c r="AI225" i="13" s="1"/>
  <c r="AE246" i="13"/>
  <c r="AI246" i="13" s="1"/>
  <c r="AE267" i="13"/>
  <c r="AI267" i="13" s="1"/>
  <c r="AE288" i="13"/>
  <c r="AI288" i="13" s="1"/>
  <c r="AE309" i="13"/>
  <c r="AI309" i="13" s="1"/>
  <c r="AE330" i="13"/>
  <c r="AI330" i="13" s="1"/>
  <c r="AE351" i="13"/>
  <c r="AI351" i="13" s="1"/>
  <c r="AE372" i="13"/>
  <c r="AI372" i="13" s="1"/>
  <c r="AE393" i="13"/>
  <c r="AI393" i="13" s="1"/>
  <c r="AE414" i="13"/>
  <c r="AI414" i="13" s="1"/>
  <c r="AE435" i="13"/>
  <c r="AI435" i="13" s="1"/>
  <c r="AE456" i="13"/>
  <c r="AI456" i="13" s="1"/>
  <c r="AE477" i="13"/>
  <c r="AI477" i="13" s="1"/>
  <c r="AE498" i="13"/>
  <c r="AI498" i="13" s="1"/>
  <c r="AE519" i="13"/>
  <c r="AI519" i="13" s="1"/>
  <c r="AE540" i="13"/>
  <c r="AI539" i="13"/>
  <c r="AE561" i="13"/>
  <c r="AI560" i="13"/>
  <c r="AE582" i="13"/>
  <c r="AI582" i="13" s="1"/>
  <c r="AE603" i="13"/>
  <c r="AI603" i="13" s="1"/>
  <c r="AE624" i="13"/>
  <c r="AI624" i="13" s="1"/>
  <c r="AE645" i="13"/>
  <c r="AI645" i="13" s="1"/>
  <c r="AE666" i="13"/>
  <c r="AI666" i="13" s="1"/>
  <c r="AD689" i="13"/>
  <c r="AH689" i="13" s="1"/>
  <c r="AC703" i="13"/>
  <c r="AG702" i="13"/>
  <c r="V695" i="13"/>
  <c r="Z695" i="13" s="1"/>
  <c r="Z709" i="13"/>
  <c r="V710" i="13"/>
  <c r="U711" i="13"/>
  <c r="Y710" i="13"/>
  <c r="AE674" i="13"/>
  <c r="AI674" i="13" s="1"/>
  <c r="U8" i="13"/>
  <c r="Y8" i="13" s="1"/>
  <c r="U127" i="13"/>
  <c r="Y127" i="13" s="1"/>
  <c r="U274" i="13"/>
  <c r="Y274" i="13" s="1"/>
  <c r="U358" i="13"/>
  <c r="Y358" i="13" s="1"/>
  <c r="U421" i="13"/>
  <c r="Y421" i="13" s="1"/>
  <c r="U505" i="13"/>
  <c r="Y505" i="13" s="1"/>
  <c r="U568" i="13"/>
  <c r="Y568" i="13" s="1"/>
  <c r="Y567" i="13"/>
  <c r="AD15" i="13"/>
  <c r="AH15" i="13" s="1"/>
  <c r="AD78" i="13"/>
  <c r="AH78" i="13" s="1"/>
  <c r="AD120" i="13"/>
  <c r="AH120" i="13" s="1"/>
  <c r="AD183" i="13"/>
  <c r="AH183" i="13" s="1"/>
  <c r="AD246" i="13"/>
  <c r="AH246" i="13" s="1"/>
  <c r="AD288" i="13"/>
  <c r="AH288" i="13" s="1"/>
  <c r="AD351" i="13"/>
  <c r="AH351" i="13" s="1"/>
  <c r="AD414" i="13"/>
  <c r="AH414" i="13" s="1"/>
  <c r="AD456" i="13"/>
  <c r="AH456" i="13" s="1"/>
  <c r="AD519" i="13"/>
  <c r="AH519" i="13" s="1"/>
  <c r="AD582" i="13"/>
  <c r="AH582" i="13" s="1"/>
  <c r="AD624" i="13"/>
  <c r="AH624" i="13" s="1"/>
  <c r="AC688" i="13"/>
  <c r="AG688" i="13" s="1"/>
  <c r="AB8" i="13"/>
  <c r="AF8" i="13" s="1"/>
  <c r="S29" i="13"/>
  <c r="W29" i="13" s="1"/>
  <c r="S50" i="13"/>
  <c r="W50" i="13" s="1"/>
  <c r="S71" i="13"/>
  <c r="W70" i="13"/>
  <c r="S92" i="13"/>
  <c r="W91" i="13"/>
  <c r="S113" i="13"/>
  <c r="W113" i="13" s="1"/>
  <c r="S134" i="13"/>
  <c r="W134" i="13" s="1"/>
  <c r="S155" i="13"/>
  <c r="W155" i="13" s="1"/>
  <c r="S176" i="13"/>
  <c r="W176" i="13" s="1"/>
  <c r="S197" i="13"/>
  <c r="W197" i="13" s="1"/>
  <c r="S218" i="13"/>
  <c r="W218" i="13" s="1"/>
  <c r="S239" i="13"/>
  <c r="W239" i="13" s="1"/>
  <c r="S260" i="13"/>
  <c r="W260" i="13" s="1"/>
  <c r="S281" i="13"/>
  <c r="W281" i="13" s="1"/>
  <c r="S302" i="13"/>
  <c r="W302" i="13" s="1"/>
  <c r="S323" i="13"/>
  <c r="W323" i="13" s="1"/>
  <c r="S344" i="13"/>
  <c r="W344" i="13" s="1"/>
  <c r="S365" i="13"/>
  <c r="W364" i="13"/>
  <c r="S386" i="13"/>
  <c r="W386" i="13" s="1"/>
  <c r="S407" i="13"/>
  <c r="W407" i="13" s="1"/>
  <c r="S428" i="13"/>
  <c r="W428" i="13" s="1"/>
  <c r="S449" i="13"/>
  <c r="W449" i="13" s="1"/>
  <c r="S470" i="13"/>
  <c r="W470" i="13" s="1"/>
  <c r="S491" i="13"/>
  <c r="W491" i="13" s="1"/>
  <c r="S512" i="13"/>
  <c r="W512" i="13" s="1"/>
  <c r="S533" i="13"/>
  <c r="W533" i="13" s="1"/>
  <c r="S554" i="13"/>
  <c r="W553" i="13"/>
  <c r="S575" i="13"/>
  <c r="W574" i="13"/>
  <c r="S596" i="13"/>
  <c r="W596" i="13" s="1"/>
  <c r="S617" i="13"/>
  <c r="W616" i="13"/>
  <c r="S638" i="13"/>
  <c r="W638" i="13" s="1"/>
  <c r="S659" i="13"/>
  <c r="W659" i="13" s="1"/>
  <c r="AB22" i="13"/>
  <c r="AF22" i="13" s="1"/>
  <c r="AB43" i="13"/>
  <c r="AF43" i="13" s="1"/>
  <c r="AB64" i="13"/>
  <c r="AF64" i="13" s="1"/>
  <c r="AB85" i="13"/>
  <c r="AF85" i="13" s="1"/>
  <c r="AB106" i="13"/>
  <c r="AF106" i="13" s="1"/>
  <c r="AB127" i="13"/>
  <c r="AF127" i="13" s="1"/>
  <c r="AB148" i="13"/>
  <c r="AF148" i="13" s="1"/>
  <c r="AB169" i="13"/>
  <c r="AF169" i="13" s="1"/>
  <c r="AB190" i="13"/>
  <c r="AF190" i="13" s="1"/>
  <c r="AB211" i="13"/>
  <c r="AF211" i="13" s="1"/>
  <c r="AB232" i="13"/>
  <c r="AF232" i="13" s="1"/>
  <c r="AB253" i="13"/>
  <c r="AF253" i="13" s="1"/>
  <c r="AB274" i="13"/>
  <c r="AF274" i="13" s="1"/>
  <c r="AB295" i="13"/>
  <c r="AF295" i="13" s="1"/>
  <c r="AB316" i="13"/>
  <c r="AF316" i="13" s="1"/>
  <c r="AB337" i="13"/>
  <c r="AF336" i="13"/>
  <c r="AB358" i="13"/>
  <c r="AF358" i="13" s="1"/>
  <c r="AB379" i="13"/>
  <c r="AF379" i="13" s="1"/>
  <c r="AB400" i="13"/>
  <c r="AF400" i="13" s="1"/>
  <c r="AB421" i="13"/>
  <c r="AF421" i="13" s="1"/>
  <c r="AB442" i="13"/>
  <c r="AF442" i="13" s="1"/>
  <c r="AB463" i="13"/>
  <c r="AF463" i="13" s="1"/>
  <c r="AB484" i="13"/>
  <c r="AF484" i="13" s="1"/>
  <c r="AB505" i="13"/>
  <c r="AF505" i="13" s="1"/>
  <c r="AB526" i="13"/>
  <c r="AF526" i="13" s="1"/>
  <c r="AB547" i="13"/>
  <c r="AF546" i="13"/>
  <c r="AB568" i="13"/>
  <c r="AF567" i="13"/>
  <c r="AB589" i="13"/>
  <c r="AF589" i="13" s="1"/>
  <c r="AB610" i="13"/>
  <c r="AF610" i="13" s="1"/>
  <c r="AB631" i="13"/>
  <c r="AF631" i="13" s="1"/>
  <c r="AB652" i="13"/>
  <c r="AF652" i="13" s="1"/>
  <c r="AC681" i="13"/>
  <c r="AG681" i="13" s="1"/>
  <c r="AB688" i="13"/>
  <c r="AF688" i="13" s="1"/>
  <c r="U695" i="13"/>
  <c r="Y695" i="13" s="1"/>
  <c r="T695" i="13"/>
  <c r="X695" i="13" s="1"/>
  <c r="AI709" i="13"/>
  <c r="AE710" i="13"/>
  <c r="V688" i="13"/>
  <c r="Z688" i="13" s="1"/>
  <c r="V703" i="13"/>
  <c r="Z702" i="13"/>
  <c r="AE695" i="13"/>
  <c r="AI695" i="13" s="1"/>
  <c r="U36" i="13"/>
  <c r="Y36" i="13" s="1"/>
  <c r="U211" i="13"/>
  <c r="Y211" i="13" s="1"/>
  <c r="U589" i="13"/>
  <c r="Y589" i="13" s="1"/>
  <c r="AD8" i="13"/>
  <c r="AH8" i="13" s="1"/>
  <c r="U50" i="13"/>
  <c r="Y50" i="13" s="1"/>
  <c r="U92" i="13"/>
  <c r="Y92" i="13" s="1"/>
  <c r="Y91" i="13"/>
  <c r="U113" i="13"/>
  <c r="Y113" i="13" s="1"/>
  <c r="U134" i="13"/>
  <c r="Y134" i="13" s="1"/>
  <c r="U155" i="13"/>
  <c r="Y155" i="13" s="1"/>
  <c r="U176" i="13"/>
  <c r="Y176" i="13" s="1"/>
  <c r="U197" i="13"/>
  <c r="Y197" i="13" s="1"/>
  <c r="U218" i="13"/>
  <c r="Y218" i="13" s="1"/>
  <c r="U239" i="13"/>
  <c r="Y239" i="13" s="1"/>
  <c r="U260" i="13"/>
  <c r="Y260" i="13" s="1"/>
  <c r="U281" i="13"/>
  <c r="Y281" i="13" s="1"/>
  <c r="U302" i="13"/>
  <c r="Y302" i="13" s="1"/>
  <c r="U323" i="13"/>
  <c r="Y323" i="13" s="1"/>
  <c r="U344" i="13"/>
  <c r="Y344" i="13" s="1"/>
  <c r="U365" i="13"/>
  <c r="Y365" i="13" s="1"/>
  <c r="Y364" i="13"/>
  <c r="U386" i="13"/>
  <c r="Y386" i="13" s="1"/>
  <c r="U407" i="13"/>
  <c r="Y407" i="13" s="1"/>
  <c r="U428" i="13"/>
  <c r="Y428" i="13" s="1"/>
  <c r="U449" i="13"/>
  <c r="Y449" i="13" s="1"/>
  <c r="U470" i="13"/>
  <c r="Y470" i="13" s="1"/>
  <c r="U491" i="13"/>
  <c r="Y491" i="13" s="1"/>
  <c r="U512" i="13"/>
  <c r="Y512" i="13" s="1"/>
  <c r="U533" i="13"/>
  <c r="Y533" i="13" s="1"/>
  <c r="U554" i="13"/>
  <c r="Y554" i="13" s="1"/>
  <c r="Y553" i="13"/>
  <c r="U575" i="13"/>
  <c r="Y575" i="13" s="1"/>
  <c r="Y574" i="13"/>
  <c r="U596" i="13"/>
  <c r="Y596" i="13" s="1"/>
  <c r="U617" i="13"/>
  <c r="Y617" i="13" s="1"/>
  <c r="Y616" i="13"/>
  <c r="U638" i="13"/>
  <c r="Y638" i="13" s="1"/>
  <c r="U659" i="13"/>
  <c r="Y659" i="13" s="1"/>
  <c r="AD22" i="13"/>
  <c r="AH22" i="13" s="1"/>
  <c r="AD43" i="13"/>
  <c r="AH43" i="13" s="1"/>
  <c r="AD64" i="13"/>
  <c r="AH64" i="13" s="1"/>
  <c r="AD85" i="13"/>
  <c r="AH85" i="13" s="1"/>
  <c r="AD106" i="13"/>
  <c r="AH106" i="13" s="1"/>
  <c r="AD127" i="13"/>
  <c r="AH127" i="13" s="1"/>
  <c r="AD148" i="13"/>
  <c r="AH148" i="13" s="1"/>
  <c r="AD169" i="13"/>
  <c r="AH169" i="13" s="1"/>
  <c r="AD190" i="13"/>
  <c r="AH190" i="13" s="1"/>
  <c r="AD211" i="13"/>
  <c r="AH211" i="13" s="1"/>
  <c r="AD232" i="13"/>
  <c r="AH232" i="13" s="1"/>
  <c r="AD253" i="13"/>
  <c r="AH253" i="13" s="1"/>
  <c r="AD274" i="13"/>
  <c r="AH274" i="13" s="1"/>
  <c r="AD295" i="13"/>
  <c r="AH295" i="13" s="1"/>
  <c r="AD316" i="13"/>
  <c r="AH316" i="13" s="1"/>
  <c r="AD337" i="13"/>
  <c r="AH337" i="13" s="1"/>
  <c r="AH336" i="13"/>
  <c r="AD358" i="13"/>
  <c r="AH358" i="13" s="1"/>
  <c r="AD379" i="13"/>
  <c r="AH379" i="13" s="1"/>
  <c r="AD400" i="13"/>
  <c r="AH400" i="13" s="1"/>
  <c r="AD421" i="13"/>
  <c r="AH421" i="13" s="1"/>
  <c r="AD442" i="13"/>
  <c r="AH442" i="13" s="1"/>
  <c r="AD463" i="13"/>
  <c r="AH463" i="13" s="1"/>
  <c r="AD484" i="13"/>
  <c r="AH484" i="13" s="1"/>
  <c r="AD505" i="13"/>
  <c r="AH505" i="13" s="1"/>
  <c r="AD526" i="13"/>
  <c r="AH526" i="13" s="1"/>
  <c r="AD547" i="13"/>
  <c r="AH547" i="13" s="1"/>
  <c r="AH546" i="13"/>
  <c r="AD568" i="13"/>
  <c r="AH568" i="13" s="1"/>
  <c r="AH567" i="13"/>
  <c r="AD589" i="13"/>
  <c r="AH589" i="13" s="1"/>
  <c r="AD610" i="13"/>
  <c r="AH610" i="13" s="1"/>
  <c r="AD631" i="13"/>
  <c r="AH631" i="13" s="1"/>
  <c r="AD652" i="13"/>
  <c r="AH652" i="13" s="1"/>
  <c r="AB681" i="13"/>
  <c r="AF681" i="13" s="1"/>
  <c r="AB674" i="13"/>
  <c r="AF674" i="13" s="1"/>
  <c r="U85" i="13"/>
  <c r="Y85" i="13" s="1"/>
  <c r="U148" i="13"/>
  <c r="Y148" i="13" s="1"/>
  <c r="U232" i="13"/>
  <c r="Y232" i="13" s="1"/>
  <c r="U337" i="13"/>
  <c r="Y337" i="13" s="1"/>
  <c r="Y336" i="13"/>
  <c r="U400" i="13"/>
  <c r="Y400" i="13" s="1"/>
  <c r="U484" i="13"/>
  <c r="Y484" i="13" s="1"/>
  <c r="U547" i="13"/>
  <c r="Y547" i="13" s="1"/>
  <c r="Y546" i="13"/>
  <c r="AD36" i="13"/>
  <c r="AH36" i="13" s="1"/>
  <c r="AD204" i="13"/>
  <c r="AH204" i="13" s="1"/>
  <c r="U29" i="13"/>
  <c r="Y29" i="13" s="1"/>
  <c r="AE8" i="13"/>
  <c r="AI8" i="13" s="1"/>
  <c r="V29" i="13"/>
  <c r="Z29" i="13" s="1"/>
  <c r="V50" i="13"/>
  <c r="Z50" i="13" s="1"/>
  <c r="V92" i="13"/>
  <c r="Z91" i="13"/>
  <c r="V113" i="13"/>
  <c r="Z113" i="13" s="1"/>
  <c r="V134" i="13"/>
  <c r="Z134" i="13" s="1"/>
  <c r="V155" i="13"/>
  <c r="Z155" i="13" s="1"/>
  <c r="V176" i="13"/>
  <c r="Z176" i="13" s="1"/>
  <c r="V197" i="13"/>
  <c r="Z197" i="13" s="1"/>
  <c r="V218" i="13"/>
  <c r="Z218" i="13" s="1"/>
  <c r="V239" i="13"/>
  <c r="Z239" i="13" s="1"/>
  <c r="V260" i="13"/>
  <c r="Z260" i="13" s="1"/>
  <c r="V281" i="13"/>
  <c r="Z281" i="13" s="1"/>
  <c r="V302" i="13"/>
  <c r="Z302" i="13" s="1"/>
  <c r="V323" i="13"/>
  <c r="Z323" i="13" s="1"/>
  <c r="V344" i="13"/>
  <c r="Z344" i="13" s="1"/>
  <c r="V365" i="13"/>
  <c r="Z364" i="13"/>
  <c r="V386" i="13"/>
  <c r="Z386" i="13" s="1"/>
  <c r="V407" i="13"/>
  <c r="Z407" i="13" s="1"/>
  <c r="V428" i="13"/>
  <c r="Z428" i="13" s="1"/>
  <c r="V449" i="13"/>
  <c r="Z449" i="13" s="1"/>
  <c r="V470" i="13"/>
  <c r="Z470" i="13" s="1"/>
  <c r="V491" i="13"/>
  <c r="Z491" i="13" s="1"/>
  <c r="V512" i="13"/>
  <c r="Z512" i="13" s="1"/>
  <c r="V533" i="13"/>
  <c r="Z533" i="13" s="1"/>
  <c r="V554" i="13"/>
  <c r="Z553" i="13"/>
  <c r="V575" i="13"/>
  <c r="Z574" i="13"/>
  <c r="V596" i="13"/>
  <c r="Z596" i="13" s="1"/>
  <c r="V617" i="13"/>
  <c r="Z616" i="13"/>
  <c r="V638" i="13"/>
  <c r="Z638" i="13" s="1"/>
  <c r="V659" i="13"/>
  <c r="Z659" i="13" s="1"/>
  <c r="AE22" i="13"/>
  <c r="AI22" i="13" s="1"/>
  <c r="AE43" i="13"/>
  <c r="AI43" i="13" s="1"/>
  <c r="AE64" i="13"/>
  <c r="AI64" i="13" s="1"/>
  <c r="AE85" i="13"/>
  <c r="AI85" i="13" s="1"/>
  <c r="AE106" i="13"/>
  <c r="AI106" i="13" s="1"/>
  <c r="AE127" i="13"/>
  <c r="AI127" i="13" s="1"/>
  <c r="AE148" i="13"/>
  <c r="AI148" i="13" s="1"/>
  <c r="AE169" i="13"/>
  <c r="AI169" i="13" s="1"/>
  <c r="AE190" i="13"/>
  <c r="AI190" i="13" s="1"/>
  <c r="AE211" i="13"/>
  <c r="AI211" i="13" s="1"/>
  <c r="AE232" i="13"/>
  <c r="AI232" i="13" s="1"/>
  <c r="AE253" i="13"/>
  <c r="AI253" i="13" s="1"/>
  <c r="AE274" i="13"/>
  <c r="AI274" i="13" s="1"/>
  <c r="AE295" i="13"/>
  <c r="AI295" i="13" s="1"/>
  <c r="AE316" i="13"/>
  <c r="AI316" i="13" s="1"/>
  <c r="AE337" i="13"/>
  <c r="AI336" i="13"/>
  <c r="AE358" i="13"/>
  <c r="AI358" i="13" s="1"/>
  <c r="AE379" i="13"/>
  <c r="AI379" i="13" s="1"/>
  <c r="AE400" i="13"/>
  <c r="AI400" i="13" s="1"/>
  <c r="AE421" i="13"/>
  <c r="AI421" i="13" s="1"/>
  <c r="AE442" i="13"/>
  <c r="AI442" i="13" s="1"/>
  <c r="AE463" i="13"/>
  <c r="AI463" i="13" s="1"/>
  <c r="AE484" i="13"/>
  <c r="AI484" i="13" s="1"/>
  <c r="AE505" i="13"/>
  <c r="AI505" i="13" s="1"/>
  <c r="AE526" i="13"/>
  <c r="AI526" i="13" s="1"/>
  <c r="AE547" i="13"/>
  <c r="AI546" i="13"/>
  <c r="AE568" i="13"/>
  <c r="AI567" i="13"/>
  <c r="AE589" i="13"/>
  <c r="AI589" i="13" s="1"/>
  <c r="AE610" i="13"/>
  <c r="AI610" i="13" s="1"/>
  <c r="AE631" i="13"/>
  <c r="AI631" i="13" s="1"/>
  <c r="AE652" i="13"/>
  <c r="AI652" i="13" s="1"/>
  <c r="AC674" i="13"/>
  <c r="AG674" i="13" s="1"/>
  <c r="AD681" i="13"/>
  <c r="AH681" i="13" s="1"/>
  <c r="U688" i="13"/>
  <c r="Y688" i="13" s="1"/>
  <c r="T688" i="13"/>
  <c r="X688" i="13" s="1"/>
  <c r="S695" i="13"/>
  <c r="W695" i="13" s="1"/>
  <c r="T710" i="13"/>
  <c r="X709" i="13"/>
  <c r="AC710" i="13"/>
  <c r="AG709" i="13"/>
  <c r="U120" i="13"/>
  <c r="Y120" i="13" s="1"/>
  <c r="U22" i="13"/>
  <c r="Y22" i="13" s="1"/>
  <c r="U253" i="13"/>
  <c r="Y253" i="13" s="1"/>
  <c r="U652" i="13"/>
  <c r="Y652" i="13" s="1"/>
  <c r="S15" i="13"/>
  <c r="W15" i="13" s="1"/>
  <c r="S36" i="13"/>
  <c r="W36" i="13" s="1"/>
  <c r="S57" i="13"/>
  <c r="W57" i="13" s="1"/>
  <c r="S78" i="13"/>
  <c r="W78" i="13" s="1"/>
  <c r="S99" i="13"/>
  <c r="W99" i="13" s="1"/>
  <c r="S120" i="13"/>
  <c r="W120" i="13" s="1"/>
  <c r="S141" i="13"/>
  <c r="W141" i="13" s="1"/>
  <c r="S162" i="13"/>
  <c r="W162" i="13" s="1"/>
  <c r="S183" i="13"/>
  <c r="W183" i="13" s="1"/>
  <c r="S204" i="13"/>
  <c r="W204" i="13" s="1"/>
  <c r="S225" i="13"/>
  <c r="W225" i="13" s="1"/>
  <c r="S246" i="13"/>
  <c r="W246" i="13" s="1"/>
  <c r="S267" i="13"/>
  <c r="W267" i="13" s="1"/>
  <c r="S288" i="13"/>
  <c r="W288" i="13" s="1"/>
  <c r="S309" i="13"/>
  <c r="W309" i="13" s="1"/>
  <c r="S330" i="13"/>
  <c r="W330" i="13" s="1"/>
  <c r="S351" i="13"/>
  <c r="W351" i="13" s="1"/>
  <c r="S372" i="13"/>
  <c r="W372" i="13" s="1"/>
  <c r="S393" i="13"/>
  <c r="W393" i="13" s="1"/>
  <c r="S414" i="13"/>
  <c r="W414" i="13" s="1"/>
  <c r="S435" i="13"/>
  <c r="W435" i="13" s="1"/>
  <c r="S456" i="13"/>
  <c r="W456" i="13" s="1"/>
  <c r="S477" i="13"/>
  <c r="W477" i="13" s="1"/>
  <c r="S498" i="13"/>
  <c r="W498" i="13" s="1"/>
  <c r="S519" i="13"/>
  <c r="W519" i="13" s="1"/>
  <c r="S540" i="13"/>
  <c r="W539" i="13"/>
  <c r="S561" i="13"/>
  <c r="W560" i="13"/>
  <c r="S582" i="13"/>
  <c r="W582" i="13" s="1"/>
  <c r="S603" i="13"/>
  <c r="W603" i="13" s="1"/>
  <c r="S624" i="13"/>
  <c r="W624" i="13" s="1"/>
  <c r="S645" i="13"/>
  <c r="W645" i="13" s="1"/>
  <c r="S666" i="13"/>
  <c r="W666" i="13" s="1"/>
  <c r="AB29" i="13"/>
  <c r="AF29" i="13" s="1"/>
  <c r="AB50" i="13"/>
  <c r="AF50" i="13" s="1"/>
  <c r="AB71" i="13"/>
  <c r="AF70" i="13"/>
  <c r="AB92" i="13"/>
  <c r="AF91" i="13"/>
  <c r="AB113" i="13"/>
  <c r="AF113" i="13" s="1"/>
  <c r="AB134" i="13"/>
  <c r="AF134" i="13" s="1"/>
  <c r="AB155" i="13"/>
  <c r="AF155" i="13" s="1"/>
  <c r="AB176" i="13"/>
  <c r="AF176" i="13" s="1"/>
  <c r="AB197" i="13"/>
  <c r="AF197" i="13" s="1"/>
  <c r="AB218" i="13"/>
  <c r="AF218" i="13" s="1"/>
  <c r="AB239" i="13"/>
  <c r="AF239" i="13" s="1"/>
  <c r="AB260" i="13"/>
  <c r="AF260" i="13" s="1"/>
  <c r="AB281" i="13"/>
  <c r="AF281" i="13" s="1"/>
  <c r="AB302" i="13"/>
  <c r="AF302" i="13" s="1"/>
  <c r="AB323" i="13"/>
  <c r="AF323" i="13" s="1"/>
  <c r="AB344" i="13"/>
  <c r="AF344" i="13" s="1"/>
  <c r="AB365" i="13"/>
  <c r="AF364" i="13"/>
  <c r="AB386" i="13"/>
  <c r="AF386" i="13" s="1"/>
  <c r="AB407" i="13"/>
  <c r="AF407" i="13" s="1"/>
  <c r="AB428" i="13"/>
  <c r="AF428" i="13" s="1"/>
  <c r="AB449" i="13"/>
  <c r="AF449" i="13" s="1"/>
  <c r="AB470" i="13"/>
  <c r="AF470" i="13" s="1"/>
  <c r="AB491" i="13"/>
  <c r="AF491" i="13" s="1"/>
  <c r="AB512" i="13"/>
  <c r="AF512" i="13" s="1"/>
  <c r="AB533" i="13"/>
  <c r="AF533" i="13" s="1"/>
  <c r="AB554" i="13"/>
  <c r="AF553" i="13"/>
  <c r="AB575" i="13"/>
  <c r="AF574" i="13"/>
  <c r="AB596" i="13"/>
  <c r="AF596" i="13" s="1"/>
  <c r="AB617" i="13"/>
  <c r="AF616" i="13"/>
  <c r="AB638" i="13"/>
  <c r="AF638" i="13" s="1"/>
  <c r="AB659" i="13"/>
  <c r="AF659" i="13" s="1"/>
  <c r="V681" i="13"/>
  <c r="Z681" i="13" s="1"/>
  <c r="V674" i="13"/>
  <c r="Z674" i="13" s="1"/>
  <c r="AJ678" i="13"/>
  <c r="Q680" i="11"/>
  <c r="Q681" i="11" s="1"/>
  <c r="Q682" i="11" s="1"/>
  <c r="Q683" i="11" s="1"/>
  <c r="Q684" i="11" s="1"/>
  <c r="Q685" i="11" s="1"/>
  <c r="U710" i="11"/>
  <c r="AA708" i="13"/>
  <c r="U703" i="11"/>
  <c r="AA701" i="13"/>
  <c r="Q673" i="11"/>
  <c r="Q674" i="11" s="1"/>
  <c r="Q675" i="11" s="1"/>
  <c r="Q676" i="11" s="1"/>
  <c r="Q677" i="11" s="1"/>
  <c r="Q678" i="11" s="1"/>
  <c r="T50" i="13"/>
  <c r="X50" i="13" s="1"/>
  <c r="T281" i="13"/>
  <c r="X281" i="13" s="1"/>
  <c r="T575" i="13"/>
  <c r="AC337" i="13"/>
  <c r="AC379" i="13"/>
  <c r="AG379" i="13" s="1"/>
  <c r="AC400" i="13"/>
  <c r="AG400" i="13" s="1"/>
  <c r="AC421" i="13"/>
  <c r="AG421" i="13" s="1"/>
  <c r="AC442" i="13"/>
  <c r="AG442" i="13" s="1"/>
  <c r="AC463" i="13"/>
  <c r="AG463" i="13" s="1"/>
  <c r="AC484" i="13"/>
  <c r="AG484" i="13" s="1"/>
  <c r="AC505" i="13"/>
  <c r="AG505" i="13" s="1"/>
  <c r="AC526" i="13"/>
  <c r="AG526" i="13" s="1"/>
  <c r="AC547" i="13"/>
  <c r="AC568" i="13"/>
  <c r="AC589" i="13"/>
  <c r="AG589" i="13" s="1"/>
  <c r="AC610" i="13"/>
  <c r="AG610" i="13" s="1"/>
  <c r="AC631" i="13"/>
  <c r="AG631" i="13" s="1"/>
  <c r="T134" i="13"/>
  <c r="X134" i="13" s="1"/>
  <c r="T470" i="13"/>
  <c r="X470" i="13" s="1"/>
  <c r="AC64" i="13"/>
  <c r="AG64" i="13" s="1"/>
  <c r="T365" i="13"/>
  <c r="T78" i="13"/>
  <c r="X78" i="13" s="1"/>
  <c r="T141" i="13"/>
  <c r="X141" i="13" s="1"/>
  <c r="T204" i="13"/>
  <c r="X204" i="13" s="1"/>
  <c r="T351" i="13"/>
  <c r="X351" i="13" s="1"/>
  <c r="T393" i="13"/>
  <c r="X393" i="13" s="1"/>
  <c r="T414" i="13"/>
  <c r="X414" i="13" s="1"/>
  <c r="T435" i="13"/>
  <c r="X435" i="13" s="1"/>
  <c r="T456" i="13"/>
  <c r="X456" i="13" s="1"/>
  <c r="T477" i="13"/>
  <c r="X477" i="13" s="1"/>
  <c r="T498" i="13"/>
  <c r="X498" i="13" s="1"/>
  <c r="T519" i="13"/>
  <c r="X519" i="13" s="1"/>
  <c r="T540" i="13"/>
  <c r="T582" i="13"/>
  <c r="X582" i="13" s="1"/>
  <c r="T603" i="13"/>
  <c r="X603" i="13" s="1"/>
  <c r="T624" i="13"/>
  <c r="X624" i="13" s="1"/>
  <c r="T666" i="13"/>
  <c r="X666" i="13" s="1"/>
  <c r="AC29" i="13"/>
  <c r="AG29" i="13" s="1"/>
  <c r="AC50" i="13"/>
  <c r="AG50" i="13" s="1"/>
  <c r="AC92" i="13"/>
  <c r="AC113" i="13"/>
  <c r="AG113" i="13" s="1"/>
  <c r="AC155" i="13"/>
  <c r="AG155" i="13" s="1"/>
  <c r="AC176" i="13"/>
  <c r="AG176" i="13" s="1"/>
  <c r="AC197" i="13"/>
  <c r="AG197" i="13" s="1"/>
  <c r="AC239" i="13"/>
  <c r="AG239" i="13" s="1"/>
  <c r="AC260" i="13"/>
  <c r="AG260" i="13" s="1"/>
  <c r="AC281" i="13"/>
  <c r="AG281" i="13" s="1"/>
  <c r="AC302" i="13"/>
  <c r="AG302" i="13" s="1"/>
  <c r="AC323" i="13"/>
  <c r="AG323" i="13" s="1"/>
  <c r="T92" i="13"/>
  <c r="T302" i="13"/>
  <c r="X302" i="13" s="1"/>
  <c r="T533" i="13"/>
  <c r="X533" i="13" s="1"/>
  <c r="AC106" i="13"/>
  <c r="AG106" i="13" s="1"/>
  <c r="T15" i="13"/>
  <c r="X15" i="13" s="1"/>
  <c r="T57" i="13"/>
  <c r="X57" i="13" s="1"/>
  <c r="T99" i="13"/>
  <c r="X99" i="13" s="1"/>
  <c r="T225" i="13"/>
  <c r="X225" i="13" s="1"/>
  <c r="T246" i="13"/>
  <c r="X246" i="13" s="1"/>
  <c r="T267" i="13"/>
  <c r="X267" i="13" s="1"/>
  <c r="T330" i="13"/>
  <c r="X330" i="13" s="1"/>
  <c r="T372" i="13"/>
  <c r="X372" i="13" s="1"/>
  <c r="T561" i="13"/>
  <c r="U373" i="13"/>
  <c r="Y373" i="13" s="1"/>
  <c r="U604" i="13"/>
  <c r="Y604" i="13" s="1"/>
  <c r="U646" i="13"/>
  <c r="Y646" i="13" s="1"/>
  <c r="AD303" i="13"/>
  <c r="AH303" i="13" s="1"/>
  <c r="AC386" i="13"/>
  <c r="AG386" i="13" s="1"/>
  <c r="AC407" i="13"/>
  <c r="AG407" i="13" s="1"/>
  <c r="AC428" i="13"/>
  <c r="AG428" i="13" s="1"/>
  <c r="AC449" i="13"/>
  <c r="AG449" i="13" s="1"/>
  <c r="AC470" i="13"/>
  <c r="AG470" i="13" s="1"/>
  <c r="AC491" i="13"/>
  <c r="AG491" i="13" s="1"/>
  <c r="AC512" i="13"/>
  <c r="AG512" i="13" s="1"/>
  <c r="AC533" i="13"/>
  <c r="AG533" i="13" s="1"/>
  <c r="AC554" i="13"/>
  <c r="AC575" i="13"/>
  <c r="AC596" i="13"/>
  <c r="AG596" i="13" s="1"/>
  <c r="AC617" i="13"/>
  <c r="AC638" i="13"/>
  <c r="AG638" i="13" s="1"/>
  <c r="AC659" i="13"/>
  <c r="AG659" i="13" s="1"/>
  <c r="T29" i="13"/>
  <c r="X29" i="13" s="1"/>
  <c r="T176" i="13"/>
  <c r="X176" i="13" s="1"/>
  <c r="T344" i="13"/>
  <c r="X344" i="13" s="1"/>
  <c r="T449" i="13"/>
  <c r="X449" i="13" s="1"/>
  <c r="T638" i="13"/>
  <c r="X638" i="13" s="1"/>
  <c r="T36" i="13"/>
  <c r="X36" i="13" s="1"/>
  <c r="T162" i="13"/>
  <c r="X162" i="13" s="1"/>
  <c r="T309" i="13"/>
  <c r="X309" i="13" s="1"/>
  <c r="AD345" i="13"/>
  <c r="AH345" i="13" s="1"/>
  <c r="T155" i="13"/>
  <c r="X155" i="13" s="1"/>
  <c r="T323" i="13"/>
  <c r="X323" i="13" s="1"/>
  <c r="T491" i="13"/>
  <c r="X491" i="13" s="1"/>
  <c r="T659" i="13"/>
  <c r="X659" i="13" s="1"/>
  <c r="AC232" i="13"/>
  <c r="AG232" i="13" s="1"/>
  <c r="T113" i="13"/>
  <c r="X113" i="13" s="1"/>
  <c r="T218" i="13"/>
  <c r="X218" i="13" s="1"/>
  <c r="T386" i="13"/>
  <c r="X386" i="13" s="1"/>
  <c r="T554" i="13"/>
  <c r="AC22" i="13"/>
  <c r="AG22" i="13" s="1"/>
  <c r="T106" i="13"/>
  <c r="X106" i="13" s="1"/>
  <c r="T127" i="13"/>
  <c r="X127" i="13" s="1"/>
  <c r="T148" i="13"/>
  <c r="X148" i="13" s="1"/>
  <c r="T169" i="13"/>
  <c r="X169" i="13" s="1"/>
  <c r="T190" i="13"/>
  <c r="X190" i="13" s="1"/>
  <c r="T211" i="13"/>
  <c r="X211" i="13" s="1"/>
  <c r="T232" i="13"/>
  <c r="X232" i="13" s="1"/>
  <c r="T253" i="13"/>
  <c r="X253" i="13" s="1"/>
  <c r="T274" i="13"/>
  <c r="X274" i="13" s="1"/>
  <c r="T295" i="13"/>
  <c r="X295" i="13" s="1"/>
  <c r="T316" i="13"/>
  <c r="X316" i="13" s="1"/>
  <c r="T337" i="13"/>
  <c r="T358" i="13"/>
  <c r="X358" i="13" s="1"/>
  <c r="T400" i="13"/>
  <c r="X400" i="13" s="1"/>
  <c r="T421" i="13"/>
  <c r="X421" i="13" s="1"/>
  <c r="T442" i="13"/>
  <c r="X442" i="13" s="1"/>
  <c r="T463" i="13"/>
  <c r="X463" i="13" s="1"/>
  <c r="T484" i="13"/>
  <c r="X484" i="13" s="1"/>
  <c r="T505" i="13"/>
  <c r="X505" i="13" s="1"/>
  <c r="T526" i="13"/>
  <c r="X526" i="13" s="1"/>
  <c r="T547" i="13"/>
  <c r="T568" i="13"/>
  <c r="T610" i="13"/>
  <c r="X610" i="13" s="1"/>
  <c r="T631" i="13"/>
  <c r="X631" i="13" s="1"/>
  <c r="T652" i="13"/>
  <c r="X652" i="13" s="1"/>
  <c r="AC15" i="13"/>
  <c r="AG15" i="13" s="1"/>
  <c r="AC36" i="13"/>
  <c r="AG36" i="13" s="1"/>
  <c r="AC57" i="13"/>
  <c r="AG57" i="13" s="1"/>
  <c r="AC78" i="13"/>
  <c r="AG78" i="13" s="1"/>
  <c r="AC99" i="13"/>
  <c r="AG99" i="13" s="1"/>
  <c r="AC120" i="13"/>
  <c r="AG120" i="13" s="1"/>
  <c r="AC141" i="13"/>
  <c r="AG141" i="13" s="1"/>
  <c r="AC183" i="13"/>
  <c r="AG183" i="13" s="1"/>
  <c r="AC225" i="13"/>
  <c r="AG225" i="13" s="1"/>
  <c r="AC246" i="13"/>
  <c r="AG246" i="13" s="1"/>
  <c r="AC267" i="13"/>
  <c r="AG267" i="13" s="1"/>
  <c r="AC288" i="13"/>
  <c r="AG288" i="13" s="1"/>
  <c r="AC330" i="13"/>
  <c r="AG330" i="13" s="1"/>
  <c r="T239" i="13"/>
  <c r="X239" i="13" s="1"/>
  <c r="T428" i="13"/>
  <c r="X428" i="13" s="1"/>
  <c r="T617" i="13"/>
  <c r="AC148" i="13"/>
  <c r="AG148" i="13" s="1"/>
  <c r="AC316" i="13"/>
  <c r="AG316" i="13" s="1"/>
  <c r="AC372" i="13"/>
  <c r="AG372" i="13" s="1"/>
  <c r="AC393" i="13"/>
  <c r="AG393" i="13" s="1"/>
  <c r="AC414" i="13"/>
  <c r="AG414" i="13" s="1"/>
  <c r="AC435" i="13"/>
  <c r="AG435" i="13" s="1"/>
  <c r="AC456" i="13"/>
  <c r="AG456" i="13" s="1"/>
  <c r="AC477" i="13"/>
  <c r="AG477" i="13" s="1"/>
  <c r="AC498" i="13"/>
  <c r="AG498" i="13" s="1"/>
  <c r="AC519" i="13"/>
  <c r="AG519" i="13" s="1"/>
  <c r="AC540" i="13"/>
  <c r="AC561" i="13"/>
  <c r="AC582" i="13"/>
  <c r="AG582" i="13" s="1"/>
  <c r="AC603" i="13"/>
  <c r="AG603" i="13" s="1"/>
  <c r="AC624" i="13"/>
  <c r="AG624" i="13" s="1"/>
  <c r="AC645" i="13"/>
  <c r="AG645" i="13" s="1"/>
  <c r="AC666" i="13"/>
  <c r="AG666" i="13" s="1"/>
  <c r="T197" i="13"/>
  <c r="X197" i="13" s="1"/>
  <c r="T407" i="13"/>
  <c r="X407" i="13" s="1"/>
  <c r="T596" i="13"/>
  <c r="X596" i="13" s="1"/>
  <c r="AC85" i="13"/>
  <c r="AG85" i="13" s="1"/>
  <c r="AC295" i="13"/>
  <c r="AG295" i="13" s="1"/>
  <c r="AD541" i="13"/>
  <c r="T512" i="13"/>
  <c r="X512" i="13" s="1"/>
  <c r="AC127" i="13"/>
  <c r="AG127" i="13" s="1"/>
  <c r="AC211" i="13"/>
  <c r="AG211" i="13" s="1"/>
  <c r="T8" i="13"/>
  <c r="X8" i="13" s="1"/>
  <c r="AC309" i="13"/>
  <c r="AG309" i="13" s="1"/>
  <c r="T288" i="13"/>
  <c r="X288" i="13" s="1"/>
  <c r="T183" i="13"/>
  <c r="X183" i="13" s="1"/>
  <c r="T260" i="13"/>
  <c r="X260" i="13" s="1"/>
  <c r="AC43" i="13"/>
  <c r="AG43" i="13" s="1"/>
  <c r="T22" i="13"/>
  <c r="X22" i="13" s="1"/>
  <c r="T645" i="13"/>
  <c r="X645" i="13" s="1"/>
  <c r="AC652" i="13"/>
  <c r="AG652" i="13" s="1"/>
  <c r="AC169" i="13"/>
  <c r="AG169" i="13" s="1"/>
  <c r="T85" i="13"/>
  <c r="X85" i="13" s="1"/>
  <c r="U415" i="13"/>
  <c r="Y415" i="13" s="1"/>
  <c r="AD366" i="13"/>
  <c r="T379" i="13"/>
  <c r="X379" i="13" s="1"/>
  <c r="T589" i="13"/>
  <c r="X589" i="13" s="1"/>
  <c r="AC253" i="13"/>
  <c r="AG253" i="13" s="1"/>
  <c r="AC134" i="13"/>
  <c r="AG134" i="13" s="1"/>
  <c r="T43" i="13"/>
  <c r="X43" i="13" s="1"/>
  <c r="AC351" i="13"/>
  <c r="AG351" i="13" s="1"/>
  <c r="T64" i="13"/>
  <c r="X64" i="13" s="1"/>
  <c r="T120" i="13"/>
  <c r="X120" i="13" s="1"/>
  <c r="AC365" i="13"/>
  <c r="AC218" i="13"/>
  <c r="AG218" i="13" s="1"/>
  <c r="AC204" i="13"/>
  <c r="AG204" i="13" s="1"/>
  <c r="AC274" i="13"/>
  <c r="AG274" i="13" s="1"/>
  <c r="AC190" i="13"/>
  <c r="AG190" i="13" s="1"/>
  <c r="AC358" i="13"/>
  <c r="AG358" i="13" s="1"/>
  <c r="AC162" i="13"/>
  <c r="AG162" i="13" s="1"/>
  <c r="AC344" i="13"/>
  <c r="AG344" i="13" s="1"/>
  <c r="AC8" i="13"/>
  <c r="AG8" i="13" s="1"/>
  <c r="U387" i="13" l="1"/>
  <c r="Y387" i="13" s="1"/>
  <c r="U611" i="13"/>
  <c r="Y611" i="13" s="1"/>
  <c r="U464" i="13"/>
  <c r="Y464" i="13" s="1"/>
  <c r="U443" i="13"/>
  <c r="Y443" i="13" s="1"/>
  <c r="AD86" i="13"/>
  <c r="AH86" i="13" s="1"/>
  <c r="AD478" i="13"/>
  <c r="AH478" i="13" s="1"/>
  <c r="U548" i="13"/>
  <c r="U549" i="13" s="1"/>
  <c r="U79" i="13"/>
  <c r="Y79" i="13" s="1"/>
  <c r="AD324" i="13"/>
  <c r="AH324" i="13" s="1"/>
  <c r="AD464" i="13"/>
  <c r="AH464" i="13" s="1"/>
  <c r="U618" i="13"/>
  <c r="Y618" i="13" s="1"/>
  <c r="AD576" i="13"/>
  <c r="AH576" i="13" s="1"/>
  <c r="AD233" i="13"/>
  <c r="AH233" i="13" s="1"/>
  <c r="AD212" i="13"/>
  <c r="AH212" i="13" s="1"/>
  <c r="AD79" i="13"/>
  <c r="AH79" i="13" s="1"/>
  <c r="AD618" i="13"/>
  <c r="AD619" i="13" s="1"/>
  <c r="AD597" i="13"/>
  <c r="AH597" i="13" s="1"/>
  <c r="U261" i="13"/>
  <c r="Y261" i="13" s="1"/>
  <c r="AD198" i="13"/>
  <c r="AH198" i="13" s="1"/>
  <c r="U331" i="13"/>
  <c r="Y331" i="13" s="1"/>
  <c r="U212" i="13"/>
  <c r="Y212" i="13" s="1"/>
  <c r="AD177" i="13"/>
  <c r="AH177" i="13" s="1"/>
  <c r="U240" i="13"/>
  <c r="Y240" i="13" s="1"/>
  <c r="AD415" i="13"/>
  <c r="AH415" i="13" s="1"/>
  <c r="U275" i="13"/>
  <c r="Y275" i="13" s="1"/>
  <c r="U492" i="13"/>
  <c r="Y492" i="13" s="1"/>
  <c r="U86" i="13"/>
  <c r="Y86" i="13" s="1"/>
  <c r="AD534" i="13"/>
  <c r="AH534" i="13" s="1"/>
  <c r="U359" i="13"/>
  <c r="Y359" i="13" s="1"/>
  <c r="U352" i="13"/>
  <c r="Y352" i="13" s="1"/>
  <c r="U366" i="13"/>
  <c r="U367" i="13" s="1"/>
  <c r="AD338" i="13"/>
  <c r="AD339" i="13" s="1"/>
  <c r="U163" i="13"/>
  <c r="Y163" i="13" s="1"/>
  <c r="U100" i="13"/>
  <c r="Y100" i="13" s="1"/>
  <c r="AD457" i="13"/>
  <c r="AH457" i="13" s="1"/>
  <c r="AD268" i="13"/>
  <c r="AH268" i="13" s="1"/>
  <c r="U16" i="13"/>
  <c r="Y16" i="13" s="1"/>
  <c r="AD226" i="13"/>
  <c r="AH226" i="13" s="1"/>
  <c r="AD135" i="13"/>
  <c r="AH135" i="13" s="1"/>
  <c r="U583" i="13"/>
  <c r="Y583" i="13" s="1"/>
  <c r="U527" i="13"/>
  <c r="Y527" i="13" s="1"/>
  <c r="U114" i="13"/>
  <c r="Y114" i="13" s="1"/>
  <c r="U394" i="13"/>
  <c r="Y394" i="13" s="1"/>
  <c r="U625" i="13"/>
  <c r="Y625" i="13" s="1"/>
  <c r="AD590" i="13"/>
  <c r="AH590" i="13" s="1"/>
  <c r="AD408" i="13"/>
  <c r="AH408" i="13" s="1"/>
  <c r="U436" i="13"/>
  <c r="Y436" i="13" s="1"/>
  <c r="AD387" i="13"/>
  <c r="AH387" i="13" s="1"/>
  <c r="U184" i="13"/>
  <c r="Y184" i="13" s="1"/>
  <c r="AD30" i="13"/>
  <c r="AH30" i="13" s="1"/>
  <c r="AD639" i="13"/>
  <c r="AH639" i="13" s="1"/>
  <c r="U667" i="13"/>
  <c r="Y667" i="13" s="1"/>
  <c r="U142" i="13"/>
  <c r="U135" i="13"/>
  <c r="U513" i="13"/>
  <c r="Y513" i="13" s="1"/>
  <c r="U44" i="13"/>
  <c r="Y44" i="13" s="1"/>
  <c r="AD121" i="13"/>
  <c r="AH121" i="13" s="1"/>
  <c r="AD611" i="13"/>
  <c r="AH611" i="13" s="1"/>
  <c r="AD359" i="13"/>
  <c r="AH359" i="13" s="1"/>
  <c r="AD37" i="13"/>
  <c r="AH37" i="13" s="1"/>
  <c r="U639" i="13"/>
  <c r="U149" i="13"/>
  <c r="U590" i="13"/>
  <c r="AD520" i="13"/>
  <c r="U107" i="13"/>
  <c r="U58" i="13"/>
  <c r="Y58" i="13" s="1"/>
  <c r="AD485" i="13"/>
  <c r="AH485" i="13" s="1"/>
  <c r="AD380" i="13"/>
  <c r="AH380" i="13" s="1"/>
  <c r="AD107" i="13"/>
  <c r="AH107" i="13" s="1"/>
  <c r="U429" i="13"/>
  <c r="Y429" i="13" s="1"/>
  <c r="AD548" i="13"/>
  <c r="AD549" i="13" s="1"/>
  <c r="U401" i="13"/>
  <c r="U121" i="13"/>
  <c r="U317" i="13"/>
  <c r="AD422" i="13"/>
  <c r="AH422" i="13" s="1"/>
  <c r="U198" i="13"/>
  <c r="AD289" i="13"/>
  <c r="AD394" i="13"/>
  <c r="AD44" i="13"/>
  <c r="AH44" i="13" s="1"/>
  <c r="U170" i="13"/>
  <c r="AD296" i="13"/>
  <c r="AH296" i="13" s="1"/>
  <c r="U576" i="13"/>
  <c r="U577" i="13" s="1"/>
  <c r="AD625" i="13"/>
  <c r="U450" i="13"/>
  <c r="Y450" i="13" s="1"/>
  <c r="AD646" i="13"/>
  <c r="U324" i="13"/>
  <c r="U569" i="13"/>
  <c r="Y569" i="13" s="1"/>
  <c r="AD100" i="13"/>
  <c r="AD499" i="13"/>
  <c r="U9" i="13"/>
  <c r="AD170" i="13"/>
  <c r="AD149" i="13"/>
  <c r="AH149" i="13" s="1"/>
  <c r="AD604" i="13"/>
  <c r="U303" i="13"/>
  <c r="Y303" i="13" s="1"/>
  <c r="U30" i="13"/>
  <c r="U51" i="13"/>
  <c r="AD310" i="13"/>
  <c r="U205" i="13"/>
  <c r="AD506" i="13"/>
  <c r="U233" i="13"/>
  <c r="Y233" i="13" s="1"/>
  <c r="AD429" i="13"/>
  <c r="U632" i="13"/>
  <c r="U282" i="13"/>
  <c r="Y282" i="13" s="1"/>
  <c r="U408" i="13"/>
  <c r="Y408" i="13" s="1"/>
  <c r="AD660" i="13"/>
  <c r="U457" i="13"/>
  <c r="Y457" i="13" s="1"/>
  <c r="U534" i="13"/>
  <c r="AD254" i="13"/>
  <c r="AD128" i="13"/>
  <c r="AH128" i="13" s="1"/>
  <c r="U156" i="13"/>
  <c r="AD93" i="13"/>
  <c r="AD94" i="13" s="1"/>
  <c r="AD632" i="13"/>
  <c r="AH632" i="13" s="1"/>
  <c r="AD240" i="13"/>
  <c r="AH240" i="13" s="1"/>
  <c r="AD205" i="13"/>
  <c r="U422" i="13"/>
  <c r="Y422" i="13" s="1"/>
  <c r="AD51" i="13"/>
  <c r="AD142" i="13"/>
  <c r="AD184" i="13"/>
  <c r="U660" i="13"/>
  <c r="U478" i="13"/>
  <c r="Y478" i="13" s="1"/>
  <c r="AD9" i="13"/>
  <c r="AD562" i="13"/>
  <c r="AD563" i="13" s="1"/>
  <c r="AD471" i="13"/>
  <c r="U226" i="13"/>
  <c r="AD436" i="13"/>
  <c r="U471" i="13"/>
  <c r="Y471" i="13" s="1"/>
  <c r="AD373" i="13"/>
  <c r="AD114" i="13"/>
  <c r="AD401" i="13"/>
  <c r="U177" i="13"/>
  <c r="AD583" i="13"/>
  <c r="AD247" i="13"/>
  <c r="U65" i="13"/>
  <c r="Y65" i="13" s="1"/>
  <c r="U310" i="13"/>
  <c r="Y310" i="13" s="1"/>
  <c r="U555" i="13"/>
  <c r="U556" i="13" s="1"/>
  <c r="U289" i="13"/>
  <c r="AD275" i="13"/>
  <c r="U338" i="13"/>
  <c r="Y338" i="13" s="1"/>
  <c r="AD23" i="13"/>
  <c r="AH23" i="13" s="1"/>
  <c r="AD282" i="13"/>
  <c r="U268" i="13"/>
  <c r="AD653" i="13"/>
  <c r="U541" i="13"/>
  <c r="Y541" i="13" s="1"/>
  <c r="AD58" i="13"/>
  <c r="AH58" i="13" s="1"/>
  <c r="AD555" i="13"/>
  <c r="AD556" i="13" s="1"/>
  <c r="AD219" i="13"/>
  <c r="U562" i="13"/>
  <c r="Y562" i="13" s="1"/>
  <c r="AD527" i="13"/>
  <c r="AD331" i="13"/>
  <c r="AD492" i="13"/>
  <c r="U506" i="13"/>
  <c r="Y506" i="13" s="1"/>
  <c r="U191" i="13"/>
  <c r="AC121" i="13"/>
  <c r="AG121" i="13" s="1"/>
  <c r="T233" i="13"/>
  <c r="X233" i="13" s="1"/>
  <c r="AE506" i="13"/>
  <c r="AI506" i="13" s="1"/>
  <c r="AE254" i="13"/>
  <c r="AI254" i="13" s="1"/>
  <c r="V660" i="13"/>
  <c r="Z660" i="13" s="1"/>
  <c r="V408" i="13"/>
  <c r="Z408" i="13" s="1"/>
  <c r="V156" i="13"/>
  <c r="Z156" i="13" s="1"/>
  <c r="AB675" i="13"/>
  <c r="AF675" i="13" s="1"/>
  <c r="AB590" i="13"/>
  <c r="AF590" i="13" s="1"/>
  <c r="AB338" i="13"/>
  <c r="AF337" i="13"/>
  <c r="AB86" i="13"/>
  <c r="AF86" i="13" s="1"/>
  <c r="S492" i="13"/>
  <c r="W492" i="13" s="1"/>
  <c r="S240" i="13"/>
  <c r="W240" i="13" s="1"/>
  <c r="AG703" i="13"/>
  <c r="AC704" i="13"/>
  <c r="AE457" i="13"/>
  <c r="AI457" i="13" s="1"/>
  <c r="AE205" i="13"/>
  <c r="AI205" i="13" s="1"/>
  <c r="V611" i="13"/>
  <c r="Z611" i="13" s="1"/>
  <c r="V359" i="13"/>
  <c r="Z359" i="13" s="1"/>
  <c r="V107" i="13"/>
  <c r="Z107" i="13" s="1"/>
  <c r="AB696" i="13"/>
  <c r="AF696" i="13" s="1"/>
  <c r="S711" i="13"/>
  <c r="W710" i="13"/>
  <c r="AC170" i="13"/>
  <c r="AG170" i="13" s="1"/>
  <c r="T261" i="13"/>
  <c r="X261" i="13" s="1"/>
  <c r="AC86" i="13"/>
  <c r="AG86" i="13" s="1"/>
  <c r="U128" i="13"/>
  <c r="Y128" i="13" s="1"/>
  <c r="AC100" i="13"/>
  <c r="AG100" i="13" s="1"/>
  <c r="T485" i="13"/>
  <c r="X485" i="13" s="1"/>
  <c r="AC513" i="13"/>
  <c r="AG513" i="13" s="1"/>
  <c r="T268" i="13"/>
  <c r="X268" i="13" s="1"/>
  <c r="AC30" i="13"/>
  <c r="AG30" i="13" s="1"/>
  <c r="AB597" i="13"/>
  <c r="AF597" i="13" s="1"/>
  <c r="AB471" i="13"/>
  <c r="AF471" i="13" s="1"/>
  <c r="AB345" i="13"/>
  <c r="AF345" i="13" s="1"/>
  <c r="AB219" i="13"/>
  <c r="AF219" i="13" s="1"/>
  <c r="AB93" i="13"/>
  <c r="AF92" i="13"/>
  <c r="S625" i="13"/>
  <c r="W625" i="13" s="1"/>
  <c r="S499" i="13"/>
  <c r="W499" i="13" s="1"/>
  <c r="S373" i="13"/>
  <c r="W373" i="13" s="1"/>
  <c r="S247" i="13"/>
  <c r="W247" i="13" s="1"/>
  <c r="S121" i="13"/>
  <c r="W121" i="13" s="1"/>
  <c r="U682" i="13"/>
  <c r="Y682" i="13" s="1"/>
  <c r="AB604" i="13"/>
  <c r="AF604" i="13" s="1"/>
  <c r="AB478" i="13"/>
  <c r="AF478" i="13" s="1"/>
  <c r="AB352" i="13"/>
  <c r="AF352" i="13" s="1"/>
  <c r="AB226" i="13"/>
  <c r="AF226" i="13" s="1"/>
  <c r="AB100" i="13"/>
  <c r="AF100" i="13" s="1"/>
  <c r="S632" i="13"/>
  <c r="W632" i="13" s="1"/>
  <c r="S506" i="13"/>
  <c r="W506" i="13" s="1"/>
  <c r="S380" i="13"/>
  <c r="W380" i="13" s="1"/>
  <c r="S254" i="13"/>
  <c r="W254" i="13" s="1"/>
  <c r="S128" i="13"/>
  <c r="W128" i="13" s="1"/>
  <c r="S9" i="13"/>
  <c r="W9" i="13" s="1"/>
  <c r="T682" i="13"/>
  <c r="X682" i="13" s="1"/>
  <c r="AE660" i="13"/>
  <c r="AI660" i="13" s="1"/>
  <c r="AE534" i="13"/>
  <c r="AI534" i="13" s="1"/>
  <c r="AE408" i="13"/>
  <c r="AI408" i="13" s="1"/>
  <c r="AE282" i="13"/>
  <c r="AI282" i="13" s="1"/>
  <c r="AE156" i="13"/>
  <c r="AI156" i="13" s="1"/>
  <c r="AE30" i="13"/>
  <c r="AI30" i="13" s="1"/>
  <c r="V562" i="13"/>
  <c r="Z561" i="13"/>
  <c r="V436" i="13"/>
  <c r="Z436" i="13" s="1"/>
  <c r="V310" i="13"/>
  <c r="Z310" i="13" s="1"/>
  <c r="V184" i="13"/>
  <c r="Z184" i="13" s="1"/>
  <c r="V58" i="13"/>
  <c r="Z58" i="13" s="1"/>
  <c r="AC254" i="13"/>
  <c r="AG254" i="13" s="1"/>
  <c r="AC296" i="13"/>
  <c r="AG296" i="13" s="1"/>
  <c r="Y548" i="13"/>
  <c r="AC149" i="13"/>
  <c r="AG149" i="13" s="1"/>
  <c r="T506" i="13"/>
  <c r="X506" i="13" s="1"/>
  <c r="T114" i="13"/>
  <c r="X114" i="13" s="1"/>
  <c r="T415" i="13"/>
  <c r="X415" i="13" s="1"/>
  <c r="AC569" i="13"/>
  <c r="AG568" i="13"/>
  <c r="AE632" i="13"/>
  <c r="AI632" i="13" s="1"/>
  <c r="AE380" i="13"/>
  <c r="AI380" i="13" s="1"/>
  <c r="AE128" i="13"/>
  <c r="AI128" i="13" s="1"/>
  <c r="V534" i="13"/>
  <c r="Z534" i="13" s="1"/>
  <c r="V282" i="13"/>
  <c r="Z282" i="13" s="1"/>
  <c r="V30" i="13"/>
  <c r="Z30" i="13" s="1"/>
  <c r="U696" i="13"/>
  <c r="Y696" i="13" s="1"/>
  <c r="AB464" i="13"/>
  <c r="AF464" i="13" s="1"/>
  <c r="AB212" i="13"/>
  <c r="AF212" i="13" s="1"/>
  <c r="S618" i="13"/>
  <c r="W617" i="13"/>
  <c r="S366" i="13"/>
  <c r="W365" i="13"/>
  <c r="S114" i="13"/>
  <c r="W114" i="13" s="1"/>
  <c r="AC689" i="13"/>
  <c r="AG689" i="13" s="1"/>
  <c r="AE583" i="13"/>
  <c r="AI583" i="13" s="1"/>
  <c r="AE331" i="13"/>
  <c r="AI331" i="13" s="1"/>
  <c r="AE79" i="13"/>
  <c r="AI79" i="13" s="1"/>
  <c r="V485" i="13"/>
  <c r="Z485" i="13" s="1"/>
  <c r="V233" i="13"/>
  <c r="Z233" i="13" s="1"/>
  <c r="AC219" i="13"/>
  <c r="AG219" i="13" s="1"/>
  <c r="T590" i="13"/>
  <c r="X590" i="13" s="1"/>
  <c r="T9" i="13"/>
  <c r="X9" i="13" s="1"/>
  <c r="AD667" i="13"/>
  <c r="AH667" i="13" s="1"/>
  <c r="AC499" i="13"/>
  <c r="AG499" i="13" s="1"/>
  <c r="T618" i="13"/>
  <c r="X617" i="13"/>
  <c r="T212" i="13"/>
  <c r="X212" i="13" s="1"/>
  <c r="T639" i="13"/>
  <c r="X639" i="13" s="1"/>
  <c r="U247" i="13"/>
  <c r="Y247" i="13" s="1"/>
  <c r="AC324" i="13"/>
  <c r="AG324" i="13" s="1"/>
  <c r="T394" i="13"/>
  <c r="X394" i="13" s="1"/>
  <c r="AC65" i="13"/>
  <c r="AG65" i="13" s="1"/>
  <c r="AC548" i="13"/>
  <c r="AG547" i="13"/>
  <c r="T576" i="13"/>
  <c r="X575" i="13"/>
  <c r="S696" i="13"/>
  <c r="W696" i="13" s="1"/>
  <c r="T184" i="13"/>
  <c r="X184" i="13" s="1"/>
  <c r="U296" i="13"/>
  <c r="Y296" i="13" s="1"/>
  <c r="T597" i="13"/>
  <c r="X597" i="13" s="1"/>
  <c r="AC478" i="13"/>
  <c r="AG478" i="13" s="1"/>
  <c r="AD163" i="13"/>
  <c r="AH163" i="13" s="1"/>
  <c r="U465" i="13"/>
  <c r="Y465" i="13" s="1"/>
  <c r="T429" i="13"/>
  <c r="X429" i="13" s="1"/>
  <c r="AC79" i="13"/>
  <c r="AG79" i="13" s="1"/>
  <c r="T464" i="13"/>
  <c r="X464" i="13" s="1"/>
  <c r="T191" i="13"/>
  <c r="X191" i="13" s="1"/>
  <c r="AD346" i="13"/>
  <c r="AH346" i="13" s="1"/>
  <c r="T450" i="13"/>
  <c r="X450" i="13" s="1"/>
  <c r="AC492" i="13"/>
  <c r="AG492" i="13" s="1"/>
  <c r="T247" i="13"/>
  <c r="X247" i="13" s="1"/>
  <c r="AC303" i="13"/>
  <c r="AG303" i="13" s="1"/>
  <c r="T667" i="13"/>
  <c r="X667" i="13" s="1"/>
  <c r="T352" i="13"/>
  <c r="X352" i="13" s="1"/>
  <c r="T471" i="13"/>
  <c r="X471" i="13" s="1"/>
  <c r="AC527" i="13"/>
  <c r="AG527" i="13" s="1"/>
  <c r="T282" i="13"/>
  <c r="X282" i="13" s="1"/>
  <c r="AE611" i="13"/>
  <c r="AI611" i="13" s="1"/>
  <c r="AE485" i="13"/>
  <c r="AI485" i="13" s="1"/>
  <c r="AE359" i="13"/>
  <c r="AI359" i="13" s="1"/>
  <c r="AE233" i="13"/>
  <c r="AI233" i="13" s="1"/>
  <c r="AE107" i="13"/>
  <c r="AI107" i="13" s="1"/>
  <c r="V639" i="13"/>
  <c r="Z639" i="13" s="1"/>
  <c r="V513" i="13"/>
  <c r="Z513" i="13" s="1"/>
  <c r="V387" i="13"/>
  <c r="Z387" i="13" s="1"/>
  <c r="V261" i="13"/>
  <c r="Z261" i="13" s="1"/>
  <c r="V135" i="13"/>
  <c r="Z135" i="13" s="1"/>
  <c r="AE9" i="13"/>
  <c r="AI9" i="13" s="1"/>
  <c r="AB682" i="13"/>
  <c r="AF682" i="13" s="1"/>
  <c r="AE696" i="13"/>
  <c r="AI696" i="13" s="1"/>
  <c r="AB689" i="13"/>
  <c r="AF689" i="13" s="1"/>
  <c r="AB569" i="13"/>
  <c r="AF568" i="13"/>
  <c r="AB443" i="13"/>
  <c r="AF443" i="13" s="1"/>
  <c r="AB317" i="13"/>
  <c r="AF317" i="13" s="1"/>
  <c r="AB191" i="13"/>
  <c r="AF191" i="13" s="1"/>
  <c r="AB65" i="13"/>
  <c r="AF65" i="13" s="1"/>
  <c r="S597" i="13"/>
  <c r="W597" i="13" s="1"/>
  <c r="S471" i="13"/>
  <c r="W471" i="13" s="1"/>
  <c r="S345" i="13"/>
  <c r="W345" i="13" s="1"/>
  <c r="S219" i="13"/>
  <c r="W219" i="13" s="1"/>
  <c r="S93" i="13"/>
  <c r="W92" i="13"/>
  <c r="AD690" i="13"/>
  <c r="AH690" i="13" s="1"/>
  <c r="AE562" i="13"/>
  <c r="AI561" i="13"/>
  <c r="AE436" i="13"/>
  <c r="AI436" i="13" s="1"/>
  <c r="AE310" i="13"/>
  <c r="AI310" i="13" s="1"/>
  <c r="AE184" i="13"/>
  <c r="AI184" i="13" s="1"/>
  <c r="AE58" i="13"/>
  <c r="AI58" i="13" s="1"/>
  <c r="V590" i="13"/>
  <c r="Z590" i="13" s="1"/>
  <c r="V464" i="13"/>
  <c r="Z464" i="13" s="1"/>
  <c r="V338" i="13"/>
  <c r="Z337" i="13"/>
  <c r="V212" i="13"/>
  <c r="Z212" i="13" s="1"/>
  <c r="V86" i="13"/>
  <c r="Z86" i="13" s="1"/>
  <c r="S675" i="13"/>
  <c r="W675" i="13" s="1"/>
  <c r="AE704" i="13"/>
  <c r="AI703" i="13"/>
  <c r="T443" i="13"/>
  <c r="X443" i="13" s="1"/>
  <c r="AC282" i="13"/>
  <c r="AG282" i="13" s="1"/>
  <c r="AC506" i="13"/>
  <c r="AG506" i="13" s="1"/>
  <c r="AB72" i="13"/>
  <c r="AF71" i="13"/>
  <c r="AB583" i="13"/>
  <c r="AF583" i="13" s="1"/>
  <c r="AB457" i="13"/>
  <c r="AF457" i="13" s="1"/>
  <c r="AB331" i="13"/>
  <c r="AF331" i="13" s="1"/>
  <c r="AB205" i="13"/>
  <c r="AF205" i="13" s="1"/>
  <c r="AB79" i="13"/>
  <c r="AF79" i="13" s="1"/>
  <c r="S485" i="13"/>
  <c r="W485" i="13" s="1"/>
  <c r="S359" i="13"/>
  <c r="W359" i="13" s="1"/>
  <c r="S233" i="13"/>
  <c r="W233" i="13" s="1"/>
  <c r="S107" i="13"/>
  <c r="W107" i="13" s="1"/>
  <c r="U704" i="13"/>
  <c r="Y703" i="13"/>
  <c r="AE689" i="13"/>
  <c r="AI689" i="13" s="1"/>
  <c r="AE639" i="13"/>
  <c r="AI639" i="13" s="1"/>
  <c r="AE513" i="13"/>
  <c r="AI513" i="13" s="1"/>
  <c r="AE387" i="13"/>
  <c r="AI387" i="13" s="1"/>
  <c r="AE261" i="13"/>
  <c r="AI261" i="13" s="1"/>
  <c r="AE135" i="13"/>
  <c r="AI135" i="13" s="1"/>
  <c r="V667" i="13"/>
  <c r="Z667" i="13" s="1"/>
  <c r="V541" i="13"/>
  <c r="Z540" i="13"/>
  <c r="V415" i="13"/>
  <c r="Z415" i="13" s="1"/>
  <c r="AC366" i="13"/>
  <c r="AG365" i="13"/>
  <c r="T44" i="13"/>
  <c r="X44" i="13" s="1"/>
  <c r="AD367" i="13"/>
  <c r="AH366" i="13"/>
  <c r="U93" i="13"/>
  <c r="T198" i="13"/>
  <c r="X198" i="13" s="1"/>
  <c r="AC436" i="13"/>
  <c r="AG436" i="13" s="1"/>
  <c r="AC37" i="13"/>
  <c r="AG37" i="13" s="1"/>
  <c r="T422" i="13"/>
  <c r="X422" i="13" s="1"/>
  <c r="T149" i="13"/>
  <c r="X149" i="13" s="1"/>
  <c r="T177" i="13"/>
  <c r="X177" i="13" s="1"/>
  <c r="AC450" i="13"/>
  <c r="AG450" i="13" s="1"/>
  <c r="T100" i="13"/>
  <c r="X100" i="13" s="1"/>
  <c r="AC261" i="13"/>
  <c r="AG261" i="13" s="1"/>
  <c r="T604" i="13"/>
  <c r="X604" i="13" s="1"/>
  <c r="T142" i="13"/>
  <c r="X142" i="13" s="1"/>
  <c r="AC485" i="13"/>
  <c r="AG485" i="13" s="1"/>
  <c r="AD191" i="13"/>
  <c r="AH191" i="13" s="1"/>
  <c r="AE590" i="13"/>
  <c r="AI590" i="13" s="1"/>
  <c r="AE464" i="13"/>
  <c r="AI464" i="13" s="1"/>
  <c r="AE338" i="13"/>
  <c r="AI337" i="13"/>
  <c r="AE212" i="13"/>
  <c r="AI212" i="13" s="1"/>
  <c r="AE86" i="13"/>
  <c r="AI86" i="13" s="1"/>
  <c r="V618" i="13"/>
  <c r="Z617" i="13"/>
  <c r="V492" i="13"/>
  <c r="Z492" i="13" s="1"/>
  <c r="V366" i="13"/>
  <c r="Z365" i="13"/>
  <c r="V240" i="13"/>
  <c r="Z240" i="13" s="1"/>
  <c r="V114" i="13"/>
  <c r="Z114" i="13" s="1"/>
  <c r="V704" i="13"/>
  <c r="Z703" i="13"/>
  <c r="AC682" i="13"/>
  <c r="AG682" i="13" s="1"/>
  <c r="AB548" i="13"/>
  <c r="AF547" i="13"/>
  <c r="AB422" i="13"/>
  <c r="AF422" i="13" s="1"/>
  <c r="AB296" i="13"/>
  <c r="AF296" i="13" s="1"/>
  <c r="AB170" i="13"/>
  <c r="AF170" i="13" s="1"/>
  <c r="AB44" i="13"/>
  <c r="AF44" i="13" s="1"/>
  <c r="S576" i="13"/>
  <c r="W575" i="13"/>
  <c r="S450" i="13"/>
  <c r="W450" i="13" s="1"/>
  <c r="S324" i="13"/>
  <c r="W324" i="13" s="1"/>
  <c r="S198" i="13"/>
  <c r="W198" i="13" s="1"/>
  <c r="S72" i="13"/>
  <c r="W71" i="13"/>
  <c r="AE675" i="13"/>
  <c r="AI675" i="13" s="1"/>
  <c r="AE667" i="13"/>
  <c r="AI667" i="13" s="1"/>
  <c r="AE541" i="13"/>
  <c r="AI540" i="13"/>
  <c r="AE415" i="13"/>
  <c r="AI415" i="13" s="1"/>
  <c r="AE289" i="13"/>
  <c r="AI289" i="13" s="1"/>
  <c r="AE163" i="13"/>
  <c r="AI163" i="13" s="1"/>
  <c r="AE37" i="13"/>
  <c r="AI37" i="13" s="1"/>
  <c r="V569" i="13"/>
  <c r="Z568" i="13"/>
  <c r="V443" i="13"/>
  <c r="Z443" i="13" s="1"/>
  <c r="V317" i="13"/>
  <c r="Z317" i="13" s="1"/>
  <c r="V191" i="13"/>
  <c r="Z191" i="13" s="1"/>
  <c r="V65" i="13"/>
  <c r="Z65" i="13" s="1"/>
  <c r="AH711" i="13"/>
  <c r="AD712" i="13"/>
  <c r="AH712" i="13" s="1"/>
  <c r="T331" i="13"/>
  <c r="X331" i="13" s="1"/>
  <c r="S478" i="13"/>
  <c r="W478" i="13" s="1"/>
  <c r="AC135" i="13"/>
  <c r="AG135" i="13" s="1"/>
  <c r="AC667" i="13"/>
  <c r="AG667" i="13" s="1"/>
  <c r="AC429" i="13"/>
  <c r="AG429" i="13" s="1"/>
  <c r="T583" i="13"/>
  <c r="X583" i="13" s="1"/>
  <c r="AC464" i="13"/>
  <c r="AG464" i="13" s="1"/>
  <c r="V682" i="13"/>
  <c r="Z682" i="13" s="1"/>
  <c r="AB555" i="13"/>
  <c r="AF554" i="13"/>
  <c r="AB429" i="13"/>
  <c r="AF429" i="13" s="1"/>
  <c r="AB303" i="13"/>
  <c r="AF303" i="13" s="1"/>
  <c r="AB177" i="13"/>
  <c r="AF177" i="13" s="1"/>
  <c r="AB51" i="13"/>
  <c r="AF51" i="13" s="1"/>
  <c r="S583" i="13"/>
  <c r="W583" i="13" s="1"/>
  <c r="S457" i="13"/>
  <c r="W457" i="13" s="1"/>
  <c r="S331" i="13"/>
  <c r="W331" i="13" s="1"/>
  <c r="S205" i="13"/>
  <c r="W205" i="13" s="1"/>
  <c r="AC696" i="13"/>
  <c r="AG696" i="13" s="1"/>
  <c r="AB562" i="13"/>
  <c r="AF561" i="13"/>
  <c r="AB436" i="13"/>
  <c r="AF436" i="13" s="1"/>
  <c r="AB310" i="13"/>
  <c r="AF310" i="13" s="1"/>
  <c r="AB184" i="13"/>
  <c r="AF184" i="13" s="1"/>
  <c r="AB58" i="13"/>
  <c r="AF58" i="13" s="1"/>
  <c r="S590" i="13"/>
  <c r="W590" i="13" s="1"/>
  <c r="S464" i="13"/>
  <c r="W464" i="13" s="1"/>
  <c r="S338" i="13"/>
  <c r="W337" i="13"/>
  <c r="S212" i="13"/>
  <c r="W212" i="13" s="1"/>
  <c r="S86" i="13"/>
  <c r="W86" i="13" s="1"/>
  <c r="AB704" i="13"/>
  <c r="AF703" i="13"/>
  <c r="AE618" i="13"/>
  <c r="AI617" i="13"/>
  <c r="AE492" i="13"/>
  <c r="AI492" i="13" s="1"/>
  <c r="AE366" i="13"/>
  <c r="AI365" i="13"/>
  <c r="AE240" i="13"/>
  <c r="AI240" i="13" s="1"/>
  <c r="AE114" i="13"/>
  <c r="AI114" i="13" s="1"/>
  <c r="V646" i="13"/>
  <c r="Z646" i="13" s="1"/>
  <c r="V520" i="13"/>
  <c r="Z520" i="13" s="1"/>
  <c r="V394" i="13"/>
  <c r="Z394" i="13" s="1"/>
  <c r="V268" i="13"/>
  <c r="Z268" i="13" s="1"/>
  <c r="V142" i="13"/>
  <c r="Z142" i="13" s="1"/>
  <c r="V16" i="13"/>
  <c r="Z16" i="13" s="1"/>
  <c r="AC534" i="13"/>
  <c r="AG534" i="13" s="1"/>
  <c r="T408" i="13"/>
  <c r="X408" i="13" s="1"/>
  <c r="T170" i="13"/>
  <c r="X170" i="13" s="1"/>
  <c r="AC471" i="13"/>
  <c r="AG471" i="13" s="1"/>
  <c r="T51" i="13"/>
  <c r="X51" i="13" s="1"/>
  <c r="S604" i="13"/>
  <c r="W604" i="13" s="1"/>
  <c r="T689" i="13"/>
  <c r="X689" i="13" s="1"/>
  <c r="S611" i="13"/>
  <c r="W611" i="13" s="1"/>
  <c r="V289" i="13"/>
  <c r="Z289" i="13" s="1"/>
  <c r="AC163" i="13"/>
  <c r="AG163" i="13" s="1"/>
  <c r="AD156" i="13"/>
  <c r="AH156" i="13" s="1"/>
  <c r="U416" i="13"/>
  <c r="Y416" i="13" s="1"/>
  <c r="T23" i="13"/>
  <c r="X23" i="13" s="1"/>
  <c r="AC646" i="13"/>
  <c r="AG646" i="13" s="1"/>
  <c r="AC394" i="13"/>
  <c r="AG394" i="13" s="1"/>
  <c r="U380" i="13"/>
  <c r="Y380" i="13" s="1"/>
  <c r="U23" i="13"/>
  <c r="Y23" i="13" s="1"/>
  <c r="AC289" i="13"/>
  <c r="AG289" i="13" s="1"/>
  <c r="T653" i="13"/>
  <c r="X653" i="13" s="1"/>
  <c r="T359" i="13"/>
  <c r="X359" i="13" s="1"/>
  <c r="T107" i="13"/>
  <c r="X107" i="13" s="1"/>
  <c r="AC660" i="13"/>
  <c r="AG660" i="13" s="1"/>
  <c r="AC408" i="13"/>
  <c r="AG408" i="13" s="1"/>
  <c r="U80" i="13"/>
  <c r="Y80" i="13" s="1"/>
  <c r="T16" i="13"/>
  <c r="X16" i="13" s="1"/>
  <c r="AC198" i="13"/>
  <c r="AG198" i="13" s="1"/>
  <c r="T541" i="13"/>
  <c r="X540" i="13"/>
  <c r="AD569" i="13"/>
  <c r="AC443" i="13"/>
  <c r="AG443" i="13" s="1"/>
  <c r="AD682" i="13"/>
  <c r="AH682" i="13" s="1"/>
  <c r="AE569" i="13"/>
  <c r="AI568" i="13"/>
  <c r="AE443" i="13"/>
  <c r="AI443" i="13" s="1"/>
  <c r="AE317" i="13"/>
  <c r="AI317" i="13" s="1"/>
  <c r="AE191" i="13"/>
  <c r="AI191" i="13" s="1"/>
  <c r="AE65" i="13"/>
  <c r="AI65" i="13" s="1"/>
  <c r="V597" i="13"/>
  <c r="Z597" i="13" s="1"/>
  <c r="V471" i="13"/>
  <c r="Z471" i="13" s="1"/>
  <c r="V345" i="13"/>
  <c r="Z345" i="13" s="1"/>
  <c r="V219" i="13"/>
  <c r="Z219" i="13" s="1"/>
  <c r="V93" i="13"/>
  <c r="Z92" i="13"/>
  <c r="V689" i="13"/>
  <c r="Z689" i="13" s="1"/>
  <c r="AB653" i="13"/>
  <c r="AF653" i="13" s="1"/>
  <c r="AB527" i="13"/>
  <c r="AF527" i="13" s="1"/>
  <c r="AB401" i="13"/>
  <c r="AF401" i="13" s="1"/>
  <c r="AB275" i="13"/>
  <c r="AF275" i="13" s="1"/>
  <c r="AB149" i="13"/>
  <c r="AF149" i="13" s="1"/>
  <c r="AB23" i="13"/>
  <c r="AF23" i="13" s="1"/>
  <c r="S555" i="13"/>
  <c r="W554" i="13"/>
  <c r="S429" i="13"/>
  <c r="W429" i="13" s="1"/>
  <c r="S303" i="13"/>
  <c r="W303" i="13" s="1"/>
  <c r="S177" i="13"/>
  <c r="W177" i="13" s="1"/>
  <c r="S51" i="13"/>
  <c r="W51" i="13" s="1"/>
  <c r="Y711" i="13"/>
  <c r="U712" i="13"/>
  <c r="Y712" i="13" s="1"/>
  <c r="AE646" i="13"/>
  <c r="AI646" i="13" s="1"/>
  <c r="AE520" i="13"/>
  <c r="AI520" i="13" s="1"/>
  <c r="AE394" i="13"/>
  <c r="AI394" i="13" s="1"/>
  <c r="AE268" i="13"/>
  <c r="AI268" i="13" s="1"/>
  <c r="AE142" i="13"/>
  <c r="AI142" i="13" s="1"/>
  <c r="AE16" i="13"/>
  <c r="AI16" i="13" s="1"/>
  <c r="V548" i="13"/>
  <c r="Z547" i="13"/>
  <c r="V422" i="13"/>
  <c r="Z422" i="13" s="1"/>
  <c r="V296" i="13"/>
  <c r="Z296" i="13" s="1"/>
  <c r="V170" i="13"/>
  <c r="Z170" i="13" s="1"/>
  <c r="V44" i="13"/>
  <c r="Z44" i="13" s="1"/>
  <c r="AD705" i="13"/>
  <c r="AH705" i="13" s="1"/>
  <c r="AH704" i="13"/>
  <c r="AC520" i="13"/>
  <c r="AG520" i="13" s="1"/>
  <c r="T380" i="13"/>
  <c r="X380" i="13" s="1"/>
  <c r="AC457" i="13"/>
  <c r="AG457" i="13" s="1"/>
  <c r="T205" i="13"/>
  <c r="X205" i="13" s="1"/>
  <c r="V675" i="13"/>
  <c r="Z675" i="13" s="1"/>
  <c r="S100" i="13"/>
  <c r="W100" i="13" s="1"/>
  <c r="V37" i="13"/>
  <c r="Z37" i="13" s="1"/>
  <c r="S79" i="13"/>
  <c r="W79" i="13" s="1"/>
  <c r="AC44" i="13"/>
  <c r="AG44" i="13" s="1"/>
  <c r="U499" i="13"/>
  <c r="Y499" i="13" s="1"/>
  <c r="AD542" i="13"/>
  <c r="AH541" i="13"/>
  <c r="AC625" i="13"/>
  <c r="AG625" i="13" s="1"/>
  <c r="AC373" i="13"/>
  <c r="AG373" i="13" s="1"/>
  <c r="AD16" i="13"/>
  <c r="AH16" i="13" s="1"/>
  <c r="AD65" i="13"/>
  <c r="AH65" i="13" s="1"/>
  <c r="AC268" i="13"/>
  <c r="AG268" i="13" s="1"/>
  <c r="T632" i="13"/>
  <c r="X632" i="13" s="1"/>
  <c r="T338" i="13"/>
  <c r="X337" i="13"/>
  <c r="AC233" i="13"/>
  <c r="AG233" i="13" s="1"/>
  <c r="AD513" i="13"/>
  <c r="AH513" i="13" s="1"/>
  <c r="T310" i="13"/>
  <c r="X310" i="13" s="1"/>
  <c r="AC639" i="13"/>
  <c r="AG639" i="13" s="1"/>
  <c r="AC387" i="13"/>
  <c r="AG387" i="13" s="1"/>
  <c r="U374" i="13"/>
  <c r="Y374" i="13" s="1"/>
  <c r="AD87" i="13"/>
  <c r="AH87" i="13" s="1"/>
  <c r="AC177" i="13"/>
  <c r="AG177" i="13" s="1"/>
  <c r="T520" i="13"/>
  <c r="X520" i="13" s="1"/>
  <c r="AC422" i="13"/>
  <c r="AG422" i="13" s="1"/>
  <c r="AB660" i="13"/>
  <c r="AF660" i="13" s="1"/>
  <c r="AB534" i="13"/>
  <c r="AF534" i="13" s="1"/>
  <c r="AB408" i="13"/>
  <c r="AF408" i="13" s="1"/>
  <c r="AB282" i="13"/>
  <c r="AF282" i="13" s="1"/>
  <c r="AB156" i="13"/>
  <c r="AF156" i="13" s="1"/>
  <c r="AB30" i="13"/>
  <c r="AF30" i="13" s="1"/>
  <c r="S562" i="13"/>
  <c r="W561" i="13"/>
  <c r="S436" i="13"/>
  <c r="W436" i="13" s="1"/>
  <c r="S310" i="13"/>
  <c r="W310" i="13" s="1"/>
  <c r="S184" i="13"/>
  <c r="W184" i="13" s="1"/>
  <c r="S58" i="13"/>
  <c r="W58" i="13" s="1"/>
  <c r="AE711" i="13"/>
  <c r="AI710" i="13"/>
  <c r="V711" i="13"/>
  <c r="Z710" i="13"/>
  <c r="AB667" i="13"/>
  <c r="AF667" i="13" s="1"/>
  <c r="AB541" i="13"/>
  <c r="AF540" i="13"/>
  <c r="AB415" i="13"/>
  <c r="AF415" i="13" s="1"/>
  <c r="AB289" i="13"/>
  <c r="AF289" i="13" s="1"/>
  <c r="AB163" i="13"/>
  <c r="AF163" i="13" s="1"/>
  <c r="AB37" i="13"/>
  <c r="AF37" i="13" s="1"/>
  <c r="S569" i="13"/>
  <c r="W568" i="13"/>
  <c r="S443" i="13"/>
  <c r="W443" i="13" s="1"/>
  <c r="S317" i="13"/>
  <c r="W317" i="13" s="1"/>
  <c r="S191" i="13"/>
  <c r="W191" i="13" s="1"/>
  <c r="S65" i="13"/>
  <c r="W65" i="13" s="1"/>
  <c r="S682" i="13"/>
  <c r="W682" i="13" s="1"/>
  <c r="AE597" i="13"/>
  <c r="AI597" i="13" s="1"/>
  <c r="AE471" i="13"/>
  <c r="AI471" i="13" s="1"/>
  <c r="AE345" i="13"/>
  <c r="AI345" i="13" s="1"/>
  <c r="AE219" i="13"/>
  <c r="AI219" i="13" s="1"/>
  <c r="AE93" i="13"/>
  <c r="AI92" i="13"/>
  <c r="V625" i="13"/>
  <c r="Z625" i="13" s="1"/>
  <c r="V499" i="13"/>
  <c r="Z499" i="13" s="1"/>
  <c r="V373" i="13"/>
  <c r="Z373" i="13" s="1"/>
  <c r="V247" i="13"/>
  <c r="Z247" i="13" s="1"/>
  <c r="V121" i="13"/>
  <c r="Z121" i="13" s="1"/>
  <c r="AB711" i="13"/>
  <c r="AF710" i="13"/>
  <c r="T513" i="13"/>
  <c r="X513" i="13" s="1"/>
  <c r="U605" i="13"/>
  <c r="Y605" i="13" s="1"/>
  <c r="U444" i="13"/>
  <c r="Y444" i="13" s="1"/>
  <c r="AB450" i="13"/>
  <c r="AF450" i="13" s="1"/>
  <c r="AD352" i="13"/>
  <c r="AH352" i="13" s="1"/>
  <c r="AC653" i="13"/>
  <c r="AG653" i="13" s="1"/>
  <c r="AC212" i="13"/>
  <c r="AG212" i="13" s="1"/>
  <c r="AC415" i="13"/>
  <c r="AG415" i="13" s="1"/>
  <c r="T401" i="13"/>
  <c r="X401" i="13" s="1"/>
  <c r="T30" i="13"/>
  <c r="X30" i="13" s="1"/>
  <c r="T79" i="13"/>
  <c r="X79" i="13" s="1"/>
  <c r="U689" i="13"/>
  <c r="Y689" i="13" s="1"/>
  <c r="T289" i="13"/>
  <c r="X289" i="13" s="1"/>
  <c r="AC604" i="13"/>
  <c r="AG604" i="13" s="1"/>
  <c r="U653" i="13"/>
  <c r="Y653" i="13" s="1"/>
  <c r="AC247" i="13"/>
  <c r="AG247" i="13" s="1"/>
  <c r="T611" i="13"/>
  <c r="X611" i="13" s="1"/>
  <c r="T317" i="13"/>
  <c r="X317" i="13" s="1"/>
  <c r="AC23" i="13"/>
  <c r="AG23" i="13" s="1"/>
  <c r="T660" i="13"/>
  <c r="X660" i="13" s="1"/>
  <c r="T163" i="13"/>
  <c r="X163" i="13" s="1"/>
  <c r="AC618" i="13"/>
  <c r="AG617" i="13"/>
  <c r="AD325" i="13"/>
  <c r="AH325" i="13" s="1"/>
  <c r="U37" i="13"/>
  <c r="Y37" i="13" s="1"/>
  <c r="AC156" i="13"/>
  <c r="AG156" i="13" s="1"/>
  <c r="T499" i="13"/>
  <c r="X499" i="13" s="1"/>
  <c r="U219" i="13"/>
  <c r="Y219" i="13" s="1"/>
  <c r="AC401" i="13"/>
  <c r="AG401" i="13" s="1"/>
  <c r="AC675" i="13"/>
  <c r="AG675" i="13" s="1"/>
  <c r="AE548" i="13"/>
  <c r="AI547" i="13"/>
  <c r="AE422" i="13"/>
  <c r="AI422" i="13" s="1"/>
  <c r="AE296" i="13"/>
  <c r="AI296" i="13" s="1"/>
  <c r="AE170" i="13"/>
  <c r="AI170" i="13" s="1"/>
  <c r="AE44" i="13"/>
  <c r="AI44" i="13" s="1"/>
  <c r="V576" i="13"/>
  <c r="Z575" i="13"/>
  <c r="V450" i="13"/>
  <c r="Z450" i="13" s="1"/>
  <c r="V324" i="13"/>
  <c r="Z324" i="13" s="1"/>
  <c r="V198" i="13"/>
  <c r="Z198" i="13" s="1"/>
  <c r="AB632" i="13"/>
  <c r="AF632" i="13" s="1"/>
  <c r="AB506" i="13"/>
  <c r="AF506" i="13" s="1"/>
  <c r="AB380" i="13"/>
  <c r="AF380" i="13" s="1"/>
  <c r="AB254" i="13"/>
  <c r="AF254" i="13" s="1"/>
  <c r="AB128" i="13"/>
  <c r="AF128" i="13" s="1"/>
  <c r="S660" i="13"/>
  <c r="W660" i="13" s="1"/>
  <c r="S534" i="13"/>
  <c r="W534" i="13" s="1"/>
  <c r="S408" i="13"/>
  <c r="W408" i="13" s="1"/>
  <c r="S282" i="13"/>
  <c r="W282" i="13" s="1"/>
  <c r="S156" i="13"/>
  <c r="W156" i="13" s="1"/>
  <c r="S30" i="13"/>
  <c r="W30" i="13" s="1"/>
  <c r="AE625" i="13"/>
  <c r="AI625" i="13" s="1"/>
  <c r="AE499" i="13"/>
  <c r="AI499" i="13" s="1"/>
  <c r="AE373" i="13"/>
  <c r="AI373" i="13" s="1"/>
  <c r="AE247" i="13"/>
  <c r="AI247" i="13" s="1"/>
  <c r="AE121" i="13"/>
  <c r="AI121" i="13" s="1"/>
  <c r="V653" i="13"/>
  <c r="Z653" i="13" s="1"/>
  <c r="V527" i="13"/>
  <c r="Z527" i="13" s="1"/>
  <c r="V401" i="13"/>
  <c r="Z401" i="13" s="1"/>
  <c r="V275" i="13"/>
  <c r="Z275" i="13" s="1"/>
  <c r="V149" i="13"/>
  <c r="Z149" i="13" s="1"/>
  <c r="V23" i="13"/>
  <c r="Z23" i="13" s="1"/>
  <c r="X703" i="13"/>
  <c r="T704" i="13"/>
  <c r="S704" i="13"/>
  <c r="W703" i="13"/>
  <c r="AC51" i="13"/>
  <c r="AG51" i="13" s="1"/>
  <c r="T345" i="13"/>
  <c r="X345" i="13" s="1"/>
  <c r="AB198" i="13"/>
  <c r="AF198" i="13" s="1"/>
  <c r="V163" i="13"/>
  <c r="Z163" i="13" s="1"/>
  <c r="AC16" i="13"/>
  <c r="AG16" i="13" s="1"/>
  <c r="T58" i="13"/>
  <c r="X58" i="13" s="1"/>
  <c r="AC191" i="13"/>
  <c r="AG191" i="13" s="1"/>
  <c r="U520" i="13"/>
  <c r="Y520" i="13" s="1"/>
  <c r="AC583" i="13"/>
  <c r="AG583" i="13" s="1"/>
  <c r="U612" i="13"/>
  <c r="Y612" i="13" s="1"/>
  <c r="U254" i="13"/>
  <c r="Y254" i="13" s="1"/>
  <c r="U345" i="13"/>
  <c r="Y345" i="13" s="1"/>
  <c r="AC226" i="13"/>
  <c r="AG226" i="13" s="1"/>
  <c r="T569" i="13"/>
  <c r="X568" i="13"/>
  <c r="T296" i="13"/>
  <c r="X296" i="13" s="1"/>
  <c r="T555" i="13"/>
  <c r="X554" i="13"/>
  <c r="T492" i="13"/>
  <c r="X492" i="13" s="1"/>
  <c r="T37" i="13"/>
  <c r="X37" i="13" s="1"/>
  <c r="AC597" i="13"/>
  <c r="AG597" i="13" s="1"/>
  <c r="AD304" i="13"/>
  <c r="AH304" i="13" s="1"/>
  <c r="AC107" i="13"/>
  <c r="AG107" i="13" s="1"/>
  <c r="AC114" i="13"/>
  <c r="AG114" i="13" s="1"/>
  <c r="T478" i="13"/>
  <c r="X478" i="13" s="1"/>
  <c r="AD443" i="13"/>
  <c r="AH443" i="13" s="1"/>
  <c r="AC632" i="13"/>
  <c r="AG632" i="13" s="1"/>
  <c r="AC380" i="13"/>
  <c r="AG380" i="13" s="1"/>
  <c r="U388" i="13"/>
  <c r="Y388" i="13" s="1"/>
  <c r="AB639" i="13"/>
  <c r="AF639" i="13" s="1"/>
  <c r="AB513" i="13"/>
  <c r="AF513" i="13" s="1"/>
  <c r="AB387" i="13"/>
  <c r="AF387" i="13" s="1"/>
  <c r="AB261" i="13"/>
  <c r="AF261" i="13" s="1"/>
  <c r="AB135" i="13"/>
  <c r="AF135" i="13" s="1"/>
  <c r="S667" i="13"/>
  <c r="W667" i="13" s="1"/>
  <c r="S541" i="13"/>
  <c r="W540" i="13"/>
  <c r="S415" i="13"/>
  <c r="W415" i="13" s="1"/>
  <c r="S289" i="13"/>
  <c r="W289" i="13" s="1"/>
  <c r="S163" i="13"/>
  <c r="W163" i="13" s="1"/>
  <c r="S37" i="13"/>
  <c r="W37" i="13" s="1"/>
  <c r="AG710" i="13"/>
  <c r="AC711" i="13"/>
  <c r="AD675" i="13"/>
  <c r="AH675" i="13" s="1"/>
  <c r="AB646" i="13"/>
  <c r="AF646" i="13" s="1"/>
  <c r="AB520" i="13"/>
  <c r="AF520" i="13" s="1"/>
  <c r="AB394" i="13"/>
  <c r="AF394" i="13" s="1"/>
  <c r="AB268" i="13"/>
  <c r="AF268" i="13" s="1"/>
  <c r="AB142" i="13"/>
  <c r="AF142" i="13" s="1"/>
  <c r="AB16" i="13"/>
  <c r="AF16" i="13" s="1"/>
  <c r="S548" i="13"/>
  <c r="W547" i="13"/>
  <c r="S422" i="13"/>
  <c r="W422" i="13" s="1"/>
  <c r="S296" i="13"/>
  <c r="W296" i="13" s="1"/>
  <c r="S170" i="13"/>
  <c r="W170" i="13" s="1"/>
  <c r="S44" i="13"/>
  <c r="W44" i="13" s="1"/>
  <c r="T675" i="13"/>
  <c r="X675" i="13" s="1"/>
  <c r="AE576" i="13"/>
  <c r="AI575" i="13"/>
  <c r="AE450" i="13"/>
  <c r="AI450" i="13" s="1"/>
  <c r="AE324" i="13"/>
  <c r="AI324" i="13" s="1"/>
  <c r="AE198" i="13"/>
  <c r="AI198" i="13" s="1"/>
  <c r="V604" i="13"/>
  <c r="Z604" i="13" s="1"/>
  <c r="V478" i="13"/>
  <c r="Z478" i="13" s="1"/>
  <c r="V352" i="13"/>
  <c r="Z352" i="13" s="1"/>
  <c r="V226" i="13"/>
  <c r="Z226" i="13" s="1"/>
  <c r="V100" i="13"/>
  <c r="Z100" i="13" s="1"/>
  <c r="T93" i="13"/>
  <c r="X92" i="13"/>
  <c r="AC58" i="13"/>
  <c r="AG58" i="13" s="1"/>
  <c r="T625" i="13"/>
  <c r="X625" i="13" s="1"/>
  <c r="AB576" i="13"/>
  <c r="AF575" i="13"/>
  <c r="S352" i="13"/>
  <c r="W352" i="13" s="1"/>
  <c r="AC331" i="13"/>
  <c r="AG331" i="13" s="1"/>
  <c r="AC359" i="13"/>
  <c r="AG359" i="13" s="1"/>
  <c r="T86" i="13"/>
  <c r="X86" i="13" s="1"/>
  <c r="T65" i="13"/>
  <c r="X65" i="13" s="1"/>
  <c r="U485" i="13"/>
  <c r="Y485" i="13" s="1"/>
  <c r="AD479" i="13"/>
  <c r="AH479" i="13" s="1"/>
  <c r="AC184" i="13"/>
  <c r="AG184" i="13" s="1"/>
  <c r="T275" i="13"/>
  <c r="X275" i="13" s="1"/>
  <c r="AD450" i="13"/>
  <c r="AH450" i="13" s="1"/>
  <c r="U647" i="13"/>
  <c r="Y647" i="13" s="1"/>
  <c r="T562" i="13"/>
  <c r="X561" i="13"/>
  <c r="T534" i="13"/>
  <c r="X534" i="13" s="1"/>
  <c r="AC93" i="13"/>
  <c r="AG92" i="13"/>
  <c r="T457" i="13"/>
  <c r="X457" i="13" s="1"/>
  <c r="T366" i="13"/>
  <c r="X365" i="13"/>
  <c r="AC611" i="13"/>
  <c r="AG611" i="13" s="1"/>
  <c r="AC338" i="13"/>
  <c r="AG337" i="13"/>
  <c r="AE653" i="13"/>
  <c r="AI653" i="13" s="1"/>
  <c r="AE527" i="13"/>
  <c r="AI527" i="13" s="1"/>
  <c r="AE401" i="13"/>
  <c r="AI401" i="13" s="1"/>
  <c r="AE275" i="13"/>
  <c r="AI275" i="13" s="1"/>
  <c r="AE149" i="13"/>
  <c r="AI149" i="13" s="1"/>
  <c r="AE23" i="13"/>
  <c r="AI23" i="13" s="1"/>
  <c r="V555" i="13"/>
  <c r="Z554" i="13"/>
  <c r="V429" i="13"/>
  <c r="Z429" i="13" s="1"/>
  <c r="V303" i="13"/>
  <c r="Z303" i="13" s="1"/>
  <c r="V177" i="13"/>
  <c r="Z177" i="13" s="1"/>
  <c r="V51" i="13"/>
  <c r="Z51" i="13" s="1"/>
  <c r="T696" i="13"/>
  <c r="X696" i="13" s="1"/>
  <c r="AB611" i="13"/>
  <c r="AF611" i="13" s="1"/>
  <c r="AB485" i="13"/>
  <c r="AF485" i="13" s="1"/>
  <c r="AB359" i="13"/>
  <c r="AF359" i="13" s="1"/>
  <c r="AB233" i="13"/>
  <c r="AF233" i="13" s="1"/>
  <c r="AB107" i="13"/>
  <c r="AF107" i="13" s="1"/>
  <c r="S639" i="13"/>
  <c r="W639" i="13" s="1"/>
  <c r="S513" i="13"/>
  <c r="W513" i="13" s="1"/>
  <c r="S387" i="13"/>
  <c r="W387" i="13" s="1"/>
  <c r="S261" i="13"/>
  <c r="W261" i="13" s="1"/>
  <c r="S135" i="13"/>
  <c r="W135" i="13" s="1"/>
  <c r="AB9" i="13"/>
  <c r="AF9" i="13" s="1"/>
  <c r="V696" i="13"/>
  <c r="Z696" i="13" s="1"/>
  <c r="AE604" i="13"/>
  <c r="AI604" i="13" s="1"/>
  <c r="AE478" i="13"/>
  <c r="AI478" i="13" s="1"/>
  <c r="AE352" i="13"/>
  <c r="AI352" i="13" s="1"/>
  <c r="AE226" i="13"/>
  <c r="AI226" i="13" s="1"/>
  <c r="AE100" i="13"/>
  <c r="AI100" i="13" s="1"/>
  <c r="V632" i="13"/>
  <c r="Z632" i="13" s="1"/>
  <c r="V506" i="13"/>
  <c r="Z506" i="13" s="1"/>
  <c r="V380" i="13"/>
  <c r="Z380" i="13" s="1"/>
  <c r="V254" i="13"/>
  <c r="Z254" i="13" s="1"/>
  <c r="V128" i="13"/>
  <c r="Z128" i="13" s="1"/>
  <c r="V9" i="13"/>
  <c r="Z9" i="13" s="1"/>
  <c r="AD697" i="13"/>
  <c r="AH697" i="13" s="1"/>
  <c r="AE682" i="13"/>
  <c r="AI682" i="13" s="1"/>
  <c r="T240" i="13"/>
  <c r="X240" i="13" s="1"/>
  <c r="T226" i="13"/>
  <c r="X226" i="13" s="1"/>
  <c r="T135" i="13"/>
  <c r="X135" i="13" s="1"/>
  <c r="AB324" i="13"/>
  <c r="AF324" i="13" s="1"/>
  <c r="S226" i="13"/>
  <c r="W226" i="13" s="1"/>
  <c r="AC345" i="13"/>
  <c r="AG345" i="13" s="1"/>
  <c r="T128" i="13"/>
  <c r="X128" i="13" s="1"/>
  <c r="AC240" i="13"/>
  <c r="AG240" i="13" s="1"/>
  <c r="T121" i="13"/>
  <c r="X121" i="13" s="1"/>
  <c r="U597" i="13"/>
  <c r="Y597" i="13" s="1"/>
  <c r="AC275" i="13"/>
  <c r="AG275" i="13" s="1"/>
  <c r="AD465" i="13"/>
  <c r="AH465" i="13" s="1"/>
  <c r="AC562" i="13"/>
  <c r="AG561" i="13"/>
  <c r="T548" i="13"/>
  <c r="X547" i="13"/>
  <c r="T387" i="13"/>
  <c r="X387" i="13" s="1"/>
  <c r="T324" i="13"/>
  <c r="X324" i="13" s="1"/>
  <c r="AC576" i="13"/>
  <c r="AG575" i="13"/>
  <c r="AC9" i="13"/>
  <c r="AG9" i="13" s="1"/>
  <c r="AC205" i="13"/>
  <c r="AG205" i="13" s="1"/>
  <c r="AC352" i="13"/>
  <c r="AG352" i="13" s="1"/>
  <c r="T646" i="13"/>
  <c r="X646" i="13" s="1"/>
  <c r="AC310" i="13"/>
  <c r="AG310" i="13" s="1"/>
  <c r="AC128" i="13"/>
  <c r="AG128" i="13" s="1"/>
  <c r="AC541" i="13"/>
  <c r="AG540" i="13"/>
  <c r="AC317" i="13"/>
  <c r="AG317" i="13" s="1"/>
  <c r="AC142" i="13"/>
  <c r="AG142" i="13" s="1"/>
  <c r="T527" i="13"/>
  <c r="X527" i="13" s="1"/>
  <c r="T254" i="13"/>
  <c r="X254" i="13" s="1"/>
  <c r="T219" i="13"/>
  <c r="X219" i="13" s="1"/>
  <c r="T156" i="13"/>
  <c r="X156" i="13" s="1"/>
  <c r="AC555" i="13"/>
  <c r="AG554" i="13"/>
  <c r="AD261" i="13"/>
  <c r="AH261" i="13" s="1"/>
  <c r="T373" i="13"/>
  <c r="X373" i="13" s="1"/>
  <c r="T303" i="13"/>
  <c r="X303" i="13" s="1"/>
  <c r="T436" i="13"/>
  <c r="X436" i="13" s="1"/>
  <c r="AC590" i="13"/>
  <c r="AG590" i="13" s="1"/>
  <c r="AD317" i="13"/>
  <c r="AH317" i="13" s="1"/>
  <c r="AB618" i="13"/>
  <c r="AF617" i="13"/>
  <c r="AB492" i="13"/>
  <c r="AF492" i="13" s="1"/>
  <c r="AB366" i="13"/>
  <c r="AF365" i="13"/>
  <c r="AB240" i="13"/>
  <c r="AF240" i="13" s="1"/>
  <c r="AB114" i="13"/>
  <c r="AF114" i="13" s="1"/>
  <c r="S646" i="13"/>
  <c r="W646" i="13" s="1"/>
  <c r="S520" i="13"/>
  <c r="W520" i="13" s="1"/>
  <c r="S394" i="13"/>
  <c r="W394" i="13" s="1"/>
  <c r="S268" i="13"/>
  <c r="W268" i="13" s="1"/>
  <c r="S142" i="13"/>
  <c r="W142" i="13" s="1"/>
  <c r="S16" i="13"/>
  <c r="W16" i="13" s="1"/>
  <c r="X710" i="13"/>
  <c r="T711" i="13"/>
  <c r="AB625" i="13"/>
  <c r="AF625" i="13" s="1"/>
  <c r="AB499" i="13"/>
  <c r="AF499" i="13" s="1"/>
  <c r="AB373" i="13"/>
  <c r="AF373" i="13" s="1"/>
  <c r="AB247" i="13"/>
  <c r="AF247" i="13" s="1"/>
  <c r="AB121" i="13"/>
  <c r="AF121" i="13" s="1"/>
  <c r="S653" i="13"/>
  <c r="W653" i="13" s="1"/>
  <c r="S527" i="13"/>
  <c r="W527" i="13" s="1"/>
  <c r="S401" i="13"/>
  <c r="W401" i="13" s="1"/>
  <c r="S275" i="13"/>
  <c r="W275" i="13" s="1"/>
  <c r="S149" i="13"/>
  <c r="W149" i="13" s="1"/>
  <c r="S23" i="13"/>
  <c r="W23" i="13" s="1"/>
  <c r="U675" i="13"/>
  <c r="Y675" i="13" s="1"/>
  <c r="AE555" i="13"/>
  <c r="AI554" i="13"/>
  <c r="AE429" i="13"/>
  <c r="AI429" i="13" s="1"/>
  <c r="AE303" i="13"/>
  <c r="AI303" i="13" s="1"/>
  <c r="AE177" i="13"/>
  <c r="AI177" i="13" s="1"/>
  <c r="AE51" i="13"/>
  <c r="AI51" i="13" s="1"/>
  <c r="V583" i="13"/>
  <c r="Z583" i="13" s="1"/>
  <c r="V457" i="13"/>
  <c r="Z457" i="13" s="1"/>
  <c r="V331" i="13"/>
  <c r="Z331" i="13" s="1"/>
  <c r="V205" i="13"/>
  <c r="Z205" i="13" s="1"/>
  <c r="V79" i="13"/>
  <c r="Z79" i="13" s="1"/>
  <c r="S689" i="13"/>
  <c r="W689" i="13" s="1"/>
  <c r="U704" i="11"/>
  <c r="AA702" i="13"/>
  <c r="U711" i="11"/>
  <c r="AA709" i="13"/>
  <c r="A8" i="1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A298" i="11" s="1"/>
  <c r="A299" i="11" s="1"/>
  <c r="A300" i="11" s="1"/>
  <c r="A301" i="11" s="1"/>
  <c r="A302" i="11" s="1"/>
  <c r="A303" i="11" s="1"/>
  <c r="A304" i="11" s="1"/>
  <c r="A305" i="11" s="1"/>
  <c r="A306" i="11" s="1"/>
  <c r="A307" i="11" s="1"/>
  <c r="A308" i="11" s="1"/>
  <c r="A309" i="11" s="1"/>
  <c r="A310" i="11" s="1"/>
  <c r="A311" i="11" s="1"/>
  <c r="A312" i="11" s="1"/>
  <c r="A313" i="11" s="1"/>
  <c r="A314" i="11" s="1"/>
  <c r="A315" i="11" s="1"/>
  <c r="A316" i="11" s="1"/>
  <c r="A317" i="11" s="1"/>
  <c r="A318" i="11" s="1"/>
  <c r="A319" i="11" s="1"/>
  <c r="A320" i="11" s="1"/>
  <c r="A321" i="11" s="1"/>
  <c r="A322" i="11" s="1"/>
  <c r="A323" i="11" s="1"/>
  <c r="A324" i="11" s="1"/>
  <c r="A325" i="11" s="1"/>
  <c r="A326" i="11" s="1"/>
  <c r="A327" i="11" s="1"/>
  <c r="A328" i="11" s="1"/>
  <c r="A329" i="11" s="1"/>
  <c r="A330" i="11" s="1"/>
  <c r="A331" i="11" s="1"/>
  <c r="A332" i="11" s="1"/>
  <c r="A333" i="11" s="1"/>
  <c r="A334" i="11" s="1"/>
  <c r="A335" i="11" s="1"/>
  <c r="A336" i="11" s="1"/>
  <c r="A337" i="11" s="1"/>
  <c r="A338" i="11" s="1"/>
  <c r="A339" i="11" s="1"/>
  <c r="A340" i="11" s="1"/>
  <c r="A341" i="11" s="1"/>
  <c r="A342" i="11" s="1"/>
  <c r="A343" i="11" s="1"/>
  <c r="A344" i="11" s="1"/>
  <c r="A345" i="11" s="1"/>
  <c r="A346" i="11" s="1"/>
  <c r="A347" i="11" s="1"/>
  <c r="A348" i="11" s="1"/>
  <c r="A349" i="11" s="1"/>
  <c r="A350" i="11" s="1"/>
  <c r="A351" i="11" s="1"/>
  <c r="A352" i="11" s="1"/>
  <c r="A353" i="11" s="1"/>
  <c r="A354" i="11" s="1"/>
  <c r="A355" i="11" s="1"/>
  <c r="A356" i="11" s="1"/>
  <c r="A357" i="11" s="1"/>
  <c r="A358" i="11" s="1"/>
  <c r="A359" i="11" s="1"/>
  <c r="A360" i="11" s="1"/>
  <c r="A361" i="11" s="1"/>
  <c r="A362" i="11" s="1"/>
  <c r="A363" i="11" s="1"/>
  <c r="A364" i="11" s="1"/>
  <c r="A365" i="11" s="1"/>
  <c r="A366" i="11" s="1"/>
  <c r="A367" i="11" s="1"/>
  <c r="A368" i="11" s="1"/>
  <c r="A369" i="11" s="1"/>
  <c r="A370" i="11" s="1"/>
  <c r="A371" i="11" s="1"/>
  <c r="A372" i="11" s="1"/>
  <c r="A373" i="11" s="1"/>
  <c r="A374" i="11" s="1"/>
  <c r="A375" i="11" s="1"/>
  <c r="A376" i="11" s="1"/>
  <c r="A377" i="11" s="1"/>
  <c r="A378" i="11" s="1"/>
  <c r="A379" i="11" s="1"/>
  <c r="A380" i="11" s="1"/>
  <c r="A381" i="11" s="1"/>
  <c r="A382" i="11" s="1"/>
  <c r="A383" i="11" s="1"/>
  <c r="A384" i="11" s="1"/>
  <c r="A385" i="11" s="1"/>
  <c r="A386" i="11" s="1"/>
  <c r="A387" i="11" s="1"/>
  <c r="A388" i="11" s="1"/>
  <c r="A389" i="11" s="1"/>
  <c r="A390" i="11" s="1"/>
  <c r="A391" i="11" s="1"/>
  <c r="A392" i="11" s="1"/>
  <c r="A393" i="11" s="1"/>
  <c r="A394" i="11" s="1"/>
  <c r="A395" i="11" s="1"/>
  <c r="A396" i="11" s="1"/>
  <c r="A397" i="11" s="1"/>
  <c r="A398" i="11" s="1"/>
  <c r="A399" i="11" s="1"/>
  <c r="A400" i="11" s="1"/>
  <c r="A401" i="11" s="1"/>
  <c r="A402" i="11" s="1"/>
  <c r="A403" i="11" s="1"/>
  <c r="A404" i="11" s="1"/>
  <c r="A405" i="11" s="1"/>
  <c r="A406" i="11" s="1"/>
  <c r="A407" i="11" s="1"/>
  <c r="A408" i="11" s="1"/>
  <c r="A409" i="11" s="1"/>
  <c r="A410" i="11" s="1"/>
  <c r="A411" i="11" s="1"/>
  <c r="A412" i="11" s="1"/>
  <c r="A413" i="11" s="1"/>
  <c r="A414" i="11" s="1"/>
  <c r="A415" i="11" s="1"/>
  <c r="A416" i="11" s="1"/>
  <c r="A417" i="11" s="1"/>
  <c r="A418" i="11" s="1"/>
  <c r="A419" i="11" s="1"/>
  <c r="A420" i="11" s="1"/>
  <c r="A421" i="11" s="1"/>
  <c r="A422" i="11" s="1"/>
  <c r="A423" i="11" s="1"/>
  <c r="A424" i="11" s="1"/>
  <c r="A425" i="11" s="1"/>
  <c r="A426" i="11" s="1"/>
  <c r="A427" i="11" s="1"/>
  <c r="A428" i="11" s="1"/>
  <c r="A429" i="11" s="1"/>
  <c r="A430" i="11" s="1"/>
  <c r="A431" i="11" s="1"/>
  <c r="A432" i="11" s="1"/>
  <c r="A433" i="11" s="1"/>
  <c r="A434" i="11" s="1"/>
  <c r="A435" i="11" s="1"/>
  <c r="A436" i="11" s="1"/>
  <c r="A437" i="11" s="1"/>
  <c r="A438" i="11" s="1"/>
  <c r="A439" i="11" s="1"/>
  <c r="A440" i="11" s="1"/>
  <c r="A441" i="11" s="1"/>
  <c r="A442" i="11" s="1"/>
  <c r="A443" i="11" s="1"/>
  <c r="A444" i="11" s="1"/>
  <c r="A445" i="11" s="1"/>
  <c r="A446" i="11" s="1"/>
  <c r="A447" i="11" s="1"/>
  <c r="A448" i="11" s="1"/>
  <c r="A449" i="11" s="1"/>
  <c r="A450" i="11" s="1"/>
  <c r="A451" i="11" s="1"/>
  <c r="A452" i="11" s="1"/>
  <c r="A453" i="11" s="1"/>
  <c r="A454" i="11" s="1"/>
  <c r="A455" i="11" s="1"/>
  <c r="A456" i="11" s="1"/>
  <c r="A457" i="11" s="1"/>
  <c r="A458" i="11" s="1"/>
  <c r="A459" i="11" s="1"/>
  <c r="A460" i="11" s="1"/>
  <c r="A461" i="11" s="1"/>
  <c r="A462" i="11" s="1"/>
  <c r="A463" i="11" s="1"/>
  <c r="A464" i="11" s="1"/>
  <c r="A465" i="11" s="1"/>
  <c r="A466" i="11" s="1"/>
  <c r="A467" i="11" s="1"/>
  <c r="A468" i="11" s="1"/>
  <c r="A469" i="11" s="1"/>
  <c r="A470" i="11" s="1"/>
  <c r="A471" i="11" s="1"/>
  <c r="A472" i="11" s="1"/>
  <c r="A473" i="11" s="1"/>
  <c r="A474" i="11" s="1"/>
  <c r="A475" i="11" s="1"/>
  <c r="A476" i="11" s="1"/>
  <c r="A477" i="11" s="1"/>
  <c r="A478" i="11" s="1"/>
  <c r="A479" i="11" s="1"/>
  <c r="A480" i="11" s="1"/>
  <c r="A481" i="11" s="1"/>
  <c r="A482" i="11" s="1"/>
  <c r="A483" i="11" s="1"/>
  <c r="A484" i="11" s="1"/>
  <c r="A485" i="11" s="1"/>
  <c r="A486" i="11" s="1"/>
  <c r="A487" i="11" s="1"/>
  <c r="A488" i="11" s="1"/>
  <c r="A489" i="11" s="1"/>
  <c r="A490" i="11" s="1"/>
  <c r="A491" i="11" s="1"/>
  <c r="A492" i="11" s="1"/>
  <c r="A493" i="11" s="1"/>
  <c r="A494" i="11" s="1"/>
  <c r="A495" i="11" s="1"/>
  <c r="A496" i="11" s="1"/>
  <c r="A497" i="11" s="1"/>
  <c r="A498" i="11" s="1"/>
  <c r="A499" i="11" s="1"/>
  <c r="A500" i="11" s="1"/>
  <c r="A501" i="11" s="1"/>
  <c r="A502" i="11" s="1"/>
  <c r="A503" i="11" s="1"/>
  <c r="A504" i="11" s="1"/>
  <c r="A505" i="11" s="1"/>
  <c r="A506" i="11" s="1"/>
  <c r="A507" i="11" s="1"/>
  <c r="A508" i="11" s="1"/>
  <c r="A509" i="11" s="1"/>
  <c r="A510" i="11" s="1"/>
  <c r="A511" i="11" s="1"/>
  <c r="A512" i="11" s="1"/>
  <c r="A513" i="11" s="1"/>
  <c r="A514" i="11" s="1"/>
  <c r="A515" i="11" s="1"/>
  <c r="A516" i="11" s="1"/>
  <c r="A517" i="11" s="1"/>
  <c r="A518" i="11" s="1"/>
  <c r="A519" i="11" s="1"/>
  <c r="A520" i="11" s="1"/>
  <c r="A521" i="11" s="1"/>
  <c r="A522" i="11" s="1"/>
  <c r="A523" i="11" s="1"/>
  <c r="A524" i="11" s="1"/>
  <c r="A525" i="11" s="1"/>
  <c r="A526" i="11" s="1"/>
  <c r="A527" i="11" s="1"/>
  <c r="A528" i="11" s="1"/>
  <c r="A529" i="11" s="1"/>
  <c r="A530" i="11" s="1"/>
  <c r="A531" i="11" s="1"/>
  <c r="A532" i="11" s="1"/>
  <c r="A533" i="11" s="1"/>
  <c r="A534" i="11" s="1"/>
  <c r="A535" i="11" s="1"/>
  <c r="A536" i="11" s="1"/>
  <c r="A537" i="11" s="1"/>
  <c r="A538" i="11" s="1"/>
  <c r="A539" i="11" s="1"/>
  <c r="A540" i="11" s="1"/>
  <c r="A541" i="11" s="1"/>
  <c r="A542" i="11" s="1"/>
  <c r="A543" i="11" s="1"/>
  <c r="A544" i="11" s="1"/>
  <c r="A545" i="11" s="1"/>
  <c r="A546" i="11" s="1"/>
  <c r="A547" i="11" s="1"/>
  <c r="A548" i="11" s="1"/>
  <c r="A549" i="11" s="1"/>
  <c r="A550" i="11" s="1"/>
  <c r="A551" i="11" s="1"/>
  <c r="A552" i="11" s="1"/>
  <c r="A553" i="11" s="1"/>
  <c r="A554" i="11" s="1"/>
  <c r="A555" i="11" s="1"/>
  <c r="A556" i="11" s="1"/>
  <c r="A557" i="11" s="1"/>
  <c r="A558" i="11" s="1"/>
  <c r="A559" i="11" s="1"/>
  <c r="A560" i="11" s="1"/>
  <c r="A561" i="11" s="1"/>
  <c r="A562" i="11" s="1"/>
  <c r="A563" i="11" s="1"/>
  <c r="A564" i="11" s="1"/>
  <c r="A565" i="11" s="1"/>
  <c r="A566" i="11" s="1"/>
  <c r="A567" i="11" s="1"/>
  <c r="A568" i="11" s="1"/>
  <c r="A569" i="11" s="1"/>
  <c r="A570" i="11" s="1"/>
  <c r="A571" i="11" s="1"/>
  <c r="A572" i="11" s="1"/>
  <c r="A573" i="11" s="1"/>
  <c r="A574" i="11" s="1"/>
  <c r="A575" i="11" s="1"/>
  <c r="A576" i="11" s="1"/>
  <c r="A577" i="11" s="1"/>
  <c r="A578" i="11" s="1"/>
  <c r="A579" i="11" s="1"/>
  <c r="A580" i="11" s="1"/>
  <c r="A581" i="11" s="1"/>
  <c r="A582" i="11" s="1"/>
  <c r="A583" i="11" s="1"/>
  <c r="A584" i="11" s="1"/>
  <c r="A585" i="11" s="1"/>
  <c r="A586" i="11" s="1"/>
  <c r="A587" i="11" s="1"/>
  <c r="A588" i="11" s="1"/>
  <c r="A589" i="11" s="1"/>
  <c r="A590" i="11" s="1"/>
  <c r="A591" i="11" s="1"/>
  <c r="A592" i="11" s="1"/>
  <c r="A593" i="11" s="1"/>
  <c r="A594" i="11" s="1"/>
  <c r="A595" i="11" s="1"/>
  <c r="A596" i="11" s="1"/>
  <c r="A597" i="11" s="1"/>
  <c r="A598" i="11" s="1"/>
  <c r="A599" i="11" s="1"/>
  <c r="A600" i="11" s="1"/>
  <c r="A601" i="11" s="1"/>
  <c r="A602" i="11" s="1"/>
  <c r="A603" i="11" s="1"/>
  <c r="A604" i="11" s="1"/>
  <c r="A605" i="11" s="1"/>
  <c r="A606" i="11" s="1"/>
  <c r="A607" i="11" s="1"/>
  <c r="A608" i="11" s="1"/>
  <c r="A609" i="11" s="1"/>
  <c r="A610" i="11" s="1"/>
  <c r="A611" i="11" s="1"/>
  <c r="A612" i="11" s="1"/>
  <c r="A613" i="11" s="1"/>
  <c r="A614" i="11" s="1"/>
  <c r="A615" i="11" s="1"/>
  <c r="A616" i="11" s="1"/>
  <c r="A617" i="11" s="1"/>
  <c r="A618" i="11" s="1"/>
  <c r="A619" i="11" s="1"/>
  <c r="A620" i="11" s="1"/>
  <c r="A621" i="11" s="1"/>
  <c r="A622" i="11" s="1"/>
  <c r="A623" i="11" s="1"/>
  <c r="A624" i="11" s="1"/>
  <c r="A625" i="11" s="1"/>
  <c r="A626" i="11" s="1"/>
  <c r="A627" i="11" s="1"/>
  <c r="A628" i="11" s="1"/>
  <c r="A629" i="11" s="1"/>
  <c r="A630" i="11" s="1"/>
  <c r="A631" i="11" s="1"/>
  <c r="A632" i="11" s="1"/>
  <c r="A633" i="11" s="1"/>
  <c r="A634" i="11" s="1"/>
  <c r="A635" i="11" s="1"/>
  <c r="A636" i="11" s="1"/>
  <c r="A637" i="11" s="1"/>
  <c r="A638" i="11" s="1"/>
  <c r="A639" i="11" s="1"/>
  <c r="A640" i="11" s="1"/>
  <c r="A641" i="11" s="1"/>
  <c r="A642" i="11" s="1"/>
  <c r="A643" i="11" s="1"/>
  <c r="A644" i="11" s="1"/>
  <c r="A645" i="11" s="1"/>
  <c r="A646" i="11" s="1"/>
  <c r="A647" i="11" s="1"/>
  <c r="A648" i="11" s="1"/>
  <c r="A649" i="11" s="1"/>
  <c r="A650" i="11" s="1"/>
  <c r="A651" i="11" s="1"/>
  <c r="A652" i="11" s="1"/>
  <c r="A653" i="11" s="1"/>
  <c r="A654" i="11" s="1"/>
  <c r="A655" i="11" s="1"/>
  <c r="A656" i="11" s="1"/>
  <c r="A657" i="11" s="1"/>
  <c r="A658" i="11" s="1"/>
  <c r="A659" i="11" s="1"/>
  <c r="A660" i="11" s="1"/>
  <c r="A661" i="11" s="1"/>
  <c r="A662" i="11" s="1"/>
  <c r="A663" i="11" s="1"/>
  <c r="A664" i="11" s="1"/>
  <c r="A665" i="11" s="1"/>
  <c r="A666" i="11" s="1"/>
  <c r="A667" i="11" s="1"/>
  <c r="A668" i="11" s="1"/>
  <c r="A669" i="11" s="1"/>
  <c r="A670" i="11" s="1"/>
  <c r="A671" i="11" s="1"/>
  <c r="A672" i="11" s="1"/>
  <c r="A673" i="11" s="1"/>
  <c r="A674" i="11" s="1"/>
  <c r="A675" i="11" s="1"/>
  <c r="A676" i="11" s="1"/>
  <c r="A677" i="11" s="1"/>
  <c r="A678" i="11" s="1"/>
  <c r="A679" i="11" s="1"/>
  <c r="A680" i="11" s="1"/>
  <c r="A681" i="11" s="1"/>
  <c r="A682" i="11" s="1"/>
  <c r="A683" i="11" s="1"/>
  <c r="A684" i="11" s="1"/>
  <c r="A685" i="11" s="1"/>
  <c r="A686" i="11" s="1"/>
  <c r="A687" i="11" s="1"/>
  <c r="A688" i="11" s="1"/>
  <c r="A689" i="11" s="1"/>
  <c r="A690" i="11" s="1"/>
  <c r="A691" i="11" s="1"/>
  <c r="A692" i="11" s="1"/>
  <c r="A693" i="11" s="1"/>
  <c r="A694" i="11" s="1"/>
  <c r="A695" i="11" s="1"/>
  <c r="A696" i="11" s="1"/>
  <c r="A697" i="11" s="1"/>
  <c r="A698" i="11" s="1"/>
  <c r="A699" i="11" s="1"/>
  <c r="A700" i="11" s="1"/>
  <c r="A701" i="11" s="1"/>
  <c r="A702" i="11" s="1"/>
  <c r="A703" i="11" s="1"/>
  <c r="A704" i="11" s="1"/>
  <c r="A705" i="11" s="1"/>
  <c r="A706" i="11" s="1"/>
  <c r="A707" i="11" s="1"/>
  <c r="A708" i="11" s="1"/>
  <c r="A709" i="11" s="1"/>
  <c r="A710" i="11" s="1"/>
  <c r="A711" i="11" s="1"/>
  <c r="A712" i="11" s="1"/>
  <c r="A713" i="11" s="1"/>
  <c r="A7" i="13"/>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A225" i="13" s="1"/>
  <c r="A226" i="13" s="1"/>
  <c r="A227" i="13" s="1"/>
  <c r="A228" i="13" s="1"/>
  <c r="A229" i="13" s="1"/>
  <c r="A230" i="13" s="1"/>
  <c r="A231" i="13" s="1"/>
  <c r="A232" i="13" s="1"/>
  <c r="A233" i="13" s="1"/>
  <c r="A234" i="13" s="1"/>
  <c r="A235" i="13" s="1"/>
  <c r="A236" i="13" s="1"/>
  <c r="A237" i="13" s="1"/>
  <c r="A238" i="13" s="1"/>
  <c r="A239" i="13" s="1"/>
  <c r="A240" i="13" s="1"/>
  <c r="A241" i="13" s="1"/>
  <c r="A242" i="13" s="1"/>
  <c r="A243" i="13" s="1"/>
  <c r="A244" i="13" s="1"/>
  <c r="A245" i="13" s="1"/>
  <c r="A246" i="13" s="1"/>
  <c r="A247" i="13" s="1"/>
  <c r="A248" i="13" s="1"/>
  <c r="A249" i="13" s="1"/>
  <c r="A250" i="13" s="1"/>
  <c r="A251" i="13" s="1"/>
  <c r="A252" i="13" s="1"/>
  <c r="A253" i="13" s="1"/>
  <c r="A254" i="13" s="1"/>
  <c r="A255" i="13" s="1"/>
  <c r="A256" i="13" s="1"/>
  <c r="A257" i="13" s="1"/>
  <c r="A258" i="13" s="1"/>
  <c r="A259" i="13" s="1"/>
  <c r="A260" i="13" s="1"/>
  <c r="A261" i="13" s="1"/>
  <c r="A262" i="13" s="1"/>
  <c r="A263" i="13" s="1"/>
  <c r="A264" i="13" s="1"/>
  <c r="A265" i="13" s="1"/>
  <c r="A266" i="13" s="1"/>
  <c r="A267" i="13" s="1"/>
  <c r="A268" i="13" s="1"/>
  <c r="A269" i="13" s="1"/>
  <c r="A270" i="13" s="1"/>
  <c r="A271" i="13" s="1"/>
  <c r="A272" i="13" s="1"/>
  <c r="A273" i="13" s="1"/>
  <c r="A274" i="13" s="1"/>
  <c r="A275" i="13" s="1"/>
  <c r="A276" i="13" s="1"/>
  <c r="A277" i="13" s="1"/>
  <c r="A278" i="13" s="1"/>
  <c r="A279" i="13" s="1"/>
  <c r="A280" i="13" s="1"/>
  <c r="A281" i="13" s="1"/>
  <c r="A282" i="13" s="1"/>
  <c r="A283" i="13" s="1"/>
  <c r="A284" i="13" s="1"/>
  <c r="A285" i="13" s="1"/>
  <c r="A286" i="13" s="1"/>
  <c r="A287" i="13" s="1"/>
  <c r="A288" i="13" s="1"/>
  <c r="A289" i="13" s="1"/>
  <c r="A290" i="13" s="1"/>
  <c r="A291" i="13" s="1"/>
  <c r="A292" i="13" s="1"/>
  <c r="A293" i="13" s="1"/>
  <c r="A294" i="13" s="1"/>
  <c r="A295" i="13" s="1"/>
  <c r="A296" i="13" s="1"/>
  <c r="A297" i="13" s="1"/>
  <c r="A298" i="13" s="1"/>
  <c r="A299" i="13" s="1"/>
  <c r="A300" i="13" s="1"/>
  <c r="A301" i="13" s="1"/>
  <c r="A302" i="13" s="1"/>
  <c r="A303" i="13" s="1"/>
  <c r="A304" i="13" s="1"/>
  <c r="A305" i="13" s="1"/>
  <c r="A306" i="13" s="1"/>
  <c r="A307" i="13" s="1"/>
  <c r="A308" i="13" s="1"/>
  <c r="A309" i="13" s="1"/>
  <c r="A310" i="13" s="1"/>
  <c r="A311" i="13" s="1"/>
  <c r="A312" i="13" s="1"/>
  <c r="A313" i="13" s="1"/>
  <c r="A314" i="13" s="1"/>
  <c r="A315" i="13" s="1"/>
  <c r="A316" i="13" s="1"/>
  <c r="A317" i="13" s="1"/>
  <c r="A318" i="13" s="1"/>
  <c r="A319" i="13" s="1"/>
  <c r="A320" i="13" s="1"/>
  <c r="A321" i="13" s="1"/>
  <c r="A322" i="13" s="1"/>
  <c r="A323" i="13" s="1"/>
  <c r="A324" i="13" s="1"/>
  <c r="A325" i="13" s="1"/>
  <c r="A326" i="13" s="1"/>
  <c r="A327" i="13" s="1"/>
  <c r="A328" i="13" s="1"/>
  <c r="A329" i="13" s="1"/>
  <c r="A330" i="13" s="1"/>
  <c r="A331" i="13" s="1"/>
  <c r="A332" i="13" s="1"/>
  <c r="A333" i="13" s="1"/>
  <c r="A334" i="13" s="1"/>
  <c r="A335" i="13" s="1"/>
  <c r="A336" i="13" s="1"/>
  <c r="A337" i="13" s="1"/>
  <c r="A338" i="13" s="1"/>
  <c r="A339" i="13" s="1"/>
  <c r="A340" i="13" s="1"/>
  <c r="A341" i="13" s="1"/>
  <c r="A342" i="13" s="1"/>
  <c r="A343" i="13" s="1"/>
  <c r="A344" i="13" s="1"/>
  <c r="A345" i="13" s="1"/>
  <c r="A346" i="13" s="1"/>
  <c r="A347" i="13" s="1"/>
  <c r="A348" i="13" s="1"/>
  <c r="A349" i="13" s="1"/>
  <c r="A350" i="13" s="1"/>
  <c r="A351" i="13" s="1"/>
  <c r="A352" i="13" s="1"/>
  <c r="A353" i="13" s="1"/>
  <c r="A354" i="13" s="1"/>
  <c r="A355" i="13" s="1"/>
  <c r="A356" i="13" s="1"/>
  <c r="A357" i="13" s="1"/>
  <c r="A358" i="13" s="1"/>
  <c r="A359" i="13" s="1"/>
  <c r="A360" i="13" s="1"/>
  <c r="A361" i="13" s="1"/>
  <c r="A362" i="13" s="1"/>
  <c r="A363" i="13" s="1"/>
  <c r="A364" i="13" s="1"/>
  <c r="A365" i="13" s="1"/>
  <c r="A366" i="13" s="1"/>
  <c r="A367" i="13" s="1"/>
  <c r="A368" i="13" s="1"/>
  <c r="A369" i="13" s="1"/>
  <c r="A370" i="13" s="1"/>
  <c r="A371" i="13" s="1"/>
  <c r="A372" i="13" s="1"/>
  <c r="A373" i="13" s="1"/>
  <c r="A374" i="13" s="1"/>
  <c r="A375" i="13" s="1"/>
  <c r="A376" i="13" s="1"/>
  <c r="A377" i="13" s="1"/>
  <c r="A378" i="13" s="1"/>
  <c r="A379" i="13" s="1"/>
  <c r="A380" i="13" s="1"/>
  <c r="A381" i="13" s="1"/>
  <c r="A382" i="13" s="1"/>
  <c r="A383" i="13" s="1"/>
  <c r="A384" i="13" s="1"/>
  <c r="A385" i="13" s="1"/>
  <c r="A386" i="13" s="1"/>
  <c r="A387" i="13" s="1"/>
  <c r="A388" i="13" s="1"/>
  <c r="A389" i="13" s="1"/>
  <c r="A390" i="13" s="1"/>
  <c r="A391" i="13" s="1"/>
  <c r="A392" i="13" s="1"/>
  <c r="A393" i="13" s="1"/>
  <c r="A394" i="13" s="1"/>
  <c r="A395" i="13" s="1"/>
  <c r="A396" i="13" s="1"/>
  <c r="A397" i="13" s="1"/>
  <c r="A398" i="13" s="1"/>
  <c r="A399" i="13" s="1"/>
  <c r="A400" i="13" s="1"/>
  <c r="A401" i="13" s="1"/>
  <c r="A402" i="13" s="1"/>
  <c r="A403" i="13" s="1"/>
  <c r="A404" i="13" s="1"/>
  <c r="A405" i="13" s="1"/>
  <c r="A406" i="13" s="1"/>
  <c r="A407" i="13" s="1"/>
  <c r="A408" i="13" s="1"/>
  <c r="A409" i="13" s="1"/>
  <c r="A410" i="13" s="1"/>
  <c r="A411" i="13" s="1"/>
  <c r="A412" i="13" s="1"/>
  <c r="A413" i="13" s="1"/>
  <c r="A414" i="13" s="1"/>
  <c r="A415" i="13" s="1"/>
  <c r="A416" i="13" s="1"/>
  <c r="A417" i="13" s="1"/>
  <c r="A418" i="13" s="1"/>
  <c r="A419" i="13" s="1"/>
  <c r="A420" i="13" s="1"/>
  <c r="A421" i="13" s="1"/>
  <c r="A422" i="13" s="1"/>
  <c r="A423" i="13" s="1"/>
  <c r="A424" i="13" s="1"/>
  <c r="A425" i="13" s="1"/>
  <c r="A426" i="13" s="1"/>
  <c r="A427" i="13" s="1"/>
  <c r="A428" i="13" s="1"/>
  <c r="A429" i="13" s="1"/>
  <c r="A430" i="13" s="1"/>
  <c r="A431" i="13" s="1"/>
  <c r="A432" i="13" s="1"/>
  <c r="A433" i="13" s="1"/>
  <c r="A434" i="13" s="1"/>
  <c r="A435" i="13" s="1"/>
  <c r="A436" i="13" s="1"/>
  <c r="A437" i="13" s="1"/>
  <c r="A438" i="13" s="1"/>
  <c r="A439" i="13" s="1"/>
  <c r="A440" i="13" s="1"/>
  <c r="A441" i="13" s="1"/>
  <c r="A442" i="13" s="1"/>
  <c r="A443" i="13" s="1"/>
  <c r="A444" i="13" s="1"/>
  <c r="A445" i="13" s="1"/>
  <c r="A446" i="13" s="1"/>
  <c r="A447" i="13" s="1"/>
  <c r="A448" i="13" s="1"/>
  <c r="A449" i="13" s="1"/>
  <c r="A450" i="13" s="1"/>
  <c r="A451" i="13" s="1"/>
  <c r="A452" i="13" s="1"/>
  <c r="A453" i="13" s="1"/>
  <c r="A454" i="13" s="1"/>
  <c r="A455" i="13" s="1"/>
  <c r="A456" i="13" s="1"/>
  <c r="A457" i="13" s="1"/>
  <c r="A458" i="13" s="1"/>
  <c r="A459" i="13" s="1"/>
  <c r="A460" i="13" s="1"/>
  <c r="A461" i="13" s="1"/>
  <c r="A462" i="13" s="1"/>
  <c r="A463" i="13" s="1"/>
  <c r="A464" i="13" s="1"/>
  <c r="A465" i="13" s="1"/>
  <c r="A466" i="13" s="1"/>
  <c r="A467" i="13" s="1"/>
  <c r="A468" i="13" s="1"/>
  <c r="A469" i="13" s="1"/>
  <c r="A470" i="13" s="1"/>
  <c r="A471" i="13" s="1"/>
  <c r="A472" i="13" s="1"/>
  <c r="A473" i="13" s="1"/>
  <c r="A474" i="13" s="1"/>
  <c r="A475" i="13" s="1"/>
  <c r="A476" i="13" s="1"/>
  <c r="A477" i="13" s="1"/>
  <c r="A478" i="13" s="1"/>
  <c r="A479" i="13" s="1"/>
  <c r="A480" i="13" s="1"/>
  <c r="A481" i="13" s="1"/>
  <c r="A482" i="13" s="1"/>
  <c r="A483" i="13" s="1"/>
  <c r="A484" i="13" s="1"/>
  <c r="A485" i="13" s="1"/>
  <c r="A486" i="13" s="1"/>
  <c r="A487" i="13" s="1"/>
  <c r="A488" i="13" s="1"/>
  <c r="A489" i="13" s="1"/>
  <c r="A490" i="13" s="1"/>
  <c r="A491" i="13" s="1"/>
  <c r="A492" i="13" s="1"/>
  <c r="A493" i="13" s="1"/>
  <c r="A494" i="13" s="1"/>
  <c r="A495" i="13" s="1"/>
  <c r="A496" i="13" s="1"/>
  <c r="A497" i="13" s="1"/>
  <c r="A498" i="13" s="1"/>
  <c r="A499" i="13" s="1"/>
  <c r="A500" i="13" s="1"/>
  <c r="A501" i="13" s="1"/>
  <c r="A502" i="13" s="1"/>
  <c r="A503" i="13" s="1"/>
  <c r="A504" i="13" s="1"/>
  <c r="A505" i="13" s="1"/>
  <c r="A506" i="13" s="1"/>
  <c r="A507" i="13" s="1"/>
  <c r="A508" i="13" s="1"/>
  <c r="A509" i="13" s="1"/>
  <c r="A510" i="13" s="1"/>
  <c r="A511" i="13" s="1"/>
  <c r="A512" i="13" s="1"/>
  <c r="A513" i="13" s="1"/>
  <c r="A514" i="13" s="1"/>
  <c r="A515" i="13" s="1"/>
  <c r="A516" i="13" s="1"/>
  <c r="A517" i="13" s="1"/>
  <c r="A518" i="13" s="1"/>
  <c r="A519" i="13" s="1"/>
  <c r="A520" i="13" s="1"/>
  <c r="A521" i="13" s="1"/>
  <c r="A522" i="13" s="1"/>
  <c r="A523" i="13" s="1"/>
  <c r="A524" i="13" s="1"/>
  <c r="A525" i="13" s="1"/>
  <c r="A526" i="13" s="1"/>
  <c r="A527" i="13" s="1"/>
  <c r="A528" i="13" s="1"/>
  <c r="A529" i="13" s="1"/>
  <c r="A530" i="13" s="1"/>
  <c r="A531" i="13" s="1"/>
  <c r="A532" i="13" s="1"/>
  <c r="A533" i="13" s="1"/>
  <c r="A534" i="13" s="1"/>
  <c r="A535" i="13" s="1"/>
  <c r="A536" i="13" s="1"/>
  <c r="A537" i="13" s="1"/>
  <c r="A538" i="13" s="1"/>
  <c r="A539" i="13" s="1"/>
  <c r="A540" i="13" s="1"/>
  <c r="A541" i="13" s="1"/>
  <c r="A542" i="13" s="1"/>
  <c r="A543" i="13" s="1"/>
  <c r="A544" i="13" s="1"/>
  <c r="A545" i="13" s="1"/>
  <c r="A546" i="13" s="1"/>
  <c r="A547" i="13" s="1"/>
  <c r="A548" i="13" s="1"/>
  <c r="A549" i="13" s="1"/>
  <c r="A550" i="13" s="1"/>
  <c r="A551" i="13" s="1"/>
  <c r="A552" i="13" s="1"/>
  <c r="A553" i="13" s="1"/>
  <c r="A554" i="13" s="1"/>
  <c r="A555" i="13" s="1"/>
  <c r="A556" i="13" s="1"/>
  <c r="A557" i="13" s="1"/>
  <c r="A558" i="13" s="1"/>
  <c r="A559" i="13" s="1"/>
  <c r="A560" i="13" s="1"/>
  <c r="A561" i="13" s="1"/>
  <c r="A562" i="13" s="1"/>
  <c r="A563" i="13" s="1"/>
  <c r="A564" i="13" s="1"/>
  <c r="A565" i="13" s="1"/>
  <c r="A566" i="13" s="1"/>
  <c r="A567" i="13" s="1"/>
  <c r="A568" i="13" s="1"/>
  <c r="A569" i="13" s="1"/>
  <c r="A570" i="13" s="1"/>
  <c r="A571" i="13" s="1"/>
  <c r="A572" i="13" s="1"/>
  <c r="A573" i="13" s="1"/>
  <c r="A574" i="13" s="1"/>
  <c r="A575" i="13" s="1"/>
  <c r="A576" i="13" s="1"/>
  <c r="A577" i="13" s="1"/>
  <c r="A578" i="13" s="1"/>
  <c r="A579" i="13" s="1"/>
  <c r="A580" i="13" s="1"/>
  <c r="A581" i="13" s="1"/>
  <c r="A582" i="13" s="1"/>
  <c r="A583" i="13" s="1"/>
  <c r="A584" i="13" s="1"/>
  <c r="A585" i="13" s="1"/>
  <c r="A586" i="13" s="1"/>
  <c r="A587" i="13" s="1"/>
  <c r="A588" i="13" s="1"/>
  <c r="A589" i="13" s="1"/>
  <c r="A590" i="13" s="1"/>
  <c r="A591" i="13" s="1"/>
  <c r="A592" i="13" s="1"/>
  <c r="A593" i="13" s="1"/>
  <c r="A594" i="13" s="1"/>
  <c r="A595" i="13" s="1"/>
  <c r="A596" i="13" s="1"/>
  <c r="A597" i="13" s="1"/>
  <c r="A598" i="13" s="1"/>
  <c r="A599" i="13" s="1"/>
  <c r="A600" i="13" s="1"/>
  <c r="A601" i="13" s="1"/>
  <c r="A602" i="13" s="1"/>
  <c r="A603" i="13" s="1"/>
  <c r="A604" i="13" s="1"/>
  <c r="A605" i="13" s="1"/>
  <c r="A606" i="13" s="1"/>
  <c r="A607" i="13" s="1"/>
  <c r="A608" i="13" s="1"/>
  <c r="A609" i="13" s="1"/>
  <c r="A610" i="13" s="1"/>
  <c r="A611" i="13" s="1"/>
  <c r="A612" i="13" s="1"/>
  <c r="A613" i="13" s="1"/>
  <c r="A614" i="13" s="1"/>
  <c r="A615" i="13" s="1"/>
  <c r="A616" i="13" s="1"/>
  <c r="A617" i="13" s="1"/>
  <c r="A618" i="13" s="1"/>
  <c r="A619" i="13" s="1"/>
  <c r="A620" i="13" s="1"/>
  <c r="A621" i="13" s="1"/>
  <c r="A622" i="13" s="1"/>
  <c r="A623" i="13" s="1"/>
  <c r="A624" i="13" s="1"/>
  <c r="A625" i="13" s="1"/>
  <c r="A626" i="13" s="1"/>
  <c r="A627" i="13" s="1"/>
  <c r="A628" i="13" s="1"/>
  <c r="A629" i="13" s="1"/>
  <c r="A630" i="13" s="1"/>
  <c r="A631" i="13" s="1"/>
  <c r="A632" i="13" s="1"/>
  <c r="A633" i="13" s="1"/>
  <c r="A634" i="13" s="1"/>
  <c r="A635" i="13" s="1"/>
  <c r="A636" i="13" s="1"/>
  <c r="A637" i="13" s="1"/>
  <c r="A638" i="13" s="1"/>
  <c r="A639" i="13" s="1"/>
  <c r="A640" i="13" s="1"/>
  <c r="A641" i="13" s="1"/>
  <c r="A642" i="13" s="1"/>
  <c r="A643" i="13" s="1"/>
  <c r="A644" i="13" s="1"/>
  <c r="A645" i="13" s="1"/>
  <c r="A646" i="13" s="1"/>
  <c r="A647" i="13" s="1"/>
  <c r="A648" i="13" s="1"/>
  <c r="A649" i="13" s="1"/>
  <c r="A650" i="13" s="1"/>
  <c r="A651" i="13" s="1"/>
  <c r="A652" i="13" s="1"/>
  <c r="A653" i="13" s="1"/>
  <c r="A654" i="13" s="1"/>
  <c r="A655" i="13" s="1"/>
  <c r="A656" i="13" s="1"/>
  <c r="A657" i="13" s="1"/>
  <c r="A658" i="13" s="1"/>
  <c r="A659" i="13" s="1"/>
  <c r="A660" i="13" s="1"/>
  <c r="A661" i="13" s="1"/>
  <c r="A662" i="13" s="1"/>
  <c r="A663" i="13" s="1"/>
  <c r="A664" i="13" s="1"/>
  <c r="A665" i="13" s="1"/>
  <c r="A666" i="13" s="1"/>
  <c r="A667" i="13" s="1"/>
  <c r="A668" i="13" s="1"/>
  <c r="A669" i="13" s="1"/>
  <c r="A670" i="13" s="1"/>
  <c r="A671" i="13" s="1"/>
  <c r="A672" i="13" s="1"/>
  <c r="A673" i="13" s="1"/>
  <c r="A674" i="13" s="1"/>
  <c r="A675" i="13" s="1"/>
  <c r="A676" i="13" s="1"/>
  <c r="A677" i="13" s="1"/>
  <c r="A678" i="13" s="1"/>
  <c r="A679" i="13" s="1"/>
  <c r="A680" i="13" s="1"/>
  <c r="A681" i="13" s="1"/>
  <c r="A682" i="13" s="1"/>
  <c r="A683" i="13" s="1"/>
  <c r="A684" i="13" s="1"/>
  <c r="A685" i="13" s="1"/>
  <c r="A686" i="13" s="1"/>
  <c r="A687" i="13" s="1"/>
  <c r="A688" i="13" s="1"/>
  <c r="A689" i="13" s="1"/>
  <c r="A690" i="13" s="1"/>
  <c r="A691" i="13" s="1"/>
  <c r="A692" i="13" s="1"/>
  <c r="A693" i="13" s="1"/>
  <c r="A694" i="13" s="1"/>
  <c r="A695" i="13" s="1"/>
  <c r="A696" i="13" s="1"/>
  <c r="A697" i="13" s="1"/>
  <c r="A698" i="13" s="1"/>
  <c r="A699" i="13" s="1"/>
  <c r="A700" i="13" s="1"/>
  <c r="A701" i="13" s="1"/>
  <c r="A702" i="13" s="1"/>
  <c r="A703" i="13" s="1"/>
  <c r="A704" i="13" s="1"/>
  <c r="A705" i="13" s="1"/>
  <c r="A706" i="13" s="1"/>
  <c r="A707" i="13" s="1"/>
  <c r="A708" i="13" s="1"/>
  <c r="A709" i="13" s="1"/>
  <c r="A710" i="13" s="1"/>
  <c r="A711" i="13" s="1"/>
  <c r="A712" i="13" s="1"/>
  <c r="O664" i="13"/>
  <c r="N664" i="13"/>
  <c r="O657" i="13"/>
  <c r="N657" i="13"/>
  <c r="O650" i="13"/>
  <c r="N650" i="13"/>
  <c r="O643" i="13"/>
  <c r="N643" i="13"/>
  <c r="O636" i="13"/>
  <c r="N636" i="13"/>
  <c r="O629" i="13"/>
  <c r="N629" i="13"/>
  <c r="O622" i="13"/>
  <c r="N622" i="13"/>
  <c r="O615" i="13"/>
  <c r="N615" i="13"/>
  <c r="O608" i="13"/>
  <c r="N608" i="13"/>
  <c r="O601" i="13"/>
  <c r="N601" i="13"/>
  <c r="O594" i="13"/>
  <c r="N594" i="13"/>
  <c r="O587" i="13"/>
  <c r="N587" i="13"/>
  <c r="O580" i="13"/>
  <c r="N580" i="13"/>
  <c r="O573" i="13"/>
  <c r="N573" i="13"/>
  <c r="O566" i="13"/>
  <c r="N566" i="13"/>
  <c r="O559" i="13"/>
  <c r="N559" i="13"/>
  <c r="O552" i="13"/>
  <c r="N552" i="13"/>
  <c r="O545" i="13"/>
  <c r="N545" i="13"/>
  <c r="O538" i="13"/>
  <c r="N538" i="13"/>
  <c r="O531" i="13"/>
  <c r="N531" i="13"/>
  <c r="O524" i="13"/>
  <c r="N524" i="13"/>
  <c r="O517" i="13"/>
  <c r="N517" i="13"/>
  <c r="O510" i="13"/>
  <c r="N510" i="13"/>
  <c r="O503" i="13"/>
  <c r="N503" i="13"/>
  <c r="O496" i="13"/>
  <c r="N496" i="13"/>
  <c r="O489" i="13"/>
  <c r="N489" i="13"/>
  <c r="O482" i="13"/>
  <c r="N482" i="13"/>
  <c r="O475" i="13"/>
  <c r="N475" i="13"/>
  <c r="O468" i="13"/>
  <c r="N468" i="13"/>
  <c r="O461" i="13"/>
  <c r="N461" i="13"/>
  <c r="O454" i="13"/>
  <c r="N454" i="13"/>
  <c r="O447" i="13"/>
  <c r="N447" i="13"/>
  <c r="O440" i="13"/>
  <c r="N440" i="13"/>
  <c r="O433" i="13"/>
  <c r="N433" i="13"/>
  <c r="O426" i="13"/>
  <c r="N426" i="13"/>
  <c r="O419" i="13"/>
  <c r="N419" i="13"/>
  <c r="O412" i="13"/>
  <c r="N412" i="13"/>
  <c r="O405" i="13"/>
  <c r="N405" i="13"/>
  <c r="O398" i="13"/>
  <c r="N398" i="13"/>
  <c r="O391" i="13"/>
  <c r="N391" i="13"/>
  <c r="O384" i="13"/>
  <c r="N384" i="13"/>
  <c r="O377" i="13"/>
  <c r="N377" i="13"/>
  <c r="O370" i="13"/>
  <c r="N370" i="13"/>
  <c r="O363" i="13"/>
  <c r="N363" i="13"/>
  <c r="O356" i="13"/>
  <c r="N356" i="13"/>
  <c r="O349" i="13"/>
  <c r="N349" i="13"/>
  <c r="O342" i="13"/>
  <c r="N342" i="13"/>
  <c r="O335" i="13"/>
  <c r="N335" i="13"/>
  <c r="O328" i="13"/>
  <c r="N328" i="13"/>
  <c r="O321" i="13"/>
  <c r="N321" i="13"/>
  <c r="O314" i="13"/>
  <c r="N314" i="13"/>
  <c r="O307" i="13"/>
  <c r="N307" i="13"/>
  <c r="O300" i="13"/>
  <c r="N300" i="13"/>
  <c r="O293" i="13"/>
  <c r="N293" i="13"/>
  <c r="O286" i="13"/>
  <c r="N286" i="13"/>
  <c r="O279" i="13"/>
  <c r="N279" i="13"/>
  <c r="O272" i="13"/>
  <c r="N272" i="13"/>
  <c r="O265" i="13"/>
  <c r="N265" i="13"/>
  <c r="O258" i="13"/>
  <c r="N258" i="13"/>
  <c r="O251" i="13"/>
  <c r="N251" i="13"/>
  <c r="O244" i="13"/>
  <c r="N244" i="13"/>
  <c r="O237" i="13"/>
  <c r="N237" i="13"/>
  <c r="O230" i="13"/>
  <c r="N230" i="13"/>
  <c r="O223" i="13"/>
  <c r="N223" i="13"/>
  <c r="O216" i="13"/>
  <c r="N216" i="13"/>
  <c r="O209" i="13"/>
  <c r="N209" i="13"/>
  <c r="O202" i="13"/>
  <c r="N202" i="13"/>
  <c r="O195" i="13"/>
  <c r="N195" i="13"/>
  <c r="O188" i="13"/>
  <c r="N188" i="13"/>
  <c r="O181" i="13"/>
  <c r="N181" i="13"/>
  <c r="O174" i="13"/>
  <c r="N174" i="13"/>
  <c r="O167" i="13"/>
  <c r="N167" i="13"/>
  <c r="O160" i="13"/>
  <c r="N160" i="13"/>
  <c r="O153" i="13"/>
  <c r="N153" i="13"/>
  <c r="O146" i="13"/>
  <c r="N146" i="13"/>
  <c r="O139" i="13"/>
  <c r="N139" i="13"/>
  <c r="O132" i="13"/>
  <c r="N132" i="13"/>
  <c r="O125" i="13"/>
  <c r="N125" i="13"/>
  <c r="O118" i="13"/>
  <c r="N118" i="13"/>
  <c r="O111" i="13"/>
  <c r="N111" i="13"/>
  <c r="O104" i="13"/>
  <c r="N104" i="13"/>
  <c r="O97" i="13"/>
  <c r="N97" i="13"/>
  <c r="O90" i="13"/>
  <c r="N90" i="13"/>
  <c r="O83" i="13"/>
  <c r="N83" i="13"/>
  <c r="O76" i="13"/>
  <c r="N76" i="13"/>
  <c r="O69" i="13"/>
  <c r="N69" i="13"/>
  <c r="O62" i="13"/>
  <c r="N62" i="13"/>
  <c r="O55" i="13"/>
  <c r="N55" i="13"/>
  <c r="O48" i="13"/>
  <c r="N48" i="13"/>
  <c r="O41" i="13"/>
  <c r="N41" i="13"/>
  <c r="O34" i="13"/>
  <c r="N34" i="13"/>
  <c r="O27" i="13"/>
  <c r="N27" i="13"/>
  <c r="O20" i="13"/>
  <c r="N20" i="13"/>
  <c r="O13" i="13"/>
  <c r="N13" i="13"/>
  <c r="O6" i="13"/>
  <c r="AD577" i="13" l="1"/>
  <c r="H538" i="13"/>
  <c r="H561" i="13"/>
  <c r="H549" i="13"/>
  <c r="H559" i="13"/>
  <c r="H547" i="13"/>
  <c r="H558" i="13"/>
  <c r="H557" i="13"/>
  <c r="H556" i="13"/>
  <c r="H555" i="13"/>
  <c r="H554" i="13"/>
  <c r="H541" i="13"/>
  <c r="H540" i="13"/>
  <c r="H539" i="13"/>
  <c r="H550" i="13"/>
  <c r="H572" i="13"/>
  <c r="H560" i="13"/>
  <c r="H548" i="13"/>
  <c r="H571" i="13"/>
  <c r="H570" i="13"/>
  <c r="H546" i="13"/>
  <c r="H545" i="13"/>
  <c r="H568" i="13"/>
  <c r="H567" i="13"/>
  <c r="H542" i="13"/>
  <c r="H564" i="13"/>
  <c r="H563" i="13"/>
  <c r="H569" i="13"/>
  <c r="H544" i="13"/>
  <c r="H566" i="13"/>
  <c r="H553" i="13"/>
  <c r="H552" i="13"/>
  <c r="H551" i="13"/>
  <c r="H562" i="13"/>
  <c r="H543" i="13"/>
  <c r="H565" i="13"/>
  <c r="H573" i="13"/>
  <c r="H701" i="13"/>
  <c r="H712" i="13"/>
  <c r="H700" i="13"/>
  <c r="H711" i="13"/>
  <c r="H699" i="13"/>
  <c r="H710" i="13"/>
  <c r="H579" i="13"/>
  <c r="H578" i="13"/>
  <c r="H707" i="13"/>
  <c r="H705" i="13"/>
  <c r="H704" i="13"/>
  <c r="H709" i="13"/>
  <c r="H706" i="13"/>
  <c r="H703" i="13"/>
  <c r="H708" i="13"/>
  <c r="H577" i="13"/>
  <c r="H576" i="13"/>
  <c r="H575" i="13"/>
  <c r="H574" i="13"/>
  <c r="H702" i="13"/>
  <c r="U528" i="13"/>
  <c r="Y528" i="13" s="1"/>
  <c r="AH618" i="13"/>
  <c r="U619" i="13"/>
  <c r="U620" i="13" s="1"/>
  <c r="AD31" i="13"/>
  <c r="AH31" i="13" s="1"/>
  <c r="U493" i="13"/>
  <c r="Y493" i="13" s="1"/>
  <c r="U353" i="13"/>
  <c r="Y353" i="13" s="1"/>
  <c r="U87" i="13"/>
  <c r="Y87" i="13" s="1"/>
  <c r="AD213" i="13"/>
  <c r="AH213" i="13" s="1"/>
  <c r="AD598" i="13"/>
  <c r="AH598" i="13" s="1"/>
  <c r="U360" i="13"/>
  <c r="Y360" i="13" s="1"/>
  <c r="AD234" i="13"/>
  <c r="AH234" i="13" s="1"/>
  <c r="U115" i="13"/>
  <c r="Y115" i="13" s="1"/>
  <c r="AD535" i="13"/>
  <c r="AH535" i="13" s="1"/>
  <c r="U584" i="13"/>
  <c r="Y584" i="13" s="1"/>
  <c r="U213" i="13"/>
  <c r="Y213" i="13" s="1"/>
  <c r="U332" i="13"/>
  <c r="Y332" i="13" s="1"/>
  <c r="U59" i="13"/>
  <c r="Y59" i="13" s="1"/>
  <c r="U668" i="13"/>
  <c r="Y668" i="13" s="1"/>
  <c r="AD80" i="13"/>
  <c r="AH80" i="13" s="1"/>
  <c r="U626" i="13"/>
  <c r="Y626" i="13" s="1"/>
  <c r="Y366" i="13"/>
  <c r="U262" i="13"/>
  <c r="Y262" i="13" s="1"/>
  <c r="U283" i="13"/>
  <c r="Y283" i="13" s="1"/>
  <c r="U423" i="13"/>
  <c r="Y423" i="13" s="1"/>
  <c r="AD199" i="13"/>
  <c r="AH199" i="13" s="1"/>
  <c r="AD416" i="13"/>
  <c r="AH416" i="13" s="1"/>
  <c r="AD381" i="13"/>
  <c r="AH381" i="13" s="1"/>
  <c r="U241" i="13"/>
  <c r="Y241" i="13" s="1"/>
  <c r="AD178" i="13"/>
  <c r="AH178" i="13" s="1"/>
  <c r="U276" i="13"/>
  <c r="Y276" i="13" s="1"/>
  <c r="AD360" i="13"/>
  <c r="AH360" i="13" s="1"/>
  <c r="AD122" i="13"/>
  <c r="AH122" i="13" s="1"/>
  <c r="U101" i="13"/>
  <c r="Y101" i="13" s="1"/>
  <c r="U164" i="13"/>
  <c r="Y164" i="13" s="1"/>
  <c r="AD612" i="13"/>
  <c r="AH612" i="13" s="1"/>
  <c r="AD458" i="13"/>
  <c r="AH458" i="13" s="1"/>
  <c r="U458" i="13"/>
  <c r="Y458" i="13" s="1"/>
  <c r="U437" i="13"/>
  <c r="Y437" i="13" s="1"/>
  <c r="AD24" i="13"/>
  <c r="AH24" i="13" s="1"/>
  <c r="U45" i="13"/>
  <c r="Y45" i="13" s="1"/>
  <c r="Y576" i="13"/>
  <c r="U304" i="13"/>
  <c r="Y304" i="13" s="1"/>
  <c r="AH548" i="13"/>
  <c r="AH338" i="13"/>
  <c r="AD227" i="13"/>
  <c r="AH227" i="13" s="1"/>
  <c r="AD136" i="13"/>
  <c r="AH136" i="13" s="1"/>
  <c r="U311" i="13"/>
  <c r="Y311" i="13" s="1"/>
  <c r="U542" i="13"/>
  <c r="U543" i="13" s="1"/>
  <c r="U185" i="13"/>
  <c r="Y185" i="13" s="1"/>
  <c r="AD38" i="13"/>
  <c r="AH38" i="13" s="1"/>
  <c r="AD423" i="13"/>
  <c r="AH423" i="13" s="1"/>
  <c r="AD269" i="13"/>
  <c r="AH269" i="13" s="1"/>
  <c r="U451" i="13"/>
  <c r="Y451" i="13" s="1"/>
  <c r="AD640" i="13"/>
  <c r="AH640" i="13" s="1"/>
  <c r="U479" i="13"/>
  <c r="Y479" i="13" s="1"/>
  <c r="U17" i="13"/>
  <c r="Y17" i="13" s="1"/>
  <c r="AD59" i="13"/>
  <c r="AH59" i="13" s="1"/>
  <c r="AD388" i="13"/>
  <c r="AH388" i="13" s="1"/>
  <c r="U192" i="13"/>
  <c r="Y192" i="13" s="1"/>
  <c r="Y191" i="13"/>
  <c r="AD283" i="13"/>
  <c r="AH283" i="13" s="1"/>
  <c r="AH282" i="13"/>
  <c r="AD115" i="13"/>
  <c r="AH115" i="13" s="1"/>
  <c r="AH114" i="13"/>
  <c r="AD52" i="13"/>
  <c r="AH52" i="13" s="1"/>
  <c r="AH51" i="13"/>
  <c r="U171" i="13"/>
  <c r="Y171" i="13" s="1"/>
  <c r="Y170" i="13"/>
  <c r="AD374" i="13"/>
  <c r="AH374" i="13" s="1"/>
  <c r="AH373" i="13"/>
  <c r="AD171" i="13"/>
  <c r="AH171" i="13" s="1"/>
  <c r="AH170" i="13"/>
  <c r="U269" i="13"/>
  <c r="Y269" i="13" s="1"/>
  <c r="Y268" i="13"/>
  <c r="AD661" i="13"/>
  <c r="AH661" i="13" s="1"/>
  <c r="AH660" i="13"/>
  <c r="AD332" i="13"/>
  <c r="AH332" i="13" s="1"/>
  <c r="AH331" i="13"/>
  <c r="AD276" i="13"/>
  <c r="AH276" i="13" s="1"/>
  <c r="AH275" i="13"/>
  <c r="AD437" i="13"/>
  <c r="AH437" i="13" s="1"/>
  <c r="AH436" i="13"/>
  <c r="AD430" i="13"/>
  <c r="AH430" i="13" s="1"/>
  <c r="AH429" i="13"/>
  <c r="AD500" i="13"/>
  <c r="AH500" i="13" s="1"/>
  <c r="AH499" i="13"/>
  <c r="AD395" i="13"/>
  <c r="AH395" i="13" s="1"/>
  <c r="AH394" i="13"/>
  <c r="U136" i="13"/>
  <c r="Y136" i="13" s="1"/>
  <c r="Y135" i="13"/>
  <c r="AD143" i="13"/>
  <c r="AH143" i="13" s="1"/>
  <c r="AH142" i="13"/>
  <c r="AD493" i="13"/>
  <c r="AH493" i="13" s="1"/>
  <c r="AH492" i="13"/>
  <c r="AD206" i="13"/>
  <c r="AH206" i="13" s="1"/>
  <c r="AH205" i="13"/>
  <c r="AD108" i="13"/>
  <c r="AH108" i="13" s="1"/>
  <c r="AD528" i="13"/>
  <c r="AH528" i="13" s="1"/>
  <c r="AH527" i="13"/>
  <c r="U290" i="13"/>
  <c r="Y290" i="13" s="1"/>
  <c r="Y289" i="13"/>
  <c r="U227" i="13"/>
  <c r="Y227" i="13" s="1"/>
  <c r="Y226" i="13"/>
  <c r="AD101" i="13"/>
  <c r="AH101" i="13" s="1"/>
  <c r="AH100" i="13"/>
  <c r="AD290" i="13"/>
  <c r="AH290" i="13" s="1"/>
  <c r="AH289" i="13"/>
  <c r="U108" i="13"/>
  <c r="Y108" i="13" s="1"/>
  <c r="Y107" i="13"/>
  <c r="U143" i="13"/>
  <c r="Y143" i="13" s="1"/>
  <c r="Y142" i="13"/>
  <c r="AD402" i="13"/>
  <c r="AH402" i="13" s="1"/>
  <c r="AH401" i="13"/>
  <c r="U10" i="13"/>
  <c r="Y10" i="13" s="1"/>
  <c r="Y9" i="13"/>
  <c r="AD472" i="13"/>
  <c r="AH472" i="13" s="1"/>
  <c r="AH471" i="13"/>
  <c r="AD507" i="13"/>
  <c r="AH507" i="13" s="1"/>
  <c r="AH506" i="13"/>
  <c r="U199" i="13"/>
  <c r="Y199" i="13" s="1"/>
  <c r="Y198" i="13"/>
  <c r="AD521" i="13"/>
  <c r="AH521" i="13" s="1"/>
  <c r="AH520" i="13"/>
  <c r="U633" i="13"/>
  <c r="Y633" i="13" s="1"/>
  <c r="Y632" i="13"/>
  <c r="AD150" i="13"/>
  <c r="AH150" i="13" s="1"/>
  <c r="AD220" i="13"/>
  <c r="AH220" i="13" s="1"/>
  <c r="AH219" i="13"/>
  <c r="U157" i="13"/>
  <c r="Y157" i="13" s="1"/>
  <c r="Y156" i="13"/>
  <c r="U206" i="13"/>
  <c r="Y206" i="13" s="1"/>
  <c r="Y205" i="13"/>
  <c r="U325" i="13"/>
  <c r="Y325" i="13" s="1"/>
  <c r="Y324" i="13"/>
  <c r="U591" i="13"/>
  <c r="Y591" i="13" s="1"/>
  <c r="Y590" i="13"/>
  <c r="AD605" i="13"/>
  <c r="AH605" i="13" s="1"/>
  <c r="AH604" i="13"/>
  <c r="U409" i="13"/>
  <c r="Y409" i="13" s="1"/>
  <c r="U514" i="13"/>
  <c r="Y514" i="13" s="1"/>
  <c r="AD10" i="13"/>
  <c r="AH10" i="13" s="1"/>
  <c r="AH9" i="13"/>
  <c r="AD311" i="13"/>
  <c r="AH311" i="13" s="1"/>
  <c r="AH310" i="13"/>
  <c r="AD647" i="13"/>
  <c r="AH647" i="13" s="1"/>
  <c r="AH646" i="13"/>
  <c r="U318" i="13"/>
  <c r="Y318" i="13" s="1"/>
  <c r="Y317" i="13"/>
  <c r="U150" i="13"/>
  <c r="Y150" i="13" s="1"/>
  <c r="Y149" i="13"/>
  <c r="U430" i="13"/>
  <c r="Y430" i="13" s="1"/>
  <c r="AD248" i="13"/>
  <c r="AH248" i="13" s="1"/>
  <c r="AH247" i="13"/>
  <c r="AD255" i="13"/>
  <c r="AH255" i="13" s="1"/>
  <c r="AH254" i="13"/>
  <c r="U52" i="13"/>
  <c r="Y52" i="13" s="1"/>
  <c r="Y51" i="13"/>
  <c r="U122" i="13"/>
  <c r="Y122" i="13" s="1"/>
  <c r="Y121" i="13"/>
  <c r="U640" i="13"/>
  <c r="Y640" i="13" s="1"/>
  <c r="Y639" i="13"/>
  <c r="AD45" i="13"/>
  <c r="AH45" i="13" s="1"/>
  <c r="AD591" i="13"/>
  <c r="AH591" i="13" s="1"/>
  <c r="AD409" i="13"/>
  <c r="AH409" i="13" s="1"/>
  <c r="AD584" i="13"/>
  <c r="AH584" i="13" s="1"/>
  <c r="AH583" i="13"/>
  <c r="U661" i="13"/>
  <c r="Y661" i="13" s="1"/>
  <c r="Y660" i="13"/>
  <c r="U535" i="13"/>
  <c r="Y535" i="13" s="1"/>
  <c r="Y534" i="13"/>
  <c r="U31" i="13"/>
  <c r="Y31" i="13" s="1"/>
  <c r="Y30" i="13"/>
  <c r="AD626" i="13"/>
  <c r="AH626" i="13" s="1"/>
  <c r="AH625" i="13"/>
  <c r="U402" i="13"/>
  <c r="Y402" i="13" s="1"/>
  <c r="Y401" i="13"/>
  <c r="AD486" i="13"/>
  <c r="AH486" i="13" s="1"/>
  <c r="U395" i="13"/>
  <c r="Y395" i="13" s="1"/>
  <c r="AD654" i="13"/>
  <c r="AH654" i="13" s="1"/>
  <c r="AH653" i="13"/>
  <c r="U178" i="13"/>
  <c r="Y178" i="13" s="1"/>
  <c r="Y177" i="13"/>
  <c r="AD185" i="13"/>
  <c r="AH185" i="13" s="1"/>
  <c r="AH184" i="13"/>
  <c r="AH562" i="13"/>
  <c r="AH93" i="13"/>
  <c r="U234" i="13"/>
  <c r="Y234" i="13" s="1"/>
  <c r="AD129" i="13"/>
  <c r="U570" i="13"/>
  <c r="U571" i="13" s="1"/>
  <c r="AH555" i="13"/>
  <c r="U66" i="13"/>
  <c r="U507" i="13"/>
  <c r="AD297" i="13"/>
  <c r="AH297" i="13" s="1"/>
  <c r="AD633" i="13"/>
  <c r="AD241" i="13"/>
  <c r="U339" i="13"/>
  <c r="U340" i="13" s="1"/>
  <c r="U472" i="13"/>
  <c r="U563" i="13"/>
  <c r="Y563" i="13" s="1"/>
  <c r="Y555" i="13"/>
  <c r="V52" i="13"/>
  <c r="Z52" i="13" s="1"/>
  <c r="T423" i="13"/>
  <c r="X423" i="13" s="1"/>
  <c r="V80" i="13"/>
  <c r="Z80" i="13" s="1"/>
  <c r="AE178" i="13"/>
  <c r="AI178" i="13" s="1"/>
  <c r="S150" i="13"/>
  <c r="W150" i="13" s="1"/>
  <c r="AB248" i="13"/>
  <c r="AF248" i="13" s="1"/>
  <c r="S143" i="13"/>
  <c r="W143" i="13" s="1"/>
  <c r="AB241" i="13"/>
  <c r="AF241" i="13" s="1"/>
  <c r="T220" i="13"/>
  <c r="X220" i="13" s="1"/>
  <c r="AC311" i="13"/>
  <c r="AG311" i="13" s="1"/>
  <c r="AC577" i="13"/>
  <c r="AG576" i="13"/>
  <c r="AC563" i="13"/>
  <c r="AG562" i="13"/>
  <c r="U255" i="13"/>
  <c r="Y255" i="13" s="1"/>
  <c r="T500" i="13"/>
  <c r="X500" i="13" s="1"/>
  <c r="AC605" i="13"/>
  <c r="AG605" i="13" s="1"/>
  <c r="T402" i="13"/>
  <c r="X402" i="13" s="1"/>
  <c r="T633" i="13"/>
  <c r="X633" i="13" s="1"/>
  <c r="AD543" i="13"/>
  <c r="AH542" i="13"/>
  <c r="T542" i="13"/>
  <c r="X541" i="13"/>
  <c r="V290" i="13"/>
  <c r="Z290" i="13" s="1"/>
  <c r="T171" i="13"/>
  <c r="X171" i="13" s="1"/>
  <c r="V143" i="13"/>
  <c r="Z143" i="13" s="1"/>
  <c r="AE241" i="13"/>
  <c r="AI241" i="13" s="1"/>
  <c r="S213" i="13"/>
  <c r="W213" i="13" s="1"/>
  <c r="AB311" i="13"/>
  <c r="AF311" i="13" s="1"/>
  <c r="S458" i="13"/>
  <c r="W458" i="13" s="1"/>
  <c r="AB556" i="13"/>
  <c r="AF555" i="13"/>
  <c r="AC430" i="13"/>
  <c r="AG430" i="13" s="1"/>
  <c r="S479" i="13"/>
  <c r="W479" i="13" s="1"/>
  <c r="AE38" i="13"/>
  <c r="AI38" i="13" s="1"/>
  <c r="AB45" i="13"/>
  <c r="AF45" i="13" s="1"/>
  <c r="V705" i="13"/>
  <c r="Z705" i="13" s="1"/>
  <c r="Z704" i="13"/>
  <c r="AE87" i="13"/>
  <c r="AI87" i="13" s="1"/>
  <c r="AD368" i="13"/>
  <c r="AH367" i="13"/>
  <c r="V668" i="13"/>
  <c r="Z668" i="13" s="1"/>
  <c r="AB80" i="13"/>
  <c r="AF80" i="13" s="1"/>
  <c r="AC507" i="13"/>
  <c r="AG507" i="13" s="1"/>
  <c r="V87" i="13"/>
  <c r="Z87" i="13" s="1"/>
  <c r="AE185" i="13"/>
  <c r="AI185" i="13" s="1"/>
  <c r="S220" i="13"/>
  <c r="W220" i="13" s="1"/>
  <c r="AB318" i="13"/>
  <c r="AF318" i="13" s="1"/>
  <c r="AE10" i="13"/>
  <c r="AI10" i="13" s="1"/>
  <c r="AE108" i="13"/>
  <c r="AI108" i="13" s="1"/>
  <c r="AC304" i="13"/>
  <c r="AG304" i="13" s="1"/>
  <c r="T451" i="13"/>
  <c r="X451" i="13" s="1"/>
  <c r="T430" i="13"/>
  <c r="X430" i="13" s="1"/>
  <c r="T577" i="13"/>
  <c r="X576" i="13"/>
  <c r="V486" i="13"/>
  <c r="Z486" i="13" s="1"/>
  <c r="S367" i="13"/>
  <c r="W366" i="13"/>
  <c r="V283" i="13"/>
  <c r="Z283" i="13" s="1"/>
  <c r="AC570" i="13"/>
  <c r="AG569" i="13"/>
  <c r="T507" i="13"/>
  <c r="X507" i="13" s="1"/>
  <c r="V185" i="13"/>
  <c r="Z185" i="13" s="1"/>
  <c r="AE283" i="13"/>
  <c r="AI283" i="13" s="1"/>
  <c r="S129" i="13"/>
  <c r="W129" i="13" s="1"/>
  <c r="AB227" i="13"/>
  <c r="AF227" i="13" s="1"/>
  <c r="S248" i="13"/>
  <c r="W248" i="13" s="1"/>
  <c r="AB346" i="13"/>
  <c r="AF346" i="13" s="1"/>
  <c r="AD698" i="13"/>
  <c r="AH698" i="13" s="1"/>
  <c r="V697" i="13"/>
  <c r="Z697" i="13" s="1"/>
  <c r="T697" i="13"/>
  <c r="X697" i="13" s="1"/>
  <c r="V227" i="13"/>
  <c r="Z227" i="13" s="1"/>
  <c r="AE325" i="13"/>
  <c r="AI325" i="13" s="1"/>
  <c r="S297" i="13"/>
  <c r="W297" i="13" s="1"/>
  <c r="AB395" i="13"/>
  <c r="AF395" i="13" s="1"/>
  <c r="S164" i="13"/>
  <c r="W164" i="13" s="1"/>
  <c r="AB262" i="13"/>
  <c r="AF262" i="13" s="1"/>
  <c r="AC633" i="13"/>
  <c r="AG633" i="13" s="1"/>
  <c r="AC192" i="13"/>
  <c r="AG192" i="13" s="1"/>
  <c r="T346" i="13"/>
  <c r="X346" i="13" s="1"/>
  <c r="V150" i="13"/>
  <c r="Z150" i="13" s="1"/>
  <c r="AE248" i="13"/>
  <c r="AI248" i="13" s="1"/>
  <c r="S283" i="13"/>
  <c r="W283" i="13" s="1"/>
  <c r="AB381" i="13"/>
  <c r="AF381" i="13" s="1"/>
  <c r="V451" i="13"/>
  <c r="Z451" i="13" s="1"/>
  <c r="AI548" i="13"/>
  <c r="AE549" i="13"/>
  <c r="T514" i="13"/>
  <c r="X514" i="13" s="1"/>
  <c r="V626" i="13"/>
  <c r="Z626" i="13" s="1"/>
  <c r="S683" i="13"/>
  <c r="W683" i="13" s="1"/>
  <c r="S563" i="13"/>
  <c r="W562" i="13"/>
  <c r="AB661" i="13"/>
  <c r="AF661" i="13" s="1"/>
  <c r="AC178" i="13"/>
  <c r="AG178" i="13" s="1"/>
  <c r="AC640" i="13"/>
  <c r="AG640" i="13" s="1"/>
  <c r="U500" i="13"/>
  <c r="Y500" i="13" s="1"/>
  <c r="T381" i="13"/>
  <c r="X381" i="13" s="1"/>
  <c r="V423" i="13"/>
  <c r="Z423" i="13" s="1"/>
  <c r="AE521" i="13"/>
  <c r="AI521" i="13" s="1"/>
  <c r="S430" i="13"/>
  <c r="W430" i="13" s="1"/>
  <c r="AB528" i="13"/>
  <c r="AF528" i="13" s="1"/>
  <c r="V472" i="13"/>
  <c r="Z472" i="13" s="1"/>
  <c r="AI569" i="13"/>
  <c r="AE570" i="13"/>
  <c r="AC661" i="13"/>
  <c r="AG661" i="13" s="1"/>
  <c r="AC290" i="13"/>
  <c r="AG290" i="13" s="1"/>
  <c r="V683" i="13"/>
  <c r="Z683" i="13" s="1"/>
  <c r="AC486" i="13"/>
  <c r="AG486" i="13" s="1"/>
  <c r="T150" i="13"/>
  <c r="X150" i="13" s="1"/>
  <c r="AD81" i="13"/>
  <c r="AH81" i="13" s="1"/>
  <c r="AC500" i="13"/>
  <c r="AG500" i="13" s="1"/>
  <c r="AC87" i="13"/>
  <c r="AG87" i="13" s="1"/>
  <c r="S712" i="13"/>
  <c r="W712" i="13" s="1"/>
  <c r="W711" i="13"/>
  <c r="AE458" i="13"/>
  <c r="AI458" i="13" s="1"/>
  <c r="AB591" i="13"/>
  <c r="AF591" i="13" s="1"/>
  <c r="AE507" i="13"/>
  <c r="AI507" i="13" s="1"/>
  <c r="AC122" i="13"/>
  <c r="AG122" i="13" s="1"/>
  <c r="V206" i="13"/>
  <c r="Z206" i="13" s="1"/>
  <c r="AE304" i="13"/>
  <c r="AI304" i="13" s="1"/>
  <c r="S276" i="13"/>
  <c r="W276" i="13" s="1"/>
  <c r="AB374" i="13"/>
  <c r="AF374" i="13" s="1"/>
  <c r="S269" i="13"/>
  <c r="W269" i="13" s="1"/>
  <c r="AB367" i="13"/>
  <c r="AF366" i="13"/>
  <c r="AD262" i="13"/>
  <c r="AH262" i="13" s="1"/>
  <c r="T255" i="13"/>
  <c r="X255" i="13" s="1"/>
  <c r="T647" i="13"/>
  <c r="X647" i="13" s="1"/>
  <c r="T325" i="13"/>
  <c r="X325" i="13" s="1"/>
  <c r="AD451" i="13"/>
  <c r="AH451" i="13" s="1"/>
  <c r="AD480" i="13"/>
  <c r="AH480" i="13" s="1"/>
  <c r="AD444" i="13"/>
  <c r="AH444" i="13" s="1"/>
  <c r="T493" i="13"/>
  <c r="X493" i="13" s="1"/>
  <c r="U613" i="13"/>
  <c r="Y613" i="13" s="1"/>
  <c r="AC157" i="13"/>
  <c r="AG157" i="13" s="1"/>
  <c r="U690" i="13"/>
  <c r="Y690" i="13" s="1"/>
  <c r="AC269" i="13"/>
  <c r="AG269" i="13" s="1"/>
  <c r="AC199" i="13"/>
  <c r="AG199" i="13" s="1"/>
  <c r="U24" i="13"/>
  <c r="Y24" i="13" s="1"/>
  <c r="S612" i="13"/>
  <c r="W612" i="13" s="1"/>
  <c r="T409" i="13"/>
  <c r="X409" i="13" s="1"/>
  <c r="V269" i="13"/>
  <c r="Z269" i="13" s="1"/>
  <c r="AI366" i="13"/>
  <c r="AE367" i="13"/>
  <c r="S339" i="13"/>
  <c r="W338" i="13"/>
  <c r="AB437" i="13"/>
  <c r="AF437" i="13" s="1"/>
  <c r="S584" i="13"/>
  <c r="W584" i="13" s="1"/>
  <c r="AD557" i="13"/>
  <c r="AH556" i="13"/>
  <c r="V66" i="13"/>
  <c r="Z66" i="13" s="1"/>
  <c r="AE164" i="13"/>
  <c r="AI164" i="13" s="1"/>
  <c r="S73" i="13"/>
  <c r="W72" i="13"/>
  <c r="AB171" i="13"/>
  <c r="AF171" i="13" s="1"/>
  <c r="V115" i="13"/>
  <c r="Z115" i="13" s="1"/>
  <c r="AE213" i="13"/>
  <c r="AI213" i="13" s="1"/>
  <c r="T45" i="13"/>
  <c r="X45" i="13" s="1"/>
  <c r="AE136" i="13"/>
  <c r="AI136" i="13" s="1"/>
  <c r="Y704" i="13"/>
  <c r="U705" i="13"/>
  <c r="Y705" i="13" s="1"/>
  <c r="AB206" i="13"/>
  <c r="AF206" i="13" s="1"/>
  <c r="AC283" i="13"/>
  <c r="AG283" i="13" s="1"/>
  <c r="V213" i="13"/>
  <c r="Z213" i="13" s="1"/>
  <c r="AE311" i="13"/>
  <c r="AI311" i="13" s="1"/>
  <c r="S346" i="13"/>
  <c r="W346" i="13" s="1"/>
  <c r="AB444" i="13"/>
  <c r="AF444" i="13" s="1"/>
  <c r="V136" i="13"/>
  <c r="Z136" i="13" s="1"/>
  <c r="AE234" i="13"/>
  <c r="AI234" i="13" s="1"/>
  <c r="AC528" i="13"/>
  <c r="AG528" i="13" s="1"/>
  <c r="T248" i="13"/>
  <c r="X248" i="13" s="1"/>
  <c r="AD347" i="13"/>
  <c r="AH347" i="13" s="1"/>
  <c r="U297" i="13"/>
  <c r="Y297" i="13" s="1"/>
  <c r="AD668" i="13"/>
  <c r="AH668" i="13" s="1"/>
  <c r="AE80" i="13"/>
  <c r="AI80" i="13" s="1"/>
  <c r="S619" i="13"/>
  <c r="W618" i="13"/>
  <c r="V535" i="13"/>
  <c r="Z535" i="13" s="1"/>
  <c r="AC150" i="13"/>
  <c r="AG150" i="13" s="1"/>
  <c r="V311" i="13"/>
  <c r="Z311" i="13" s="1"/>
  <c r="AE409" i="13"/>
  <c r="AI409" i="13" s="1"/>
  <c r="S255" i="13"/>
  <c r="W255" i="13" s="1"/>
  <c r="AB353" i="13"/>
  <c r="AF353" i="13" s="1"/>
  <c r="S374" i="13"/>
  <c r="W374" i="13" s="1"/>
  <c r="AB472" i="13"/>
  <c r="AF472" i="13" s="1"/>
  <c r="AC514" i="13"/>
  <c r="AG514" i="13" s="1"/>
  <c r="AC705" i="13"/>
  <c r="AG705" i="13" s="1"/>
  <c r="AG704" i="13"/>
  <c r="S640" i="13"/>
  <c r="W640" i="13" s="1"/>
  <c r="AB388" i="13"/>
  <c r="AF388" i="13" s="1"/>
  <c r="S409" i="13"/>
  <c r="W409" i="13" s="1"/>
  <c r="S66" i="13"/>
  <c r="W66" i="13" s="1"/>
  <c r="AD88" i="13"/>
  <c r="AH88" i="13" s="1"/>
  <c r="AC521" i="13"/>
  <c r="AG521" i="13" s="1"/>
  <c r="AD683" i="13"/>
  <c r="AH683" i="13" s="1"/>
  <c r="T24" i="13"/>
  <c r="X24" i="13" s="1"/>
  <c r="V332" i="13"/>
  <c r="Z332" i="13" s="1"/>
  <c r="AE430" i="13"/>
  <c r="AI430" i="13" s="1"/>
  <c r="S402" i="13"/>
  <c r="W402" i="13" s="1"/>
  <c r="AB500" i="13"/>
  <c r="AF500" i="13" s="1"/>
  <c r="S395" i="13"/>
  <c r="W395" i="13" s="1"/>
  <c r="AB493" i="13"/>
  <c r="AF493" i="13" s="1"/>
  <c r="AC556" i="13"/>
  <c r="AG555" i="13"/>
  <c r="T528" i="13"/>
  <c r="X528" i="13" s="1"/>
  <c r="AC542" i="13"/>
  <c r="AG541" i="13"/>
  <c r="T388" i="13"/>
  <c r="X388" i="13" s="1"/>
  <c r="AD466" i="13"/>
  <c r="AH466" i="13" s="1"/>
  <c r="T276" i="13"/>
  <c r="X276" i="13" s="1"/>
  <c r="T556" i="13"/>
  <c r="X555" i="13"/>
  <c r="T290" i="13"/>
  <c r="X290" i="13" s="1"/>
  <c r="T80" i="13"/>
  <c r="X80" i="13" s="1"/>
  <c r="AC416" i="13"/>
  <c r="AG416" i="13" s="1"/>
  <c r="AD514" i="13"/>
  <c r="AH514" i="13" s="1"/>
  <c r="V690" i="13"/>
  <c r="Z690" i="13" s="1"/>
  <c r="T17" i="13"/>
  <c r="X17" i="13" s="1"/>
  <c r="T690" i="13"/>
  <c r="X690" i="13" s="1"/>
  <c r="V395" i="13"/>
  <c r="Z395" i="13" s="1"/>
  <c r="AE493" i="13"/>
  <c r="AI493" i="13" s="1"/>
  <c r="S465" i="13"/>
  <c r="W465" i="13" s="1"/>
  <c r="AB563" i="13"/>
  <c r="AF562" i="13"/>
  <c r="AB52" i="13"/>
  <c r="AF52" i="13" s="1"/>
  <c r="V192" i="13"/>
  <c r="Z192" i="13" s="1"/>
  <c r="AE290" i="13"/>
  <c r="AI290" i="13" s="1"/>
  <c r="S199" i="13"/>
  <c r="W199" i="13" s="1"/>
  <c r="AB297" i="13"/>
  <c r="AF297" i="13" s="1"/>
  <c r="V241" i="13"/>
  <c r="Z241" i="13" s="1"/>
  <c r="AI338" i="13"/>
  <c r="AE339" i="13"/>
  <c r="AC367" i="13"/>
  <c r="AG366" i="13"/>
  <c r="AE262" i="13"/>
  <c r="AI262" i="13" s="1"/>
  <c r="S108" i="13"/>
  <c r="W108" i="13" s="1"/>
  <c r="AB332" i="13"/>
  <c r="AF332" i="13" s="1"/>
  <c r="T444" i="13"/>
  <c r="X444" i="13" s="1"/>
  <c r="Z338" i="13"/>
  <c r="V339" i="13"/>
  <c r="AE437" i="13"/>
  <c r="AI437" i="13" s="1"/>
  <c r="S472" i="13"/>
  <c r="W472" i="13" s="1"/>
  <c r="AB570" i="13"/>
  <c r="AF569" i="13"/>
  <c r="V262" i="13"/>
  <c r="Z262" i="13" s="1"/>
  <c r="AE360" i="13"/>
  <c r="AI360" i="13" s="1"/>
  <c r="AD340" i="13"/>
  <c r="AH339" i="13"/>
  <c r="AD620" i="13"/>
  <c r="AH619" i="13"/>
  <c r="U466" i="13"/>
  <c r="Y466" i="13" s="1"/>
  <c r="T185" i="13"/>
  <c r="X185" i="13" s="1"/>
  <c r="AC549" i="13"/>
  <c r="AG548" i="13"/>
  <c r="T10" i="13"/>
  <c r="X10" i="13" s="1"/>
  <c r="AE332" i="13"/>
  <c r="AI332" i="13" s="1"/>
  <c r="AB213" i="13"/>
  <c r="AF213" i="13" s="1"/>
  <c r="AE129" i="13"/>
  <c r="AI129" i="13" s="1"/>
  <c r="T416" i="13"/>
  <c r="X416" i="13" s="1"/>
  <c r="U550" i="13"/>
  <c r="Y549" i="13"/>
  <c r="V437" i="13"/>
  <c r="Z437" i="13" s="1"/>
  <c r="AE535" i="13"/>
  <c r="AI535" i="13" s="1"/>
  <c r="S381" i="13"/>
  <c r="W381" i="13" s="1"/>
  <c r="AB479" i="13"/>
  <c r="AF479" i="13" s="1"/>
  <c r="S500" i="13"/>
  <c r="W500" i="13" s="1"/>
  <c r="AB598" i="13"/>
  <c r="AF598" i="13" s="1"/>
  <c r="AC94" i="13"/>
  <c r="AG93" i="13"/>
  <c r="AC619" i="13"/>
  <c r="AG618" i="13"/>
  <c r="AB10" i="13"/>
  <c r="AF10" i="13" s="1"/>
  <c r="AE451" i="13"/>
  <c r="AI451" i="13" s="1"/>
  <c r="T59" i="13"/>
  <c r="X59" i="13" s="1"/>
  <c r="T164" i="13"/>
  <c r="X164" i="13" s="1"/>
  <c r="AB164" i="13"/>
  <c r="AF164" i="13" s="1"/>
  <c r="V38" i="13"/>
  <c r="Z38" i="13" s="1"/>
  <c r="T129" i="13"/>
  <c r="X129" i="13" s="1"/>
  <c r="T227" i="13"/>
  <c r="X227" i="13" s="1"/>
  <c r="V129" i="13"/>
  <c r="Z129" i="13" s="1"/>
  <c r="AE227" i="13"/>
  <c r="AI227" i="13" s="1"/>
  <c r="S136" i="13"/>
  <c r="W136" i="13" s="1"/>
  <c r="AB234" i="13"/>
  <c r="AF234" i="13" s="1"/>
  <c r="V178" i="13"/>
  <c r="Z178" i="13" s="1"/>
  <c r="AE276" i="13"/>
  <c r="AI276" i="13" s="1"/>
  <c r="AC612" i="13"/>
  <c r="AG612" i="13" s="1"/>
  <c r="T563" i="13"/>
  <c r="X562" i="13"/>
  <c r="T66" i="13"/>
  <c r="X66" i="13" s="1"/>
  <c r="AC332" i="13"/>
  <c r="AG332" i="13" s="1"/>
  <c r="V479" i="13"/>
  <c r="Z479" i="13" s="1"/>
  <c r="AI576" i="13"/>
  <c r="AE577" i="13"/>
  <c r="S549" i="13"/>
  <c r="W548" i="13"/>
  <c r="AB647" i="13"/>
  <c r="AF647" i="13" s="1"/>
  <c r="S416" i="13"/>
  <c r="W416" i="13" s="1"/>
  <c r="AB514" i="13"/>
  <c r="AF514" i="13" s="1"/>
  <c r="AC17" i="13"/>
  <c r="AG17" i="13" s="1"/>
  <c r="AC52" i="13"/>
  <c r="AG52" i="13" s="1"/>
  <c r="V402" i="13"/>
  <c r="Z402" i="13" s="1"/>
  <c r="AE500" i="13"/>
  <c r="AI500" i="13" s="1"/>
  <c r="S535" i="13"/>
  <c r="W535" i="13" s="1"/>
  <c r="AB633" i="13"/>
  <c r="AF633" i="13" s="1"/>
  <c r="AE45" i="13"/>
  <c r="AI45" i="13" s="1"/>
  <c r="U38" i="13"/>
  <c r="Y38" i="13" s="1"/>
  <c r="U445" i="13"/>
  <c r="Y445" i="13" s="1"/>
  <c r="V122" i="13"/>
  <c r="Z122" i="13" s="1"/>
  <c r="AE220" i="13"/>
  <c r="AI220" i="13" s="1"/>
  <c r="S192" i="13"/>
  <c r="W192" i="13" s="1"/>
  <c r="AB290" i="13"/>
  <c r="AF290" i="13" s="1"/>
  <c r="S59" i="13"/>
  <c r="W59" i="13" s="1"/>
  <c r="AB157" i="13"/>
  <c r="AF157" i="13" s="1"/>
  <c r="AC423" i="13"/>
  <c r="AG423" i="13" s="1"/>
  <c r="S101" i="13"/>
  <c r="W101" i="13" s="1"/>
  <c r="AE17" i="13"/>
  <c r="AI17" i="13" s="1"/>
  <c r="AB24" i="13"/>
  <c r="AF24" i="13" s="1"/>
  <c r="AE66" i="13"/>
  <c r="AI66" i="13" s="1"/>
  <c r="T143" i="13"/>
  <c r="X143" i="13" s="1"/>
  <c r="AC38" i="13"/>
  <c r="AG38" i="13" s="1"/>
  <c r="T199" i="13"/>
  <c r="X199" i="13" s="1"/>
  <c r="AD164" i="13"/>
  <c r="AH164" i="13" s="1"/>
  <c r="T262" i="13"/>
  <c r="X262" i="13" s="1"/>
  <c r="V108" i="13"/>
  <c r="Z108" i="13" s="1"/>
  <c r="S241" i="13"/>
  <c r="W241" i="13" s="1"/>
  <c r="V157" i="13"/>
  <c r="Z157" i="13" s="1"/>
  <c r="U368" i="13"/>
  <c r="Y367" i="13"/>
  <c r="V633" i="13"/>
  <c r="Z633" i="13" s="1"/>
  <c r="AC339" i="13"/>
  <c r="AG338" i="13"/>
  <c r="AB507" i="13"/>
  <c r="AF507" i="13" s="1"/>
  <c r="AE712" i="13"/>
  <c r="AI712" i="13" s="1"/>
  <c r="AI711" i="13"/>
  <c r="AC45" i="13"/>
  <c r="AG45" i="13" s="1"/>
  <c r="S556" i="13"/>
  <c r="W555" i="13"/>
  <c r="V458" i="13"/>
  <c r="Z458" i="13" s="1"/>
  <c r="AI555" i="13"/>
  <c r="AE556" i="13"/>
  <c r="S528" i="13"/>
  <c r="W528" i="13" s="1"/>
  <c r="AB626" i="13"/>
  <c r="AF626" i="13" s="1"/>
  <c r="S521" i="13"/>
  <c r="W521" i="13" s="1"/>
  <c r="AB619" i="13"/>
  <c r="AF618" i="13"/>
  <c r="U578" i="13"/>
  <c r="Y577" i="13"/>
  <c r="AC143" i="13"/>
  <c r="AG143" i="13" s="1"/>
  <c r="AC353" i="13"/>
  <c r="AG353" i="13" s="1"/>
  <c r="T549" i="13"/>
  <c r="X548" i="13"/>
  <c r="AC276" i="13"/>
  <c r="AG276" i="13" s="1"/>
  <c r="AC185" i="13"/>
  <c r="AG185" i="13" s="1"/>
  <c r="T479" i="13"/>
  <c r="X479" i="13" s="1"/>
  <c r="AD305" i="13"/>
  <c r="AH305" i="13" s="1"/>
  <c r="T297" i="13"/>
  <c r="X297" i="13" s="1"/>
  <c r="AC584" i="13"/>
  <c r="AG584" i="13" s="1"/>
  <c r="AD95" i="13"/>
  <c r="AH94" i="13"/>
  <c r="AC213" i="13"/>
  <c r="AG213" i="13" s="1"/>
  <c r="AC234" i="13"/>
  <c r="AG234" i="13" s="1"/>
  <c r="AD17" i="13"/>
  <c r="AH17" i="13" s="1"/>
  <c r="V676" i="13"/>
  <c r="Z676" i="13" s="1"/>
  <c r="U81" i="13"/>
  <c r="Y81" i="13" s="1"/>
  <c r="S605" i="13"/>
  <c r="W605" i="13" s="1"/>
  <c r="AC535" i="13"/>
  <c r="AG535" i="13" s="1"/>
  <c r="V521" i="13"/>
  <c r="Z521" i="13" s="1"/>
  <c r="AI618" i="13"/>
  <c r="AE619" i="13"/>
  <c r="S591" i="13"/>
  <c r="W591" i="13" s="1"/>
  <c r="AC697" i="13"/>
  <c r="AG697" i="13" s="1"/>
  <c r="AB178" i="13"/>
  <c r="AF178" i="13" s="1"/>
  <c r="AC465" i="13"/>
  <c r="AG465" i="13" s="1"/>
  <c r="AC668" i="13"/>
  <c r="AG668" i="13" s="1"/>
  <c r="V318" i="13"/>
  <c r="Z318" i="13" s="1"/>
  <c r="AE416" i="13"/>
  <c r="AI416" i="13" s="1"/>
  <c r="S325" i="13"/>
  <c r="W325" i="13" s="1"/>
  <c r="AB423" i="13"/>
  <c r="AF423" i="13" s="1"/>
  <c r="Z366" i="13"/>
  <c r="V367" i="13"/>
  <c r="AE465" i="13"/>
  <c r="AI465" i="13" s="1"/>
  <c r="AE388" i="13"/>
  <c r="AI388" i="13" s="1"/>
  <c r="S234" i="13"/>
  <c r="W234" i="13" s="1"/>
  <c r="AB458" i="13"/>
  <c r="AF458" i="13" s="1"/>
  <c r="V465" i="13"/>
  <c r="Z465" i="13" s="1"/>
  <c r="AI562" i="13"/>
  <c r="AE563" i="13"/>
  <c r="S598" i="13"/>
  <c r="W598" i="13" s="1"/>
  <c r="AB690" i="13"/>
  <c r="AF690" i="13" s="1"/>
  <c r="V388" i="13"/>
  <c r="Z388" i="13" s="1"/>
  <c r="AE486" i="13"/>
  <c r="AI486" i="13" s="1"/>
  <c r="T472" i="13"/>
  <c r="X472" i="13" s="1"/>
  <c r="T192" i="13"/>
  <c r="X192" i="13" s="1"/>
  <c r="AC66" i="13"/>
  <c r="AG66" i="13" s="1"/>
  <c r="T591" i="13"/>
  <c r="X591" i="13" s="1"/>
  <c r="AE584" i="13"/>
  <c r="AI584" i="13" s="1"/>
  <c r="AB465" i="13"/>
  <c r="AF465" i="13" s="1"/>
  <c r="AE381" i="13"/>
  <c r="AI381" i="13" s="1"/>
  <c r="AC297" i="13"/>
  <c r="AG297" i="13" s="1"/>
  <c r="Z562" i="13"/>
  <c r="V563" i="13"/>
  <c r="AE661" i="13"/>
  <c r="AI661" i="13" s="1"/>
  <c r="S507" i="13"/>
  <c r="W507" i="13" s="1"/>
  <c r="AB605" i="13"/>
  <c r="AF605" i="13" s="1"/>
  <c r="S626" i="13"/>
  <c r="W626" i="13" s="1"/>
  <c r="AD361" i="13"/>
  <c r="AH361" i="13" s="1"/>
  <c r="T486" i="13"/>
  <c r="X486" i="13" s="1"/>
  <c r="AE24" i="13"/>
  <c r="AI24" i="13" s="1"/>
  <c r="T612" i="13"/>
  <c r="X612" i="13" s="1"/>
  <c r="V10" i="13"/>
  <c r="Z10" i="13" s="1"/>
  <c r="AC59" i="13"/>
  <c r="AG59" i="13" s="1"/>
  <c r="AC676" i="13"/>
  <c r="AG676" i="13" s="1"/>
  <c r="AB712" i="13"/>
  <c r="AF712" i="13" s="1"/>
  <c r="AF711" i="13"/>
  <c r="T311" i="13"/>
  <c r="X311" i="13" s="1"/>
  <c r="AB654" i="13"/>
  <c r="AF654" i="13" s="1"/>
  <c r="T640" i="13"/>
  <c r="X640" i="13" s="1"/>
  <c r="AB697" i="13"/>
  <c r="AF697" i="13" s="1"/>
  <c r="T712" i="13"/>
  <c r="X712" i="13" s="1"/>
  <c r="X711" i="13"/>
  <c r="T304" i="13"/>
  <c r="X304" i="13" s="1"/>
  <c r="AC346" i="13"/>
  <c r="AG346" i="13" s="1"/>
  <c r="T241" i="13"/>
  <c r="X241" i="13" s="1"/>
  <c r="V255" i="13"/>
  <c r="Z255" i="13" s="1"/>
  <c r="AE353" i="13"/>
  <c r="AI353" i="13" s="1"/>
  <c r="S262" i="13"/>
  <c r="W262" i="13" s="1"/>
  <c r="AB360" i="13"/>
  <c r="AF360" i="13" s="1"/>
  <c r="V304" i="13"/>
  <c r="Z304" i="13" s="1"/>
  <c r="AE402" i="13"/>
  <c r="AI402" i="13" s="1"/>
  <c r="T87" i="13"/>
  <c r="X87" i="13" s="1"/>
  <c r="S353" i="13"/>
  <c r="W353" i="13" s="1"/>
  <c r="V605" i="13"/>
  <c r="Z605" i="13" s="1"/>
  <c r="T676" i="13"/>
  <c r="X676" i="13" s="1"/>
  <c r="AB17" i="13"/>
  <c r="AF17" i="13" s="1"/>
  <c r="AD676" i="13"/>
  <c r="AH676" i="13" s="1"/>
  <c r="S542" i="13"/>
  <c r="W541" i="13"/>
  <c r="AB640" i="13"/>
  <c r="AF640" i="13" s="1"/>
  <c r="S705" i="13"/>
  <c r="W705" i="13" s="1"/>
  <c r="W704" i="13"/>
  <c r="V528" i="13"/>
  <c r="Z528" i="13" s="1"/>
  <c r="AE626" i="13"/>
  <c r="AI626" i="13" s="1"/>
  <c r="S661" i="13"/>
  <c r="W661" i="13" s="1"/>
  <c r="AE171" i="13"/>
  <c r="AI171" i="13" s="1"/>
  <c r="AC402" i="13"/>
  <c r="AG402" i="13" s="1"/>
  <c r="T661" i="13"/>
  <c r="X661" i="13" s="1"/>
  <c r="V248" i="13"/>
  <c r="Z248" i="13" s="1"/>
  <c r="AE346" i="13"/>
  <c r="AI346" i="13" s="1"/>
  <c r="S318" i="13"/>
  <c r="W318" i="13" s="1"/>
  <c r="AB416" i="13"/>
  <c r="AF416" i="13" s="1"/>
  <c r="S185" i="13"/>
  <c r="W185" i="13" s="1"/>
  <c r="AB283" i="13"/>
  <c r="AF283" i="13" s="1"/>
  <c r="U375" i="13"/>
  <c r="Y375" i="13" s="1"/>
  <c r="V45" i="13"/>
  <c r="Z45" i="13" s="1"/>
  <c r="AE143" i="13"/>
  <c r="AI143" i="13" s="1"/>
  <c r="S52" i="13"/>
  <c r="W52" i="13" s="1"/>
  <c r="AB150" i="13"/>
  <c r="AF150" i="13" s="1"/>
  <c r="Z93" i="13"/>
  <c r="V94" i="13"/>
  <c r="AE192" i="13"/>
  <c r="AI192" i="13" s="1"/>
  <c r="AC444" i="13"/>
  <c r="AG444" i="13" s="1"/>
  <c r="T108" i="13"/>
  <c r="X108" i="13" s="1"/>
  <c r="AC395" i="13"/>
  <c r="AG395" i="13" s="1"/>
  <c r="U417" i="13"/>
  <c r="Y417" i="13" s="1"/>
  <c r="T605" i="13"/>
  <c r="X605" i="13" s="1"/>
  <c r="AC451" i="13"/>
  <c r="AG451" i="13" s="1"/>
  <c r="AE697" i="13"/>
  <c r="AI697" i="13" s="1"/>
  <c r="AC479" i="13"/>
  <c r="AG479" i="13" s="1"/>
  <c r="T213" i="13"/>
  <c r="X213" i="13" s="1"/>
  <c r="AC171" i="13"/>
  <c r="AG171" i="13" s="1"/>
  <c r="V360" i="13"/>
  <c r="Z360" i="13" s="1"/>
  <c r="S493" i="13"/>
  <c r="W493" i="13" s="1"/>
  <c r="V409" i="13"/>
  <c r="Z409" i="13" s="1"/>
  <c r="AB38" i="13"/>
  <c r="AF38" i="13" s="1"/>
  <c r="T136" i="13"/>
  <c r="X136" i="13" s="1"/>
  <c r="AB108" i="13"/>
  <c r="AF108" i="13" s="1"/>
  <c r="U486" i="13"/>
  <c r="Y486" i="13" s="1"/>
  <c r="V353" i="13"/>
  <c r="Z353" i="13" s="1"/>
  <c r="S290" i="13"/>
  <c r="W290" i="13" s="1"/>
  <c r="AE374" i="13"/>
  <c r="AI374" i="13" s="1"/>
  <c r="AE647" i="13"/>
  <c r="AI647" i="13" s="1"/>
  <c r="AB676" i="13"/>
  <c r="AF676" i="13" s="1"/>
  <c r="V584" i="13"/>
  <c r="Z584" i="13" s="1"/>
  <c r="U676" i="13"/>
  <c r="Y676" i="13" s="1"/>
  <c r="S654" i="13"/>
  <c r="W654" i="13" s="1"/>
  <c r="S647" i="13"/>
  <c r="W647" i="13" s="1"/>
  <c r="AC318" i="13"/>
  <c r="AG318" i="13" s="1"/>
  <c r="AC206" i="13"/>
  <c r="AG206" i="13" s="1"/>
  <c r="AC712" i="13"/>
  <c r="AG712" i="13" s="1"/>
  <c r="AG711" i="13"/>
  <c r="AC115" i="13"/>
  <c r="AG115" i="13" s="1"/>
  <c r="AC598" i="13"/>
  <c r="AG598" i="13" s="1"/>
  <c r="T570" i="13"/>
  <c r="X569" i="13"/>
  <c r="T705" i="13"/>
  <c r="X705" i="13" s="1"/>
  <c r="X704" i="13"/>
  <c r="U654" i="13"/>
  <c r="Y654" i="13" s="1"/>
  <c r="AD550" i="13"/>
  <c r="AH549" i="13"/>
  <c r="T31" i="13"/>
  <c r="X31" i="13" s="1"/>
  <c r="AC654" i="13"/>
  <c r="AG654" i="13" s="1"/>
  <c r="AC374" i="13"/>
  <c r="AG374" i="13" s="1"/>
  <c r="AD570" i="13"/>
  <c r="AH569" i="13"/>
  <c r="AD157" i="13"/>
  <c r="AH157" i="13" s="1"/>
  <c r="T52" i="13"/>
  <c r="X52" i="13" s="1"/>
  <c r="V647" i="13"/>
  <c r="Z647" i="13" s="1"/>
  <c r="AB705" i="13"/>
  <c r="AF705" i="13" s="1"/>
  <c r="AF704" i="13"/>
  <c r="AB59" i="13"/>
  <c r="AF59" i="13" s="1"/>
  <c r="S206" i="13"/>
  <c r="W206" i="13" s="1"/>
  <c r="AB304" i="13"/>
  <c r="AF304" i="13" s="1"/>
  <c r="T584" i="13"/>
  <c r="X584" i="13" s="1"/>
  <c r="V444" i="13"/>
  <c r="Z444" i="13" s="1"/>
  <c r="AI541" i="13"/>
  <c r="AE542" i="13"/>
  <c r="S451" i="13"/>
  <c r="W451" i="13" s="1"/>
  <c r="AB549" i="13"/>
  <c r="AF548" i="13"/>
  <c r="V493" i="13"/>
  <c r="Z493" i="13" s="1"/>
  <c r="AE591" i="13"/>
  <c r="AI591" i="13" s="1"/>
  <c r="U94" i="13"/>
  <c r="Y93" i="13"/>
  <c r="V416" i="13"/>
  <c r="Z416" i="13" s="1"/>
  <c r="AE514" i="13"/>
  <c r="AI514" i="13" s="1"/>
  <c r="S360" i="13"/>
  <c r="W360" i="13" s="1"/>
  <c r="AB584" i="13"/>
  <c r="AF584" i="13" s="1"/>
  <c r="AE705" i="13"/>
  <c r="AI705" i="13" s="1"/>
  <c r="AI704" i="13"/>
  <c r="V591" i="13"/>
  <c r="Z591" i="13" s="1"/>
  <c r="AD691" i="13"/>
  <c r="AH691" i="13" s="1"/>
  <c r="AB66" i="13"/>
  <c r="AF66" i="13" s="1"/>
  <c r="V514" i="13"/>
  <c r="Z514" i="13" s="1"/>
  <c r="AE612" i="13"/>
  <c r="AI612" i="13" s="1"/>
  <c r="T353" i="13"/>
  <c r="X353" i="13" s="1"/>
  <c r="T465" i="13"/>
  <c r="X465" i="13" s="1"/>
  <c r="T395" i="13"/>
  <c r="X395" i="13" s="1"/>
  <c r="AC220" i="13"/>
  <c r="AG220" i="13" s="1"/>
  <c r="AC690" i="13"/>
  <c r="AG690" i="13" s="1"/>
  <c r="U697" i="13"/>
  <c r="Y697" i="13" s="1"/>
  <c r="AE633" i="13"/>
  <c r="AI633" i="13" s="1"/>
  <c r="AC255" i="13"/>
  <c r="AG255" i="13" s="1"/>
  <c r="AE31" i="13"/>
  <c r="AI31" i="13" s="1"/>
  <c r="T683" i="13"/>
  <c r="X683" i="13" s="1"/>
  <c r="S633" i="13"/>
  <c r="W633" i="13" s="1"/>
  <c r="U683" i="13"/>
  <c r="Y683" i="13" s="1"/>
  <c r="AB94" i="13"/>
  <c r="AF93" i="13"/>
  <c r="AC31" i="13"/>
  <c r="AG31" i="13" s="1"/>
  <c r="AC101" i="13"/>
  <c r="AG101" i="13" s="1"/>
  <c r="T437" i="13"/>
  <c r="X437" i="13" s="1"/>
  <c r="AC241" i="13"/>
  <c r="AG241" i="13" s="1"/>
  <c r="T535" i="13"/>
  <c r="X535" i="13" s="1"/>
  <c r="AB521" i="13"/>
  <c r="AF521" i="13" s="1"/>
  <c r="U88" i="13"/>
  <c r="Y88" i="13" s="1"/>
  <c r="AB31" i="13"/>
  <c r="AF31" i="13" s="1"/>
  <c r="Z548" i="13"/>
  <c r="V549" i="13"/>
  <c r="U381" i="13"/>
  <c r="Y381" i="13" s="1"/>
  <c r="AD318" i="13"/>
  <c r="AH318" i="13" s="1"/>
  <c r="T374" i="13"/>
  <c r="X374" i="13" s="1"/>
  <c r="U598" i="13"/>
  <c r="Y598" i="13" s="1"/>
  <c r="S227" i="13"/>
  <c r="W227" i="13" s="1"/>
  <c r="V381" i="13"/>
  <c r="Z381" i="13" s="1"/>
  <c r="AE479" i="13"/>
  <c r="AI479" i="13" s="1"/>
  <c r="S388" i="13"/>
  <c r="W388" i="13" s="1"/>
  <c r="AB486" i="13"/>
  <c r="AF486" i="13" s="1"/>
  <c r="V430" i="13"/>
  <c r="Z430" i="13" s="1"/>
  <c r="AE528" i="13"/>
  <c r="AI528" i="13" s="1"/>
  <c r="T367" i="13"/>
  <c r="X366" i="13"/>
  <c r="U648" i="13"/>
  <c r="Y648" i="13" s="1"/>
  <c r="AB577" i="13"/>
  <c r="AF576" i="13"/>
  <c r="T94" i="13"/>
  <c r="X93" i="13"/>
  <c r="S45" i="13"/>
  <c r="W45" i="13" s="1"/>
  <c r="AB143" i="13"/>
  <c r="AF143" i="13" s="1"/>
  <c r="S668" i="13"/>
  <c r="W668" i="13" s="1"/>
  <c r="U389" i="13"/>
  <c r="Y389" i="13" s="1"/>
  <c r="V164" i="13"/>
  <c r="Z164" i="13" s="1"/>
  <c r="V654" i="13"/>
  <c r="Z654" i="13" s="1"/>
  <c r="S31" i="13"/>
  <c r="W31" i="13" s="1"/>
  <c r="AB129" i="13"/>
  <c r="AF129" i="13" s="1"/>
  <c r="V199" i="13"/>
  <c r="Z199" i="13" s="1"/>
  <c r="AE297" i="13"/>
  <c r="AI297" i="13" s="1"/>
  <c r="AC24" i="13"/>
  <c r="AG24" i="13" s="1"/>
  <c r="AD353" i="13"/>
  <c r="AH353" i="13" s="1"/>
  <c r="V374" i="13"/>
  <c r="Z374" i="13" s="1"/>
  <c r="AE472" i="13"/>
  <c r="AI472" i="13" s="1"/>
  <c r="S444" i="13"/>
  <c r="W444" i="13" s="1"/>
  <c r="AB542" i="13"/>
  <c r="AF541" i="13"/>
  <c r="S311" i="13"/>
  <c r="W311" i="13" s="1"/>
  <c r="AB409" i="13"/>
  <c r="AF409" i="13" s="1"/>
  <c r="S80" i="13"/>
  <c r="W80" i="13" s="1"/>
  <c r="T206" i="13"/>
  <c r="X206" i="13" s="1"/>
  <c r="V171" i="13"/>
  <c r="Z171" i="13" s="1"/>
  <c r="AE269" i="13"/>
  <c r="AI269" i="13" s="1"/>
  <c r="S178" i="13"/>
  <c r="W178" i="13" s="1"/>
  <c r="AB276" i="13"/>
  <c r="AF276" i="13" s="1"/>
  <c r="V220" i="13"/>
  <c r="Z220" i="13" s="1"/>
  <c r="AE318" i="13"/>
  <c r="AI318" i="13" s="1"/>
  <c r="T360" i="13"/>
  <c r="X360" i="13" s="1"/>
  <c r="AC647" i="13"/>
  <c r="AG647" i="13" s="1"/>
  <c r="AC262" i="13"/>
  <c r="AG262" i="13" s="1"/>
  <c r="T178" i="13"/>
  <c r="X178" i="13" s="1"/>
  <c r="T598" i="13"/>
  <c r="X598" i="13" s="1"/>
  <c r="T619" i="13"/>
  <c r="X618" i="13"/>
  <c r="U129" i="13"/>
  <c r="Y129" i="13" s="1"/>
  <c r="V612" i="13"/>
  <c r="Z612" i="13" s="1"/>
  <c r="AB87" i="13"/>
  <c r="AF87" i="13" s="1"/>
  <c r="V661" i="13"/>
  <c r="Z661" i="13" s="1"/>
  <c r="V712" i="13"/>
  <c r="Z712" i="13" s="1"/>
  <c r="Z711" i="13"/>
  <c r="AE101" i="13"/>
  <c r="AI101" i="13" s="1"/>
  <c r="AE150" i="13"/>
  <c r="AI150" i="13" s="1"/>
  <c r="S423" i="13"/>
  <c r="W423" i="13" s="1"/>
  <c r="V276" i="13"/>
  <c r="Z276" i="13" s="1"/>
  <c r="Z576" i="13"/>
  <c r="V577" i="13"/>
  <c r="AC248" i="13"/>
  <c r="AG248" i="13" s="1"/>
  <c r="AI93" i="13"/>
  <c r="AE94" i="13"/>
  <c r="AD66" i="13"/>
  <c r="AH66" i="13" s="1"/>
  <c r="V598" i="13"/>
  <c r="Z598" i="13" s="1"/>
  <c r="AC437" i="13"/>
  <c r="AG437" i="13" s="1"/>
  <c r="S690" i="13"/>
  <c r="W690" i="13" s="1"/>
  <c r="AE52" i="13"/>
  <c r="AI52" i="13" s="1"/>
  <c r="S24" i="13"/>
  <c r="W24" i="13" s="1"/>
  <c r="AB122" i="13"/>
  <c r="AF122" i="13" s="1"/>
  <c r="S17" i="13"/>
  <c r="W17" i="13" s="1"/>
  <c r="AB115" i="13"/>
  <c r="AF115" i="13" s="1"/>
  <c r="T157" i="13"/>
  <c r="X157" i="13" s="1"/>
  <c r="AC129" i="13"/>
  <c r="AG129" i="13" s="1"/>
  <c r="AC10" i="13"/>
  <c r="AG10" i="13" s="1"/>
  <c r="AE683" i="13"/>
  <c r="AI683" i="13" s="1"/>
  <c r="AC108" i="13"/>
  <c r="AG108" i="13" s="1"/>
  <c r="T38" i="13"/>
  <c r="X38" i="13" s="1"/>
  <c r="AC227" i="13"/>
  <c r="AG227" i="13" s="1"/>
  <c r="U220" i="13"/>
  <c r="Y220" i="13" s="1"/>
  <c r="U557" i="13"/>
  <c r="Y556" i="13"/>
  <c r="T339" i="13"/>
  <c r="X338" i="13"/>
  <c r="AC626" i="13"/>
  <c r="AG626" i="13" s="1"/>
  <c r="AC164" i="13"/>
  <c r="AG164" i="13" s="1"/>
  <c r="AC472" i="13"/>
  <c r="AG472" i="13" s="1"/>
  <c r="V17" i="13"/>
  <c r="Z17" i="13" s="1"/>
  <c r="AE115" i="13"/>
  <c r="AI115" i="13" s="1"/>
  <c r="S87" i="13"/>
  <c r="W87" i="13" s="1"/>
  <c r="AB185" i="13"/>
  <c r="AF185" i="13" s="1"/>
  <c r="S332" i="13"/>
  <c r="W332" i="13" s="1"/>
  <c r="AB430" i="13"/>
  <c r="AF430" i="13" s="1"/>
  <c r="AC136" i="13"/>
  <c r="AG136" i="13" s="1"/>
  <c r="T332" i="13"/>
  <c r="X332" i="13" s="1"/>
  <c r="Z569" i="13"/>
  <c r="V570" i="13"/>
  <c r="AE668" i="13"/>
  <c r="AI668" i="13" s="1"/>
  <c r="S577" i="13"/>
  <c r="W576" i="13"/>
  <c r="AC683" i="13"/>
  <c r="AG683" i="13" s="1"/>
  <c r="Z618" i="13"/>
  <c r="V619" i="13"/>
  <c r="Z541" i="13"/>
  <c r="V542" i="13"/>
  <c r="AE640" i="13"/>
  <c r="AI640" i="13" s="1"/>
  <c r="S486" i="13"/>
  <c r="W486" i="13" s="1"/>
  <c r="AB73" i="13"/>
  <c r="AF72" i="13"/>
  <c r="S676" i="13"/>
  <c r="W676" i="13" s="1"/>
  <c r="AE59" i="13"/>
  <c r="AI59" i="13" s="1"/>
  <c r="S94" i="13"/>
  <c r="W93" i="13"/>
  <c r="AB192" i="13"/>
  <c r="AF192" i="13" s="1"/>
  <c r="AB683" i="13"/>
  <c r="AF683" i="13" s="1"/>
  <c r="V640" i="13"/>
  <c r="Z640" i="13" s="1"/>
  <c r="T283" i="13"/>
  <c r="X283" i="13" s="1"/>
  <c r="T668" i="13"/>
  <c r="X668" i="13" s="1"/>
  <c r="AC493" i="13"/>
  <c r="AG493" i="13" s="1"/>
  <c r="AC80" i="13"/>
  <c r="AG80" i="13" s="1"/>
  <c r="S697" i="13"/>
  <c r="W697" i="13" s="1"/>
  <c r="AC325" i="13"/>
  <c r="AG325" i="13" s="1"/>
  <c r="V234" i="13"/>
  <c r="Z234" i="13" s="1"/>
  <c r="S115" i="13"/>
  <c r="W115" i="13" s="1"/>
  <c r="V31" i="13"/>
  <c r="Z31" i="13" s="1"/>
  <c r="T115" i="13"/>
  <c r="X115" i="13" s="1"/>
  <c r="V59" i="13"/>
  <c r="Z59" i="13" s="1"/>
  <c r="AE157" i="13"/>
  <c r="AI157" i="13" s="1"/>
  <c r="S10" i="13"/>
  <c r="W10" i="13" s="1"/>
  <c r="AB101" i="13"/>
  <c r="AF101" i="13" s="1"/>
  <c r="S122" i="13"/>
  <c r="W122" i="13" s="1"/>
  <c r="AB220" i="13"/>
  <c r="AF220" i="13" s="1"/>
  <c r="T269" i="13"/>
  <c r="X269" i="13" s="1"/>
  <c r="AC591" i="13"/>
  <c r="AG591" i="13" s="1"/>
  <c r="T122" i="13"/>
  <c r="X122" i="13" s="1"/>
  <c r="AB325" i="13"/>
  <c r="AF325" i="13" s="1"/>
  <c r="V507" i="13"/>
  <c r="Z507" i="13" s="1"/>
  <c r="AE605" i="13"/>
  <c r="AI605" i="13" s="1"/>
  <c r="S514" i="13"/>
  <c r="W514" i="13" s="1"/>
  <c r="AB612" i="13"/>
  <c r="AF612" i="13" s="1"/>
  <c r="Z555" i="13"/>
  <c r="V556" i="13"/>
  <c r="AE654" i="13"/>
  <c r="AI654" i="13" s="1"/>
  <c r="T458" i="13"/>
  <c r="X458" i="13" s="1"/>
  <c r="AC360" i="13"/>
  <c r="AG360" i="13" s="1"/>
  <c r="T626" i="13"/>
  <c r="X626" i="13" s="1"/>
  <c r="V101" i="13"/>
  <c r="Z101" i="13" s="1"/>
  <c r="AE199" i="13"/>
  <c r="AI199" i="13" s="1"/>
  <c r="S171" i="13"/>
  <c r="W171" i="13" s="1"/>
  <c r="AB269" i="13"/>
  <c r="AF269" i="13" s="1"/>
  <c r="S38" i="13"/>
  <c r="W38" i="13" s="1"/>
  <c r="AB136" i="13"/>
  <c r="AF136" i="13" s="1"/>
  <c r="AC381" i="13"/>
  <c r="AG381" i="13" s="1"/>
  <c r="U346" i="13"/>
  <c r="Y346" i="13" s="1"/>
  <c r="U521" i="13"/>
  <c r="Y521" i="13" s="1"/>
  <c r="AB199" i="13"/>
  <c r="AF199" i="13" s="1"/>
  <c r="V24" i="13"/>
  <c r="Z24" i="13" s="1"/>
  <c r="AE122" i="13"/>
  <c r="AI122" i="13" s="1"/>
  <c r="S157" i="13"/>
  <c r="W157" i="13" s="1"/>
  <c r="AB255" i="13"/>
  <c r="AF255" i="13" s="1"/>
  <c r="V325" i="13"/>
  <c r="Z325" i="13" s="1"/>
  <c r="AE423" i="13"/>
  <c r="AI423" i="13" s="1"/>
  <c r="AD326" i="13"/>
  <c r="AH326" i="13" s="1"/>
  <c r="T318" i="13"/>
  <c r="X318" i="13" s="1"/>
  <c r="AB451" i="13"/>
  <c r="AF451" i="13" s="1"/>
  <c r="U606" i="13"/>
  <c r="Y606" i="13" s="1"/>
  <c r="V500" i="13"/>
  <c r="Z500" i="13" s="1"/>
  <c r="AE598" i="13"/>
  <c r="AI598" i="13" s="1"/>
  <c r="S570" i="13"/>
  <c r="W569" i="13"/>
  <c r="AB668" i="13"/>
  <c r="AF668" i="13" s="1"/>
  <c r="S437" i="13"/>
  <c r="W437" i="13" s="1"/>
  <c r="AB535" i="13"/>
  <c r="AF535" i="13" s="1"/>
  <c r="T521" i="13"/>
  <c r="X521" i="13" s="1"/>
  <c r="AC388" i="13"/>
  <c r="AG388" i="13" s="1"/>
  <c r="AC458" i="13"/>
  <c r="AG458" i="13" s="1"/>
  <c r="V297" i="13"/>
  <c r="Z297" i="13" s="1"/>
  <c r="AE395" i="13"/>
  <c r="AI395" i="13" s="1"/>
  <c r="S304" i="13"/>
  <c r="W304" i="13" s="1"/>
  <c r="AB402" i="13"/>
  <c r="AF402" i="13" s="1"/>
  <c r="V346" i="13"/>
  <c r="Z346" i="13" s="1"/>
  <c r="AE444" i="13"/>
  <c r="AI444" i="13" s="1"/>
  <c r="AC409" i="13"/>
  <c r="AG409" i="13" s="1"/>
  <c r="T654" i="13"/>
  <c r="X654" i="13" s="1"/>
  <c r="AD564" i="13"/>
  <c r="AH563" i="13"/>
  <c r="AE676" i="13"/>
  <c r="AI676" i="13" s="1"/>
  <c r="AD192" i="13"/>
  <c r="AH192" i="13" s="1"/>
  <c r="T101" i="13"/>
  <c r="X101" i="13" s="1"/>
  <c r="AD578" i="13"/>
  <c r="AH577" i="13"/>
  <c r="AE690" i="13"/>
  <c r="AI690" i="13" s="1"/>
  <c r="U248" i="13"/>
  <c r="Y248" i="13" s="1"/>
  <c r="AE206" i="13"/>
  <c r="AI206" i="13" s="1"/>
  <c r="AB339" i="13"/>
  <c r="AF338" i="13"/>
  <c r="AE255" i="13"/>
  <c r="AI255" i="13" s="1"/>
  <c r="T234" i="13"/>
  <c r="X234" i="13" s="1"/>
  <c r="AJ671" i="13"/>
  <c r="AJ692" i="13"/>
  <c r="U712" i="11"/>
  <c r="AA710" i="13"/>
  <c r="U705" i="11"/>
  <c r="AA703" i="13"/>
  <c r="U666" i="11"/>
  <c r="U667" i="11" s="1"/>
  <c r="U668" i="11" s="1"/>
  <c r="U659" i="11"/>
  <c r="U652" i="11"/>
  <c r="U653" i="11" s="1"/>
  <c r="U645" i="11"/>
  <c r="U646" i="11" s="1"/>
  <c r="U638" i="11"/>
  <c r="AA637" i="13" s="1"/>
  <c r="U631" i="11"/>
  <c r="U632" i="11" s="1"/>
  <c r="U624" i="11"/>
  <c r="U625" i="11" s="1"/>
  <c r="U617" i="11"/>
  <c r="U610" i="11"/>
  <c r="U611" i="11" s="1"/>
  <c r="U603" i="11"/>
  <c r="U604" i="11" s="1"/>
  <c r="U596" i="11"/>
  <c r="AA595" i="13" s="1"/>
  <c r="U589" i="11"/>
  <c r="U590" i="11" s="1"/>
  <c r="U582" i="11"/>
  <c r="U583" i="11" s="1"/>
  <c r="U584" i="11" s="1"/>
  <c r="U575" i="11"/>
  <c r="U568" i="11"/>
  <c r="U569" i="11" s="1"/>
  <c r="U570" i="11" s="1"/>
  <c r="U561" i="11"/>
  <c r="U562" i="11" s="1"/>
  <c r="U554" i="11"/>
  <c r="U555" i="11" s="1"/>
  <c r="U556" i="11" s="1"/>
  <c r="U547" i="11"/>
  <c r="U548" i="11" s="1"/>
  <c r="U540" i="11"/>
  <c r="U541" i="11" s="1"/>
  <c r="U542" i="11" s="1"/>
  <c r="U543" i="11" s="1"/>
  <c r="U544" i="11" s="1"/>
  <c r="U533" i="11"/>
  <c r="U526" i="11"/>
  <c r="U527" i="11" s="1"/>
  <c r="U519" i="11"/>
  <c r="U520" i="11" s="1"/>
  <c r="U521" i="11" s="1"/>
  <c r="AA520" i="13" s="1"/>
  <c r="U512" i="11"/>
  <c r="U513" i="11" s="1"/>
  <c r="U514" i="11" s="1"/>
  <c r="U515" i="11" s="1"/>
  <c r="U505" i="11"/>
  <c r="U506" i="11" s="1"/>
  <c r="U498" i="11"/>
  <c r="U499" i="11" s="1"/>
  <c r="U500" i="11" s="1"/>
  <c r="U501" i="11" s="1"/>
  <c r="U502" i="11" s="1"/>
  <c r="U491" i="11"/>
  <c r="U484" i="11"/>
  <c r="U485" i="11" s="1"/>
  <c r="U477" i="11"/>
  <c r="AA476" i="13" s="1"/>
  <c r="U470" i="11"/>
  <c r="U471" i="11" s="1"/>
  <c r="U463" i="11"/>
  <c r="AA462" i="13" s="1"/>
  <c r="U456" i="11"/>
  <c r="AA455" i="13" s="1"/>
  <c r="U449" i="11"/>
  <c r="U450" i="11" s="1"/>
  <c r="U451" i="11" s="1"/>
  <c r="U452" i="11" s="1"/>
  <c r="U453" i="11" s="1"/>
  <c r="U442" i="11"/>
  <c r="U443" i="11" s="1"/>
  <c r="U435" i="11"/>
  <c r="U436" i="11" s="1"/>
  <c r="U428" i="11"/>
  <c r="U429" i="11" s="1"/>
  <c r="U430" i="11" s="1"/>
  <c r="AA429" i="13" s="1"/>
  <c r="U421" i="11"/>
  <c r="AA420" i="13" s="1"/>
  <c r="U414" i="11"/>
  <c r="U415" i="11" s="1"/>
  <c r="U416" i="11" s="1"/>
  <c r="U417" i="11" s="1"/>
  <c r="U418" i="11" s="1"/>
  <c r="U419" i="11" s="1"/>
  <c r="AA418" i="13" s="1"/>
  <c r="U407" i="11"/>
  <c r="U408" i="11" s="1"/>
  <c r="U409" i="11" s="1"/>
  <c r="U410" i="11" s="1"/>
  <c r="U400" i="11"/>
  <c r="U401" i="11" s="1"/>
  <c r="U393" i="11"/>
  <c r="U394" i="11" s="1"/>
  <c r="U386" i="11"/>
  <c r="U387" i="11" s="1"/>
  <c r="U388" i="11" s="1"/>
  <c r="U379" i="11"/>
  <c r="U380" i="11" s="1"/>
  <c r="U372" i="11"/>
  <c r="U373" i="11" s="1"/>
  <c r="U374" i="11" s="1"/>
  <c r="U365" i="11"/>
  <c r="U366" i="11" s="1"/>
  <c r="U367" i="11" s="1"/>
  <c r="U368" i="11" s="1"/>
  <c r="U358" i="11"/>
  <c r="AA357" i="13" s="1"/>
  <c r="U351" i="11"/>
  <c r="U352" i="11" s="1"/>
  <c r="U344" i="11"/>
  <c r="AA343" i="13" s="1"/>
  <c r="U337" i="11"/>
  <c r="U338" i="11" s="1"/>
  <c r="U330" i="11"/>
  <c r="U331" i="11" s="1"/>
  <c r="U332" i="11" s="1"/>
  <c r="U323" i="11"/>
  <c r="U324" i="11" s="1"/>
  <c r="U325" i="11" s="1"/>
  <c r="U326" i="11" s="1"/>
  <c r="AA325" i="13" s="1"/>
  <c r="U316" i="11"/>
  <c r="U317" i="11" s="1"/>
  <c r="U318" i="11" s="1"/>
  <c r="U319" i="11" s="1"/>
  <c r="U309" i="11"/>
  <c r="U310" i="11" s="1"/>
  <c r="U302" i="11"/>
  <c r="U303" i="11" s="1"/>
  <c r="U295" i="11"/>
  <c r="U296" i="11" s="1"/>
  <c r="U288" i="11"/>
  <c r="U289" i="11" s="1"/>
  <c r="U290" i="11" s="1"/>
  <c r="U281" i="11"/>
  <c r="U282" i="11" s="1"/>
  <c r="U283" i="11" s="1"/>
  <c r="U284" i="11" s="1"/>
  <c r="U274" i="11"/>
  <c r="U275" i="11" s="1"/>
  <c r="U267" i="11"/>
  <c r="U268" i="11" s="1"/>
  <c r="AA267" i="13" s="1"/>
  <c r="U260" i="11"/>
  <c r="U261" i="11" s="1"/>
  <c r="U262" i="11" s="1"/>
  <c r="U253" i="11"/>
  <c r="U254" i="11" s="1"/>
  <c r="AA253" i="13" s="1"/>
  <c r="U246" i="11"/>
  <c r="U247" i="11" s="1"/>
  <c r="U248" i="11" s="1"/>
  <c r="U239" i="11"/>
  <c r="U240" i="11" s="1"/>
  <c r="AA239" i="13" s="1"/>
  <c r="U232" i="11"/>
  <c r="U233" i="11" s="1"/>
  <c r="U234" i="11" s="1"/>
  <c r="U225" i="11"/>
  <c r="U226" i="11" s="1"/>
  <c r="U227" i="11" s="1"/>
  <c r="U218" i="11"/>
  <c r="U219" i="11" s="1"/>
  <c r="U220" i="11" s="1"/>
  <c r="U211" i="11"/>
  <c r="U212" i="11" s="1"/>
  <c r="U213" i="11" s="1"/>
  <c r="U204" i="11"/>
  <c r="U205" i="11" s="1"/>
  <c r="AA204" i="13" s="1"/>
  <c r="U197" i="11"/>
  <c r="U198" i="11" s="1"/>
  <c r="U199" i="11" s="1"/>
  <c r="U190" i="11"/>
  <c r="U191" i="11" s="1"/>
  <c r="AA190" i="13" s="1"/>
  <c r="U183" i="11"/>
  <c r="U184" i="11" s="1"/>
  <c r="AA183" i="13" s="1"/>
  <c r="U176" i="11"/>
  <c r="U177" i="11" s="1"/>
  <c r="U178" i="11" s="1"/>
  <c r="U169" i="11"/>
  <c r="U170" i="11" s="1"/>
  <c r="U171" i="11" s="1"/>
  <c r="U162" i="11"/>
  <c r="U163" i="11" s="1"/>
  <c r="U164" i="11" s="1"/>
  <c r="U155" i="11"/>
  <c r="U156" i="11" s="1"/>
  <c r="AA155" i="13" s="1"/>
  <c r="U148" i="11"/>
  <c r="U149" i="11" s="1"/>
  <c r="U150" i="11" s="1"/>
  <c r="U141" i="11"/>
  <c r="U142" i="11" s="1"/>
  <c r="U143" i="11" s="1"/>
  <c r="AA142" i="13" s="1"/>
  <c r="U134" i="11"/>
  <c r="U135" i="11" s="1"/>
  <c r="U136" i="11" s="1"/>
  <c r="U127" i="11"/>
  <c r="U128" i="11" s="1"/>
  <c r="U129" i="11" s="1"/>
  <c r="U120" i="11"/>
  <c r="U121" i="11" s="1"/>
  <c r="AA120" i="13" s="1"/>
  <c r="U113" i="11"/>
  <c r="U114" i="11" s="1"/>
  <c r="U115" i="11" s="1"/>
  <c r="U116" i="11" s="1"/>
  <c r="U117" i="11" s="1"/>
  <c r="U118" i="11" s="1"/>
  <c r="U106" i="11"/>
  <c r="U107" i="11" s="1"/>
  <c r="U108" i="11" s="1"/>
  <c r="U109" i="11" s="1"/>
  <c r="U110" i="11" s="1"/>
  <c r="U111" i="11" s="1"/>
  <c r="U99" i="11"/>
  <c r="U100" i="11" s="1"/>
  <c r="U101" i="11" s="1"/>
  <c r="U102" i="11" s="1"/>
  <c r="U103" i="11" s="1"/>
  <c r="U104" i="11" s="1"/>
  <c r="U92" i="11"/>
  <c r="U93" i="11" s="1"/>
  <c r="U94" i="11" s="1"/>
  <c r="U95" i="11" s="1"/>
  <c r="U96" i="11" s="1"/>
  <c r="U97" i="11" s="1"/>
  <c r="U85" i="11"/>
  <c r="U86" i="11" s="1"/>
  <c r="U87" i="11" s="1"/>
  <c r="U88" i="11" s="1"/>
  <c r="U89" i="11" s="1"/>
  <c r="U90" i="11" s="1"/>
  <c r="U78" i="11"/>
  <c r="U79" i="11" s="1"/>
  <c r="U80" i="11" s="1"/>
  <c r="U81" i="11" s="1"/>
  <c r="U82" i="11" s="1"/>
  <c r="U83" i="11" s="1"/>
  <c r="U71" i="11"/>
  <c r="U72" i="11" s="1"/>
  <c r="U73" i="11" s="1"/>
  <c r="U74" i="11" s="1"/>
  <c r="U75" i="11" s="1"/>
  <c r="U76" i="11" s="1"/>
  <c r="U64" i="11"/>
  <c r="U65" i="11" s="1"/>
  <c r="U66" i="11" s="1"/>
  <c r="U67" i="11" s="1"/>
  <c r="U68" i="11" s="1"/>
  <c r="U69" i="11" s="1"/>
  <c r="U57" i="11"/>
  <c r="U58" i="11" s="1"/>
  <c r="U59" i="11" s="1"/>
  <c r="U60" i="11" s="1"/>
  <c r="U61" i="11" s="1"/>
  <c r="U62" i="11" s="1"/>
  <c r="U50" i="11"/>
  <c r="U51" i="11" s="1"/>
  <c r="U52" i="11" s="1"/>
  <c r="U53" i="11" s="1"/>
  <c r="U54" i="11" s="1"/>
  <c r="U55" i="11" s="1"/>
  <c r="U43" i="11"/>
  <c r="U44" i="11" s="1"/>
  <c r="U45" i="11" s="1"/>
  <c r="U46" i="11" s="1"/>
  <c r="U47" i="11" s="1"/>
  <c r="U48" i="11" s="1"/>
  <c r="U36" i="11"/>
  <c r="U37" i="11" s="1"/>
  <c r="U38" i="11" s="1"/>
  <c r="U39" i="11" s="1"/>
  <c r="U40" i="11" s="1"/>
  <c r="U41" i="11" s="1"/>
  <c r="U29" i="11"/>
  <c r="U30" i="11" s="1"/>
  <c r="U31" i="11" s="1"/>
  <c r="U32" i="11" s="1"/>
  <c r="U33" i="11" s="1"/>
  <c r="U34" i="11" s="1"/>
  <c r="U22" i="11"/>
  <c r="U23" i="11" s="1"/>
  <c r="U24" i="11" s="1"/>
  <c r="U25" i="11" s="1"/>
  <c r="U26" i="11" s="1"/>
  <c r="U27" i="11" s="1"/>
  <c r="U15" i="11"/>
  <c r="U16" i="11" s="1"/>
  <c r="U17" i="11" s="1"/>
  <c r="U18" i="11" s="1"/>
  <c r="U19" i="11" s="1"/>
  <c r="U20" i="11" s="1"/>
  <c r="AA573" i="13"/>
  <c r="AA552" i="13"/>
  <c r="AA545" i="13"/>
  <c r="AA538" i="13"/>
  <c r="AA517" i="13"/>
  <c r="AA363" i="13"/>
  <c r="AA335" i="13"/>
  <c r="AA328" i="13"/>
  <c r="AA90" i="13"/>
  <c r="AA69" i="13"/>
  <c r="B12" i="13"/>
  <c r="B11" i="13"/>
  <c r="B10" i="13"/>
  <c r="B9" i="13"/>
  <c r="B8" i="13"/>
  <c r="B7" i="13"/>
  <c r="K5" i="13"/>
  <c r="D7" i="11"/>
  <c r="K6"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U529" i="13" l="1"/>
  <c r="Y529" i="13" s="1"/>
  <c r="AD214" i="13"/>
  <c r="AH214" i="13" s="1"/>
  <c r="U60" i="13"/>
  <c r="Y60" i="13" s="1"/>
  <c r="AD32" i="13"/>
  <c r="AH32" i="13" s="1"/>
  <c r="U214" i="13"/>
  <c r="Y214" i="13" s="1"/>
  <c r="Y619" i="13"/>
  <c r="AD235" i="13"/>
  <c r="AH235" i="13" s="1"/>
  <c r="U494" i="13"/>
  <c r="Y494" i="13" s="1"/>
  <c r="Y542" i="13"/>
  <c r="AD536" i="13"/>
  <c r="AH536" i="13" s="1"/>
  <c r="AD284" i="13"/>
  <c r="AH284" i="13" s="1"/>
  <c r="AD109" i="13"/>
  <c r="AH109" i="13" s="1"/>
  <c r="U326" i="13"/>
  <c r="Y326" i="13" s="1"/>
  <c r="U270" i="13"/>
  <c r="Y270" i="13" s="1"/>
  <c r="AD501" i="13"/>
  <c r="AH501" i="13" s="1"/>
  <c r="U312" i="13"/>
  <c r="Y312" i="13" s="1"/>
  <c r="U186" i="13"/>
  <c r="Y186" i="13" s="1"/>
  <c r="U354" i="13"/>
  <c r="Y354" i="13" s="1"/>
  <c r="AD200" i="13"/>
  <c r="AH200" i="13" s="1"/>
  <c r="AD599" i="13"/>
  <c r="AH599" i="13" s="1"/>
  <c r="AD382" i="13"/>
  <c r="AH382" i="13" s="1"/>
  <c r="U242" i="13"/>
  <c r="Y242" i="13" s="1"/>
  <c r="AD396" i="13"/>
  <c r="AH396" i="13" s="1"/>
  <c r="U32" i="13"/>
  <c r="Y32" i="13" s="1"/>
  <c r="U459" i="13"/>
  <c r="Y459" i="13" s="1"/>
  <c r="U116" i="13"/>
  <c r="Y116" i="13" s="1"/>
  <c r="AD459" i="13"/>
  <c r="AH459" i="13" s="1"/>
  <c r="U53" i="13"/>
  <c r="Y53" i="13" s="1"/>
  <c r="U361" i="13"/>
  <c r="Y361" i="13" s="1"/>
  <c r="U200" i="13"/>
  <c r="Y200" i="13" s="1"/>
  <c r="U585" i="13"/>
  <c r="Y585" i="13" s="1"/>
  <c r="U109" i="13"/>
  <c r="Y109" i="13" s="1"/>
  <c r="U424" i="13"/>
  <c r="Y424" i="13" s="1"/>
  <c r="AD123" i="13"/>
  <c r="AH123" i="13" s="1"/>
  <c r="U277" i="13"/>
  <c r="Y277" i="13" s="1"/>
  <c r="AD417" i="13"/>
  <c r="AH417" i="13" s="1"/>
  <c r="U263" i="13"/>
  <c r="Y263" i="13" s="1"/>
  <c r="AD207" i="13"/>
  <c r="AH207" i="13" s="1"/>
  <c r="U662" i="13"/>
  <c r="Y662" i="13" s="1"/>
  <c r="AD312" i="13"/>
  <c r="AH312" i="13" s="1"/>
  <c r="AD256" i="13"/>
  <c r="AH256" i="13" s="1"/>
  <c r="AD613" i="13"/>
  <c r="AH613" i="13" s="1"/>
  <c r="U641" i="13"/>
  <c r="Y641" i="13" s="1"/>
  <c r="U46" i="13"/>
  <c r="Y46" i="13" s="1"/>
  <c r="AD172" i="13"/>
  <c r="AH172" i="13" s="1"/>
  <c r="AD431" i="13"/>
  <c r="AH431" i="13" s="1"/>
  <c r="U102" i="13"/>
  <c r="Y102" i="13" s="1"/>
  <c r="U207" i="13"/>
  <c r="Y207" i="13" s="1"/>
  <c r="U284" i="13"/>
  <c r="Y284" i="13" s="1"/>
  <c r="U396" i="13"/>
  <c r="Y396" i="13" s="1"/>
  <c r="AD151" i="13"/>
  <c r="AH151" i="13" s="1"/>
  <c r="AD655" i="13"/>
  <c r="AH655" i="13" s="1"/>
  <c r="U669" i="13"/>
  <c r="Y669" i="13" s="1"/>
  <c r="U333" i="13"/>
  <c r="Y333" i="13" s="1"/>
  <c r="U193" i="13"/>
  <c r="Y193" i="13" s="1"/>
  <c r="U627" i="13"/>
  <c r="Y627" i="13" s="1"/>
  <c r="AD53" i="13"/>
  <c r="AH53" i="13" s="1"/>
  <c r="U452" i="13"/>
  <c r="Y452" i="13" s="1"/>
  <c r="AD606" i="13"/>
  <c r="AH606" i="13" s="1"/>
  <c r="U151" i="13"/>
  <c r="Y151" i="13" s="1"/>
  <c r="AD179" i="13"/>
  <c r="AH179" i="13" s="1"/>
  <c r="U137" i="13"/>
  <c r="Y137" i="13" s="1"/>
  <c r="AD333" i="13"/>
  <c r="AH333" i="13" s="1"/>
  <c r="U165" i="13"/>
  <c r="Y165" i="13" s="1"/>
  <c r="U438" i="13"/>
  <c r="Y438" i="13" s="1"/>
  <c r="AD424" i="13"/>
  <c r="AH424" i="13" s="1"/>
  <c r="U319" i="13"/>
  <c r="Y319" i="13" s="1"/>
  <c r="AD25" i="13"/>
  <c r="AH25" i="13" s="1"/>
  <c r="U305" i="13"/>
  <c r="Y305" i="13" s="1"/>
  <c r="U11" i="13"/>
  <c r="Y11" i="13" s="1"/>
  <c r="U410" i="13"/>
  <c r="Y410" i="13" s="1"/>
  <c r="AD627" i="13"/>
  <c r="AH627" i="13" s="1"/>
  <c r="AD641" i="13"/>
  <c r="AH641" i="13" s="1"/>
  <c r="AD137" i="13"/>
  <c r="AH137" i="13" s="1"/>
  <c r="AD389" i="13"/>
  <c r="AH389" i="13" s="1"/>
  <c r="AD228" i="13"/>
  <c r="AH228" i="13" s="1"/>
  <c r="AD375" i="13"/>
  <c r="AH375" i="13" s="1"/>
  <c r="AD522" i="13"/>
  <c r="AH522" i="13" s="1"/>
  <c r="AD39" i="13"/>
  <c r="AH39" i="13" s="1"/>
  <c r="U179" i="13"/>
  <c r="Y179" i="13" s="1"/>
  <c r="AD529" i="13"/>
  <c r="AH529" i="13" s="1"/>
  <c r="U144" i="13"/>
  <c r="Y144" i="13" s="1"/>
  <c r="U536" i="13"/>
  <c r="Y536" i="13" s="1"/>
  <c r="AD298" i="13"/>
  <c r="AH298" i="13" s="1"/>
  <c r="U403" i="13"/>
  <c r="Y403" i="13" s="1"/>
  <c r="U235" i="13"/>
  <c r="Y235" i="13" s="1"/>
  <c r="U515" i="13"/>
  <c r="Y515" i="13" s="1"/>
  <c r="AD102" i="13"/>
  <c r="AH102" i="13" s="1"/>
  <c r="AD473" i="13"/>
  <c r="AH473" i="13" s="1"/>
  <c r="U18" i="13"/>
  <c r="Y18" i="13" s="1"/>
  <c r="AD221" i="13"/>
  <c r="AH221" i="13" s="1"/>
  <c r="AD592" i="13"/>
  <c r="AH592" i="13" s="1"/>
  <c r="AD648" i="13"/>
  <c r="AH648" i="13" s="1"/>
  <c r="U480" i="13"/>
  <c r="Y480" i="13" s="1"/>
  <c r="AD249" i="13"/>
  <c r="AH249" i="13" s="1"/>
  <c r="AD270" i="13"/>
  <c r="AH270" i="13" s="1"/>
  <c r="AD186" i="13"/>
  <c r="AH186" i="13" s="1"/>
  <c r="AD60" i="13"/>
  <c r="AH60" i="13" s="1"/>
  <c r="U592" i="13"/>
  <c r="Y592" i="13" s="1"/>
  <c r="U123" i="13"/>
  <c r="Y123" i="13" s="1"/>
  <c r="AD494" i="13"/>
  <c r="AH494" i="13" s="1"/>
  <c r="U291" i="13"/>
  <c r="Y291" i="13" s="1"/>
  <c r="AD116" i="13"/>
  <c r="AH116" i="13" s="1"/>
  <c r="U228" i="13"/>
  <c r="Y228" i="13" s="1"/>
  <c r="AD662" i="13"/>
  <c r="AH662" i="13" s="1"/>
  <c r="U634" i="13"/>
  <c r="Y634" i="13" s="1"/>
  <c r="AD403" i="13"/>
  <c r="AH403" i="13" s="1"/>
  <c r="AD46" i="13"/>
  <c r="AH46" i="13" s="1"/>
  <c r="AD130" i="13"/>
  <c r="AH130" i="13" s="1"/>
  <c r="AH129" i="13"/>
  <c r="AD11" i="13"/>
  <c r="AH11" i="13" s="1"/>
  <c r="AD144" i="13"/>
  <c r="AH144" i="13" s="1"/>
  <c r="U473" i="13"/>
  <c r="Y473" i="13" s="1"/>
  <c r="Y472" i="13"/>
  <c r="AD438" i="13"/>
  <c r="AH438" i="13" s="1"/>
  <c r="U431" i="13"/>
  <c r="Y431" i="13" s="1"/>
  <c r="AD277" i="13"/>
  <c r="AH277" i="13" s="1"/>
  <c r="AD508" i="13"/>
  <c r="AH508" i="13" s="1"/>
  <c r="AD242" i="13"/>
  <c r="AH242" i="13" s="1"/>
  <c r="AH241" i="13"/>
  <c r="U158" i="13"/>
  <c r="Y158" i="13" s="1"/>
  <c r="AD634" i="13"/>
  <c r="AH634" i="13" s="1"/>
  <c r="AH633" i="13"/>
  <c r="AD291" i="13"/>
  <c r="AH291" i="13" s="1"/>
  <c r="AD410" i="13"/>
  <c r="AH410" i="13" s="1"/>
  <c r="U172" i="13"/>
  <c r="Y172" i="13" s="1"/>
  <c r="U508" i="13"/>
  <c r="Y508" i="13" s="1"/>
  <c r="Y507" i="13"/>
  <c r="AD487" i="13"/>
  <c r="AH487" i="13" s="1"/>
  <c r="U67" i="13"/>
  <c r="Y67" i="13" s="1"/>
  <c r="Y66" i="13"/>
  <c r="AD585" i="13"/>
  <c r="AH585" i="13" s="1"/>
  <c r="Y339" i="13"/>
  <c r="Y570" i="13"/>
  <c r="U564" i="13"/>
  <c r="Y564" i="13" s="1"/>
  <c r="AE445" i="13"/>
  <c r="AI445" i="13" s="1"/>
  <c r="AE123" i="13"/>
  <c r="AI123" i="13" s="1"/>
  <c r="AE634" i="13"/>
  <c r="AI634" i="13" s="1"/>
  <c r="V417" i="13"/>
  <c r="Z417" i="13" s="1"/>
  <c r="AE543" i="13"/>
  <c r="AI542" i="13"/>
  <c r="AE144" i="13"/>
  <c r="AI144" i="13" s="1"/>
  <c r="AE662" i="13"/>
  <c r="AI662" i="13" s="1"/>
  <c r="AE466" i="13"/>
  <c r="AI466" i="13" s="1"/>
  <c r="AE620" i="13"/>
  <c r="AI619" i="13"/>
  <c r="AE277" i="13"/>
  <c r="AI277" i="13" s="1"/>
  <c r="AE137" i="13"/>
  <c r="AI137" i="13" s="1"/>
  <c r="AE284" i="13"/>
  <c r="AI284" i="13" s="1"/>
  <c r="V487" i="13"/>
  <c r="Z487" i="13" s="1"/>
  <c r="AE109" i="13"/>
  <c r="AI109" i="13" s="1"/>
  <c r="T235" i="13"/>
  <c r="X235" i="13" s="1"/>
  <c r="U530" i="13"/>
  <c r="Y530" i="13" s="1"/>
  <c r="T102" i="13"/>
  <c r="X102" i="13" s="1"/>
  <c r="AC459" i="13"/>
  <c r="AG459" i="13" s="1"/>
  <c r="AB669" i="13"/>
  <c r="AF669" i="13" s="1"/>
  <c r="T319" i="13"/>
  <c r="X319" i="13" s="1"/>
  <c r="AB137" i="13"/>
  <c r="AF137" i="13" s="1"/>
  <c r="T627" i="13"/>
  <c r="X627" i="13" s="1"/>
  <c r="AB613" i="13"/>
  <c r="AF613" i="13" s="1"/>
  <c r="S11" i="13"/>
  <c r="W11" i="13" s="1"/>
  <c r="S116" i="13"/>
  <c r="W116" i="13" s="1"/>
  <c r="T669" i="13"/>
  <c r="X669" i="13" s="1"/>
  <c r="AB186" i="13"/>
  <c r="AF186" i="13" s="1"/>
  <c r="U221" i="13"/>
  <c r="Y221" i="13" s="1"/>
  <c r="AE684" i="13"/>
  <c r="AI684" i="13" s="1"/>
  <c r="AB116" i="13"/>
  <c r="AF116" i="13" s="1"/>
  <c r="AC438" i="13"/>
  <c r="AG438" i="13" s="1"/>
  <c r="U327" i="13"/>
  <c r="Y327" i="13" s="1"/>
  <c r="AC263" i="13"/>
  <c r="AG263" i="13" s="1"/>
  <c r="AB277" i="13"/>
  <c r="AF277" i="13" s="1"/>
  <c r="X94" i="13"/>
  <c r="T95" i="13"/>
  <c r="S228" i="13"/>
  <c r="W228" i="13" s="1"/>
  <c r="T438" i="13"/>
  <c r="X438" i="13" s="1"/>
  <c r="U684" i="13"/>
  <c r="Y684" i="13" s="1"/>
  <c r="T466" i="13"/>
  <c r="X466" i="13" s="1"/>
  <c r="S207" i="13"/>
  <c r="W207" i="13" s="1"/>
  <c r="AD158" i="13"/>
  <c r="AH158" i="13" s="1"/>
  <c r="T32" i="13"/>
  <c r="X32" i="13" s="1"/>
  <c r="AC599" i="13"/>
  <c r="AG599" i="13" s="1"/>
  <c r="AC207" i="13"/>
  <c r="AG207" i="13" s="1"/>
  <c r="S655" i="13"/>
  <c r="W655" i="13" s="1"/>
  <c r="AD600" i="13"/>
  <c r="AH600" i="13" s="1"/>
  <c r="T137" i="13"/>
  <c r="X137" i="13" s="1"/>
  <c r="S494" i="13"/>
  <c r="W494" i="13" s="1"/>
  <c r="T109" i="13"/>
  <c r="X109" i="13" s="1"/>
  <c r="S186" i="13"/>
  <c r="W186" i="13" s="1"/>
  <c r="S662" i="13"/>
  <c r="W662" i="13" s="1"/>
  <c r="S543" i="13"/>
  <c r="W542" i="13"/>
  <c r="S354" i="13"/>
  <c r="W354" i="13" s="1"/>
  <c r="AB361" i="13"/>
  <c r="AF361" i="13" s="1"/>
  <c r="T305" i="13"/>
  <c r="X305" i="13" s="1"/>
  <c r="T473" i="13"/>
  <c r="X473" i="13" s="1"/>
  <c r="AD18" i="13"/>
  <c r="AH18" i="13" s="1"/>
  <c r="T298" i="13"/>
  <c r="X298" i="13" s="1"/>
  <c r="AC354" i="13"/>
  <c r="AG354" i="13" s="1"/>
  <c r="AB627" i="13"/>
  <c r="AF627" i="13" s="1"/>
  <c r="T263" i="13"/>
  <c r="X263" i="13" s="1"/>
  <c r="T144" i="13"/>
  <c r="X144" i="13" s="1"/>
  <c r="AB25" i="13"/>
  <c r="AF25" i="13" s="1"/>
  <c r="AC424" i="13"/>
  <c r="AG424" i="13" s="1"/>
  <c r="AC18" i="13"/>
  <c r="AG18" i="13" s="1"/>
  <c r="T228" i="13"/>
  <c r="X228" i="13" s="1"/>
  <c r="T165" i="13"/>
  <c r="X165" i="13" s="1"/>
  <c r="T11" i="13"/>
  <c r="X11" i="13" s="1"/>
  <c r="AH340" i="13"/>
  <c r="AD341" i="13"/>
  <c r="AH341" i="13" s="1"/>
  <c r="AD515" i="13"/>
  <c r="AH515" i="13" s="1"/>
  <c r="X556" i="13"/>
  <c r="T557" i="13"/>
  <c r="AB501" i="13"/>
  <c r="AF501" i="13" s="1"/>
  <c r="AD684" i="13"/>
  <c r="AH684" i="13" s="1"/>
  <c r="S641" i="13"/>
  <c r="W641" i="13" s="1"/>
  <c r="S256" i="13"/>
  <c r="W256" i="13" s="1"/>
  <c r="S620" i="13"/>
  <c r="W619" i="13"/>
  <c r="AD348" i="13"/>
  <c r="AH348" i="13" s="1"/>
  <c r="S347" i="13"/>
  <c r="W347" i="13" s="1"/>
  <c r="S340" i="13"/>
  <c r="W339" i="13"/>
  <c r="AC200" i="13"/>
  <c r="AG200" i="13" s="1"/>
  <c r="U614" i="13"/>
  <c r="Y614" i="13" s="1"/>
  <c r="AB368" i="13"/>
  <c r="AF367" i="13"/>
  <c r="AC123" i="13"/>
  <c r="AG123" i="13" s="1"/>
  <c r="AC501" i="13"/>
  <c r="AG501" i="13" s="1"/>
  <c r="AC487" i="13"/>
  <c r="AG487" i="13" s="1"/>
  <c r="S684" i="13"/>
  <c r="W684" i="13" s="1"/>
  <c r="S284" i="13"/>
  <c r="W284" i="13" s="1"/>
  <c r="AB263" i="13"/>
  <c r="AF263" i="13" s="1"/>
  <c r="AC508" i="13"/>
  <c r="AG508" i="13" s="1"/>
  <c r="AB46" i="13"/>
  <c r="AF46" i="13" s="1"/>
  <c r="AB312" i="13"/>
  <c r="AF312" i="13" s="1"/>
  <c r="X542" i="13"/>
  <c r="T543" i="13"/>
  <c r="T501" i="13"/>
  <c r="X501" i="13" s="1"/>
  <c r="AG577" i="13"/>
  <c r="AC578" i="13"/>
  <c r="AB249" i="13"/>
  <c r="AF249" i="13" s="1"/>
  <c r="AE60" i="13"/>
  <c r="AI60" i="13" s="1"/>
  <c r="V571" i="13"/>
  <c r="Z570" i="13"/>
  <c r="V277" i="13"/>
  <c r="Z277" i="13" s="1"/>
  <c r="AE473" i="13"/>
  <c r="AI473" i="13" s="1"/>
  <c r="V165" i="13"/>
  <c r="Z165" i="13" s="1"/>
  <c r="V431" i="13"/>
  <c r="Z431" i="13" s="1"/>
  <c r="V550" i="13"/>
  <c r="Z549" i="13"/>
  <c r="AE585" i="13"/>
  <c r="AI585" i="13" s="1"/>
  <c r="V466" i="13"/>
  <c r="Z466" i="13" s="1"/>
  <c r="V634" i="13"/>
  <c r="Z634" i="13" s="1"/>
  <c r="V123" i="13"/>
  <c r="Z123" i="13" s="1"/>
  <c r="AE46" i="13"/>
  <c r="AI46" i="13" s="1"/>
  <c r="V480" i="13"/>
  <c r="Z480" i="13" s="1"/>
  <c r="V438" i="13"/>
  <c r="Z438" i="13" s="1"/>
  <c r="V340" i="13"/>
  <c r="Z339" i="13"/>
  <c r="AE340" i="13"/>
  <c r="AI339" i="13"/>
  <c r="AE494" i="13"/>
  <c r="AI494" i="13" s="1"/>
  <c r="AE165" i="13"/>
  <c r="AI165" i="13" s="1"/>
  <c r="V473" i="13"/>
  <c r="Z473" i="13" s="1"/>
  <c r="AE256" i="13"/>
  <c r="AI256" i="13" s="1"/>
  <c r="V347" i="13"/>
  <c r="Z347" i="13" s="1"/>
  <c r="V25" i="13"/>
  <c r="Z25" i="13" s="1"/>
  <c r="AE158" i="13"/>
  <c r="AI158" i="13" s="1"/>
  <c r="V235" i="13"/>
  <c r="Z235" i="13" s="1"/>
  <c r="V599" i="13"/>
  <c r="Z599" i="13" s="1"/>
  <c r="V375" i="13"/>
  <c r="Z375" i="13" s="1"/>
  <c r="AE298" i="13"/>
  <c r="AI298" i="13" s="1"/>
  <c r="V592" i="13"/>
  <c r="Z592" i="13" s="1"/>
  <c r="V445" i="13"/>
  <c r="Z445" i="13" s="1"/>
  <c r="AE375" i="13"/>
  <c r="AI375" i="13" s="1"/>
  <c r="V361" i="13"/>
  <c r="Z361" i="13" s="1"/>
  <c r="V46" i="13"/>
  <c r="Z46" i="13" s="1"/>
  <c r="AE627" i="13"/>
  <c r="AI627" i="13" s="1"/>
  <c r="AC677" i="13"/>
  <c r="AG677" i="13" s="1"/>
  <c r="V564" i="13"/>
  <c r="Z563" i="13"/>
  <c r="AE487" i="13"/>
  <c r="AI487" i="13" s="1"/>
  <c r="V368" i="13"/>
  <c r="Z367" i="13"/>
  <c r="V522" i="13"/>
  <c r="Z522" i="13" s="1"/>
  <c r="AE18" i="13"/>
  <c r="AI18" i="13" s="1"/>
  <c r="V179" i="13"/>
  <c r="Z179" i="13" s="1"/>
  <c r="AE361" i="13"/>
  <c r="AI361" i="13" s="1"/>
  <c r="V242" i="13"/>
  <c r="Z242" i="13" s="1"/>
  <c r="V396" i="13"/>
  <c r="Z396" i="13" s="1"/>
  <c r="AE410" i="13"/>
  <c r="AI410" i="13" s="1"/>
  <c r="AE81" i="13"/>
  <c r="AI81" i="13" s="1"/>
  <c r="AE312" i="13"/>
  <c r="AI312" i="13" s="1"/>
  <c r="V67" i="13"/>
  <c r="Z67" i="13" s="1"/>
  <c r="AE368" i="13"/>
  <c r="AI367" i="13"/>
  <c r="AE508" i="13"/>
  <c r="AI508" i="13" s="1"/>
  <c r="V627" i="13"/>
  <c r="Z627" i="13" s="1"/>
  <c r="AE249" i="13"/>
  <c r="AI249" i="13" s="1"/>
  <c r="V186" i="13"/>
  <c r="Z186" i="13" s="1"/>
  <c r="AE11" i="13"/>
  <c r="AI11" i="13" s="1"/>
  <c r="AE39" i="13"/>
  <c r="AI39" i="13" s="1"/>
  <c r="AD327" i="13"/>
  <c r="AH327" i="13" s="1"/>
  <c r="U130" i="13"/>
  <c r="Y130" i="13" s="1"/>
  <c r="AB578" i="13"/>
  <c r="AF577" i="13"/>
  <c r="U698" i="13"/>
  <c r="Y698" i="13" s="1"/>
  <c r="S263" i="13"/>
  <c r="W263" i="13" s="1"/>
  <c r="T60" i="13"/>
  <c r="X60" i="13" s="1"/>
  <c r="AC312" i="13"/>
  <c r="AG312" i="13" s="1"/>
  <c r="AE599" i="13"/>
  <c r="AI599" i="13" s="1"/>
  <c r="AE424" i="13"/>
  <c r="AI424" i="13" s="1"/>
  <c r="AE606" i="13"/>
  <c r="AI606" i="13" s="1"/>
  <c r="V60" i="13"/>
  <c r="Z60" i="13" s="1"/>
  <c r="V641" i="13"/>
  <c r="Z641" i="13" s="1"/>
  <c r="V620" i="13"/>
  <c r="Z619" i="13"/>
  <c r="AE116" i="13"/>
  <c r="AI116" i="13" s="1"/>
  <c r="AE270" i="13"/>
  <c r="AI270" i="13" s="1"/>
  <c r="V200" i="13"/>
  <c r="Z200" i="13" s="1"/>
  <c r="T684" i="13"/>
  <c r="X684" i="13" s="1"/>
  <c r="AC691" i="13"/>
  <c r="AG691" i="13" s="1"/>
  <c r="AE592" i="13"/>
  <c r="AI592" i="13" s="1"/>
  <c r="V585" i="13"/>
  <c r="Z585" i="13" s="1"/>
  <c r="AE193" i="13"/>
  <c r="AI193" i="13" s="1"/>
  <c r="V529" i="13"/>
  <c r="Z529" i="13" s="1"/>
  <c r="AE354" i="13"/>
  <c r="AI354" i="13" s="1"/>
  <c r="V389" i="13"/>
  <c r="Z389" i="13" s="1"/>
  <c r="AE557" i="13"/>
  <c r="AI556" i="13"/>
  <c r="AE452" i="13"/>
  <c r="AI452" i="13" s="1"/>
  <c r="V263" i="13"/>
  <c r="Z263" i="13" s="1"/>
  <c r="AE431" i="13"/>
  <c r="AI431" i="13" s="1"/>
  <c r="V312" i="13"/>
  <c r="Z312" i="13" s="1"/>
  <c r="V214" i="13"/>
  <c r="Z214" i="13" s="1"/>
  <c r="AE214" i="13"/>
  <c r="AI214" i="13" s="1"/>
  <c r="V270" i="13"/>
  <c r="Z270" i="13" s="1"/>
  <c r="V151" i="13"/>
  <c r="Z151" i="13" s="1"/>
  <c r="V669" i="13"/>
  <c r="Z669" i="13" s="1"/>
  <c r="AE242" i="13"/>
  <c r="AI242" i="13" s="1"/>
  <c r="AE179" i="13"/>
  <c r="AI179" i="13" s="1"/>
  <c r="AC627" i="13"/>
  <c r="AG627" i="13" s="1"/>
  <c r="U390" i="13"/>
  <c r="Y390" i="13" s="1"/>
  <c r="AH550" i="13"/>
  <c r="AD551" i="13"/>
  <c r="AH551" i="13" s="1"/>
  <c r="T46" i="13"/>
  <c r="X46" i="13" s="1"/>
  <c r="S151" i="13"/>
  <c r="W151" i="13" s="1"/>
  <c r="AB340" i="13"/>
  <c r="AF339" i="13"/>
  <c r="AE677" i="13"/>
  <c r="AI677" i="13" s="1"/>
  <c r="AB403" i="13"/>
  <c r="AF403" i="13" s="1"/>
  <c r="AC389" i="13"/>
  <c r="AG389" i="13" s="1"/>
  <c r="AB200" i="13"/>
  <c r="AF200" i="13" s="1"/>
  <c r="AB270" i="13"/>
  <c r="AF270" i="13" s="1"/>
  <c r="T270" i="13"/>
  <c r="X270" i="13" s="1"/>
  <c r="AC326" i="13"/>
  <c r="AG326" i="13" s="1"/>
  <c r="AB74" i="13"/>
  <c r="AF73" i="13"/>
  <c r="AC137" i="13"/>
  <c r="AG137" i="13" s="1"/>
  <c r="X339" i="13"/>
  <c r="T340" i="13"/>
  <c r="AC228" i="13"/>
  <c r="AG228" i="13" s="1"/>
  <c r="AC11" i="13"/>
  <c r="AG11" i="13" s="1"/>
  <c r="AB123" i="13"/>
  <c r="AF123" i="13" s="1"/>
  <c r="AD67" i="13"/>
  <c r="AH67" i="13" s="1"/>
  <c r="X619" i="13"/>
  <c r="T620" i="13"/>
  <c r="T361" i="13"/>
  <c r="X361" i="13" s="1"/>
  <c r="AB410" i="13"/>
  <c r="AF410" i="13" s="1"/>
  <c r="Y620" i="13"/>
  <c r="U621" i="13"/>
  <c r="Y621" i="13" s="1"/>
  <c r="S669" i="13"/>
  <c r="W669" i="13" s="1"/>
  <c r="S389" i="13"/>
  <c r="W389" i="13" s="1"/>
  <c r="T375" i="13"/>
  <c r="X375" i="13" s="1"/>
  <c r="U89" i="13"/>
  <c r="Y89" i="13" s="1"/>
  <c r="T354" i="13"/>
  <c r="X354" i="13" s="1"/>
  <c r="AD571" i="13"/>
  <c r="AH570" i="13"/>
  <c r="U655" i="13"/>
  <c r="Y655" i="13" s="1"/>
  <c r="AC319" i="13"/>
  <c r="AG319" i="13" s="1"/>
  <c r="S291" i="13"/>
  <c r="W291" i="13" s="1"/>
  <c r="AD215" i="13"/>
  <c r="AH215" i="13" s="1"/>
  <c r="AC172" i="13"/>
  <c r="AG172" i="13" s="1"/>
  <c r="AC452" i="13"/>
  <c r="AG452" i="13" s="1"/>
  <c r="S319" i="13"/>
  <c r="W319" i="13" s="1"/>
  <c r="AB18" i="13"/>
  <c r="AF18" i="13" s="1"/>
  <c r="AB698" i="13"/>
  <c r="AF698" i="13" s="1"/>
  <c r="AC60" i="13"/>
  <c r="AG60" i="13" s="1"/>
  <c r="AD362" i="13"/>
  <c r="AH362" i="13" s="1"/>
  <c r="AC298" i="13"/>
  <c r="AG298" i="13" s="1"/>
  <c r="AC67" i="13"/>
  <c r="AG67" i="13" s="1"/>
  <c r="AB459" i="13"/>
  <c r="AF459" i="13" s="1"/>
  <c r="AB424" i="13"/>
  <c r="AF424" i="13" s="1"/>
  <c r="AC466" i="13"/>
  <c r="AG466" i="13" s="1"/>
  <c r="AC536" i="13"/>
  <c r="AG536" i="13" s="1"/>
  <c r="AC214" i="13"/>
  <c r="AG214" i="13" s="1"/>
  <c r="T480" i="13"/>
  <c r="X480" i="13" s="1"/>
  <c r="AC144" i="13"/>
  <c r="AG144" i="13" s="1"/>
  <c r="AC46" i="13"/>
  <c r="AG46" i="13" s="1"/>
  <c r="Y368" i="13"/>
  <c r="U369" i="13"/>
  <c r="Y369" i="13" s="1"/>
  <c r="AD165" i="13"/>
  <c r="AH165" i="13" s="1"/>
  <c r="S102" i="13"/>
  <c r="W102" i="13" s="1"/>
  <c r="S60" i="13"/>
  <c r="W60" i="13" s="1"/>
  <c r="S536" i="13"/>
  <c r="W536" i="13" s="1"/>
  <c r="S417" i="13"/>
  <c r="W417" i="13" s="1"/>
  <c r="AC333" i="13"/>
  <c r="AG333" i="13" s="1"/>
  <c r="AB235" i="13"/>
  <c r="AF235" i="13" s="1"/>
  <c r="S501" i="13"/>
  <c r="W501" i="13" s="1"/>
  <c r="T417" i="13"/>
  <c r="X417" i="13" s="1"/>
  <c r="T186" i="13"/>
  <c r="X186" i="13" s="1"/>
  <c r="AB333" i="13"/>
  <c r="AF333" i="13" s="1"/>
  <c r="AB298" i="13"/>
  <c r="AF298" i="13" s="1"/>
  <c r="AD173" i="13"/>
  <c r="AH173" i="13" s="1"/>
  <c r="T81" i="13"/>
  <c r="X81" i="13" s="1"/>
  <c r="T529" i="13"/>
  <c r="X529" i="13" s="1"/>
  <c r="AD89" i="13"/>
  <c r="AH89" i="13" s="1"/>
  <c r="AC515" i="13"/>
  <c r="AG515" i="13" s="1"/>
  <c r="AD669" i="13"/>
  <c r="AH669" i="13" s="1"/>
  <c r="AC529" i="13"/>
  <c r="AG529" i="13" s="1"/>
  <c r="T648" i="13"/>
  <c r="X648" i="13" s="1"/>
  <c r="AB375" i="13"/>
  <c r="AF375" i="13" s="1"/>
  <c r="AB592" i="13"/>
  <c r="AF592" i="13" s="1"/>
  <c r="AD649" i="13"/>
  <c r="AH649" i="13" s="1"/>
  <c r="S431" i="13"/>
  <c r="W431" i="13" s="1"/>
  <c r="AC641" i="13"/>
  <c r="AG641" i="13" s="1"/>
  <c r="T515" i="13"/>
  <c r="X515" i="13" s="1"/>
  <c r="AB396" i="13"/>
  <c r="AF396" i="13" s="1"/>
  <c r="AB347" i="13"/>
  <c r="AF347" i="13" s="1"/>
  <c r="T508" i="13"/>
  <c r="X508" i="13" s="1"/>
  <c r="T431" i="13"/>
  <c r="X431" i="13" s="1"/>
  <c r="AB319" i="13"/>
  <c r="AF319" i="13" s="1"/>
  <c r="S480" i="13"/>
  <c r="W480" i="13" s="1"/>
  <c r="T634" i="13"/>
  <c r="X634" i="13" s="1"/>
  <c r="Y571" i="13"/>
  <c r="U572" i="13"/>
  <c r="Y572" i="13" s="1"/>
  <c r="AD193" i="13"/>
  <c r="AH193" i="13" s="1"/>
  <c r="AC361" i="13"/>
  <c r="AG361" i="13" s="1"/>
  <c r="S18" i="13"/>
  <c r="W18" i="13" s="1"/>
  <c r="S179" i="13"/>
  <c r="W179" i="13" s="1"/>
  <c r="AB487" i="13"/>
  <c r="AF487" i="13" s="1"/>
  <c r="AB60" i="13"/>
  <c r="AF60" i="13" s="1"/>
  <c r="AC445" i="13"/>
  <c r="AG445" i="13" s="1"/>
  <c r="T88" i="13"/>
  <c r="X88" i="13" s="1"/>
  <c r="S557" i="13"/>
  <c r="W556" i="13"/>
  <c r="U446" i="13"/>
  <c r="Y446" i="13" s="1"/>
  <c r="AB515" i="13"/>
  <c r="AF515" i="13" s="1"/>
  <c r="Y550" i="13"/>
  <c r="U551" i="13"/>
  <c r="Y551" i="13" s="1"/>
  <c r="T326" i="13"/>
  <c r="X326" i="13" s="1"/>
  <c r="AH543" i="13"/>
  <c r="AD544" i="13"/>
  <c r="AH544" i="13" s="1"/>
  <c r="AE207" i="13"/>
  <c r="AI207" i="13" s="1"/>
  <c r="V501" i="13"/>
  <c r="Z501" i="13" s="1"/>
  <c r="V326" i="13"/>
  <c r="Z326" i="13" s="1"/>
  <c r="V508" i="13"/>
  <c r="Z508" i="13" s="1"/>
  <c r="AC684" i="13"/>
  <c r="AG684" i="13" s="1"/>
  <c r="V18" i="13"/>
  <c r="Z18" i="13" s="1"/>
  <c r="AE95" i="13"/>
  <c r="AI94" i="13"/>
  <c r="AE151" i="13"/>
  <c r="AI151" i="13" s="1"/>
  <c r="V662" i="13"/>
  <c r="Z662" i="13" s="1"/>
  <c r="V172" i="13"/>
  <c r="Z172" i="13" s="1"/>
  <c r="AE480" i="13"/>
  <c r="AI480" i="13" s="1"/>
  <c r="AE32" i="13"/>
  <c r="AI32" i="13" s="1"/>
  <c r="AE613" i="13"/>
  <c r="AI613" i="13" s="1"/>
  <c r="V494" i="13"/>
  <c r="Z494" i="13" s="1"/>
  <c r="V648" i="13"/>
  <c r="Z648" i="13" s="1"/>
  <c r="V354" i="13"/>
  <c r="Z354" i="13" s="1"/>
  <c r="V95" i="13"/>
  <c r="Z94" i="13"/>
  <c r="AE347" i="13"/>
  <c r="AI347" i="13" s="1"/>
  <c r="T677" i="13"/>
  <c r="X677" i="13" s="1"/>
  <c r="V256" i="13"/>
  <c r="Z256" i="13" s="1"/>
  <c r="V11" i="13"/>
  <c r="Z11" i="13" s="1"/>
  <c r="V459" i="13"/>
  <c r="Z459" i="13" s="1"/>
  <c r="V158" i="13"/>
  <c r="Z158" i="13" s="1"/>
  <c r="AE501" i="13"/>
  <c r="AI501" i="13" s="1"/>
  <c r="AE130" i="13"/>
  <c r="AI130" i="13" s="1"/>
  <c r="T691" i="13"/>
  <c r="X691" i="13" s="1"/>
  <c r="V333" i="13"/>
  <c r="Z333" i="13" s="1"/>
  <c r="AE235" i="13"/>
  <c r="AI235" i="13" s="1"/>
  <c r="V116" i="13"/>
  <c r="Z116" i="13" s="1"/>
  <c r="AE459" i="13"/>
  <c r="AI459" i="13" s="1"/>
  <c r="AE522" i="13"/>
  <c r="AI522" i="13" s="1"/>
  <c r="AE550" i="13"/>
  <c r="AI549" i="13"/>
  <c r="T698" i="13"/>
  <c r="X698" i="13" s="1"/>
  <c r="V144" i="13"/>
  <c r="Z144" i="13" s="1"/>
  <c r="V81" i="13"/>
  <c r="Z81" i="13" s="1"/>
  <c r="T284" i="13"/>
  <c r="X284" i="13" s="1"/>
  <c r="S634" i="13"/>
  <c r="W634" i="13" s="1"/>
  <c r="AC669" i="13"/>
  <c r="AG669" i="13" s="1"/>
  <c r="T130" i="13"/>
  <c r="X130" i="13" s="1"/>
  <c r="U256" i="13"/>
  <c r="Y256" i="13" s="1"/>
  <c r="AE691" i="13"/>
  <c r="AI691" i="13" s="1"/>
  <c r="AH564" i="13"/>
  <c r="AD565" i="13"/>
  <c r="AH565" i="13" s="1"/>
  <c r="S305" i="13"/>
  <c r="W305" i="13" s="1"/>
  <c r="T522" i="13"/>
  <c r="X522" i="13" s="1"/>
  <c r="U522" i="13"/>
  <c r="Y522" i="13" s="1"/>
  <c r="S172" i="13"/>
  <c r="W172" i="13" s="1"/>
  <c r="T459" i="13"/>
  <c r="X459" i="13" s="1"/>
  <c r="AB221" i="13"/>
  <c r="AF221" i="13" s="1"/>
  <c r="T116" i="13"/>
  <c r="X116" i="13" s="1"/>
  <c r="S698" i="13"/>
  <c r="W698" i="13" s="1"/>
  <c r="AB684" i="13"/>
  <c r="AF684" i="13" s="1"/>
  <c r="S487" i="13"/>
  <c r="W487" i="13" s="1"/>
  <c r="T39" i="13"/>
  <c r="X39" i="13" s="1"/>
  <c r="AC130" i="13"/>
  <c r="AG130" i="13" s="1"/>
  <c r="S25" i="13"/>
  <c r="W25" i="13" s="1"/>
  <c r="T599" i="13"/>
  <c r="X599" i="13" s="1"/>
  <c r="S312" i="13"/>
  <c r="W312" i="13" s="1"/>
  <c r="AD354" i="13"/>
  <c r="AH354" i="13" s="1"/>
  <c r="AB130" i="13"/>
  <c r="AF130" i="13" s="1"/>
  <c r="AB144" i="13"/>
  <c r="AF144" i="13" s="1"/>
  <c r="U649" i="13"/>
  <c r="Y649" i="13" s="1"/>
  <c r="AD319" i="13"/>
  <c r="AH319" i="13" s="1"/>
  <c r="AB522" i="13"/>
  <c r="AF522" i="13" s="1"/>
  <c r="AC102" i="13"/>
  <c r="AG102" i="13" s="1"/>
  <c r="AC221" i="13"/>
  <c r="AG221" i="13" s="1"/>
  <c r="AB585" i="13"/>
  <c r="AF585" i="13" s="1"/>
  <c r="AC375" i="13"/>
  <c r="AG375" i="13" s="1"/>
  <c r="AB677" i="13"/>
  <c r="AF677" i="13" s="1"/>
  <c r="T214" i="13"/>
  <c r="X214" i="13" s="1"/>
  <c r="T606" i="13"/>
  <c r="X606" i="13" s="1"/>
  <c r="U376" i="13"/>
  <c r="Y376" i="13" s="1"/>
  <c r="AC403" i="13"/>
  <c r="AG403" i="13" s="1"/>
  <c r="T641" i="13"/>
  <c r="X641" i="13" s="1"/>
  <c r="S627" i="13"/>
  <c r="W627" i="13" s="1"/>
  <c r="AB691" i="13"/>
  <c r="AF691" i="13" s="1"/>
  <c r="S235" i="13"/>
  <c r="W235" i="13" s="1"/>
  <c r="S326" i="13"/>
  <c r="W326" i="13" s="1"/>
  <c r="AB179" i="13"/>
  <c r="AF179" i="13" s="1"/>
  <c r="S606" i="13"/>
  <c r="W606" i="13" s="1"/>
  <c r="AH95" i="13"/>
  <c r="AD96" i="13"/>
  <c r="AH96" i="13" s="1"/>
  <c r="AC186" i="13"/>
  <c r="AG186" i="13" s="1"/>
  <c r="Y578" i="13"/>
  <c r="U579" i="13"/>
  <c r="Y579" i="13" s="1"/>
  <c r="T200" i="13"/>
  <c r="X200" i="13" s="1"/>
  <c r="AB291" i="13"/>
  <c r="AF291" i="13" s="1"/>
  <c r="AB648" i="13"/>
  <c r="AF648" i="13" s="1"/>
  <c r="T67" i="13"/>
  <c r="X67" i="13" s="1"/>
  <c r="S137" i="13"/>
  <c r="W137" i="13" s="1"/>
  <c r="AB11" i="13"/>
  <c r="AF11" i="13" s="1"/>
  <c r="AB480" i="13"/>
  <c r="AF480" i="13" s="1"/>
  <c r="U467" i="13"/>
  <c r="Y467" i="13" s="1"/>
  <c r="AB571" i="13"/>
  <c r="AF570" i="13"/>
  <c r="S109" i="13"/>
  <c r="W109" i="13" s="1"/>
  <c r="S200" i="13"/>
  <c r="W200" i="13" s="1"/>
  <c r="AB53" i="13"/>
  <c r="AF53" i="13" s="1"/>
  <c r="T291" i="13"/>
  <c r="X291" i="13" s="1"/>
  <c r="T277" i="13"/>
  <c r="X277" i="13" s="1"/>
  <c r="AG556" i="13"/>
  <c r="AC557" i="13"/>
  <c r="S67" i="13"/>
  <c r="W67" i="13" s="1"/>
  <c r="AB473" i="13"/>
  <c r="AF473" i="13" s="1"/>
  <c r="AC151" i="13"/>
  <c r="AG151" i="13" s="1"/>
  <c r="AC284" i="13"/>
  <c r="AG284" i="13" s="1"/>
  <c r="AH557" i="13"/>
  <c r="AD558" i="13"/>
  <c r="AH558" i="13" s="1"/>
  <c r="T410" i="13"/>
  <c r="X410" i="13" s="1"/>
  <c r="U691" i="13"/>
  <c r="Y691" i="13" s="1"/>
  <c r="AD445" i="13"/>
  <c r="AH445" i="13" s="1"/>
  <c r="S277" i="13"/>
  <c r="W277" i="13" s="1"/>
  <c r="AD82" i="13"/>
  <c r="AH82" i="13" s="1"/>
  <c r="AC291" i="13"/>
  <c r="AG291" i="13" s="1"/>
  <c r="AC179" i="13"/>
  <c r="AG179" i="13" s="1"/>
  <c r="T347" i="13"/>
  <c r="X347" i="13" s="1"/>
  <c r="S298" i="13"/>
  <c r="W298" i="13" s="1"/>
  <c r="S249" i="13"/>
  <c r="W249" i="13" s="1"/>
  <c r="AG570" i="13"/>
  <c r="AC571" i="13"/>
  <c r="T452" i="13"/>
  <c r="X452" i="13" s="1"/>
  <c r="S221" i="13"/>
  <c r="W221" i="13" s="1"/>
  <c r="AH368" i="13"/>
  <c r="AD369" i="13"/>
  <c r="AH369" i="13" s="1"/>
  <c r="AC431" i="13"/>
  <c r="AG431" i="13" s="1"/>
  <c r="T403" i="13"/>
  <c r="X403" i="13" s="1"/>
  <c r="T221" i="13"/>
  <c r="X221" i="13" s="1"/>
  <c r="S571" i="13"/>
  <c r="W570" i="13"/>
  <c r="AC592" i="13"/>
  <c r="AG592" i="13" s="1"/>
  <c r="S88" i="13"/>
  <c r="W88" i="13" s="1"/>
  <c r="AC648" i="13"/>
  <c r="AG648" i="13" s="1"/>
  <c r="T662" i="13"/>
  <c r="X662" i="13" s="1"/>
  <c r="T592" i="13"/>
  <c r="X592" i="13" s="1"/>
  <c r="S529" i="13"/>
  <c r="W529" i="13" s="1"/>
  <c r="AB634" i="13"/>
  <c r="AF634" i="13" s="1"/>
  <c r="AG549" i="13"/>
  <c r="AC550" i="13"/>
  <c r="AC522" i="13"/>
  <c r="AG522" i="13" s="1"/>
  <c r="T494" i="13"/>
  <c r="X494" i="13" s="1"/>
  <c r="S214" i="13"/>
  <c r="W214" i="13" s="1"/>
  <c r="AE396" i="13"/>
  <c r="AI396" i="13" s="1"/>
  <c r="AE200" i="13"/>
  <c r="AI200" i="13" s="1"/>
  <c r="AE655" i="13"/>
  <c r="AI655" i="13" s="1"/>
  <c r="AE641" i="13"/>
  <c r="AI641" i="13" s="1"/>
  <c r="AE53" i="13"/>
  <c r="AI53" i="13" s="1"/>
  <c r="AE102" i="13"/>
  <c r="AI102" i="13" s="1"/>
  <c r="AE319" i="13"/>
  <c r="AI319" i="13" s="1"/>
  <c r="V382" i="13"/>
  <c r="Z382" i="13" s="1"/>
  <c r="V515" i="13"/>
  <c r="Z515" i="13" s="1"/>
  <c r="AE648" i="13"/>
  <c r="AI648" i="13" s="1"/>
  <c r="V249" i="13"/>
  <c r="Z249" i="13" s="1"/>
  <c r="AE172" i="13"/>
  <c r="AI172" i="13" s="1"/>
  <c r="V606" i="13"/>
  <c r="Z606" i="13" s="1"/>
  <c r="AE403" i="13"/>
  <c r="AI403" i="13" s="1"/>
  <c r="AE382" i="13"/>
  <c r="AI382" i="13" s="1"/>
  <c r="AE389" i="13"/>
  <c r="AI389" i="13" s="1"/>
  <c r="AE417" i="13"/>
  <c r="AI417" i="13" s="1"/>
  <c r="AC698" i="13"/>
  <c r="AG698" i="13" s="1"/>
  <c r="V403" i="13"/>
  <c r="Z403" i="13" s="1"/>
  <c r="AE228" i="13"/>
  <c r="AI228" i="13" s="1"/>
  <c r="V39" i="13"/>
  <c r="Z39" i="13" s="1"/>
  <c r="AE263" i="13"/>
  <c r="AI263" i="13" s="1"/>
  <c r="AE291" i="13"/>
  <c r="AI291" i="13" s="1"/>
  <c r="V137" i="13"/>
  <c r="Z137" i="13" s="1"/>
  <c r="AE305" i="13"/>
  <c r="AI305" i="13" s="1"/>
  <c r="V424" i="13"/>
  <c r="Z424" i="13" s="1"/>
  <c r="V452" i="13"/>
  <c r="Z452" i="13" s="1"/>
  <c r="AE326" i="13"/>
  <c r="AI326" i="13" s="1"/>
  <c r="V284" i="13"/>
  <c r="Z284" i="13" s="1"/>
  <c r="AE186" i="13"/>
  <c r="AI186" i="13" s="1"/>
  <c r="AE88" i="13"/>
  <c r="AI88" i="13" s="1"/>
  <c r="AB39" i="13"/>
  <c r="AF39" i="13" s="1"/>
  <c r="AD677" i="13"/>
  <c r="AH677" i="13" s="1"/>
  <c r="AG542" i="13"/>
  <c r="AC543" i="13"/>
  <c r="T249" i="13"/>
  <c r="X249" i="13" s="1"/>
  <c r="V684" i="13"/>
  <c r="Z684" i="13" s="1"/>
  <c r="AB529" i="13"/>
  <c r="AF529" i="13" s="1"/>
  <c r="U501" i="13"/>
  <c r="Y501" i="13" s="1"/>
  <c r="S165" i="13"/>
  <c r="W165" i="13" s="1"/>
  <c r="X577" i="13"/>
  <c r="T578" i="13"/>
  <c r="AB81" i="13"/>
  <c r="AF81" i="13" s="1"/>
  <c r="U425" i="13"/>
  <c r="Y425" i="13" s="1"/>
  <c r="T655" i="13"/>
  <c r="X655" i="13" s="1"/>
  <c r="AB536" i="13"/>
  <c r="AF536" i="13" s="1"/>
  <c r="U607" i="13"/>
  <c r="Y607" i="13" s="1"/>
  <c r="AB256" i="13"/>
  <c r="AF256" i="13" s="1"/>
  <c r="U347" i="13"/>
  <c r="Y347" i="13" s="1"/>
  <c r="AB326" i="13"/>
  <c r="AF326" i="13" s="1"/>
  <c r="S123" i="13"/>
  <c r="W123" i="13" s="1"/>
  <c r="AC81" i="13"/>
  <c r="AG81" i="13" s="1"/>
  <c r="AB193" i="13"/>
  <c r="AF193" i="13" s="1"/>
  <c r="S578" i="13"/>
  <c r="W577" i="13"/>
  <c r="AB431" i="13"/>
  <c r="AF431" i="13" s="1"/>
  <c r="AC473" i="13"/>
  <c r="AG473" i="13" s="1"/>
  <c r="Y557" i="13"/>
  <c r="U558" i="13"/>
  <c r="Y558" i="13" s="1"/>
  <c r="AC109" i="13"/>
  <c r="AG109" i="13" s="1"/>
  <c r="AC249" i="13"/>
  <c r="AG249" i="13" s="1"/>
  <c r="AB88" i="13"/>
  <c r="AF88" i="13" s="1"/>
  <c r="T207" i="13"/>
  <c r="X207" i="13" s="1"/>
  <c r="AB543" i="13"/>
  <c r="AF542" i="13"/>
  <c r="AC25" i="13"/>
  <c r="AG25" i="13" s="1"/>
  <c r="S32" i="13"/>
  <c r="W32" i="13" s="1"/>
  <c r="S46" i="13"/>
  <c r="W46" i="13" s="1"/>
  <c r="X367" i="13"/>
  <c r="T368" i="13"/>
  <c r="T536" i="13"/>
  <c r="X536" i="13" s="1"/>
  <c r="AC32" i="13"/>
  <c r="AG32" i="13" s="1"/>
  <c r="AC256" i="13"/>
  <c r="AG256" i="13" s="1"/>
  <c r="T396" i="13"/>
  <c r="X396" i="13" s="1"/>
  <c r="S361" i="13"/>
  <c r="W361" i="13" s="1"/>
  <c r="AB550" i="13"/>
  <c r="AF549" i="13"/>
  <c r="T585" i="13"/>
  <c r="X585" i="13" s="1"/>
  <c r="U487" i="13"/>
  <c r="Y487" i="13" s="1"/>
  <c r="AC480" i="13"/>
  <c r="AG480" i="13" s="1"/>
  <c r="U418" i="13"/>
  <c r="Y418" i="13" s="1"/>
  <c r="AB151" i="13"/>
  <c r="AF151" i="13" s="1"/>
  <c r="AD530" i="13"/>
  <c r="AH530" i="13" s="1"/>
  <c r="T242" i="13"/>
  <c r="X242" i="13" s="1"/>
  <c r="AB655" i="13"/>
  <c r="AF655" i="13" s="1"/>
  <c r="T613" i="13"/>
  <c r="X613" i="13" s="1"/>
  <c r="AB606" i="13"/>
  <c r="AF606" i="13" s="1"/>
  <c r="T193" i="13"/>
  <c r="X193" i="13" s="1"/>
  <c r="S599" i="13"/>
  <c r="W599" i="13" s="1"/>
  <c r="U82" i="13"/>
  <c r="Y82" i="13" s="1"/>
  <c r="Y543" i="13"/>
  <c r="U544" i="13"/>
  <c r="Y544" i="13" s="1"/>
  <c r="AC277" i="13"/>
  <c r="AG277" i="13" s="1"/>
  <c r="AB620" i="13"/>
  <c r="AF619" i="13"/>
  <c r="AB508" i="13"/>
  <c r="AF508" i="13" s="1"/>
  <c r="S242" i="13"/>
  <c r="W242" i="13" s="1"/>
  <c r="AC39" i="13"/>
  <c r="AG39" i="13" s="1"/>
  <c r="Y340" i="13"/>
  <c r="U341" i="13"/>
  <c r="Y341" i="13" s="1"/>
  <c r="S193" i="13"/>
  <c r="W193" i="13" s="1"/>
  <c r="U39" i="13"/>
  <c r="Y39" i="13" s="1"/>
  <c r="S550" i="13"/>
  <c r="W549" i="13"/>
  <c r="X563" i="13"/>
  <c r="T564" i="13"/>
  <c r="AG619" i="13"/>
  <c r="AC620" i="13"/>
  <c r="S382" i="13"/>
  <c r="W382" i="13" s="1"/>
  <c r="AB214" i="13"/>
  <c r="AF214" i="13" s="1"/>
  <c r="AH620" i="13"/>
  <c r="AD621" i="13"/>
  <c r="AH621" i="13" s="1"/>
  <c r="S473" i="13"/>
  <c r="W473" i="13" s="1"/>
  <c r="AB564" i="13"/>
  <c r="AF563" i="13"/>
  <c r="T18" i="13"/>
  <c r="X18" i="13" s="1"/>
  <c r="AD467" i="13"/>
  <c r="AH467" i="13" s="1"/>
  <c r="AB494" i="13"/>
  <c r="AF494" i="13" s="1"/>
  <c r="S410" i="13"/>
  <c r="W410" i="13" s="1"/>
  <c r="S375" i="13"/>
  <c r="W375" i="13" s="1"/>
  <c r="AD383" i="13"/>
  <c r="AH383" i="13" s="1"/>
  <c r="U298" i="13"/>
  <c r="Y298" i="13" s="1"/>
  <c r="AB207" i="13"/>
  <c r="AF207" i="13" s="1"/>
  <c r="AB172" i="13"/>
  <c r="AF172" i="13" s="1"/>
  <c r="S585" i="13"/>
  <c r="W585" i="13" s="1"/>
  <c r="S613" i="13"/>
  <c r="W613" i="13" s="1"/>
  <c r="AD481" i="13"/>
  <c r="AH481" i="13" s="1"/>
  <c r="T256" i="13"/>
  <c r="X256" i="13" s="1"/>
  <c r="T151" i="13"/>
  <c r="X151" i="13" s="1"/>
  <c r="AC662" i="13"/>
  <c r="AG662" i="13" s="1"/>
  <c r="AB662" i="13"/>
  <c r="AF662" i="13" s="1"/>
  <c r="AC193" i="13"/>
  <c r="AG193" i="13" s="1"/>
  <c r="V698" i="13"/>
  <c r="Z698" i="13" s="1"/>
  <c r="AB228" i="13"/>
  <c r="AF228" i="13" s="1"/>
  <c r="AC305" i="13"/>
  <c r="AG305" i="13" s="1"/>
  <c r="AB557" i="13"/>
  <c r="AF556" i="13"/>
  <c r="T172" i="13"/>
  <c r="X172" i="13" s="1"/>
  <c r="U495" i="13"/>
  <c r="Y495" i="13" s="1"/>
  <c r="AB242" i="13"/>
  <c r="AF242" i="13" s="1"/>
  <c r="T424" i="13"/>
  <c r="X424" i="13" s="1"/>
  <c r="U249" i="13"/>
  <c r="Y249" i="13" s="1"/>
  <c r="S39" i="13"/>
  <c r="W39" i="13" s="1"/>
  <c r="S677" i="13"/>
  <c r="W677" i="13" s="1"/>
  <c r="AB32" i="13"/>
  <c r="AF32" i="13" s="1"/>
  <c r="AC116" i="13"/>
  <c r="AG116" i="13" s="1"/>
  <c r="AB417" i="13"/>
  <c r="AF417" i="13" s="1"/>
  <c r="AD306" i="13"/>
  <c r="AH306" i="13" s="1"/>
  <c r="T445" i="13"/>
  <c r="X445" i="13" s="1"/>
  <c r="AC417" i="13"/>
  <c r="AG417" i="13" s="1"/>
  <c r="S270" i="13"/>
  <c r="W270" i="13" s="1"/>
  <c r="V298" i="13"/>
  <c r="Z298" i="13" s="1"/>
  <c r="V102" i="13"/>
  <c r="Z102" i="13" s="1"/>
  <c r="V557" i="13"/>
  <c r="Z556" i="13"/>
  <c r="V32" i="13"/>
  <c r="Z32" i="13" s="1"/>
  <c r="V543" i="13"/>
  <c r="Z542" i="13"/>
  <c r="AE669" i="13"/>
  <c r="AI669" i="13" s="1"/>
  <c r="V578" i="13"/>
  <c r="Z577" i="13"/>
  <c r="V613" i="13"/>
  <c r="Z613" i="13" s="1"/>
  <c r="V221" i="13"/>
  <c r="Z221" i="13" s="1"/>
  <c r="V655" i="13"/>
  <c r="Z655" i="13" s="1"/>
  <c r="AE529" i="13"/>
  <c r="AI529" i="13" s="1"/>
  <c r="AE515" i="13"/>
  <c r="AI515" i="13" s="1"/>
  <c r="V410" i="13"/>
  <c r="Z410" i="13" s="1"/>
  <c r="V305" i="13"/>
  <c r="Z305" i="13" s="1"/>
  <c r="AE25" i="13"/>
  <c r="AI25" i="13" s="1"/>
  <c r="AE564" i="13"/>
  <c r="AI563" i="13"/>
  <c r="V319" i="13"/>
  <c r="Z319" i="13" s="1"/>
  <c r="V109" i="13"/>
  <c r="Z109" i="13" s="1"/>
  <c r="AE67" i="13"/>
  <c r="AI67" i="13" s="1"/>
  <c r="AE221" i="13"/>
  <c r="AI221" i="13" s="1"/>
  <c r="AE578" i="13"/>
  <c r="AI577" i="13"/>
  <c r="V130" i="13"/>
  <c r="Z130" i="13" s="1"/>
  <c r="AE536" i="13"/>
  <c r="AI536" i="13" s="1"/>
  <c r="AE333" i="13"/>
  <c r="AI333" i="13" s="1"/>
  <c r="AE438" i="13"/>
  <c r="AI438" i="13" s="1"/>
  <c r="V193" i="13"/>
  <c r="Z193" i="13" s="1"/>
  <c r="V536" i="13"/>
  <c r="Z536" i="13" s="1"/>
  <c r="V207" i="13"/>
  <c r="Z207" i="13" s="1"/>
  <c r="AE571" i="13"/>
  <c r="AI570" i="13"/>
  <c r="V228" i="13"/>
  <c r="Z228" i="13" s="1"/>
  <c r="V88" i="13"/>
  <c r="Z88" i="13" s="1"/>
  <c r="V291" i="13"/>
  <c r="Z291" i="13" s="1"/>
  <c r="V53" i="13"/>
  <c r="Z53" i="13" s="1"/>
  <c r="S515" i="13"/>
  <c r="W515" i="13" s="1"/>
  <c r="T333" i="13"/>
  <c r="X333" i="13" s="1"/>
  <c r="S424" i="13"/>
  <c r="W424" i="13" s="1"/>
  <c r="U599" i="13"/>
  <c r="Y599" i="13" s="1"/>
  <c r="U95" i="13"/>
  <c r="Y94" i="13"/>
  <c r="U677" i="13"/>
  <c r="Y677" i="13" s="1"/>
  <c r="T487" i="13"/>
  <c r="X487" i="13" s="1"/>
  <c r="AC235" i="13"/>
  <c r="AG235" i="13" s="1"/>
  <c r="AB158" i="13"/>
  <c r="AF158" i="13" s="1"/>
  <c r="AB599" i="13"/>
  <c r="AF599" i="13" s="1"/>
  <c r="S403" i="13"/>
  <c r="W403" i="13" s="1"/>
  <c r="AC270" i="13"/>
  <c r="AG270" i="13" s="1"/>
  <c r="AH578" i="13"/>
  <c r="AD579" i="13"/>
  <c r="AH579" i="13" s="1"/>
  <c r="AC410" i="13"/>
  <c r="AG410" i="13" s="1"/>
  <c r="S438" i="13"/>
  <c r="W438" i="13" s="1"/>
  <c r="AB452" i="13"/>
  <c r="AF452" i="13" s="1"/>
  <c r="S158" i="13"/>
  <c r="W158" i="13" s="1"/>
  <c r="AC382" i="13"/>
  <c r="AG382" i="13" s="1"/>
  <c r="T123" i="13"/>
  <c r="X123" i="13" s="1"/>
  <c r="AB102" i="13"/>
  <c r="AF102" i="13" s="1"/>
  <c r="AC494" i="13"/>
  <c r="AG494" i="13" s="1"/>
  <c r="S95" i="13"/>
  <c r="W94" i="13"/>
  <c r="S333" i="13"/>
  <c r="W333" i="13" s="1"/>
  <c r="AC165" i="13"/>
  <c r="AG165" i="13" s="1"/>
  <c r="T158" i="13"/>
  <c r="X158" i="13" s="1"/>
  <c r="S691" i="13"/>
  <c r="W691" i="13" s="1"/>
  <c r="T179" i="13"/>
  <c r="X179" i="13" s="1"/>
  <c r="S81" i="13"/>
  <c r="W81" i="13" s="1"/>
  <c r="S445" i="13"/>
  <c r="W445" i="13" s="1"/>
  <c r="AD33" i="13"/>
  <c r="AH33" i="13" s="1"/>
  <c r="U382" i="13"/>
  <c r="Y382" i="13" s="1"/>
  <c r="AC242" i="13"/>
  <c r="AG242" i="13" s="1"/>
  <c r="AB95" i="13"/>
  <c r="AF94" i="13"/>
  <c r="U306" i="13"/>
  <c r="Y306" i="13" s="1"/>
  <c r="AB67" i="13"/>
  <c r="AF67" i="13" s="1"/>
  <c r="S452" i="13"/>
  <c r="W452" i="13" s="1"/>
  <c r="AB305" i="13"/>
  <c r="AF305" i="13" s="1"/>
  <c r="T53" i="13"/>
  <c r="X53" i="13" s="1"/>
  <c r="AC655" i="13"/>
  <c r="AG655" i="13" s="1"/>
  <c r="X570" i="13"/>
  <c r="T571" i="13"/>
  <c r="S648" i="13"/>
  <c r="W648" i="13" s="1"/>
  <c r="AB109" i="13"/>
  <c r="AF109" i="13" s="1"/>
  <c r="AE698" i="13"/>
  <c r="AI698" i="13" s="1"/>
  <c r="AC396" i="13"/>
  <c r="AG396" i="13" s="1"/>
  <c r="S53" i="13"/>
  <c r="W53" i="13" s="1"/>
  <c r="AB284" i="13"/>
  <c r="AF284" i="13" s="1"/>
  <c r="AB641" i="13"/>
  <c r="AF641" i="13" s="1"/>
  <c r="AC347" i="13"/>
  <c r="AG347" i="13" s="1"/>
  <c r="T312" i="13"/>
  <c r="X312" i="13" s="1"/>
  <c r="S508" i="13"/>
  <c r="W508" i="13" s="1"/>
  <c r="AB466" i="13"/>
  <c r="AF466" i="13" s="1"/>
  <c r="S592" i="13"/>
  <c r="W592" i="13" s="1"/>
  <c r="V677" i="13"/>
  <c r="Z677" i="13" s="1"/>
  <c r="AC585" i="13"/>
  <c r="AG585" i="13" s="1"/>
  <c r="X549" i="13"/>
  <c r="T550" i="13"/>
  <c r="S522" i="13"/>
  <c r="W522" i="13" s="1"/>
  <c r="AG339" i="13"/>
  <c r="AC340" i="13"/>
  <c r="U61" i="13"/>
  <c r="Y61" i="13" s="1"/>
  <c r="AC53" i="13"/>
  <c r="AG53" i="13" s="1"/>
  <c r="AC613" i="13"/>
  <c r="AG613" i="13" s="1"/>
  <c r="AB165" i="13"/>
  <c r="AF165" i="13" s="1"/>
  <c r="AG94" i="13"/>
  <c r="AC95" i="13"/>
  <c r="AG367" i="13"/>
  <c r="AC368" i="13"/>
  <c r="S466" i="13"/>
  <c r="W466" i="13" s="1"/>
  <c r="V691" i="13"/>
  <c r="Z691" i="13" s="1"/>
  <c r="T389" i="13"/>
  <c r="X389" i="13" s="1"/>
  <c r="S396" i="13"/>
  <c r="W396" i="13" s="1"/>
  <c r="T25" i="13"/>
  <c r="X25" i="13" s="1"/>
  <c r="AB389" i="13"/>
  <c r="AF389" i="13" s="1"/>
  <c r="AB354" i="13"/>
  <c r="AF354" i="13" s="1"/>
  <c r="U110" i="13"/>
  <c r="Y110" i="13" s="1"/>
  <c r="AB445" i="13"/>
  <c r="AF445" i="13" s="1"/>
  <c r="S74" i="13"/>
  <c r="W73" i="13"/>
  <c r="AB438" i="13"/>
  <c r="AF438" i="13" s="1"/>
  <c r="U25" i="13"/>
  <c r="Y25" i="13" s="1"/>
  <c r="AC158" i="13"/>
  <c r="AG158" i="13" s="1"/>
  <c r="AD452" i="13"/>
  <c r="AH452" i="13" s="1"/>
  <c r="AD263" i="13"/>
  <c r="AH263" i="13" s="1"/>
  <c r="AC88" i="13"/>
  <c r="AG88" i="13" s="1"/>
  <c r="T382" i="13"/>
  <c r="X382" i="13" s="1"/>
  <c r="S564" i="13"/>
  <c r="W563" i="13"/>
  <c r="AB382" i="13"/>
  <c r="AF382" i="13" s="1"/>
  <c r="AC634" i="13"/>
  <c r="AG634" i="13" s="1"/>
  <c r="S130" i="13"/>
  <c r="W130" i="13" s="1"/>
  <c r="S368" i="13"/>
  <c r="W367" i="13"/>
  <c r="AD236" i="13"/>
  <c r="AH236" i="13" s="1"/>
  <c r="S459" i="13"/>
  <c r="W459" i="13" s="1"/>
  <c r="AC606" i="13"/>
  <c r="AG606" i="13" s="1"/>
  <c r="AG563" i="13"/>
  <c r="AC564" i="13"/>
  <c r="S144" i="13"/>
  <c r="W144" i="13" s="1"/>
  <c r="U706" i="11"/>
  <c r="AA705" i="13" s="1"/>
  <c r="AA704" i="13"/>
  <c r="U713" i="11"/>
  <c r="AA712" i="13" s="1"/>
  <c r="AA711" i="13"/>
  <c r="O7" i="13"/>
  <c r="N7" i="13"/>
  <c r="O8" i="13"/>
  <c r="N8" i="13"/>
  <c r="N9" i="13"/>
  <c r="O9" i="13"/>
  <c r="O10" i="13"/>
  <c r="N10" i="13"/>
  <c r="AA148" i="13"/>
  <c r="AA567" i="13"/>
  <c r="AA147" i="13"/>
  <c r="AA399" i="13"/>
  <c r="AA518" i="13"/>
  <c r="AA218" i="13"/>
  <c r="AA434" i="13"/>
  <c r="AA287" i="13"/>
  <c r="AA623" i="13"/>
  <c r="AA350" i="13"/>
  <c r="AA225" i="13"/>
  <c r="AA308" i="13"/>
  <c r="AA141" i="13"/>
  <c r="AA224" i="13"/>
  <c r="AA392" i="13"/>
  <c r="AA553" i="13"/>
  <c r="AA366" i="13"/>
  <c r="AA630" i="13"/>
  <c r="AA371" i="13"/>
  <c r="AA483" i="13"/>
  <c r="AA196" i="13"/>
  <c r="AA448" i="13"/>
  <c r="AA449" i="13"/>
  <c r="AA280" i="13"/>
  <c r="AA450" i="13"/>
  <c r="AA282" i="13"/>
  <c r="AA385" i="13"/>
  <c r="AA441" i="13"/>
  <c r="AA294" i="13"/>
  <c r="AA134" i="13"/>
  <c r="AA301" i="13"/>
  <c r="AA525" i="13"/>
  <c r="AA609" i="13"/>
  <c r="AA217" i="13"/>
  <c r="AA378" i="13"/>
  <c r="AA324" i="13"/>
  <c r="AA322" i="13"/>
  <c r="AA323" i="13"/>
  <c r="AA511" i="13"/>
  <c r="AA329" i="13"/>
  <c r="AA245" i="13"/>
  <c r="AA246" i="13"/>
  <c r="AA504" i="13"/>
  <c r="AA161" i="13"/>
  <c r="AA162" i="13"/>
  <c r="AA168" i="13"/>
  <c r="AA169" i="13"/>
  <c r="U185" i="11"/>
  <c r="U186" i="11" s="1"/>
  <c r="U187" i="11" s="1"/>
  <c r="U359" i="11"/>
  <c r="U360" i="11" s="1"/>
  <c r="AA359" i="13" s="1"/>
  <c r="AA176" i="13"/>
  <c r="AA581" i="13"/>
  <c r="AA182" i="13"/>
  <c r="AA665" i="13"/>
  <c r="AA315" i="13"/>
  <c r="AA231" i="13"/>
  <c r="AA232" i="13"/>
  <c r="AA336" i="13"/>
  <c r="AA175" i="13"/>
  <c r="AA497" i="13"/>
  <c r="AA555" i="13"/>
  <c r="U557" i="11"/>
  <c r="U558" i="11" s="1"/>
  <c r="U571" i="11"/>
  <c r="U572" i="11" s="1"/>
  <c r="U573" i="11" s="1"/>
  <c r="AA572" i="13" s="1"/>
  <c r="AA569" i="13"/>
  <c r="U444" i="11"/>
  <c r="AA442" i="13"/>
  <c r="AA413" i="13"/>
  <c r="U345" i="11"/>
  <c r="U346" i="11" s="1"/>
  <c r="AA345" i="13" s="1"/>
  <c r="U422" i="11"/>
  <c r="U423" i="11" s="1"/>
  <c r="U424" i="11" s="1"/>
  <c r="AA423" i="13" s="1"/>
  <c r="AA406" i="13"/>
  <c r="AA539" i="13"/>
  <c r="AA407" i="13"/>
  <c r="AA408" i="13"/>
  <c r="AA546" i="13"/>
  <c r="AA602" i="13"/>
  <c r="U612" i="11"/>
  <c r="AA610" i="13"/>
  <c r="U285" i="11"/>
  <c r="U286" i="11" s="1"/>
  <c r="AA285" i="13" s="1"/>
  <c r="AA283" i="13"/>
  <c r="U486" i="11"/>
  <c r="U487" i="11" s="1"/>
  <c r="U488" i="11" s="1"/>
  <c r="AA484" i="13"/>
  <c r="U297" i="11"/>
  <c r="AA295" i="13"/>
  <c r="U369" i="11"/>
  <c r="AA368" i="13" s="1"/>
  <c r="AA367" i="13"/>
  <c r="U437" i="11"/>
  <c r="AA435" i="13"/>
  <c r="U375" i="11"/>
  <c r="AA373" i="13"/>
  <c r="AA387" i="13"/>
  <c r="U389" i="11"/>
  <c r="U390" i="11" s="1"/>
  <c r="U391" i="11" s="1"/>
  <c r="AA390" i="13" s="1"/>
  <c r="U333" i="11"/>
  <c r="U334" i="11" s="1"/>
  <c r="U335" i="11" s="1"/>
  <c r="AA334" i="13" s="1"/>
  <c r="AA331" i="13"/>
  <c r="AA365" i="13"/>
  <c r="AA427" i="13"/>
  <c r="AA568" i="13"/>
  <c r="AA140" i="13"/>
  <c r="AA197" i="13"/>
  <c r="AA281" i="13"/>
  <c r="U192" i="11"/>
  <c r="AA191" i="13" s="1"/>
  <c r="U464" i="11"/>
  <c r="U522" i="11"/>
  <c r="U523" i="11" s="1"/>
  <c r="U524" i="11" s="1"/>
  <c r="AA523" i="13" s="1"/>
  <c r="U327" i="11"/>
  <c r="U328" i="11" s="1"/>
  <c r="AA327" i="13" s="1"/>
  <c r="AA316" i="13"/>
  <c r="U206" i="11"/>
  <c r="AA205" i="13" s="1"/>
  <c r="U478" i="11"/>
  <c r="AA317" i="13"/>
  <c r="AA588" i="13"/>
  <c r="U597" i="11"/>
  <c r="U598" i="11" s="1"/>
  <c r="U599" i="11" s="1"/>
  <c r="U600" i="11" s="1"/>
  <c r="U157" i="11"/>
  <c r="AA156" i="13" s="1"/>
  <c r="AA260" i="13"/>
  <c r="AA469" i="13"/>
  <c r="AA126" i="13"/>
  <c r="AA415" i="13"/>
  <c r="AA644" i="13"/>
  <c r="AA127" i="13"/>
  <c r="AA189" i="13"/>
  <c r="AA273" i="13"/>
  <c r="AA364" i="13"/>
  <c r="AA651" i="13"/>
  <c r="U320" i="11"/>
  <c r="AA318" i="13"/>
  <c r="U200" i="11"/>
  <c r="U201" i="11" s="1"/>
  <c r="AA198" i="13"/>
  <c r="U276" i="11"/>
  <c r="AA274" i="13"/>
  <c r="U472" i="11"/>
  <c r="AA470" i="13"/>
  <c r="U528" i="11"/>
  <c r="AA526" i="13"/>
  <c r="U647" i="11"/>
  <c r="AA646" i="13" s="1"/>
  <c r="AA645" i="13"/>
  <c r="U591" i="11"/>
  <c r="AA589" i="13"/>
  <c r="U654" i="11"/>
  <c r="AA652" i="13"/>
  <c r="U151" i="11"/>
  <c r="AA149" i="13"/>
  <c r="U381" i="11"/>
  <c r="AA379" i="13"/>
  <c r="U545" i="11"/>
  <c r="AA544" i="13" s="1"/>
  <c r="AA543" i="13"/>
  <c r="U291" i="11"/>
  <c r="AA289" i="13"/>
  <c r="U339" i="11"/>
  <c r="AA337" i="13"/>
  <c r="U605" i="11"/>
  <c r="AA603" i="13"/>
  <c r="AA226" i="13"/>
  <c r="U228" i="11"/>
  <c r="U229" i="11" s="1"/>
  <c r="U230" i="11" s="1"/>
  <c r="AA229" i="13" s="1"/>
  <c r="U235" i="11"/>
  <c r="U236" i="11" s="1"/>
  <c r="AA233" i="13"/>
  <c r="U395" i="11"/>
  <c r="AA393" i="13"/>
  <c r="U503" i="11"/>
  <c r="AA502" i="13" s="1"/>
  <c r="AA501" i="13"/>
  <c r="U304" i="11"/>
  <c r="AA302" i="13"/>
  <c r="U353" i="11"/>
  <c r="AA351" i="13"/>
  <c r="U402" i="11"/>
  <c r="AA400" i="13"/>
  <c r="U507" i="11"/>
  <c r="AA505" i="13"/>
  <c r="U249" i="11"/>
  <c r="U250" i="11" s="1"/>
  <c r="AA247" i="13"/>
  <c r="U311" i="11"/>
  <c r="AA309" i="13"/>
  <c r="AA409" i="13"/>
  <c r="U411" i="11"/>
  <c r="U563" i="11"/>
  <c r="AA562" i="13" s="1"/>
  <c r="AA561" i="13"/>
  <c r="U626" i="11"/>
  <c r="AA624" i="13"/>
  <c r="AA560" i="13"/>
  <c r="AA266" i="13"/>
  <c r="U269" i="11"/>
  <c r="U457" i="11"/>
  <c r="U458" i="11" s="1"/>
  <c r="U639" i="11"/>
  <c r="U640" i="11" s="1"/>
  <c r="AA210" i="13"/>
  <c r="AA211" i="13"/>
  <c r="AA451" i="13"/>
  <c r="AA386" i="13"/>
  <c r="AA519" i="13"/>
  <c r="AA259" i="13"/>
  <c r="AA212" i="13"/>
  <c r="U214" i="11"/>
  <c r="AA163" i="13"/>
  <c r="U165" i="11"/>
  <c r="U221" i="11"/>
  <c r="AA219" i="13"/>
  <c r="AA261" i="13"/>
  <c r="U263" i="11"/>
  <c r="U454" i="11"/>
  <c r="AA453" i="13" s="1"/>
  <c r="AA452" i="13"/>
  <c r="U172" i="11"/>
  <c r="AA170" i="13"/>
  <c r="U179" i="11"/>
  <c r="AA177" i="13"/>
  <c r="U130" i="11"/>
  <c r="AA128" i="13"/>
  <c r="U137" i="11"/>
  <c r="AA135" i="13"/>
  <c r="U516" i="11"/>
  <c r="AA514" i="13"/>
  <c r="AA554" i="13"/>
  <c r="AA582" i="13"/>
  <c r="U255" i="11"/>
  <c r="U534" i="11"/>
  <c r="AA532" i="13"/>
  <c r="U618" i="11"/>
  <c r="AA616" i="13"/>
  <c r="AA498" i="13"/>
  <c r="AA512" i="13"/>
  <c r="AA540" i="13"/>
  <c r="AA499" i="13"/>
  <c r="AA513" i="13"/>
  <c r="AA541" i="13"/>
  <c r="AA330" i="13"/>
  <c r="AA414" i="13"/>
  <c r="AA500" i="13"/>
  <c r="AA542" i="13"/>
  <c r="AA416" i="13"/>
  <c r="AA428" i="13"/>
  <c r="U122" i="11"/>
  <c r="U144" i="11"/>
  <c r="U241" i="11"/>
  <c r="U431" i="11"/>
  <c r="AA417" i="13"/>
  <c r="AA490" i="13"/>
  <c r="U492" i="11"/>
  <c r="U549" i="11"/>
  <c r="AA547" i="13"/>
  <c r="AA574" i="13"/>
  <c r="U576" i="11"/>
  <c r="U633" i="11"/>
  <c r="AA631" i="13"/>
  <c r="AA658" i="13"/>
  <c r="U660" i="11"/>
  <c r="AA154" i="13"/>
  <c r="AA238" i="13"/>
  <c r="AA119" i="13"/>
  <c r="AA203" i="13"/>
  <c r="AA252" i="13"/>
  <c r="AA288" i="13"/>
  <c r="AA372" i="13"/>
  <c r="AA666" i="13"/>
  <c r="AA133" i="13"/>
  <c r="AA583" i="13"/>
  <c r="U585" i="11"/>
  <c r="AA667" i="13"/>
  <c r="U669" i="1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C20" i="11"/>
  <c r="AC27" i="11" s="1"/>
  <c r="AC34" i="11" s="1"/>
  <c r="AC41" i="11" s="1"/>
  <c r="AC48" i="11" s="1"/>
  <c r="AC55" i="11" s="1"/>
  <c r="AC62" i="11" s="1"/>
  <c r="AC69" i="11" s="1"/>
  <c r="AC76" i="11" s="1"/>
  <c r="AC83" i="11" s="1"/>
  <c r="AC90" i="11" s="1"/>
  <c r="AC97" i="11" s="1"/>
  <c r="AC104" i="11" s="1"/>
  <c r="AC111" i="11" s="1"/>
  <c r="AC118" i="11" s="1"/>
  <c r="AC125" i="11" s="1"/>
  <c r="AC132" i="11" s="1"/>
  <c r="AC139" i="11" s="1"/>
  <c r="AC146" i="11" s="1"/>
  <c r="AC153" i="11" s="1"/>
  <c r="AC160" i="11" s="1"/>
  <c r="AC167" i="11" s="1"/>
  <c r="AC174" i="11" s="1"/>
  <c r="AC181" i="11" s="1"/>
  <c r="AC188" i="11" s="1"/>
  <c r="AC195" i="11" s="1"/>
  <c r="AC202" i="11" s="1"/>
  <c r="AC209" i="11" s="1"/>
  <c r="AC216" i="11" s="1"/>
  <c r="AC223" i="11" s="1"/>
  <c r="AC230" i="11" s="1"/>
  <c r="AC237" i="11" s="1"/>
  <c r="AC244" i="11" s="1"/>
  <c r="AC251" i="11" s="1"/>
  <c r="AC258" i="11" s="1"/>
  <c r="AC265" i="11" s="1"/>
  <c r="AC272" i="11" s="1"/>
  <c r="AC279" i="11" s="1"/>
  <c r="AC286" i="11" s="1"/>
  <c r="AC293" i="11" s="1"/>
  <c r="AC300" i="11" s="1"/>
  <c r="AC307" i="11" s="1"/>
  <c r="AC314" i="11" s="1"/>
  <c r="AC321" i="11" s="1"/>
  <c r="AC328" i="11" s="1"/>
  <c r="AC335" i="11" s="1"/>
  <c r="AC342" i="11" s="1"/>
  <c r="AC349" i="11" s="1"/>
  <c r="AC356" i="11" s="1"/>
  <c r="AC363" i="11" s="1"/>
  <c r="AC370" i="11" s="1"/>
  <c r="AC377" i="11" s="1"/>
  <c r="AC384" i="11" s="1"/>
  <c r="AC391" i="11" s="1"/>
  <c r="AC398" i="11" s="1"/>
  <c r="AC405" i="11" s="1"/>
  <c r="AC412" i="11" s="1"/>
  <c r="AC419" i="11" s="1"/>
  <c r="AC426" i="11" s="1"/>
  <c r="AC433" i="11" s="1"/>
  <c r="AC440" i="11" s="1"/>
  <c r="AC447" i="11" s="1"/>
  <c r="AC454" i="11" s="1"/>
  <c r="AC461" i="11" s="1"/>
  <c r="AC468" i="11" s="1"/>
  <c r="AC475" i="11" s="1"/>
  <c r="AC482" i="11" s="1"/>
  <c r="AC489" i="11" s="1"/>
  <c r="AC496" i="11" s="1"/>
  <c r="AC503" i="11" s="1"/>
  <c r="AC510" i="11" s="1"/>
  <c r="AC517" i="11" s="1"/>
  <c r="AC524" i="11" s="1"/>
  <c r="AC531" i="11" s="1"/>
  <c r="AC538" i="11" s="1"/>
  <c r="AC594" i="11" s="1"/>
  <c r="AC601" i="11" s="1"/>
  <c r="AC608" i="11" s="1"/>
  <c r="AC615" i="11" s="1"/>
  <c r="AC622" i="11" s="1"/>
  <c r="AC629" i="11" s="1"/>
  <c r="AC636" i="11" s="1"/>
  <c r="AC643" i="11" s="1"/>
  <c r="AC650" i="11" s="1"/>
  <c r="AC657" i="11" s="1"/>
  <c r="AC664" i="11" s="1"/>
  <c r="AC671" i="11" s="1"/>
  <c r="AC678" i="11" s="1"/>
  <c r="AC685" i="11" s="1"/>
  <c r="AC692" i="11" s="1"/>
  <c r="AC699" i="11" s="1"/>
  <c r="AB20" i="11"/>
  <c r="AB27" i="11" s="1"/>
  <c r="AB34" i="11" s="1"/>
  <c r="AB41" i="11" s="1"/>
  <c r="AB48" i="11" s="1"/>
  <c r="AB55" i="11" s="1"/>
  <c r="AB62" i="11" s="1"/>
  <c r="AB69" i="11" s="1"/>
  <c r="AB76" i="11" s="1"/>
  <c r="AB83" i="11" s="1"/>
  <c r="AB90" i="11" s="1"/>
  <c r="AB97" i="11" s="1"/>
  <c r="AB104" i="11" s="1"/>
  <c r="AB111" i="11" s="1"/>
  <c r="AB118" i="11" s="1"/>
  <c r="AB125" i="11" s="1"/>
  <c r="AB132" i="11" s="1"/>
  <c r="AB139" i="11" s="1"/>
  <c r="AB146" i="11" s="1"/>
  <c r="AB153" i="11" s="1"/>
  <c r="AB160" i="11" s="1"/>
  <c r="AB167" i="11" s="1"/>
  <c r="AB174" i="11" s="1"/>
  <c r="AB181" i="11" s="1"/>
  <c r="AB188" i="11" s="1"/>
  <c r="AB195" i="11" s="1"/>
  <c r="AB202" i="11" s="1"/>
  <c r="AB209" i="11" s="1"/>
  <c r="AB216" i="11" s="1"/>
  <c r="AB223" i="11" s="1"/>
  <c r="AB230" i="11" s="1"/>
  <c r="AB237" i="11" s="1"/>
  <c r="AB244" i="11" s="1"/>
  <c r="AB251" i="11" s="1"/>
  <c r="AB258" i="11" s="1"/>
  <c r="AB265" i="11" s="1"/>
  <c r="AB272" i="11" s="1"/>
  <c r="AB279" i="11" s="1"/>
  <c r="AB286" i="11" s="1"/>
  <c r="AB293" i="11" s="1"/>
  <c r="AB300" i="11" s="1"/>
  <c r="AB307" i="11" s="1"/>
  <c r="AB314" i="11" s="1"/>
  <c r="AB321" i="11" s="1"/>
  <c r="AB328" i="11" s="1"/>
  <c r="AB335" i="11" s="1"/>
  <c r="AB342" i="11" s="1"/>
  <c r="AB349" i="11" s="1"/>
  <c r="AB356" i="11" s="1"/>
  <c r="AB363" i="11" s="1"/>
  <c r="AB370" i="11" s="1"/>
  <c r="AB377" i="11" s="1"/>
  <c r="AB384" i="11" s="1"/>
  <c r="AB391" i="11" s="1"/>
  <c r="AB398" i="11" s="1"/>
  <c r="AB405" i="11" s="1"/>
  <c r="AB412" i="11" s="1"/>
  <c r="AB419" i="11" s="1"/>
  <c r="AB426" i="11" s="1"/>
  <c r="AB433" i="11" s="1"/>
  <c r="AB440" i="11" s="1"/>
  <c r="AB447" i="11" s="1"/>
  <c r="AB454" i="11" s="1"/>
  <c r="AB461" i="11" s="1"/>
  <c r="AB468" i="11" s="1"/>
  <c r="AB475" i="11" s="1"/>
  <c r="AB482" i="11" s="1"/>
  <c r="AB489" i="11" s="1"/>
  <c r="AB496" i="11" s="1"/>
  <c r="AB503" i="11" s="1"/>
  <c r="AB510" i="11" s="1"/>
  <c r="AB517" i="11" s="1"/>
  <c r="AB524" i="11" s="1"/>
  <c r="AB531" i="11" s="1"/>
  <c r="AB538" i="11" s="1"/>
  <c r="AB594" i="11" s="1"/>
  <c r="AB601" i="11" s="1"/>
  <c r="AB608" i="11" s="1"/>
  <c r="AB615" i="11" s="1"/>
  <c r="AB622" i="11" s="1"/>
  <c r="AB629" i="11" s="1"/>
  <c r="AB636" i="11" s="1"/>
  <c r="AB643" i="11" s="1"/>
  <c r="AB650" i="11" s="1"/>
  <c r="AB657" i="11" s="1"/>
  <c r="AB664" i="11" s="1"/>
  <c r="AB671" i="11" s="1"/>
  <c r="AB678" i="11" s="1"/>
  <c r="AB685" i="11" s="1"/>
  <c r="AB692" i="11" s="1"/>
  <c r="AB699" i="11" s="1"/>
  <c r="AA20" i="11"/>
  <c r="AA27" i="11" s="1"/>
  <c r="AA34" i="11" s="1"/>
  <c r="AA41" i="11" s="1"/>
  <c r="AA48" i="11" s="1"/>
  <c r="AA55" i="11" s="1"/>
  <c r="AA62" i="11" s="1"/>
  <c r="AA69" i="11" s="1"/>
  <c r="AA76" i="11" s="1"/>
  <c r="AA83" i="11" s="1"/>
  <c r="AA90" i="11" s="1"/>
  <c r="AA97" i="11" s="1"/>
  <c r="AA104" i="11" s="1"/>
  <c r="AA111" i="11" s="1"/>
  <c r="AA118" i="11" s="1"/>
  <c r="AA125" i="11" s="1"/>
  <c r="AA132" i="11" s="1"/>
  <c r="AA139" i="11" s="1"/>
  <c r="AA146" i="11" s="1"/>
  <c r="AA153" i="11" s="1"/>
  <c r="AA160" i="11" s="1"/>
  <c r="AA167" i="11" s="1"/>
  <c r="AA174" i="11" s="1"/>
  <c r="AA181" i="11" s="1"/>
  <c r="AA188" i="11" s="1"/>
  <c r="AA195" i="11" s="1"/>
  <c r="AA202" i="11" s="1"/>
  <c r="AA209" i="11" s="1"/>
  <c r="AA216" i="11" s="1"/>
  <c r="AA223" i="11" s="1"/>
  <c r="AA230" i="11" s="1"/>
  <c r="AA237" i="11" s="1"/>
  <c r="AA244" i="11" s="1"/>
  <c r="AA251" i="11" s="1"/>
  <c r="AA258" i="11" s="1"/>
  <c r="AA265" i="11" s="1"/>
  <c r="AA272" i="11" s="1"/>
  <c r="AA279" i="11" s="1"/>
  <c r="AA286" i="11" s="1"/>
  <c r="AA293" i="11" s="1"/>
  <c r="AA300" i="11" s="1"/>
  <c r="AA307" i="11" s="1"/>
  <c r="AA314" i="11" s="1"/>
  <c r="AA321" i="11" s="1"/>
  <c r="AA328" i="11" s="1"/>
  <c r="AA335" i="11" s="1"/>
  <c r="AA342" i="11" s="1"/>
  <c r="AA349" i="11" s="1"/>
  <c r="AA356" i="11" s="1"/>
  <c r="AA363" i="11" s="1"/>
  <c r="AA370" i="11" s="1"/>
  <c r="AA377" i="11" s="1"/>
  <c r="AA384" i="11" s="1"/>
  <c r="AA391" i="11" s="1"/>
  <c r="AA398" i="11" s="1"/>
  <c r="AA405" i="11" s="1"/>
  <c r="AA412" i="11" s="1"/>
  <c r="AA419" i="11" s="1"/>
  <c r="AA426" i="11" s="1"/>
  <c r="AA433" i="11" s="1"/>
  <c r="AA440" i="11" s="1"/>
  <c r="AA447" i="11" s="1"/>
  <c r="AA454" i="11" s="1"/>
  <c r="AA461" i="11" s="1"/>
  <c r="AA468" i="11" s="1"/>
  <c r="AA475" i="11" s="1"/>
  <c r="AA482" i="11" s="1"/>
  <c r="AA489" i="11" s="1"/>
  <c r="AA496" i="11" s="1"/>
  <c r="AA503" i="11" s="1"/>
  <c r="AA510" i="11" s="1"/>
  <c r="AA517" i="11" s="1"/>
  <c r="AA524" i="11" s="1"/>
  <c r="AA531" i="11" s="1"/>
  <c r="AA538" i="11" s="1"/>
  <c r="AA594" i="11" s="1"/>
  <c r="AA601" i="11" s="1"/>
  <c r="AA608" i="11" s="1"/>
  <c r="AA615" i="11" s="1"/>
  <c r="AA622" i="11" s="1"/>
  <c r="AA629" i="11" s="1"/>
  <c r="AA636" i="11" s="1"/>
  <c r="AA643" i="11" s="1"/>
  <c r="AA650" i="11" s="1"/>
  <c r="AA657" i="11" s="1"/>
  <c r="AA664" i="11" s="1"/>
  <c r="AA671" i="11" s="1"/>
  <c r="AA678" i="11" s="1"/>
  <c r="AA685" i="11" s="1"/>
  <c r="AA692" i="11" s="1"/>
  <c r="AA699" i="11" s="1"/>
  <c r="AC19" i="1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C180" i="11" s="1"/>
  <c r="AC187" i="11" s="1"/>
  <c r="AC194" i="11" s="1"/>
  <c r="AC201" i="11" s="1"/>
  <c r="AC208" i="11" s="1"/>
  <c r="AC215" i="11" s="1"/>
  <c r="AC222" i="11" s="1"/>
  <c r="AC229" i="11" s="1"/>
  <c r="AC236" i="11" s="1"/>
  <c r="AC243" i="11" s="1"/>
  <c r="AC250" i="11" s="1"/>
  <c r="AC257" i="11" s="1"/>
  <c r="AC264" i="11" s="1"/>
  <c r="AC271" i="11" s="1"/>
  <c r="AC278" i="11" s="1"/>
  <c r="AC285" i="11" s="1"/>
  <c r="AC292" i="11" s="1"/>
  <c r="AC299" i="11" s="1"/>
  <c r="AC306" i="11" s="1"/>
  <c r="AC313" i="11" s="1"/>
  <c r="AC320" i="11" s="1"/>
  <c r="AC327" i="11" s="1"/>
  <c r="AC334" i="11" s="1"/>
  <c r="AC341" i="11" s="1"/>
  <c r="AC348" i="11" s="1"/>
  <c r="AC355" i="11" s="1"/>
  <c r="AC362" i="11" s="1"/>
  <c r="AC369" i="11" s="1"/>
  <c r="AC376" i="11" s="1"/>
  <c r="AC383" i="11" s="1"/>
  <c r="AC390" i="11" s="1"/>
  <c r="AC397" i="11" s="1"/>
  <c r="AC404" i="11" s="1"/>
  <c r="AC411" i="11" s="1"/>
  <c r="AC418" i="11" s="1"/>
  <c r="AC425" i="11" s="1"/>
  <c r="AC432" i="11" s="1"/>
  <c r="AC439" i="11" s="1"/>
  <c r="AC446" i="11" s="1"/>
  <c r="AC453" i="11" s="1"/>
  <c r="AC460" i="11" s="1"/>
  <c r="AC467" i="11" s="1"/>
  <c r="AC474" i="11" s="1"/>
  <c r="AC481" i="11" s="1"/>
  <c r="AC488" i="11" s="1"/>
  <c r="AC495" i="11" s="1"/>
  <c r="AC502" i="11" s="1"/>
  <c r="AC509" i="11" s="1"/>
  <c r="AC516" i="11" s="1"/>
  <c r="AC523" i="11" s="1"/>
  <c r="AC530" i="11" s="1"/>
  <c r="AC537" i="11" s="1"/>
  <c r="AC593" i="11" s="1"/>
  <c r="AC600" i="11" s="1"/>
  <c r="AC607" i="11" s="1"/>
  <c r="AC614" i="11" s="1"/>
  <c r="AC621" i="11" s="1"/>
  <c r="AC628" i="11" s="1"/>
  <c r="AC635" i="11" s="1"/>
  <c r="AC642" i="11" s="1"/>
  <c r="AC649" i="11" s="1"/>
  <c r="AC656" i="11" s="1"/>
  <c r="AC663" i="11" s="1"/>
  <c r="AC670" i="11" s="1"/>
  <c r="AC677" i="11" s="1"/>
  <c r="AC684" i="11" s="1"/>
  <c r="AC691" i="11" s="1"/>
  <c r="AC698" i="11" s="1"/>
  <c r="AB19" i="1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AB180" i="11" s="1"/>
  <c r="AB187" i="11" s="1"/>
  <c r="AB194" i="11" s="1"/>
  <c r="AB201" i="11" s="1"/>
  <c r="AB208" i="11" s="1"/>
  <c r="AB215" i="11" s="1"/>
  <c r="AB222" i="11" s="1"/>
  <c r="AB229" i="11" s="1"/>
  <c r="AB236" i="11" s="1"/>
  <c r="AB243" i="11" s="1"/>
  <c r="AB250" i="11" s="1"/>
  <c r="AB257" i="11" s="1"/>
  <c r="AB264" i="11" s="1"/>
  <c r="AB271" i="11" s="1"/>
  <c r="AB278" i="11" s="1"/>
  <c r="AB285" i="11" s="1"/>
  <c r="AB292" i="11" s="1"/>
  <c r="AB299" i="11" s="1"/>
  <c r="AB306" i="11" s="1"/>
  <c r="AB313" i="11" s="1"/>
  <c r="AB320" i="11" s="1"/>
  <c r="AB327" i="11" s="1"/>
  <c r="AB334" i="11" s="1"/>
  <c r="AB341" i="11" s="1"/>
  <c r="AB348" i="11" s="1"/>
  <c r="AB355" i="11" s="1"/>
  <c r="AB362" i="11" s="1"/>
  <c r="AB369" i="11" s="1"/>
  <c r="AB376" i="11" s="1"/>
  <c r="AB383" i="11" s="1"/>
  <c r="AB390" i="11" s="1"/>
  <c r="AB397" i="11" s="1"/>
  <c r="AB404" i="11" s="1"/>
  <c r="AB411" i="11" s="1"/>
  <c r="AB418" i="11" s="1"/>
  <c r="AB425" i="11" s="1"/>
  <c r="AB432" i="11" s="1"/>
  <c r="AB439" i="11" s="1"/>
  <c r="AB446" i="11" s="1"/>
  <c r="AB453" i="11" s="1"/>
  <c r="AB460" i="11" s="1"/>
  <c r="AB467" i="11" s="1"/>
  <c r="AB474" i="11" s="1"/>
  <c r="AB481" i="11" s="1"/>
  <c r="AB488" i="11" s="1"/>
  <c r="AB495" i="11" s="1"/>
  <c r="AB502" i="11" s="1"/>
  <c r="AB509" i="11" s="1"/>
  <c r="AB516" i="11" s="1"/>
  <c r="AB523" i="11" s="1"/>
  <c r="AB530" i="11" s="1"/>
  <c r="AB537" i="11" s="1"/>
  <c r="AB593" i="11" s="1"/>
  <c r="AB600" i="11" s="1"/>
  <c r="AB607" i="11" s="1"/>
  <c r="AB614" i="11" s="1"/>
  <c r="AB621" i="11" s="1"/>
  <c r="AB628" i="11" s="1"/>
  <c r="AB635" i="11" s="1"/>
  <c r="AB642" i="11" s="1"/>
  <c r="AB649" i="11" s="1"/>
  <c r="AB656" i="11" s="1"/>
  <c r="AB663" i="11" s="1"/>
  <c r="AB670" i="11" s="1"/>
  <c r="AB677" i="11" s="1"/>
  <c r="AB684" i="11" s="1"/>
  <c r="AB691" i="11" s="1"/>
  <c r="AB698" i="11" s="1"/>
  <c r="AA19" i="11"/>
  <c r="AA26" i="11" s="1"/>
  <c r="AA33" i="11" s="1"/>
  <c r="AA40" i="11" s="1"/>
  <c r="AA47" i="11" s="1"/>
  <c r="AA54" i="11" s="1"/>
  <c r="AA61" i="11" s="1"/>
  <c r="AA68" i="11" s="1"/>
  <c r="AA75" i="11" s="1"/>
  <c r="AA82" i="11" s="1"/>
  <c r="AA89" i="11" s="1"/>
  <c r="AA96" i="11" s="1"/>
  <c r="AA103" i="11" s="1"/>
  <c r="AA110" i="11" s="1"/>
  <c r="AA117" i="11" s="1"/>
  <c r="AA124" i="11" s="1"/>
  <c r="AA131" i="11" s="1"/>
  <c r="AA138" i="11" s="1"/>
  <c r="AA145" i="11" s="1"/>
  <c r="AA152" i="11" s="1"/>
  <c r="AA159" i="11" s="1"/>
  <c r="AA166" i="11" s="1"/>
  <c r="AA173" i="11" s="1"/>
  <c r="AA180" i="11" s="1"/>
  <c r="AA187" i="11" s="1"/>
  <c r="AA194" i="11" s="1"/>
  <c r="AA201" i="11" s="1"/>
  <c r="AA208" i="11" s="1"/>
  <c r="AA215" i="11" s="1"/>
  <c r="AA222" i="11" s="1"/>
  <c r="AA229" i="11" s="1"/>
  <c r="AA236" i="11" s="1"/>
  <c r="AA243" i="11" s="1"/>
  <c r="AA250" i="11" s="1"/>
  <c r="AA257" i="11" s="1"/>
  <c r="AA264" i="11" s="1"/>
  <c r="AA271" i="11" s="1"/>
  <c r="AA278" i="11" s="1"/>
  <c r="AA285" i="11" s="1"/>
  <c r="AA292" i="11" s="1"/>
  <c r="AA299" i="11" s="1"/>
  <c r="AA306" i="11" s="1"/>
  <c r="AA313" i="11" s="1"/>
  <c r="AA320" i="11" s="1"/>
  <c r="AA327" i="11" s="1"/>
  <c r="AA334" i="11" s="1"/>
  <c r="AA341" i="11" s="1"/>
  <c r="AA348" i="11" s="1"/>
  <c r="AA355" i="11" s="1"/>
  <c r="AA362" i="11" s="1"/>
  <c r="AA369" i="11" s="1"/>
  <c r="AA376" i="11" s="1"/>
  <c r="AA383" i="11" s="1"/>
  <c r="AA390" i="11" s="1"/>
  <c r="AA397" i="11" s="1"/>
  <c r="AA404" i="11" s="1"/>
  <c r="AA411" i="11" s="1"/>
  <c r="AA418" i="11" s="1"/>
  <c r="AA425" i="11" s="1"/>
  <c r="AA432" i="11" s="1"/>
  <c r="AA439" i="11" s="1"/>
  <c r="AA446" i="11" s="1"/>
  <c r="AA453" i="11" s="1"/>
  <c r="AA460" i="11" s="1"/>
  <c r="AA467" i="11" s="1"/>
  <c r="AA474" i="11" s="1"/>
  <c r="AA481" i="11" s="1"/>
  <c r="AA488" i="11" s="1"/>
  <c r="AA495" i="11" s="1"/>
  <c r="AA502" i="11" s="1"/>
  <c r="AA509" i="11" s="1"/>
  <c r="AA516" i="11" s="1"/>
  <c r="AA523" i="11" s="1"/>
  <c r="AA530" i="11" s="1"/>
  <c r="AA537" i="11" s="1"/>
  <c r="AA593" i="11" s="1"/>
  <c r="AA600" i="11" s="1"/>
  <c r="AA607" i="11" s="1"/>
  <c r="AA614" i="11" s="1"/>
  <c r="AA621" i="11" s="1"/>
  <c r="AA628" i="11" s="1"/>
  <c r="AA635" i="11" s="1"/>
  <c r="AA642" i="11" s="1"/>
  <c r="AA649" i="11" s="1"/>
  <c r="AA656" i="11" s="1"/>
  <c r="AA663" i="11" s="1"/>
  <c r="AA670" i="11" s="1"/>
  <c r="AA677" i="11" s="1"/>
  <c r="AA684" i="11" s="1"/>
  <c r="AA691" i="11" s="1"/>
  <c r="AA698" i="11" s="1"/>
  <c r="AC18" i="11"/>
  <c r="AC25" i="11" s="1"/>
  <c r="AC32" i="11" s="1"/>
  <c r="AC39" i="11" s="1"/>
  <c r="AC46" i="11" s="1"/>
  <c r="AC53" i="11" s="1"/>
  <c r="AC60" i="11" s="1"/>
  <c r="AC67" i="11" s="1"/>
  <c r="AC74" i="11" s="1"/>
  <c r="AC81" i="11" s="1"/>
  <c r="AC88" i="11" s="1"/>
  <c r="AC95" i="11" s="1"/>
  <c r="AC102" i="11" s="1"/>
  <c r="AC109" i="11" s="1"/>
  <c r="AC116" i="11" s="1"/>
  <c r="AC123" i="11" s="1"/>
  <c r="AC130" i="11" s="1"/>
  <c r="AC137" i="11" s="1"/>
  <c r="AC144" i="11" s="1"/>
  <c r="AC151" i="11" s="1"/>
  <c r="AC158" i="11" s="1"/>
  <c r="AC165" i="11" s="1"/>
  <c r="AC172" i="11" s="1"/>
  <c r="AC179" i="11" s="1"/>
  <c r="AC186" i="11" s="1"/>
  <c r="AC193" i="11" s="1"/>
  <c r="AC200" i="11" s="1"/>
  <c r="AC207" i="11" s="1"/>
  <c r="AC214" i="11" s="1"/>
  <c r="AC221" i="11" s="1"/>
  <c r="AC228" i="11" s="1"/>
  <c r="AC235" i="11" s="1"/>
  <c r="AC242" i="11" s="1"/>
  <c r="AC249" i="11" s="1"/>
  <c r="AC256" i="11" s="1"/>
  <c r="AC263" i="11" s="1"/>
  <c r="AC270" i="11" s="1"/>
  <c r="AC277" i="11" s="1"/>
  <c r="AC284" i="11" s="1"/>
  <c r="AC291" i="11" s="1"/>
  <c r="AC298" i="11" s="1"/>
  <c r="AC305" i="11" s="1"/>
  <c r="AC312" i="11" s="1"/>
  <c r="AC319" i="11" s="1"/>
  <c r="AC326" i="11" s="1"/>
  <c r="AC333" i="11" s="1"/>
  <c r="AC340" i="11" s="1"/>
  <c r="AC347" i="11" s="1"/>
  <c r="AC354" i="11" s="1"/>
  <c r="AC361" i="11" s="1"/>
  <c r="AC368" i="11" s="1"/>
  <c r="AC375" i="11" s="1"/>
  <c r="AC382" i="11" s="1"/>
  <c r="AC389" i="11" s="1"/>
  <c r="AC396" i="11" s="1"/>
  <c r="AC403" i="11" s="1"/>
  <c r="AC410" i="11" s="1"/>
  <c r="AC417" i="11" s="1"/>
  <c r="AC424" i="11" s="1"/>
  <c r="AC431" i="11" s="1"/>
  <c r="AC438" i="11" s="1"/>
  <c r="AC445" i="11" s="1"/>
  <c r="AC452" i="11" s="1"/>
  <c r="AC459" i="11" s="1"/>
  <c r="AC466" i="11" s="1"/>
  <c r="AC473" i="11" s="1"/>
  <c r="AC480" i="11" s="1"/>
  <c r="AC487" i="11" s="1"/>
  <c r="AC494" i="11" s="1"/>
  <c r="AC501" i="11" s="1"/>
  <c r="AC508" i="11" s="1"/>
  <c r="AC515" i="11" s="1"/>
  <c r="AC522" i="11" s="1"/>
  <c r="AC529" i="11" s="1"/>
  <c r="AC536" i="11" s="1"/>
  <c r="AC592" i="11" s="1"/>
  <c r="AC599" i="11" s="1"/>
  <c r="AC606" i="11" s="1"/>
  <c r="AC613" i="11" s="1"/>
  <c r="AC620" i="11" s="1"/>
  <c r="AC627" i="11" s="1"/>
  <c r="AC634" i="11" s="1"/>
  <c r="AC641" i="11" s="1"/>
  <c r="AC648" i="11" s="1"/>
  <c r="AC655" i="11" s="1"/>
  <c r="AC662" i="11" s="1"/>
  <c r="AC669" i="11" s="1"/>
  <c r="AC676" i="11" s="1"/>
  <c r="AC683" i="11" s="1"/>
  <c r="AC690" i="11" s="1"/>
  <c r="AC697" i="11" s="1"/>
  <c r="AB18" i="11"/>
  <c r="AB25" i="11" s="1"/>
  <c r="AB32" i="11" s="1"/>
  <c r="AB39" i="11" s="1"/>
  <c r="AB46" i="11" s="1"/>
  <c r="AB53" i="11" s="1"/>
  <c r="AB60" i="11" s="1"/>
  <c r="AB67" i="11" s="1"/>
  <c r="AB74" i="11" s="1"/>
  <c r="AB81" i="11" s="1"/>
  <c r="AB88" i="11" s="1"/>
  <c r="AB95" i="11" s="1"/>
  <c r="AB102" i="11" s="1"/>
  <c r="AB109" i="11" s="1"/>
  <c r="AB116" i="11" s="1"/>
  <c r="AB123" i="11" s="1"/>
  <c r="AB130" i="11" s="1"/>
  <c r="AB137" i="11" s="1"/>
  <c r="AB144" i="11" s="1"/>
  <c r="AB151" i="11" s="1"/>
  <c r="AB158" i="11" s="1"/>
  <c r="AB165" i="11" s="1"/>
  <c r="AB172" i="11" s="1"/>
  <c r="AB179" i="11" s="1"/>
  <c r="AB186" i="11" s="1"/>
  <c r="AB193" i="11" s="1"/>
  <c r="AB200" i="11" s="1"/>
  <c r="AB207" i="11" s="1"/>
  <c r="AB214" i="11" s="1"/>
  <c r="AB221" i="11" s="1"/>
  <c r="AB228" i="11" s="1"/>
  <c r="AB235" i="11" s="1"/>
  <c r="AB242" i="11" s="1"/>
  <c r="AB249" i="11" s="1"/>
  <c r="AB256" i="11" s="1"/>
  <c r="AB263" i="11" s="1"/>
  <c r="AB270" i="11" s="1"/>
  <c r="AB277" i="11" s="1"/>
  <c r="AB284" i="11" s="1"/>
  <c r="AB291" i="11" s="1"/>
  <c r="AB298" i="11" s="1"/>
  <c r="AB305" i="11" s="1"/>
  <c r="AB312" i="11" s="1"/>
  <c r="AB319" i="11" s="1"/>
  <c r="AB326" i="11" s="1"/>
  <c r="AB333" i="11" s="1"/>
  <c r="AB340" i="11" s="1"/>
  <c r="AB347" i="11" s="1"/>
  <c r="AB354" i="11" s="1"/>
  <c r="AB361" i="11" s="1"/>
  <c r="AB368" i="11" s="1"/>
  <c r="AB375" i="11" s="1"/>
  <c r="AB382" i="11" s="1"/>
  <c r="AB389" i="11" s="1"/>
  <c r="AB396" i="11" s="1"/>
  <c r="AB403" i="11" s="1"/>
  <c r="AB410" i="11" s="1"/>
  <c r="AB417" i="11" s="1"/>
  <c r="AB424" i="11" s="1"/>
  <c r="AB431" i="11" s="1"/>
  <c r="AB438" i="11" s="1"/>
  <c r="AB445" i="11" s="1"/>
  <c r="AB452" i="11" s="1"/>
  <c r="AB459" i="11" s="1"/>
  <c r="AB466" i="11" s="1"/>
  <c r="AB473" i="11" s="1"/>
  <c r="AB480" i="11" s="1"/>
  <c r="AB487" i="11" s="1"/>
  <c r="AB494" i="11" s="1"/>
  <c r="AB501" i="11" s="1"/>
  <c r="AB508" i="11" s="1"/>
  <c r="AB515" i="11" s="1"/>
  <c r="AB522" i="11" s="1"/>
  <c r="AB529" i="11" s="1"/>
  <c r="AB536" i="11" s="1"/>
  <c r="AB592" i="11" s="1"/>
  <c r="AB599" i="11" s="1"/>
  <c r="AB606" i="11" s="1"/>
  <c r="AB613" i="11" s="1"/>
  <c r="AB620" i="11" s="1"/>
  <c r="AB627" i="11" s="1"/>
  <c r="AB634" i="11" s="1"/>
  <c r="AB641" i="11" s="1"/>
  <c r="AB648" i="11" s="1"/>
  <c r="AB655" i="11" s="1"/>
  <c r="AB662" i="11" s="1"/>
  <c r="AB669" i="11" s="1"/>
  <c r="AB676" i="11" s="1"/>
  <c r="AB683" i="11" s="1"/>
  <c r="AB690" i="11" s="1"/>
  <c r="AB697" i="11" s="1"/>
  <c r="AA18" i="11"/>
  <c r="AA25" i="11" s="1"/>
  <c r="AA32" i="11" s="1"/>
  <c r="AA39" i="11" s="1"/>
  <c r="AA46" i="11" s="1"/>
  <c r="AA53" i="11" s="1"/>
  <c r="AA60" i="11" s="1"/>
  <c r="AA67" i="11" s="1"/>
  <c r="AA74" i="11" s="1"/>
  <c r="AA81" i="11" s="1"/>
  <c r="AA88" i="11" s="1"/>
  <c r="AA95" i="11" s="1"/>
  <c r="AA102" i="11" s="1"/>
  <c r="AA109" i="11" s="1"/>
  <c r="AA116" i="11" s="1"/>
  <c r="AA123" i="11" s="1"/>
  <c r="AA130" i="11" s="1"/>
  <c r="AA137" i="11" s="1"/>
  <c r="AA144" i="11" s="1"/>
  <c r="AA151" i="11" s="1"/>
  <c r="AA158" i="11" s="1"/>
  <c r="AA165" i="11" s="1"/>
  <c r="AA172" i="11" s="1"/>
  <c r="AA179" i="11" s="1"/>
  <c r="AA186" i="11" s="1"/>
  <c r="AA193" i="11" s="1"/>
  <c r="AA200" i="11" s="1"/>
  <c r="AA207" i="11" s="1"/>
  <c r="AA214" i="11" s="1"/>
  <c r="AA221" i="11" s="1"/>
  <c r="AA228" i="11" s="1"/>
  <c r="AA235" i="11" s="1"/>
  <c r="AA242" i="11" s="1"/>
  <c r="AA249" i="11" s="1"/>
  <c r="AA256" i="11" s="1"/>
  <c r="AA263" i="11" s="1"/>
  <c r="AA270" i="11" s="1"/>
  <c r="AA277" i="11" s="1"/>
  <c r="AA284" i="11" s="1"/>
  <c r="AA291" i="11" s="1"/>
  <c r="AA298" i="11" s="1"/>
  <c r="AA305" i="11" s="1"/>
  <c r="AA312" i="11" s="1"/>
  <c r="AA319" i="11" s="1"/>
  <c r="AA326" i="11" s="1"/>
  <c r="AA333" i="11" s="1"/>
  <c r="AA340" i="11" s="1"/>
  <c r="AA347" i="11" s="1"/>
  <c r="AA354" i="11" s="1"/>
  <c r="AA361" i="11" s="1"/>
  <c r="AA368" i="11" s="1"/>
  <c r="AA375" i="11" s="1"/>
  <c r="AA382" i="11" s="1"/>
  <c r="AA389" i="11" s="1"/>
  <c r="AA396" i="11" s="1"/>
  <c r="AA403" i="11" s="1"/>
  <c r="AA410" i="11" s="1"/>
  <c r="AA417" i="11" s="1"/>
  <c r="AA424" i="11" s="1"/>
  <c r="AA431" i="11" s="1"/>
  <c r="AA438" i="11" s="1"/>
  <c r="AA445" i="11" s="1"/>
  <c r="AA452" i="11" s="1"/>
  <c r="AA459" i="11" s="1"/>
  <c r="AA466" i="11" s="1"/>
  <c r="AA473" i="11" s="1"/>
  <c r="AA480" i="11" s="1"/>
  <c r="AA487" i="11" s="1"/>
  <c r="AA494" i="11" s="1"/>
  <c r="AA501" i="11" s="1"/>
  <c r="AA508" i="11" s="1"/>
  <c r="AA515" i="11" s="1"/>
  <c r="AA522" i="11" s="1"/>
  <c r="AA529" i="11" s="1"/>
  <c r="AA536" i="11" s="1"/>
  <c r="AA592" i="11" s="1"/>
  <c r="AA599" i="11" s="1"/>
  <c r="AA606" i="11" s="1"/>
  <c r="AA613" i="11" s="1"/>
  <c r="AA620" i="11" s="1"/>
  <c r="AA627" i="11" s="1"/>
  <c r="AA634" i="11" s="1"/>
  <c r="AA641" i="11" s="1"/>
  <c r="AA648" i="11" s="1"/>
  <c r="AA655" i="11" s="1"/>
  <c r="AA662" i="11" s="1"/>
  <c r="AA669" i="11" s="1"/>
  <c r="AA676" i="11" s="1"/>
  <c r="AA683" i="11" s="1"/>
  <c r="AA690" i="11" s="1"/>
  <c r="AA697"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C185" i="11" s="1"/>
  <c r="AC192" i="11" s="1"/>
  <c r="AC199" i="11" s="1"/>
  <c r="AC206" i="11" s="1"/>
  <c r="AC213" i="11" s="1"/>
  <c r="AC220" i="11" s="1"/>
  <c r="AC227" i="11" s="1"/>
  <c r="AC234" i="11" s="1"/>
  <c r="AC241" i="11" s="1"/>
  <c r="AC248" i="11" s="1"/>
  <c r="AC255" i="11" s="1"/>
  <c r="AC262" i="11" s="1"/>
  <c r="AC269" i="11" s="1"/>
  <c r="AC276" i="11" s="1"/>
  <c r="AC283" i="11" s="1"/>
  <c r="AC290" i="11" s="1"/>
  <c r="AC297" i="11" s="1"/>
  <c r="AC304" i="11" s="1"/>
  <c r="AC311" i="11" s="1"/>
  <c r="AC318" i="11" s="1"/>
  <c r="AC325" i="11" s="1"/>
  <c r="AC332" i="11" s="1"/>
  <c r="AC339" i="11" s="1"/>
  <c r="AC346" i="11" s="1"/>
  <c r="AC353" i="11" s="1"/>
  <c r="AC360" i="11" s="1"/>
  <c r="AC367" i="11" s="1"/>
  <c r="AC374" i="11" s="1"/>
  <c r="AC381" i="11" s="1"/>
  <c r="AC388" i="11" s="1"/>
  <c r="AC395" i="11" s="1"/>
  <c r="AC402" i="11" s="1"/>
  <c r="AC409" i="11" s="1"/>
  <c r="AC416" i="11" s="1"/>
  <c r="AC423" i="11" s="1"/>
  <c r="AC430" i="11" s="1"/>
  <c r="AC437" i="11" s="1"/>
  <c r="AC444" i="11" s="1"/>
  <c r="AC451" i="11" s="1"/>
  <c r="AC458" i="11" s="1"/>
  <c r="AC465" i="11" s="1"/>
  <c r="AC472" i="11" s="1"/>
  <c r="AC479" i="11" s="1"/>
  <c r="AC486" i="11" s="1"/>
  <c r="AC493" i="11" s="1"/>
  <c r="AC500" i="11" s="1"/>
  <c r="AC507" i="11" s="1"/>
  <c r="AC514" i="11" s="1"/>
  <c r="AC521" i="11" s="1"/>
  <c r="AC528" i="11" s="1"/>
  <c r="AC535" i="11" s="1"/>
  <c r="AC591" i="11" s="1"/>
  <c r="AC598" i="11" s="1"/>
  <c r="AC605" i="11" s="1"/>
  <c r="AC612" i="11" s="1"/>
  <c r="AC619" i="11" s="1"/>
  <c r="AC626" i="11" s="1"/>
  <c r="AC633" i="11" s="1"/>
  <c r="AC640" i="11" s="1"/>
  <c r="AC647" i="11" s="1"/>
  <c r="AC654" i="11" s="1"/>
  <c r="AC661" i="11" s="1"/>
  <c r="AC668" i="11" s="1"/>
  <c r="AC675" i="11" s="1"/>
  <c r="AC682" i="11" s="1"/>
  <c r="AC689" i="11" s="1"/>
  <c r="AC696"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B178" i="11" s="1"/>
  <c r="AB185" i="11" s="1"/>
  <c r="AB192" i="11" s="1"/>
  <c r="AB199" i="11" s="1"/>
  <c r="AB206" i="11" s="1"/>
  <c r="AB213" i="11" s="1"/>
  <c r="AB220" i="11" s="1"/>
  <c r="AB227" i="11" s="1"/>
  <c r="AB234" i="11" s="1"/>
  <c r="AB241" i="11" s="1"/>
  <c r="AB248" i="11" s="1"/>
  <c r="AB255" i="11" s="1"/>
  <c r="AB262" i="11" s="1"/>
  <c r="AB269" i="11" s="1"/>
  <c r="AB276" i="11" s="1"/>
  <c r="AB283" i="11" s="1"/>
  <c r="AB290" i="11" s="1"/>
  <c r="AB297" i="11" s="1"/>
  <c r="AB304" i="11" s="1"/>
  <c r="AB311" i="11" s="1"/>
  <c r="AB318" i="11" s="1"/>
  <c r="AB325" i="11" s="1"/>
  <c r="AB332" i="11" s="1"/>
  <c r="AB339" i="11" s="1"/>
  <c r="AB346" i="11" s="1"/>
  <c r="AB353" i="11" s="1"/>
  <c r="AB360" i="11" s="1"/>
  <c r="AB367" i="11" s="1"/>
  <c r="AB374" i="11" s="1"/>
  <c r="AB381" i="11" s="1"/>
  <c r="AB388" i="11" s="1"/>
  <c r="AB395" i="11" s="1"/>
  <c r="AB402" i="11" s="1"/>
  <c r="AB409" i="11" s="1"/>
  <c r="AB416" i="11" s="1"/>
  <c r="AB423" i="11" s="1"/>
  <c r="AB430" i="11" s="1"/>
  <c r="AB437" i="11" s="1"/>
  <c r="AB444" i="11" s="1"/>
  <c r="AB451" i="11" s="1"/>
  <c r="AB458" i="11" s="1"/>
  <c r="AB465" i="11" s="1"/>
  <c r="AB472" i="11" s="1"/>
  <c r="AB479" i="11" s="1"/>
  <c r="AB486" i="11" s="1"/>
  <c r="AB493" i="11" s="1"/>
  <c r="AB500" i="11" s="1"/>
  <c r="AB507" i="11" s="1"/>
  <c r="AB514" i="11" s="1"/>
  <c r="AB521" i="11" s="1"/>
  <c r="AB528" i="11" s="1"/>
  <c r="AB535" i="11" s="1"/>
  <c r="AB591" i="11" s="1"/>
  <c r="AB598" i="11" s="1"/>
  <c r="AB605" i="11" s="1"/>
  <c r="AB612" i="11" s="1"/>
  <c r="AB619" i="11" s="1"/>
  <c r="AB626" i="11" s="1"/>
  <c r="AB633" i="11" s="1"/>
  <c r="AB640" i="11" s="1"/>
  <c r="AB647" i="11" s="1"/>
  <c r="AB654" i="11" s="1"/>
  <c r="AB661" i="11" s="1"/>
  <c r="AB668" i="11" s="1"/>
  <c r="AB675" i="11" s="1"/>
  <c r="AB682" i="11" s="1"/>
  <c r="AB689" i="11" s="1"/>
  <c r="AB696" i="11" s="1"/>
  <c r="AA17" i="11"/>
  <c r="AA24" i="11" s="1"/>
  <c r="AA31" i="11" s="1"/>
  <c r="AA38" i="11" s="1"/>
  <c r="AA45" i="11" s="1"/>
  <c r="AA52" i="11" s="1"/>
  <c r="AA59" i="11" s="1"/>
  <c r="AA66" i="11" s="1"/>
  <c r="AA73" i="11" s="1"/>
  <c r="AA80" i="11" s="1"/>
  <c r="AA87" i="11" s="1"/>
  <c r="AA94" i="11" s="1"/>
  <c r="AA101" i="11" s="1"/>
  <c r="AA108" i="11" s="1"/>
  <c r="AA115" i="11" s="1"/>
  <c r="AA122" i="11" s="1"/>
  <c r="AA129" i="11" s="1"/>
  <c r="AA136" i="11" s="1"/>
  <c r="AA143" i="11" s="1"/>
  <c r="AA150" i="11" s="1"/>
  <c r="AA157" i="11" s="1"/>
  <c r="AA164" i="11" s="1"/>
  <c r="AA171" i="11" s="1"/>
  <c r="AA178" i="11" s="1"/>
  <c r="AA185" i="11" s="1"/>
  <c r="AA192" i="11" s="1"/>
  <c r="AA199" i="11" s="1"/>
  <c r="AA206" i="11" s="1"/>
  <c r="AA213" i="11" s="1"/>
  <c r="AA220" i="11" s="1"/>
  <c r="AA227" i="11" s="1"/>
  <c r="AA234" i="11" s="1"/>
  <c r="AA241" i="11" s="1"/>
  <c r="AA248" i="11" s="1"/>
  <c r="AA255" i="11" s="1"/>
  <c r="AA262" i="11" s="1"/>
  <c r="AA269" i="11" s="1"/>
  <c r="AA276" i="11" s="1"/>
  <c r="AA283" i="11" s="1"/>
  <c r="AA290" i="11" s="1"/>
  <c r="AA297" i="11" s="1"/>
  <c r="AA304" i="11" s="1"/>
  <c r="AA311" i="11" s="1"/>
  <c r="AA318" i="11" s="1"/>
  <c r="AA325" i="11" s="1"/>
  <c r="AA332" i="11" s="1"/>
  <c r="AA339" i="11" s="1"/>
  <c r="AA346" i="11" s="1"/>
  <c r="AA353" i="11" s="1"/>
  <c r="AA360" i="11" s="1"/>
  <c r="AA367" i="11" s="1"/>
  <c r="AA374" i="11" s="1"/>
  <c r="AA381" i="11" s="1"/>
  <c r="AA388" i="11" s="1"/>
  <c r="AA395" i="11" s="1"/>
  <c r="AA402" i="11" s="1"/>
  <c r="AA409" i="11" s="1"/>
  <c r="AA416" i="11" s="1"/>
  <c r="AA423" i="11" s="1"/>
  <c r="AA430" i="11" s="1"/>
  <c r="AA437" i="11" s="1"/>
  <c r="AA444" i="11" s="1"/>
  <c r="AA451" i="11" s="1"/>
  <c r="AA458" i="11" s="1"/>
  <c r="AA465" i="11" s="1"/>
  <c r="AA472" i="11" s="1"/>
  <c r="AA479" i="11" s="1"/>
  <c r="AA486" i="11" s="1"/>
  <c r="AA493" i="11" s="1"/>
  <c r="AA500" i="11" s="1"/>
  <c r="AA507" i="11" s="1"/>
  <c r="AA514" i="11" s="1"/>
  <c r="AA521" i="11" s="1"/>
  <c r="AA528" i="11" s="1"/>
  <c r="AA535" i="11" s="1"/>
  <c r="AA591" i="11" s="1"/>
  <c r="AA598" i="11" s="1"/>
  <c r="AA605" i="11" s="1"/>
  <c r="AA612" i="11" s="1"/>
  <c r="AA619" i="11" s="1"/>
  <c r="AA626" i="11" s="1"/>
  <c r="AA633" i="11" s="1"/>
  <c r="AA640" i="11" s="1"/>
  <c r="AA647" i="11" s="1"/>
  <c r="AA654" i="11" s="1"/>
  <c r="AA661" i="11" s="1"/>
  <c r="AA668" i="11" s="1"/>
  <c r="AA675" i="11" s="1"/>
  <c r="AA682" i="11" s="1"/>
  <c r="AA689" i="11" s="1"/>
  <c r="AA696"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C184" i="11" s="1"/>
  <c r="AC191" i="11" s="1"/>
  <c r="AC198" i="11" s="1"/>
  <c r="AC205" i="11" s="1"/>
  <c r="AC212" i="11" s="1"/>
  <c r="AC219" i="11" s="1"/>
  <c r="AC226" i="11" s="1"/>
  <c r="AC233" i="11" s="1"/>
  <c r="AC240" i="11" s="1"/>
  <c r="AC247" i="11" s="1"/>
  <c r="AC254" i="11" s="1"/>
  <c r="AC261" i="11" s="1"/>
  <c r="AC268" i="11" s="1"/>
  <c r="AC275" i="11" s="1"/>
  <c r="AC282" i="11" s="1"/>
  <c r="AC289" i="11" s="1"/>
  <c r="AC296" i="11" s="1"/>
  <c r="AC303" i="11" s="1"/>
  <c r="AC310" i="11" s="1"/>
  <c r="AC317" i="11" s="1"/>
  <c r="AC324" i="11" s="1"/>
  <c r="AC331" i="11" s="1"/>
  <c r="AC338" i="11" s="1"/>
  <c r="AC345" i="11" s="1"/>
  <c r="AC352" i="11" s="1"/>
  <c r="AC359" i="11" s="1"/>
  <c r="AC366" i="11" s="1"/>
  <c r="AC373" i="11" s="1"/>
  <c r="AC380" i="11" s="1"/>
  <c r="AC387" i="11" s="1"/>
  <c r="AC394" i="11" s="1"/>
  <c r="AC401" i="11" s="1"/>
  <c r="AC408" i="11" s="1"/>
  <c r="AC415" i="11" s="1"/>
  <c r="AC422" i="11" s="1"/>
  <c r="AC429" i="11" s="1"/>
  <c r="AC436" i="11" s="1"/>
  <c r="AC443" i="11" s="1"/>
  <c r="AC450" i="11" s="1"/>
  <c r="AC457" i="11" s="1"/>
  <c r="AC464" i="11" s="1"/>
  <c r="AC471" i="11" s="1"/>
  <c r="AC478" i="11" s="1"/>
  <c r="AC485" i="11" s="1"/>
  <c r="AC492" i="11" s="1"/>
  <c r="AC499" i="11" s="1"/>
  <c r="AC506" i="11" s="1"/>
  <c r="AC513" i="11" s="1"/>
  <c r="AC520" i="11" s="1"/>
  <c r="AC527" i="11" s="1"/>
  <c r="AC534" i="11" s="1"/>
  <c r="AC590" i="11" s="1"/>
  <c r="AC597" i="11" s="1"/>
  <c r="AC604" i="11" s="1"/>
  <c r="AC611" i="11" s="1"/>
  <c r="AC618" i="11" s="1"/>
  <c r="AC625" i="11" s="1"/>
  <c r="AC632" i="11" s="1"/>
  <c r="AC639" i="11" s="1"/>
  <c r="AC646" i="11" s="1"/>
  <c r="AC653" i="11" s="1"/>
  <c r="AC660" i="11" s="1"/>
  <c r="AC667" i="11" s="1"/>
  <c r="AC674" i="11" s="1"/>
  <c r="AC681" i="11" s="1"/>
  <c r="AC688" i="11" s="1"/>
  <c r="AC695"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B177" i="11" s="1"/>
  <c r="AB184" i="11" s="1"/>
  <c r="AB191" i="11" s="1"/>
  <c r="AB198" i="11" s="1"/>
  <c r="AB205" i="11" s="1"/>
  <c r="AB212" i="11" s="1"/>
  <c r="AB219" i="11" s="1"/>
  <c r="AB226" i="11" s="1"/>
  <c r="AB233" i="11" s="1"/>
  <c r="AB240" i="11" s="1"/>
  <c r="AB247" i="11" s="1"/>
  <c r="AB254" i="11" s="1"/>
  <c r="AB261" i="11" s="1"/>
  <c r="AB268" i="11" s="1"/>
  <c r="AB275" i="11" s="1"/>
  <c r="AB282" i="11" s="1"/>
  <c r="AB289" i="11" s="1"/>
  <c r="AB296" i="11" s="1"/>
  <c r="AB303" i="11" s="1"/>
  <c r="AB310" i="11" s="1"/>
  <c r="AB317" i="11" s="1"/>
  <c r="AB324" i="11" s="1"/>
  <c r="AB331" i="11" s="1"/>
  <c r="AB338" i="11" s="1"/>
  <c r="AB345" i="11" s="1"/>
  <c r="AB352" i="11" s="1"/>
  <c r="AB359" i="11" s="1"/>
  <c r="AB366" i="11" s="1"/>
  <c r="AB373" i="11" s="1"/>
  <c r="AB380" i="11" s="1"/>
  <c r="AB387" i="11" s="1"/>
  <c r="AB394" i="11" s="1"/>
  <c r="AB401" i="11" s="1"/>
  <c r="AB408" i="11" s="1"/>
  <c r="AB415" i="11" s="1"/>
  <c r="AB422" i="11" s="1"/>
  <c r="AB429" i="11" s="1"/>
  <c r="AB436" i="11" s="1"/>
  <c r="AB443" i="11" s="1"/>
  <c r="AB450" i="11" s="1"/>
  <c r="AB457" i="11" s="1"/>
  <c r="AB464" i="11" s="1"/>
  <c r="AB471" i="11" s="1"/>
  <c r="AB478" i="11" s="1"/>
  <c r="AB485" i="11" s="1"/>
  <c r="AB492" i="11" s="1"/>
  <c r="AB499" i="11" s="1"/>
  <c r="AB506" i="11" s="1"/>
  <c r="AB513" i="11" s="1"/>
  <c r="AB520" i="11" s="1"/>
  <c r="AB527" i="11" s="1"/>
  <c r="AB534" i="11" s="1"/>
  <c r="AB590" i="11" s="1"/>
  <c r="AB597" i="11" s="1"/>
  <c r="AB604" i="11" s="1"/>
  <c r="AB611" i="11" s="1"/>
  <c r="AB618" i="11" s="1"/>
  <c r="AB625" i="11" s="1"/>
  <c r="AB632" i="11" s="1"/>
  <c r="AB639" i="11" s="1"/>
  <c r="AB646" i="11" s="1"/>
  <c r="AB653" i="11" s="1"/>
  <c r="AB660" i="11" s="1"/>
  <c r="AB667" i="11" s="1"/>
  <c r="AB674" i="11" s="1"/>
  <c r="AB681" i="11" s="1"/>
  <c r="AB688" i="11" s="1"/>
  <c r="AB695" i="11" s="1"/>
  <c r="AA16" i="11"/>
  <c r="AA23" i="11" s="1"/>
  <c r="AA30" i="11" s="1"/>
  <c r="AA37" i="11" s="1"/>
  <c r="AA44" i="11" s="1"/>
  <c r="AA51" i="11" s="1"/>
  <c r="AA58" i="11" s="1"/>
  <c r="AA65" i="11" s="1"/>
  <c r="AA72" i="11" s="1"/>
  <c r="AA79" i="11" s="1"/>
  <c r="AA86" i="11" s="1"/>
  <c r="AA93" i="11" s="1"/>
  <c r="AA100" i="11" s="1"/>
  <c r="AA107" i="11" s="1"/>
  <c r="AA114" i="11" s="1"/>
  <c r="AA121" i="11" s="1"/>
  <c r="AA128" i="11" s="1"/>
  <c r="AA135" i="11" s="1"/>
  <c r="AA142" i="11" s="1"/>
  <c r="AA149" i="11" s="1"/>
  <c r="AA156" i="11" s="1"/>
  <c r="AA163" i="11" s="1"/>
  <c r="AA170" i="11" s="1"/>
  <c r="AA177" i="11" s="1"/>
  <c r="AA184" i="11" s="1"/>
  <c r="AA191" i="11" s="1"/>
  <c r="AA198" i="11" s="1"/>
  <c r="AA205" i="11" s="1"/>
  <c r="AA212" i="11" s="1"/>
  <c r="AA219" i="11" s="1"/>
  <c r="AA226" i="11" s="1"/>
  <c r="AA233" i="11" s="1"/>
  <c r="AA240" i="11" s="1"/>
  <c r="AA247" i="11" s="1"/>
  <c r="AA254" i="11" s="1"/>
  <c r="AA261" i="11" s="1"/>
  <c r="AA268" i="11" s="1"/>
  <c r="AA275" i="11" s="1"/>
  <c r="AA282" i="11" s="1"/>
  <c r="AA289" i="11" s="1"/>
  <c r="AA296" i="11" s="1"/>
  <c r="AA303" i="11" s="1"/>
  <c r="AA310" i="11" s="1"/>
  <c r="AA317" i="11" s="1"/>
  <c r="AA324" i="11" s="1"/>
  <c r="AA331" i="11" s="1"/>
  <c r="AA338" i="11" s="1"/>
  <c r="AA345" i="11" s="1"/>
  <c r="AA352" i="11" s="1"/>
  <c r="AA359" i="11" s="1"/>
  <c r="AA366" i="11" s="1"/>
  <c r="AA373" i="11" s="1"/>
  <c r="AA380" i="11" s="1"/>
  <c r="AA387" i="11" s="1"/>
  <c r="AA394" i="11" s="1"/>
  <c r="AA401" i="11" s="1"/>
  <c r="AA408" i="11" s="1"/>
  <c r="AA415" i="11" s="1"/>
  <c r="AA422" i="11" s="1"/>
  <c r="AA429" i="11" s="1"/>
  <c r="AA436" i="11" s="1"/>
  <c r="AA443" i="11" s="1"/>
  <c r="AA450" i="11" s="1"/>
  <c r="AA457" i="11" s="1"/>
  <c r="AA464" i="11" s="1"/>
  <c r="AA471" i="11" s="1"/>
  <c r="AA478" i="11" s="1"/>
  <c r="AA485" i="11" s="1"/>
  <c r="AA492" i="11" s="1"/>
  <c r="AA499" i="11" s="1"/>
  <c r="AA506" i="11" s="1"/>
  <c r="AA513" i="11" s="1"/>
  <c r="AA520" i="11" s="1"/>
  <c r="AA527" i="11" s="1"/>
  <c r="AA534" i="11" s="1"/>
  <c r="AA590" i="11" s="1"/>
  <c r="AA597" i="11" s="1"/>
  <c r="AA604" i="11" s="1"/>
  <c r="AA611" i="11" s="1"/>
  <c r="AA618" i="11" s="1"/>
  <c r="AA625" i="11" s="1"/>
  <c r="AA632" i="11" s="1"/>
  <c r="AA639" i="11" s="1"/>
  <c r="AA646" i="11" s="1"/>
  <c r="AA653" i="11" s="1"/>
  <c r="AA660" i="11" s="1"/>
  <c r="AA667" i="11" s="1"/>
  <c r="AA674" i="11" s="1"/>
  <c r="AA681" i="11" s="1"/>
  <c r="AA688" i="11" s="1"/>
  <c r="AA695"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C183" i="11" s="1"/>
  <c r="AC190" i="11" s="1"/>
  <c r="AC197" i="11" s="1"/>
  <c r="AC204" i="11" s="1"/>
  <c r="AC211" i="11" s="1"/>
  <c r="AC218" i="11" s="1"/>
  <c r="AC225" i="11" s="1"/>
  <c r="AC232" i="11" s="1"/>
  <c r="AC239" i="11" s="1"/>
  <c r="AC246" i="11" s="1"/>
  <c r="AC253" i="11" s="1"/>
  <c r="AC260" i="11" s="1"/>
  <c r="AC267" i="11" s="1"/>
  <c r="AC274" i="11" s="1"/>
  <c r="AC281" i="11" s="1"/>
  <c r="AC288" i="11" s="1"/>
  <c r="AC295" i="11" s="1"/>
  <c r="AC302" i="11" s="1"/>
  <c r="AC309" i="11" s="1"/>
  <c r="AC316" i="11" s="1"/>
  <c r="AC323" i="11" s="1"/>
  <c r="AC330" i="11" s="1"/>
  <c r="AC337" i="11" s="1"/>
  <c r="AC344" i="11" s="1"/>
  <c r="AC351" i="11" s="1"/>
  <c r="AC358" i="11" s="1"/>
  <c r="AC365" i="11" s="1"/>
  <c r="AC372" i="11" s="1"/>
  <c r="AC379" i="11" s="1"/>
  <c r="AC386" i="11" s="1"/>
  <c r="AC393" i="11" s="1"/>
  <c r="AC400" i="11" s="1"/>
  <c r="AC407" i="11" s="1"/>
  <c r="AC414" i="11" s="1"/>
  <c r="AC421" i="11" s="1"/>
  <c r="AC428" i="11" s="1"/>
  <c r="AC435" i="11" s="1"/>
  <c r="AC442" i="11" s="1"/>
  <c r="AC449" i="11" s="1"/>
  <c r="AC456" i="11" s="1"/>
  <c r="AC463" i="11" s="1"/>
  <c r="AC470" i="11" s="1"/>
  <c r="AC477" i="11" s="1"/>
  <c r="AC484" i="11" s="1"/>
  <c r="AC491" i="11" s="1"/>
  <c r="AC498" i="11" s="1"/>
  <c r="AC505" i="11" s="1"/>
  <c r="AC512" i="11" s="1"/>
  <c r="AC519" i="11" s="1"/>
  <c r="AC526" i="11" s="1"/>
  <c r="AC533" i="11" s="1"/>
  <c r="AC589" i="11" s="1"/>
  <c r="AC596" i="11" s="1"/>
  <c r="AC603" i="11" s="1"/>
  <c r="AC610" i="11" s="1"/>
  <c r="AC617" i="11" s="1"/>
  <c r="AC624" i="11" s="1"/>
  <c r="AC631" i="11" s="1"/>
  <c r="AC638" i="11" s="1"/>
  <c r="AC645" i="11" s="1"/>
  <c r="AC652" i="11" s="1"/>
  <c r="AC659" i="11" s="1"/>
  <c r="AC666" i="11" s="1"/>
  <c r="AC673" i="11" s="1"/>
  <c r="AC680" i="11" s="1"/>
  <c r="AC687" i="11" s="1"/>
  <c r="AC694" i="11" s="1"/>
  <c r="AA15" i="11"/>
  <c r="AA22" i="11" s="1"/>
  <c r="AA29" i="11" s="1"/>
  <c r="AA36" i="11" s="1"/>
  <c r="AA43" i="11" s="1"/>
  <c r="AA50" i="11" s="1"/>
  <c r="AA57" i="11" s="1"/>
  <c r="AA64" i="11" s="1"/>
  <c r="AA71" i="11" s="1"/>
  <c r="AA78" i="11" s="1"/>
  <c r="AA85" i="11" s="1"/>
  <c r="AA92" i="11" s="1"/>
  <c r="AA99" i="11" s="1"/>
  <c r="AA106" i="11" s="1"/>
  <c r="AA113" i="11" s="1"/>
  <c r="AA120" i="11" s="1"/>
  <c r="AA127" i="11" s="1"/>
  <c r="AA134" i="11" s="1"/>
  <c r="AA141" i="11" s="1"/>
  <c r="AA148" i="11" s="1"/>
  <c r="AA155" i="11" s="1"/>
  <c r="AA162" i="11" s="1"/>
  <c r="AA169" i="11" s="1"/>
  <c r="AA176" i="11" s="1"/>
  <c r="AA183" i="11" s="1"/>
  <c r="AA190" i="11" s="1"/>
  <c r="AA197" i="11" s="1"/>
  <c r="AA204" i="11" s="1"/>
  <c r="AA211" i="11" s="1"/>
  <c r="AA218" i="11" s="1"/>
  <c r="AA225" i="11" s="1"/>
  <c r="AA232" i="11" s="1"/>
  <c r="AA239" i="11" s="1"/>
  <c r="AA246" i="11" s="1"/>
  <c r="AA253" i="11" s="1"/>
  <c r="AA260" i="11" s="1"/>
  <c r="AA267" i="11" s="1"/>
  <c r="AA274" i="11" s="1"/>
  <c r="AA281" i="11" s="1"/>
  <c r="AA288" i="11" s="1"/>
  <c r="AA295" i="11" s="1"/>
  <c r="AA302" i="11" s="1"/>
  <c r="AA309" i="11" s="1"/>
  <c r="AA316" i="11" s="1"/>
  <c r="AA323" i="11" s="1"/>
  <c r="AA330" i="11" s="1"/>
  <c r="AA337" i="11" s="1"/>
  <c r="AA344" i="11" s="1"/>
  <c r="AA351" i="11" s="1"/>
  <c r="AA358" i="11" s="1"/>
  <c r="AA365" i="11" s="1"/>
  <c r="AA372" i="11" s="1"/>
  <c r="AA379" i="11" s="1"/>
  <c r="AA386" i="11" s="1"/>
  <c r="AA393" i="11" s="1"/>
  <c r="AA400" i="11" s="1"/>
  <c r="AA407" i="11" s="1"/>
  <c r="AA414" i="11" s="1"/>
  <c r="AA421" i="11" s="1"/>
  <c r="AA428" i="11" s="1"/>
  <c r="AA435" i="11" s="1"/>
  <c r="AA442" i="11" s="1"/>
  <c r="AA449" i="11" s="1"/>
  <c r="AA456" i="11" s="1"/>
  <c r="AA463" i="11" s="1"/>
  <c r="AA470" i="11" s="1"/>
  <c r="AA477" i="11" s="1"/>
  <c r="AA484" i="11" s="1"/>
  <c r="AA491" i="11" s="1"/>
  <c r="AA498" i="11" s="1"/>
  <c r="AA505" i="11" s="1"/>
  <c r="AA512" i="11" s="1"/>
  <c r="AA519" i="11" s="1"/>
  <c r="AA526" i="11" s="1"/>
  <c r="AA533" i="11" s="1"/>
  <c r="AA589" i="11" s="1"/>
  <c r="AA596" i="11" s="1"/>
  <c r="AA603" i="11" s="1"/>
  <c r="AA610" i="11" s="1"/>
  <c r="AA617" i="11" s="1"/>
  <c r="AA624" i="11" s="1"/>
  <c r="AA631" i="11" s="1"/>
  <c r="AA638" i="11" s="1"/>
  <c r="AA645" i="11" s="1"/>
  <c r="AA652" i="11" s="1"/>
  <c r="AA659" i="11" s="1"/>
  <c r="AA666" i="11" s="1"/>
  <c r="AA673" i="11" s="1"/>
  <c r="AA680" i="11" s="1"/>
  <c r="AA687" i="11" s="1"/>
  <c r="AA694"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B176" i="11" s="1"/>
  <c r="AB183" i="11" s="1"/>
  <c r="AB190" i="11" s="1"/>
  <c r="AB197" i="11" s="1"/>
  <c r="AB204" i="11" s="1"/>
  <c r="AB211" i="11" s="1"/>
  <c r="AB218" i="11" s="1"/>
  <c r="AB225" i="11" s="1"/>
  <c r="AB232" i="11" s="1"/>
  <c r="AB239" i="11" s="1"/>
  <c r="AB246" i="11" s="1"/>
  <c r="AB253" i="11" s="1"/>
  <c r="AB260" i="11" s="1"/>
  <c r="AB267" i="11" s="1"/>
  <c r="AB274" i="11" s="1"/>
  <c r="AB281" i="11" s="1"/>
  <c r="AB288" i="11" s="1"/>
  <c r="AB295" i="11" s="1"/>
  <c r="AB302" i="11" s="1"/>
  <c r="AB309" i="11" s="1"/>
  <c r="AB316" i="11" s="1"/>
  <c r="AB323" i="11" s="1"/>
  <c r="AB330" i="11" s="1"/>
  <c r="AB337" i="11" s="1"/>
  <c r="AB344" i="11" s="1"/>
  <c r="AB351" i="11" s="1"/>
  <c r="AB358" i="11" s="1"/>
  <c r="AB365" i="11" s="1"/>
  <c r="AB372" i="11" s="1"/>
  <c r="AB379" i="11" s="1"/>
  <c r="AB386" i="11" s="1"/>
  <c r="AB393" i="11" s="1"/>
  <c r="AB400" i="11" s="1"/>
  <c r="AB407" i="11" s="1"/>
  <c r="AB414" i="11" s="1"/>
  <c r="AB421" i="11" s="1"/>
  <c r="AB428" i="11" s="1"/>
  <c r="AB435" i="11" s="1"/>
  <c r="AB442" i="11" s="1"/>
  <c r="AB449" i="11" s="1"/>
  <c r="AB456" i="11" s="1"/>
  <c r="AB463" i="11" s="1"/>
  <c r="AB470" i="11" s="1"/>
  <c r="AB477" i="11" s="1"/>
  <c r="AB484" i="11" s="1"/>
  <c r="AB491" i="11" s="1"/>
  <c r="AB498" i="11" s="1"/>
  <c r="AB505" i="11" s="1"/>
  <c r="AB512" i="11" s="1"/>
  <c r="AB519" i="11" s="1"/>
  <c r="AB526" i="11" s="1"/>
  <c r="AB533" i="11" s="1"/>
  <c r="AB589" i="11" s="1"/>
  <c r="AB596" i="11" s="1"/>
  <c r="AB603" i="11" s="1"/>
  <c r="AB610" i="11" s="1"/>
  <c r="AB617" i="11" s="1"/>
  <c r="AB624" i="11" s="1"/>
  <c r="AB631" i="11" s="1"/>
  <c r="AB638" i="11" s="1"/>
  <c r="AB645" i="11" s="1"/>
  <c r="AB652" i="11" s="1"/>
  <c r="AB659" i="11" s="1"/>
  <c r="AB666" i="11" s="1"/>
  <c r="AB673" i="11" s="1"/>
  <c r="AB680" i="11" s="1"/>
  <c r="AB687" i="11" s="1"/>
  <c r="AB694" i="11" s="1"/>
  <c r="U8" i="11"/>
  <c r="F7" i="11"/>
  <c r="B20" i="11"/>
  <c r="B19" i="11"/>
  <c r="B18" i="11"/>
  <c r="B17" i="11"/>
  <c r="B16" i="11"/>
  <c r="B15" i="11"/>
  <c r="P665" i="11"/>
  <c r="P666" i="11" s="1"/>
  <c r="P667" i="11" s="1"/>
  <c r="P668" i="11" s="1"/>
  <c r="P669" i="11" s="1"/>
  <c r="P670" i="11" s="1"/>
  <c r="P671" i="11" s="1"/>
  <c r="O665" i="11"/>
  <c r="O666" i="11" s="1"/>
  <c r="O667" i="11" s="1"/>
  <c r="O668" i="11" s="1"/>
  <c r="O669" i="11" s="1"/>
  <c r="O670" i="11" s="1"/>
  <c r="O671" i="11" s="1"/>
  <c r="N665" i="11"/>
  <c r="N666" i="11" s="1"/>
  <c r="N667" i="11" s="1"/>
  <c r="N668" i="11" s="1"/>
  <c r="N669" i="11" s="1"/>
  <c r="N670" i="11" s="1"/>
  <c r="N671" i="11" s="1"/>
  <c r="M665" i="11"/>
  <c r="P658" i="11"/>
  <c r="P659" i="11" s="1"/>
  <c r="P660" i="11" s="1"/>
  <c r="P661" i="11" s="1"/>
  <c r="P662" i="11" s="1"/>
  <c r="P663" i="11" s="1"/>
  <c r="P664" i="11" s="1"/>
  <c r="O658" i="11"/>
  <c r="O659" i="11" s="1"/>
  <c r="O660" i="11" s="1"/>
  <c r="O661" i="11" s="1"/>
  <c r="O662" i="11" s="1"/>
  <c r="O663" i="11" s="1"/>
  <c r="O664" i="11" s="1"/>
  <c r="N658" i="11"/>
  <c r="N659" i="11" s="1"/>
  <c r="N660" i="11" s="1"/>
  <c r="N661" i="11" s="1"/>
  <c r="N662" i="11" s="1"/>
  <c r="N663" i="11" s="1"/>
  <c r="N664" i="11" s="1"/>
  <c r="M658" i="11"/>
  <c r="P651" i="11"/>
  <c r="P652" i="11" s="1"/>
  <c r="P653" i="11" s="1"/>
  <c r="P654" i="11" s="1"/>
  <c r="P655" i="11" s="1"/>
  <c r="P656" i="11" s="1"/>
  <c r="P657" i="11" s="1"/>
  <c r="O651" i="11"/>
  <c r="O652" i="11" s="1"/>
  <c r="O653" i="11" s="1"/>
  <c r="O654" i="11" s="1"/>
  <c r="O655" i="11" s="1"/>
  <c r="O656" i="11" s="1"/>
  <c r="O657" i="11" s="1"/>
  <c r="N651" i="11"/>
  <c r="N652" i="11" s="1"/>
  <c r="N653" i="11" s="1"/>
  <c r="N654" i="11" s="1"/>
  <c r="N655" i="11" s="1"/>
  <c r="N656" i="11" s="1"/>
  <c r="N657" i="11" s="1"/>
  <c r="M651" i="11"/>
  <c r="P644" i="11"/>
  <c r="P645" i="11" s="1"/>
  <c r="P646" i="11" s="1"/>
  <c r="P647" i="11" s="1"/>
  <c r="P648" i="11" s="1"/>
  <c r="P649" i="11" s="1"/>
  <c r="P650" i="11" s="1"/>
  <c r="O644" i="11"/>
  <c r="O645" i="11" s="1"/>
  <c r="O646" i="11" s="1"/>
  <c r="O647" i="11" s="1"/>
  <c r="O648" i="11" s="1"/>
  <c r="O649" i="11" s="1"/>
  <c r="O650" i="11" s="1"/>
  <c r="N644" i="11"/>
  <c r="N645" i="11" s="1"/>
  <c r="N646" i="11" s="1"/>
  <c r="N647" i="11" s="1"/>
  <c r="N648" i="11" s="1"/>
  <c r="N649" i="11" s="1"/>
  <c r="N650" i="11" s="1"/>
  <c r="M644" i="11"/>
  <c r="P637" i="11"/>
  <c r="P638" i="11" s="1"/>
  <c r="P639" i="11" s="1"/>
  <c r="P640" i="11" s="1"/>
  <c r="P641" i="11" s="1"/>
  <c r="P642" i="11" s="1"/>
  <c r="P643" i="11" s="1"/>
  <c r="O637" i="11"/>
  <c r="O638" i="11" s="1"/>
  <c r="O639" i="11" s="1"/>
  <c r="O640" i="11" s="1"/>
  <c r="O641" i="11" s="1"/>
  <c r="O642" i="11" s="1"/>
  <c r="O643" i="11" s="1"/>
  <c r="N637" i="11"/>
  <c r="N638" i="11" s="1"/>
  <c r="N639" i="11" s="1"/>
  <c r="N640" i="11" s="1"/>
  <c r="N641" i="11" s="1"/>
  <c r="N642" i="11" s="1"/>
  <c r="N643" i="11" s="1"/>
  <c r="M637" i="11"/>
  <c r="P630" i="11"/>
  <c r="P631" i="11" s="1"/>
  <c r="P632" i="11" s="1"/>
  <c r="P633" i="11" s="1"/>
  <c r="P634" i="11" s="1"/>
  <c r="P635" i="11" s="1"/>
  <c r="P636" i="11" s="1"/>
  <c r="O630" i="11"/>
  <c r="O631" i="11" s="1"/>
  <c r="O632" i="11" s="1"/>
  <c r="O633" i="11" s="1"/>
  <c r="O634" i="11" s="1"/>
  <c r="O635" i="11" s="1"/>
  <c r="O636" i="11" s="1"/>
  <c r="N630" i="11"/>
  <c r="N631" i="11" s="1"/>
  <c r="N632" i="11" s="1"/>
  <c r="N633" i="11" s="1"/>
  <c r="N634" i="11" s="1"/>
  <c r="N635" i="11" s="1"/>
  <c r="N636" i="11" s="1"/>
  <c r="M630" i="11"/>
  <c r="P623" i="11"/>
  <c r="P624" i="11" s="1"/>
  <c r="P625" i="11" s="1"/>
  <c r="P626" i="11" s="1"/>
  <c r="P627" i="11" s="1"/>
  <c r="P628" i="11" s="1"/>
  <c r="P629" i="11" s="1"/>
  <c r="O623" i="11"/>
  <c r="O624" i="11" s="1"/>
  <c r="O625" i="11" s="1"/>
  <c r="O626" i="11" s="1"/>
  <c r="O627" i="11" s="1"/>
  <c r="O628" i="11" s="1"/>
  <c r="O629" i="11" s="1"/>
  <c r="N623" i="11"/>
  <c r="N624" i="11" s="1"/>
  <c r="N625" i="11" s="1"/>
  <c r="N626" i="11" s="1"/>
  <c r="N627" i="11" s="1"/>
  <c r="N628" i="11" s="1"/>
  <c r="N629" i="11" s="1"/>
  <c r="M623" i="11"/>
  <c r="P609" i="11"/>
  <c r="P610" i="11" s="1"/>
  <c r="P611" i="11" s="1"/>
  <c r="P612" i="11" s="1"/>
  <c r="P613" i="11" s="1"/>
  <c r="P614" i="11" s="1"/>
  <c r="P615" i="11" s="1"/>
  <c r="O609" i="11"/>
  <c r="O610" i="11" s="1"/>
  <c r="O611" i="11" s="1"/>
  <c r="O612" i="11" s="1"/>
  <c r="O613" i="11" s="1"/>
  <c r="O614" i="11" s="1"/>
  <c r="O615" i="11" s="1"/>
  <c r="N609" i="11"/>
  <c r="N610" i="11" s="1"/>
  <c r="N611" i="11" s="1"/>
  <c r="N612" i="11" s="1"/>
  <c r="N613" i="11" s="1"/>
  <c r="N614" i="11" s="1"/>
  <c r="N615" i="11" s="1"/>
  <c r="M609" i="11"/>
  <c r="P602" i="11"/>
  <c r="P603" i="11" s="1"/>
  <c r="P604" i="11" s="1"/>
  <c r="P605" i="11" s="1"/>
  <c r="P606" i="11" s="1"/>
  <c r="P607" i="11" s="1"/>
  <c r="P608" i="11" s="1"/>
  <c r="O602" i="11"/>
  <c r="O603" i="11" s="1"/>
  <c r="O604" i="11" s="1"/>
  <c r="O605" i="11" s="1"/>
  <c r="O606" i="11" s="1"/>
  <c r="O607" i="11" s="1"/>
  <c r="O608" i="11" s="1"/>
  <c r="N602" i="11"/>
  <c r="N603" i="11" s="1"/>
  <c r="N604" i="11" s="1"/>
  <c r="N605" i="11" s="1"/>
  <c r="N606" i="11" s="1"/>
  <c r="N607" i="11" s="1"/>
  <c r="N608" i="11" s="1"/>
  <c r="M602" i="11"/>
  <c r="P595" i="11"/>
  <c r="P596" i="11" s="1"/>
  <c r="P597" i="11" s="1"/>
  <c r="P598" i="11" s="1"/>
  <c r="P599" i="11" s="1"/>
  <c r="P600" i="11" s="1"/>
  <c r="P601" i="11" s="1"/>
  <c r="O595" i="11"/>
  <c r="O596" i="11" s="1"/>
  <c r="O597" i="11" s="1"/>
  <c r="O598" i="11" s="1"/>
  <c r="O599" i="11" s="1"/>
  <c r="O600" i="11" s="1"/>
  <c r="O601" i="11" s="1"/>
  <c r="N595" i="11"/>
  <c r="N596" i="11" s="1"/>
  <c r="N597" i="11" s="1"/>
  <c r="N598" i="11" s="1"/>
  <c r="N599" i="11" s="1"/>
  <c r="N600" i="11" s="1"/>
  <c r="N601" i="11" s="1"/>
  <c r="M595" i="11"/>
  <c r="P588" i="11"/>
  <c r="P589" i="11" s="1"/>
  <c r="P590" i="11" s="1"/>
  <c r="P591" i="11" s="1"/>
  <c r="P592" i="11" s="1"/>
  <c r="P593" i="11" s="1"/>
  <c r="P594" i="11" s="1"/>
  <c r="O588" i="11"/>
  <c r="O589" i="11" s="1"/>
  <c r="O590" i="11" s="1"/>
  <c r="O591" i="11" s="1"/>
  <c r="O592" i="11" s="1"/>
  <c r="O593" i="11" s="1"/>
  <c r="O594" i="11" s="1"/>
  <c r="N588" i="11"/>
  <c r="N589" i="11" s="1"/>
  <c r="N590" i="11" s="1"/>
  <c r="N591" i="11" s="1"/>
  <c r="N592" i="11" s="1"/>
  <c r="N593" i="11" s="1"/>
  <c r="N594" i="11" s="1"/>
  <c r="M588" i="11"/>
  <c r="P581" i="11"/>
  <c r="P582" i="11" s="1"/>
  <c r="P583" i="11" s="1"/>
  <c r="P584" i="11" s="1"/>
  <c r="P585" i="11" s="1"/>
  <c r="P586" i="11" s="1"/>
  <c r="P587" i="11" s="1"/>
  <c r="O581" i="11"/>
  <c r="O582" i="11" s="1"/>
  <c r="O583" i="11" s="1"/>
  <c r="O584" i="11" s="1"/>
  <c r="O585" i="11" s="1"/>
  <c r="O586" i="11" s="1"/>
  <c r="O587" i="11" s="1"/>
  <c r="N581" i="11"/>
  <c r="N582" i="11" s="1"/>
  <c r="N583" i="11" s="1"/>
  <c r="N584" i="11" s="1"/>
  <c r="N585" i="11" s="1"/>
  <c r="N586" i="11" s="1"/>
  <c r="N587" i="11" s="1"/>
  <c r="M581" i="11"/>
  <c r="P574" i="11"/>
  <c r="P575" i="11" s="1"/>
  <c r="P576" i="11" s="1"/>
  <c r="P577" i="11" s="1"/>
  <c r="P578" i="11" s="1"/>
  <c r="P579" i="11" s="1"/>
  <c r="P580" i="11" s="1"/>
  <c r="O574" i="11"/>
  <c r="O575" i="11" s="1"/>
  <c r="O576" i="11" s="1"/>
  <c r="O577" i="11" s="1"/>
  <c r="O578" i="11" s="1"/>
  <c r="O579" i="11" s="1"/>
  <c r="O580" i="11" s="1"/>
  <c r="N574" i="11"/>
  <c r="N575" i="11" s="1"/>
  <c r="N576" i="11" s="1"/>
  <c r="N577" i="11" s="1"/>
  <c r="N578" i="11" s="1"/>
  <c r="N579" i="11" s="1"/>
  <c r="N580" i="11" s="1"/>
  <c r="M574" i="11"/>
  <c r="P567" i="11"/>
  <c r="P568" i="11" s="1"/>
  <c r="P569" i="11" s="1"/>
  <c r="P570" i="11" s="1"/>
  <c r="P571" i="11" s="1"/>
  <c r="P572" i="11" s="1"/>
  <c r="P573" i="11" s="1"/>
  <c r="O567" i="11"/>
  <c r="O568" i="11" s="1"/>
  <c r="O569" i="11" s="1"/>
  <c r="O570" i="11" s="1"/>
  <c r="O571" i="11" s="1"/>
  <c r="O572" i="11" s="1"/>
  <c r="O573" i="11" s="1"/>
  <c r="N567" i="11"/>
  <c r="N568" i="11" s="1"/>
  <c r="N569" i="11" s="1"/>
  <c r="N570" i="11" s="1"/>
  <c r="N571" i="11" s="1"/>
  <c r="N572" i="11" s="1"/>
  <c r="N573" i="11" s="1"/>
  <c r="M567" i="11"/>
  <c r="P560" i="11"/>
  <c r="P561" i="11" s="1"/>
  <c r="P562" i="11" s="1"/>
  <c r="P563" i="11" s="1"/>
  <c r="P564" i="11" s="1"/>
  <c r="P565" i="11" s="1"/>
  <c r="P566" i="11" s="1"/>
  <c r="O560" i="11"/>
  <c r="O561" i="11" s="1"/>
  <c r="O562" i="11" s="1"/>
  <c r="O563" i="11" s="1"/>
  <c r="O564" i="11" s="1"/>
  <c r="O565" i="11" s="1"/>
  <c r="O566" i="11" s="1"/>
  <c r="N560" i="11"/>
  <c r="N561" i="11" s="1"/>
  <c r="N562" i="11" s="1"/>
  <c r="N563" i="11" s="1"/>
  <c r="N564" i="11" s="1"/>
  <c r="N565" i="11" s="1"/>
  <c r="N566" i="11" s="1"/>
  <c r="M560" i="11"/>
  <c r="P553" i="11"/>
  <c r="P554" i="11" s="1"/>
  <c r="P555" i="11" s="1"/>
  <c r="P556" i="11" s="1"/>
  <c r="P557" i="11" s="1"/>
  <c r="P558" i="11" s="1"/>
  <c r="P559" i="11" s="1"/>
  <c r="O553" i="11"/>
  <c r="O554" i="11" s="1"/>
  <c r="O555" i="11" s="1"/>
  <c r="O556" i="11" s="1"/>
  <c r="O557" i="11" s="1"/>
  <c r="O558" i="11" s="1"/>
  <c r="O559" i="11" s="1"/>
  <c r="N553" i="11"/>
  <c r="N554" i="11" s="1"/>
  <c r="N555" i="11" s="1"/>
  <c r="N556" i="11" s="1"/>
  <c r="N557" i="11" s="1"/>
  <c r="N558" i="11" s="1"/>
  <c r="N559" i="11" s="1"/>
  <c r="M553" i="11"/>
  <c r="P546" i="11"/>
  <c r="P547" i="11" s="1"/>
  <c r="P548" i="11" s="1"/>
  <c r="P549" i="11" s="1"/>
  <c r="P550" i="11" s="1"/>
  <c r="P551" i="11" s="1"/>
  <c r="P552" i="11" s="1"/>
  <c r="O546" i="11"/>
  <c r="O547" i="11" s="1"/>
  <c r="O548" i="11" s="1"/>
  <c r="O549" i="11" s="1"/>
  <c r="O550" i="11" s="1"/>
  <c r="O551" i="11" s="1"/>
  <c r="O552" i="11" s="1"/>
  <c r="N546" i="11"/>
  <c r="N547" i="11" s="1"/>
  <c r="N548" i="11" s="1"/>
  <c r="N549" i="11" s="1"/>
  <c r="N550" i="11" s="1"/>
  <c r="N551" i="11" s="1"/>
  <c r="N552" i="11" s="1"/>
  <c r="M546" i="11"/>
  <c r="P539" i="11"/>
  <c r="P540" i="11" s="1"/>
  <c r="P541" i="11" s="1"/>
  <c r="P542" i="11" s="1"/>
  <c r="P543" i="11" s="1"/>
  <c r="P544" i="11" s="1"/>
  <c r="P545" i="11" s="1"/>
  <c r="O539" i="11"/>
  <c r="O540" i="11" s="1"/>
  <c r="O541" i="11" s="1"/>
  <c r="O542" i="11" s="1"/>
  <c r="O543" i="11" s="1"/>
  <c r="O544" i="11" s="1"/>
  <c r="O545" i="11" s="1"/>
  <c r="N539" i="11"/>
  <c r="N540" i="11" s="1"/>
  <c r="N541" i="11" s="1"/>
  <c r="N542" i="11" s="1"/>
  <c r="N543" i="11" s="1"/>
  <c r="N544" i="11" s="1"/>
  <c r="N545" i="11" s="1"/>
  <c r="M539" i="11"/>
  <c r="P532" i="11"/>
  <c r="P533" i="11" s="1"/>
  <c r="P534" i="11" s="1"/>
  <c r="P535" i="11" s="1"/>
  <c r="P536" i="11" s="1"/>
  <c r="P537" i="11" s="1"/>
  <c r="P538" i="11" s="1"/>
  <c r="O532" i="11"/>
  <c r="O533" i="11" s="1"/>
  <c r="O534" i="11" s="1"/>
  <c r="O535" i="11" s="1"/>
  <c r="O536" i="11" s="1"/>
  <c r="O537" i="11" s="1"/>
  <c r="O538" i="11" s="1"/>
  <c r="N532" i="11"/>
  <c r="N533" i="11" s="1"/>
  <c r="N534" i="11" s="1"/>
  <c r="N535" i="11" s="1"/>
  <c r="N536" i="11" s="1"/>
  <c r="N537" i="11" s="1"/>
  <c r="N538" i="11" s="1"/>
  <c r="M532" i="11"/>
  <c r="P525" i="11"/>
  <c r="P526" i="11" s="1"/>
  <c r="P527" i="11" s="1"/>
  <c r="P528" i="11" s="1"/>
  <c r="P529" i="11" s="1"/>
  <c r="P530" i="11" s="1"/>
  <c r="P531" i="11" s="1"/>
  <c r="O525" i="11"/>
  <c r="O526" i="11" s="1"/>
  <c r="O527" i="11" s="1"/>
  <c r="O528" i="11" s="1"/>
  <c r="O529" i="11" s="1"/>
  <c r="O530" i="11" s="1"/>
  <c r="O531" i="11" s="1"/>
  <c r="N525" i="11"/>
  <c r="N526" i="11" s="1"/>
  <c r="N527" i="11" s="1"/>
  <c r="N528" i="11" s="1"/>
  <c r="N529" i="11" s="1"/>
  <c r="N530" i="11" s="1"/>
  <c r="N531" i="11" s="1"/>
  <c r="M525" i="11"/>
  <c r="P511" i="11"/>
  <c r="P512" i="11" s="1"/>
  <c r="P513" i="11" s="1"/>
  <c r="P514" i="11" s="1"/>
  <c r="P515" i="11" s="1"/>
  <c r="P516" i="11" s="1"/>
  <c r="P517" i="11" s="1"/>
  <c r="O511" i="11"/>
  <c r="O512" i="11" s="1"/>
  <c r="O513" i="11" s="1"/>
  <c r="O514" i="11" s="1"/>
  <c r="O515" i="11" s="1"/>
  <c r="O516" i="11" s="1"/>
  <c r="O517" i="11" s="1"/>
  <c r="N511" i="11"/>
  <c r="N512" i="11" s="1"/>
  <c r="N513" i="11" s="1"/>
  <c r="N514" i="11" s="1"/>
  <c r="N515" i="11" s="1"/>
  <c r="N516" i="11" s="1"/>
  <c r="N517" i="11" s="1"/>
  <c r="M511" i="11"/>
  <c r="P504" i="11"/>
  <c r="P505" i="11" s="1"/>
  <c r="P506" i="11" s="1"/>
  <c r="P507" i="11" s="1"/>
  <c r="P508" i="11" s="1"/>
  <c r="P509" i="11" s="1"/>
  <c r="P510" i="11" s="1"/>
  <c r="O504" i="11"/>
  <c r="O505" i="11" s="1"/>
  <c r="O506" i="11" s="1"/>
  <c r="O507" i="11" s="1"/>
  <c r="O508" i="11" s="1"/>
  <c r="O509" i="11" s="1"/>
  <c r="O510" i="11" s="1"/>
  <c r="N504" i="11"/>
  <c r="N505" i="11" s="1"/>
  <c r="N506" i="11" s="1"/>
  <c r="N507" i="11" s="1"/>
  <c r="N508" i="11" s="1"/>
  <c r="N509" i="11" s="1"/>
  <c r="N510" i="11" s="1"/>
  <c r="M504" i="11"/>
  <c r="P497" i="11"/>
  <c r="P498" i="11" s="1"/>
  <c r="P499" i="11" s="1"/>
  <c r="P500" i="11" s="1"/>
  <c r="P501" i="11" s="1"/>
  <c r="P502" i="11" s="1"/>
  <c r="P503" i="11" s="1"/>
  <c r="O497" i="11"/>
  <c r="O498" i="11" s="1"/>
  <c r="O499" i="11" s="1"/>
  <c r="O500" i="11" s="1"/>
  <c r="O501" i="11" s="1"/>
  <c r="O502" i="11" s="1"/>
  <c r="O503" i="11" s="1"/>
  <c r="N497" i="11"/>
  <c r="N498" i="11" s="1"/>
  <c r="N499" i="11" s="1"/>
  <c r="N500" i="11" s="1"/>
  <c r="N501" i="11" s="1"/>
  <c r="N502" i="11" s="1"/>
  <c r="N503" i="11" s="1"/>
  <c r="M497" i="11"/>
  <c r="P490" i="11"/>
  <c r="P491" i="11" s="1"/>
  <c r="P492" i="11" s="1"/>
  <c r="P493" i="11" s="1"/>
  <c r="P494" i="11" s="1"/>
  <c r="P495" i="11" s="1"/>
  <c r="P496" i="11" s="1"/>
  <c r="O490" i="11"/>
  <c r="O491" i="11" s="1"/>
  <c r="O492" i="11" s="1"/>
  <c r="O493" i="11" s="1"/>
  <c r="O494" i="11" s="1"/>
  <c r="O495" i="11" s="1"/>
  <c r="O496" i="11" s="1"/>
  <c r="N490" i="11"/>
  <c r="N491" i="11" s="1"/>
  <c r="N492" i="11" s="1"/>
  <c r="N493" i="11" s="1"/>
  <c r="N494" i="11" s="1"/>
  <c r="N495" i="11" s="1"/>
  <c r="N496" i="11" s="1"/>
  <c r="M490" i="11"/>
  <c r="P483" i="11"/>
  <c r="P484" i="11" s="1"/>
  <c r="P485" i="11" s="1"/>
  <c r="P486" i="11" s="1"/>
  <c r="P487" i="11" s="1"/>
  <c r="P488" i="11" s="1"/>
  <c r="P489" i="11" s="1"/>
  <c r="O483" i="11"/>
  <c r="O484" i="11" s="1"/>
  <c r="O485" i="11" s="1"/>
  <c r="O486" i="11" s="1"/>
  <c r="O487" i="11" s="1"/>
  <c r="O488" i="11" s="1"/>
  <c r="O489" i="11" s="1"/>
  <c r="N483" i="11"/>
  <c r="N484" i="11" s="1"/>
  <c r="N485" i="11" s="1"/>
  <c r="N486" i="11" s="1"/>
  <c r="N487" i="11" s="1"/>
  <c r="N488" i="11" s="1"/>
  <c r="N489" i="11" s="1"/>
  <c r="M483" i="11"/>
  <c r="P476" i="11"/>
  <c r="P477" i="11" s="1"/>
  <c r="P478" i="11" s="1"/>
  <c r="P479" i="11" s="1"/>
  <c r="P480" i="11" s="1"/>
  <c r="P481" i="11" s="1"/>
  <c r="P482" i="11" s="1"/>
  <c r="O476" i="11"/>
  <c r="O477" i="11" s="1"/>
  <c r="O478" i="11" s="1"/>
  <c r="O479" i="11" s="1"/>
  <c r="O480" i="11" s="1"/>
  <c r="O481" i="11" s="1"/>
  <c r="O482" i="11" s="1"/>
  <c r="N476" i="11"/>
  <c r="N477" i="11" s="1"/>
  <c r="N478" i="11" s="1"/>
  <c r="N479" i="11" s="1"/>
  <c r="N480" i="11" s="1"/>
  <c r="N481" i="11" s="1"/>
  <c r="N482" i="11" s="1"/>
  <c r="M476" i="11"/>
  <c r="P469" i="11"/>
  <c r="P470" i="11" s="1"/>
  <c r="P471" i="11" s="1"/>
  <c r="P472" i="11" s="1"/>
  <c r="P473" i="11" s="1"/>
  <c r="P474" i="11" s="1"/>
  <c r="P475" i="11" s="1"/>
  <c r="O469" i="11"/>
  <c r="O470" i="11" s="1"/>
  <c r="O471" i="11" s="1"/>
  <c r="O472" i="11" s="1"/>
  <c r="O473" i="11" s="1"/>
  <c r="O474" i="11" s="1"/>
  <c r="O475" i="11" s="1"/>
  <c r="N469" i="11"/>
  <c r="N470" i="11" s="1"/>
  <c r="N471" i="11" s="1"/>
  <c r="N472" i="11" s="1"/>
  <c r="N473" i="11" s="1"/>
  <c r="N474" i="11" s="1"/>
  <c r="N475" i="11" s="1"/>
  <c r="M469" i="11"/>
  <c r="P462" i="11"/>
  <c r="P463" i="11" s="1"/>
  <c r="P464" i="11" s="1"/>
  <c r="P465" i="11" s="1"/>
  <c r="P466" i="11" s="1"/>
  <c r="P467" i="11" s="1"/>
  <c r="P468" i="11" s="1"/>
  <c r="O462" i="11"/>
  <c r="O463" i="11" s="1"/>
  <c r="O464" i="11" s="1"/>
  <c r="O465" i="11" s="1"/>
  <c r="O466" i="11" s="1"/>
  <c r="O467" i="11" s="1"/>
  <c r="O468" i="11" s="1"/>
  <c r="N462" i="11"/>
  <c r="N463" i="11" s="1"/>
  <c r="N464" i="11" s="1"/>
  <c r="N465" i="11" s="1"/>
  <c r="N466" i="11" s="1"/>
  <c r="N467" i="11" s="1"/>
  <c r="N468" i="11" s="1"/>
  <c r="M462" i="11"/>
  <c r="P455" i="11"/>
  <c r="P456" i="11" s="1"/>
  <c r="P457" i="11" s="1"/>
  <c r="P458" i="11" s="1"/>
  <c r="P459" i="11" s="1"/>
  <c r="P460" i="11" s="1"/>
  <c r="P461" i="11" s="1"/>
  <c r="O455" i="11"/>
  <c r="O456" i="11" s="1"/>
  <c r="O457" i="11" s="1"/>
  <c r="O458" i="11" s="1"/>
  <c r="O459" i="11" s="1"/>
  <c r="O460" i="11" s="1"/>
  <c r="O461" i="11" s="1"/>
  <c r="N455" i="11"/>
  <c r="N456" i="11" s="1"/>
  <c r="N457" i="11" s="1"/>
  <c r="N458" i="11" s="1"/>
  <c r="N459" i="11" s="1"/>
  <c r="N460" i="11" s="1"/>
  <c r="N461" i="11" s="1"/>
  <c r="M455" i="11"/>
  <c r="P448" i="11"/>
  <c r="P449" i="11" s="1"/>
  <c r="P450" i="11" s="1"/>
  <c r="P451" i="11" s="1"/>
  <c r="P452" i="11" s="1"/>
  <c r="P453" i="11" s="1"/>
  <c r="P454" i="11" s="1"/>
  <c r="O448" i="11"/>
  <c r="O449" i="11" s="1"/>
  <c r="O450" i="11" s="1"/>
  <c r="O451" i="11" s="1"/>
  <c r="O452" i="11" s="1"/>
  <c r="O453" i="11" s="1"/>
  <c r="O454" i="11" s="1"/>
  <c r="N448" i="11"/>
  <c r="N449" i="11" s="1"/>
  <c r="N450" i="11" s="1"/>
  <c r="N451" i="11" s="1"/>
  <c r="N452" i="11" s="1"/>
  <c r="N453" i="11" s="1"/>
  <c r="N454" i="11" s="1"/>
  <c r="M448" i="11"/>
  <c r="P441" i="11"/>
  <c r="P442" i="11" s="1"/>
  <c r="P443" i="11" s="1"/>
  <c r="P444" i="11" s="1"/>
  <c r="P445" i="11" s="1"/>
  <c r="P446" i="11" s="1"/>
  <c r="P447" i="11" s="1"/>
  <c r="O441" i="11"/>
  <c r="O442" i="11" s="1"/>
  <c r="O443" i="11" s="1"/>
  <c r="O444" i="11" s="1"/>
  <c r="O445" i="11" s="1"/>
  <c r="O446" i="11" s="1"/>
  <c r="O447" i="11" s="1"/>
  <c r="N441" i="11"/>
  <c r="N442" i="11" s="1"/>
  <c r="N443" i="11" s="1"/>
  <c r="N444" i="11" s="1"/>
  <c r="N445" i="11" s="1"/>
  <c r="N446" i="11" s="1"/>
  <c r="N447" i="11" s="1"/>
  <c r="M441" i="11"/>
  <c r="P434" i="11"/>
  <c r="P435" i="11" s="1"/>
  <c r="P436" i="11" s="1"/>
  <c r="P437" i="11" s="1"/>
  <c r="P438" i="11" s="1"/>
  <c r="P439" i="11" s="1"/>
  <c r="P440" i="11" s="1"/>
  <c r="O434" i="11"/>
  <c r="O435" i="11" s="1"/>
  <c r="O436" i="11" s="1"/>
  <c r="O437" i="11" s="1"/>
  <c r="O438" i="11" s="1"/>
  <c r="O439" i="11" s="1"/>
  <c r="O440" i="11" s="1"/>
  <c r="N434" i="11"/>
  <c r="N435" i="11" s="1"/>
  <c r="N436" i="11" s="1"/>
  <c r="N437" i="11" s="1"/>
  <c r="N438" i="11" s="1"/>
  <c r="N439" i="11" s="1"/>
  <c r="N440" i="11" s="1"/>
  <c r="M434" i="11"/>
  <c r="P427" i="11"/>
  <c r="P428" i="11" s="1"/>
  <c r="P429" i="11" s="1"/>
  <c r="P430" i="11" s="1"/>
  <c r="P431" i="11" s="1"/>
  <c r="P432" i="11" s="1"/>
  <c r="P433" i="11" s="1"/>
  <c r="O427" i="11"/>
  <c r="O428" i="11" s="1"/>
  <c r="O429" i="11" s="1"/>
  <c r="O430" i="11" s="1"/>
  <c r="O431" i="11" s="1"/>
  <c r="O432" i="11" s="1"/>
  <c r="O433" i="11" s="1"/>
  <c r="N427" i="11"/>
  <c r="N428" i="11" s="1"/>
  <c r="N429" i="11" s="1"/>
  <c r="N430" i="11" s="1"/>
  <c r="N431" i="11" s="1"/>
  <c r="N432" i="11" s="1"/>
  <c r="N433" i="11" s="1"/>
  <c r="M427" i="11"/>
  <c r="P420" i="11"/>
  <c r="P421" i="11" s="1"/>
  <c r="P422" i="11" s="1"/>
  <c r="P423" i="11" s="1"/>
  <c r="P424" i="11" s="1"/>
  <c r="P425" i="11" s="1"/>
  <c r="P426" i="11" s="1"/>
  <c r="O420" i="11"/>
  <c r="O421" i="11" s="1"/>
  <c r="O422" i="11" s="1"/>
  <c r="O423" i="11" s="1"/>
  <c r="O424" i="11" s="1"/>
  <c r="O425" i="11" s="1"/>
  <c r="O426" i="11" s="1"/>
  <c r="N420" i="11"/>
  <c r="N421" i="11" s="1"/>
  <c r="N422" i="11" s="1"/>
  <c r="N423" i="11" s="1"/>
  <c r="N424" i="11" s="1"/>
  <c r="N425" i="11" s="1"/>
  <c r="N426" i="11" s="1"/>
  <c r="M420" i="11"/>
  <c r="P413" i="11"/>
  <c r="P414" i="11" s="1"/>
  <c r="P415" i="11" s="1"/>
  <c r="P416" i="11" s="1"/>
  <c r="P417" i="11" s="1"/>
  <c r="P418" i="11" s="1"/>
  <c r="P419" i="11" s="1"/>
  <c r="O413" i="11"/>
  <c r="O414" i="11" s="1"/>
  <c r="O415" i="11" s="1"/>
  <c r="O416" i="11" s="1"/>
  <c r="O417" i="11" s="1"/>
  <c r="O418" i="11" s="1"/>
  <c r="O419" i="11" s="1"/>
  <c r="N413" i="11"/>
  <c r="N414" i="11" s="1"/>
  <c r="N415" i="11" s="1"/>
  <c r="N416" i="11" s="1"/>
  <c r="N417" i="11" s="1"/>
  <c r="N418" i="11" s="1"/>
  <c r="N419" i="11" s="1"/>
  <c r="M413" i="11"/>
  <c r="P406" i="11"/>
  <c r="P407" i="11" s="1"/>
  <c r="P408" i="11" s="1"/>
  <c r="P409" i="11" s="1"/>
  <c r="P410" i="11" s="1"/>
  <c r="P411" i="11" s="1"/>
  <c r="P412" i="11" s="1"/>
  <c r="O406" i="11"/>
  <c r="O407" i="11" s="1"/>
  <c r="O408" i="11" s="1"/>
  <c r="O409" i="11" s="1"/>
  <c r="O410" i="11" s="1"/>
  <c r="O411" i="11" s="1"/>
  <c r="O412" i="11" s="1"/>
  <c r="N406" i="11"/>
  <c r="N407" i="11" s="1"/>
  <c r="N408" i="11" s="1"/>
  <c r="N409" i="11" s="1"/>
  <c r="N410" i="11" s="1"/>
  <c r="N411" i="11" s="1"/>
  <c r="N412" i="11" s="1"/>
  <c r="M406" i="11"/>
  <c r="P399" i="11"/>
  <c r="P400" i="11" s="1"/>
  <c r="P401" i="11" s="1"/>
  <c r="P402" i="11" s="1"/>
  <c r="P403" i="11" s="1"/>
  <c r="P404" i="11" s="1"/>
  <c r="P405" i="11" s="1"/>
  <c r="O399" i="11"/>
  <c r="O400" i="11" s="1"/>
  <c r="O401" i="11" s="1"/>
  <c r="O402" i="11" s="1"/>
  <c r="O403" i="11" s="1"/>
  <c r="O404" i="11" s="1"/>
  <c r="O405" i="11" s="1"/>
  <c r="N399" i="11"/>
  <c r="N400" i="11" s="1"/>
  <c r="N401" i="11" s="1"/>
  <c r="N402" i="11" s="1"/>
  <c r="N403" i="11" s="1"/>
  <c r="N404" i="11" s="1"/>
  <c r="N405" i="11" s="1"/>
  <c r="M399" i="11"/>
  <c r="P392" i="11"/>
  <c r="P393" i="11" s="1"/>
  <c r="P394" i="11" s="1"/>
  <c r="P395" i="11" s="1"/>
  <c r="P396" i="11" s="1"/>
  <c r="P397" i="11" s="1"/>
  <c r="P398" i="11" s="1"/>
  <c r="O392" i="11"/>
  <c r="O393" i="11" s="1"/>
  <c r="O394" i="11" s="1"/>
  <c r="O395" i="11" s="1"/>
  <c r="O396" i="11" s="1"/>
  <c r="O397" i="11" s="1"/>
  <c r="O398" i="11" s="1"/>
  <c r="N392" i="11"/>
  <c r="N393" i="11" s="1"/>
  <c r="N394" i="11" s="1"/>
  <c r="N395" i="11" s="1"/>
  <c r="N396" i="11" s="1"/>
  <c r="N397" i="11" s="1"/>
  <c r="N398" i="11" s="1"/>
  <c r="M392" i="11"/>
  <c r="P385" i="11"/>
  <c r="P386" i="11" s="1"/>
  <c r="P387" i="11" s="1"/>
  <c r="P388" i="11" s="1"/>
  <c r="P389" i="11" s="1"/>
  <c r="P390" i="11" s="1"/>
  <c r="P391" i="11" s="1"/>
  <c r="O385" i="11"/>
  <c r="O386" i="11" s="1"/>
  <c r="O387" i="11" s="1"/>
  <c r="O388" i="11" s="1"/>
  <c r="O389" i="11" s="1"/>
  <c r="O390" i="11" s="1"/>
  <c r="O391" i="11" s="1"/>
  <c r="N385" i="11"/>
  <c r="N386" i="11" s="1"/>
  <c r="N387" i="11" s="1"/>
  <c r="N388" i="11" s="1"/>
  <c r="N389" i="11" s="1"/>
  <c r="N390" i="11" s="1"/>
  <c r="N391" i="11" s="1"/>
  <c r="M385" i="11"/>
  <c r="P378" i="11"/>
  <c r="P379" i="11" s="1"/>
  <c r="P380" i="11" s="1"/>
  <c r="P381" i="11" s="1"/>
  <c r="P382" i="11" s="1"/>
  <c r="P383" i="11" s="1"/>
  <c r="P384" i="11" s="1"/>
  <c r="O378" i="11"/>
  <c r="O379" i="11" s="1"/>
  <c r="O380" i="11" s="1"/>
  <c r="O381" i="11" s="1"/>
  <c r="O382" i="11" s="1"/>
  <c r="O383" i="11" s="1"/>
  <c r="O384" i="11" s="1"/>
  <c r="N378" i="11"/>
  <c r="N379" i="11" s="1"/>
  <c r="N380" i="11" s="1"/>
  <c r="N381" i="11" s="1"/>
  <c r="N382" i="11" s="1"/>
  <c r="N383" i="11" s="1"/>
  <c r="N384" i="11" s="1"/>
  <c r="M378" i="11"/>
  <c r="P371" i="11"/>
  <c r="P372" i="11" s="1"/>
  <c r="P373" i="11" s="1"/>
  <c r="P374" i="11" s="1"/>
  <c r="P375" i="11" s="1"/>
  <c r="P376" i="11" s="1"/>
  <c r="P377" i="11" s="1"/>
  <c r="O371" i="11"/>
  <c r="O372" i="11" s="1"/>
  <c r="O373" i="11" s="1"/>
  <c r="O374" i="11" s="1"/>
  <c r="O375" i="11" s="1"/>
  <c r="O376" i="11" s="1"/>
  <c r="O377" i="11" s="1"/>
  <c r="N371" i="11"/>
  <c r="N372" i="11" s="1"/>
  <c r="N373" i="11" s="1"/>
  <c r="N374" i="11" s="1"/>
  <c r="N375" i="11" s="1"/>
  <c r="N376" i="11" s="1"/>
  <c r="N377" i="11" s="1"/>
  <c r="M371" i="11"/>
  <c r="P357" i="11"/>
  <c r="P358" i="11" s="1"/>
  <c r="P359" i="11" s="1"/>
  <c r="P360" i="11" s="1"/>
  <c r="P361" i="11" s="1"/>
  <c r="P362" i="11" s="1"/>
  <c r="P363" i="11" s="1"/>
  <c r="O357" i="11"/>
  <c r="O358" i="11" s="1"/>
  <c r="O359" i="11" s="1"/>
  <c r="O360" i="11" s="1"/>
  <c r="O361" i="11" s="1"/>
  <c r="O362" i="11" s="1"/>
  <c r="O363" i="11" s="1"/>
  <c r="N357" i="11"/>
  <c r="N358" i="11" s="1"/>
  <c r="N359" i="11" s="1"/>
  <c r="N360" i="11" s="1"/>
  <c r="N361" i="11" s="1"/>
  <c r="N362" i="11" s="1"/>
  <c r="N363" i="11" s="1"/>
  <c r="M357" i="11"/>
  <c r="P350" i="11"/>
  <c r="P351" i="11" s="1"/>
  <c r="P352" i="11" s="1"/>
  <c r="P353" i="11" s="1"/>
  <c r="P354" i="11" s="1"/>
  <c r="P355" i="11" s="1"/>
  <c r="P356" i="11" s="1"/>
  <c r="O350" i="11"/>
  <c r="O351" i="11" s="1"/>
  <c r="O352" i="11" s="1"/>
  <c r="O353" i="11" s="1"/>
  <c r="O354" i="11" s="1"/>
  <c r="O355" i="11" s="1"/>
  <c r="O356" i="11" s="1"/>
  <c r="N350" i="11"/>
  <c r="N351" i="11" s="1"/>
  <c r="N352" i="11" s="1"/>
  <c r="N353" i="11" s="1"/>
  <c r="N354" i="11" s="1"/>
  <c r="N355" i="11" s="1"/>
  <c r="N356" i="11" s="1"/>
  <c r="M350" i="11"/>
  <c r="P343" i="11"/>
  <c r="P344" i="11" s="1"/>
  <c r="P345" i="11" s="1"/>
  <c r="P346" i="11" s="1"/>
  <c r="P347" i="11" s="1"/>
  <c r="P348" i="11" s="1"/>
  <c r="P349" i="11" s="1"/>
  <c r="O343" i="11"/>
  <c r="O344" i="11" s="1"/>
  <c r="O345" i="11" s="1"/>
  <c r="O346" i="11" s="1"/>
  <c r="O347" i="11" s="1"/>
  <c r="O348" i="11" s="1"/>
  <c r="O349" i="11" s="1"/>
  <c r="N343" i="11"/>
  <c r="N344" i="11" s="1"/>
  <c r="N345" i="11" s="1"/>
  <c r="N346" i="11" s="1"/>
  <c r="N347" i="11" s="1"/>
  <c r="N348" i="11" s="1"/>
  <c r="N349" i="11" s="1"/>
  <c r="M343" i="11"/>
  <c r="P322" i="11"/>
  <c r="P323" i="11" s="1"/>
  <c r="P324" i="11" s="1"/>
  <c r="P325" i="11" s="1"/>
  <c r="P326" i="11" s="1"/>
  <c r="P327" i="11" s="1"/>
  <c r="P328" i="11" s="1"/>
  <c r="O322" i="11"/>
  <c r="O323" i="11" s="1"/>
  <c r="O324" i="11" s="1"/>
  <c r="O325" i="11" s="1"/>
  <c r="O326" i="11" s="1"/>
  <c r="O327" i="11" s="1"/>
  <c r="O328" i="11" s="1"/>
  <c r="N322" i="11"/>
  <c r="N323" i="11" s="1"/>
  <c r="N324" i="11" s="1"/>
  <c r="N325" i="11" s="1"/>
  <c r="N326" i="11" s="1"/>
  <c r="N327" i="11" s="1"/>
  <c r="N328" i="11" s="1"/>
  <c r="M322" i="11"/>
  <c r="P315" i="11"/>
  <c r="P316" i="11" s="1"/>
  <c r="P317" i="11" s="1"/>
  <c r="P318" i="11" s="1"/>
  <c r="P319" i="11" s="1"/>
  <c r="P320" i="11" s="1"/>
  <c r="P321" i="11" s="1"/>
  <c r="O315" i="11"/>
  <c r="O316" i="11" s="1"/>
  <c r="O317" i="11" s="1"/>
  <c r="O318" i="11" s="1"/>
  <c r="O319" i="11" s="1"/>
  <c r="O320" i="11" s="1"/>
  <c r="O321" i="11" s="1"/>
  <c r="N315" i="11"/>
  <c r="N316" i="11" s="1"/>
  <c r="N317" i="11" s="1"/>
  <c r="N318" i="11" s="1"/>
  <c r="N319" i="11" s="1"/>
  <c r="N320" i="11" s="1"/>
  <c r="N321" i="11" s="1"/>
  <c r="M315" i="11"/>
  <c r="P308" i="11"/>
  <c r="P309" i="11" s="1"/>
  <c r="P310" i="11" s="1"/>
  <c r="P311" i="11" s="1"/>
  <c r="P312" i="11" s="1"/>
  <c r="P313" i="11" s="1"/>
  <c r="P314" i="11" s="1"/>
  <c r="O308" i="11"/>
  <c r="O309" i="11" s="1"/>
  <c r="O310" i="11" s="1"/>
  <c r="O311" i="11" s="1"/>
  <c r="O312" i="11" s="1"/>
  <c r="O313" i="11" s="1"/>
  <c r="O314" i="11" s="1"/>
  <c r="N308" i="11"/>
  <c r="N309" i="11" s="1"/>
  <c r="N310" i="11" s="1"/>
  <c r="N311" i="11" s="1"/>
  <c r="N312" i="11" s="1"/>
  <c r="N313" i="11" s="1"/>
  <c r="N314" i="11" s="1"/>
  <c r="M308" i="11"/>
  <c r="P301" i="11"/>
  <c r="P302" i="11" s="1"/>
  <c r="P303" i="11" s="1"/>
  <c r="P304" i="11" s="1"/>
  <c r="P305" i="11" s="1"/>
  <c r="P306" i="11" s="1"/>
  <c r="P307" i="11" s="1"/>
  <c r="O301" i="11"/>
  <c r="O302" i="11" s="1"/>
  <c r="O303" i="11" s="1"/>
  <c r="O304" i="11" s="1"/>
  <c r="O305" i="11" s="1"/>
  <c r="O306" i="11" s="1"/>
  <c r="O307" i="11" s="1"/>
  <c r="N301" i="11"/>
  <c r="N302" i="11" s="1"/>
  <c r="N303" i="11" s="1"/>
  <c r="N304" i="11" s="1"/>
  <c r="N305" i="11" s="1"/>
  <c r="N306" i="11" s="1"/>
  <c r="N307" i="11" s="1"/>
  <c r="M301" i="11"/>
  <c r="P294" i="11"/>
  <c r="P295" i="11" s="1"/>
  <c r="P296" i="11" s="1"/>
  <c r="P297" i="11" s="1"/>
  <c r="P298" i="11" s="1"/>
  <c r="P299" i="11" s="1"/>
  <c r="P300" i="11" s="1"/>
  <c r="O294" i="11"/>
  <c r="O295" i="11" s="1"/>
  <c r="O296" i="11" s="1"/>
  <c r="O297" i="11" s="1"/>
  <c r="O298" i="11" s="1"/>
  <c r="O299" i="11" s="1"/>
  <c r="O300" i="11" s="1"/>
  <c r="N294" i="11"/>
  <c r="N295" i="11" s="1"/>
  <c r="N296" i="11" s="1"/>
  <c r="N297" i="11" s="1"/>
  <c r="N298" i="11" s="1"/>
  <c r="N299" i="11" s="1"/>
  <c r="N300" i="11" s="1"/>
  <c r="M294" i="11"/>
  <c r="P287" i="11"/>
  <c r="P288" i="11" s="1"/>
  <c r="P289" i="11" s="1"/>
  <c r="P290" i="11" s="1"/>
  <c r="P291" i="11" s="1"/>
  <c r="P292" i="11" s="1"/>
  <c r="P293" i="11" s="1"/>
  <c r="O287" i="11"/>
  <c r="O288" i="11" s="1"/>
  <c r="O289" i="11" s="1"/>
  <c r="O290" i="11" s="1"/>
  <c r="O291" i="11" s="1"/>
  <c r="O292" i="11" s="1"/>
  <c r="O293" i="11" s="1"/>
  <c r="N287" i="11"/>
  <c r="N288" i="11" s="1"/>
  <c r="N289" i="11" s="1"/>
  <c r="N290" i="11" s="1"/>
  <c r="N291" i="11" s="1"/>
  <c r="N292" i="11" s="1"/>
  <c r="N293" i="11" s="1"/>
  <c r="M287" i="11"/>
  <c r="P280" i="11"/>
  <c r="P281" i="11" s="1"/>
  <c r="P282" i="11" s="1"/>
  <c r="P283" i="11" s="1"/>
  <c r="P284" i="11" s="1"/>
  <c r="P285" i="11" s="1"/>
  <c r="P286" i="11" s="1"/>
  <c r="O280" i="11"/>
  <c r="O281" i="11" s="1"/>
  <c r="O282" i="11" s="1"/>
  <c r="O283" i="11" s="1"/>
  <c r="O284" i="11" s="1"/>
  <c r="O285" i="11" s="1"/>
  <c r="O286" i="11" s="1"/>
  <c r="N280" i="11"/>
  <c r="N281" i="11" s="1"/>
  <c r="N282" i="11" s="1"/>
  <c r="N283" i="11" s="1"/>
  <c r="N284" i="11" s="1"/>
  <c r="N285" i="11" s="1"/>
  <c r="N286" i="11" s="1"/>
  <c r="M280" i="11"/>
  <c r="P273" i="11"/>
  <c r="P274" i="11" s="1"/>
  <c r="P275" i="11" s="1"/>
  <c r="P276" i="11" s="1"/>
  <c r="P277" i="11" s="1"/>
  <c r="P278" i="11" s="1"/>
  <c r="P279" i="11" s="1"/>
  <c r="O273" i="11"/>
  <c r="O274" i="11" s="1"/>
  <c r="O275" i="11" s="1"/>
  <c r="O276" i="11" s="1"/>
  <c r="O277" i="11" s="1"/>
  <c r="O278" i="11" s="1"/>
  <c r="O279" i="11" s="1"/>
  <c r="N273" i="11"/>
  <c r="N274" i="11" s="1"/>
  <c r="N275" i="11" s="1"/>
  <c r="N276" i="11" s="1"/>
  <c r="N277" i="11" s="1"/>
  <c r="N278" i="11" s="1"/>
  <c r="N279" i="11" s="1"/>
  <c r="M273" i="11"/>
  <c r="P266" i="11"/>
  <c r="P267" i="11" s="1"/>
  <c r="P268" i="11" s="1"/>
  <c r="P269" i="11" s="1"/>
  <c r="P270" i="11" s="1"/>
  <c r="P271" i="11" s="1"/>
  <c r="P272" i="11" s="1"/>
  <c r="O266" i="11"/>
  <c r="O267" i="11" s="1"/>
  <c r="O268" i="11" s="1"/>
  <c r="O269" i="11" s="1"/>
  <c r="O270" i="11" s="1"/>
  <c r="O271" i="11" s="1"/>
  <c r="O272" i="11" s="1"/>
  <c r="N266" i="11"/>
  <c r="N267" i="11" s="1"/>
  <c r="N268" i="11" s="1"/>
  <c r="N269" i="11" s="1"/>
  <c r="N270" i="11" s="1"/>
  <c r="N271" i="11" s="1"/>
  <c r="N272" i="11" s="1"/>
  <c r="M266" i="11"/>
  <c r="P259" i="11"/>
  <c r="P260" i="11" s="1"/>
  <c r="P261" i="11" s="1"/>
  <c r="P262" i="11" s="1"/>
  <c r="P263" i="11" s="1"/>
  <c r="P264" i="11" s="1"/>
  <c r="P265" i="11" s="1"/>
  <c r="O259" i="11"/>
  <c r="O260" i="11" s="1"/>
  <c r="O261" i="11" s="1"/>
  <c r="O262" i="11" s="1"/>
  <c r="O263" i="11" s="1"/>
  <c r="O264" i="11" s="1"/>
  <c r="O265" i="11" s="1"/>
  <c r="N259" i="11"/>
  <c r="N260" i="11" s="1"/>
  <c r="N261" i="11" s="1"/>
  <c r="N262" i="11" s="1"/>
  <c r="N263" i="11" s="1"/>
  <c r="N264" i="11" s="1"/>
  <c r="N265" i="11" s="1"/>
  <c r="M259" i="11"/>
  <c r="P252" i="11"/>
  <c r="P253" i="11" s="1"/>
  <c r="P254" i="11" s="1"/>
  <c r="P255" i="11" s="1"/>
  <c r="P256" i="11" s="1"/>
  <c r="P257" i="11" s="1"/>
  <c r="P258" i="11" s="1"/>
  <c r="O252" i="11"/>
  <c r="O253" i="11" s="1"/>
  <c r="O254" i="11" s="1"/>
  <c r="O255" i="11" s="1"/>
  <c r="O256" i="11" s="1"/>
  <c r="O257" i="11" s="1"/>
  <c r="O258" i="11" s="1"/>
  <c r="N252" i="11"/>
  <c r="N253" i="11" s="1"/>
  <c r="N254" i="11" s="1"/>
  <c r="N255" i="11" s="1"/>
  <c r="N256" i="11" s="1"/>
  <c r="N257" i="11" s="1"/>
  <c r="N258" i="11" s="1"/>
  <c r="M252" i="11"/>
  <c r="P245" i="11"/>
  <c r="P246" i="11" s="1"/>
  <c r="P247" i="11" s="1"/>
  <c r="P248" i="11" s="1"/>
  <c r="P249" i="11" s="1"/>
  <c r="P250" i="11" s="1"/>
  <c r="P251" i="11" s="1"/>
  <c r="O245" i="11"/>
  <c r="O246" i="11" s="1"/>
  <c r="O247" i="11" s="1"/>
  <c r="O248" i="11" s="1"/>
  <c r="O249" i="11" s="1"/>
  <c r="O250" i="11" s="1"/>
  <c r="O251" i="11" s="1"/>
  <c r="N245" i="11"/>
  <c r="N246" i="11" s="1"/>
  <c r="N247" i="11" s="1"/>
  <c r="N248" i="11" s="1"/>
  <c r="N249" i="11" s="1"/>
  <c r="N250" i="11" s="1"/>
  <c r="N251" i="11" s="1"/>
  <c r="M245" i="11"/>
  <c r="P238" i="11"/>
  <c r="P239" i="11" s="1"/>
  <c r="P240" i="11" s="1"/>
  <c r="P241" i="11" s="1"/>
  <c r="P242" i="11" s="1"/>
  <c r="P243" i="11" s="1"/>
  <c r="P244" i="11" s="1"/>
  <c r="O238" i="11"/>
  <c r="O239" i="11" s="1"/>
  <c r="O240" i="11" s="1"/>
  <c r="O241" i="11" s="1"/>
  <c r="O242" i="11" s="1"/>
  <c r="O243" i="11" s="1"/>
  <c r="O244" i="11" s="1"/>
  <c r="N238" i="11"/>
  <c r="N239" i="11" s="1"/>
  <c r="N240" i="11" s="1"/>
  <c r="N241" i="11" s="1"/>
  <c r="N242" i="11" s="1"/>
  <c r="N243" i="11" s="1"/>
  <c r="N244" i="11" s="1"/>
  <c r="M238" i="11"/>
  <c r="P231" i="11"/>
  <c r="P232" i="11" s="1"/>
  <c r="P233" i="11" s="1"/>
  <c r="P234" i="11" s="1"/>
  <c r="P235" i="11" s="1"/>
  <c r="P236" i="11" s="1"/>
  <c r="P237" i="11" s="1"/>
  <c r="O231" i="11"/>
  <c r="O232" i="11" s="1"/>
  <c r="O233" i="11" s="1"/>
  <c r="O234" i="11" s="1"/>
  <c r="O235" i="11" s="1"/>
  <c r="O236" i="11" s="1"/>
  <c r="O237" i="11" s="1"/>
  <c r="N231" i="11"/>
  <c r="N232" i="11" s="1"/>
  <c r="N233" i="11" s="1"/>
  <c r="N234" i="11" s="1"/>
  <c r="N235" i="11" s="1"/>
  <c r="N236" i="11" s="1"/>
  <c r="N237" i="11" s="1"/>
  <c r="M231" i="11"/>
  <c r="P224" i="11"/>
  <c r="P225" i="11" s="1"/>
  <c r="P226" i="11" s="1"/>
  <c r="P227" i="11" s="1"/>
  <c r="P228" i="11" s="1"/>
  <c r="P229" i="11" s="1"/>
  <c r="P230" i="11" s="1"/>
  <c r="O224" i="11"/>
  <c r="O225" i="11" s="1"/>
  <c r="O226" i="11" s="1"/>
  <c r="O227" i="11" s="1"/>
  <c r="O228" i="11" s="1"/>
  <c r="O229" i="11" s="1"/>
  <c r="O230" i="11" s="1"/>
  <c r="N224" i="11"/>
  <c r="N225" i="11" s="1"/>
  <c r="N226" i="11" s="1"/>
  <c r="N227" i="11" s="1"/>
  <c r="N228" i="11" s="1"/>
  <c r="N229" i="11" s="1"/>
  <c r="N230" i="11" s="1"/>
  <c r="M224" i="11"/>
  <c r="P217" i="11"/>
  <c r="P218" i="11" s="1"/>
  <c r="P219" i="11" s="1"/>
  <c r="P220" i="11" s="1"/>
  <c r="P221" i="11" s="1"/>
  <c r="P222" i="11" s="1"/>
  <c r="P223" i="11" s="1"/>
  <c r="O217" i="11"/>
  <c r="O218" i="11" s="1"/>
  <c r="O219" i="11" s="1"/>
  <c r="O220" i="11" s="1"/>
  <c r="O221" i="11" s="1"/>
  <c r="O222" i="11" s="1"/>
  <c r="O223" i="11" s="1"/>
  <c r="N217" i="11"/>
  <c r="N218" i="11" s="1"/>
  <c r="N219" i="11" s="1"/>
  <c r="N220" i="11" s="1"/>
  <c r="N221" i="11" s="1"/>
  <c r="N222" i="11" s="1"/>
  <c r="N223" i="11" s="1"/>
  <c r="M217" i="11"/>
  <c r="P210" i="11"/>
  <c r="P211" i="11" s="1"/>
  <c r="P212" i="11" s="1"/>
  <c r="P213" i="11" s="1"/>
  <c r="P214" i="11" s="1"/>
  <c r="P215" i="11" s="1"/>
  <c r="P216" i="11" s="1"/>
  <c r="O210" i="11"/>
  <c r="O211" i="11" s="1"/>
  <c r="O212" i="11" s="1"/>
  <c r="O213" i="11" s="1"/>
  <c r="O214" i="11" s="1"/>
  <c r="O215" i="11" s="1"/>
  <c r="O216" i="11" s="1"/>
  <c r="N210" i="11"/>
  <c r="N211" i="11" s="1"/>
  <c r="N212" i="11" s="1"/>
  <c r="N213" i="11" s="1"/>
  <c r="N214" i="11" s="1"/>
  <c r="N215" i="11" s="1"/>
  <c r="N216" i="11" s="1"/>
  <c r="M210" i="11"/>
  <c r="P203" i="11"/>
  <c r="P204" i="11" s="1"/>
  <c r="P205" i="11" s="1"/>
  <c r="P206" i="11" s="1"/>
  <c r="P207" i="11" s="1"/>
  <c r="P208" i="11" s="1"/>
  <c r="P209" i="11" s="1"/>
  <c r="O203" i="11"/>
  <c r="O204" i="11" s="1"/>
  <c r="O205" i="11" s="1"/>
  <c r="O206" i="11" s="1"/>
  <c r="O207" i="11" s="1"/>
  <c r="O208" i="11" s="1"/>
  <c r="O209" i="11" s="1"/>
  <c r="N203" i="11"/>
  <c r="N204" i="11" s="1"/>
  <c r="N205" i="11" s="1"/>
  <c r="N206" i="11" s="1"/>
  <c r="N207" i="11" s="1"/>
  <c r="N208" i="11" s="1"/>
  <c r="N209" i="11" s="1"/>
  <c r="M203" i="11"/>
  <c r="P196" i="11"/>
  <c r="P197" i="11" s="1"/>
  <c r="P198" i="11" s="1"/>
  <c r="P199" i="11" s="1"/>
  <c r="P200" i="11" s="1"/>
  <c r="P201" i="11" s="1"/>
  <c r="P202" i="11" s="1"/>
  <c r="O196" i="11"/>
  <c r="O197" i="11" s="1"/>
  <c r="O198" i="11" s="1"/>
  <c r="O199" i="11" s="1"/>
  <c r="O200" i="11" s="1"/>
  <c r="O201" i="11" s="1"/>
  <c r="O202" i="11" s="1"/>
  <c r="N196" i="11"/>
  <c r="N197" i="11" s="1"/>
  <c r="N198" i="11" s="1"/>
  <c r="N199" i="11" s="1"/>
  <c r="N200" i="11" s="1"/>
  <c r="N201" i="11" s="1"/>
  <c r="N202" i="11" s="1"/>
  <c r="M196" i="11"/>
  <c r="P189" i="11"/>
  <c r="P190" i="11" s="1"/>
  <c r="P191" i="11" s="1"/>
  <c r="P192" i="11" s="1"/>
  <c r="P193" i="11" s="1"/>
  <c r="P194" i="11" s="1"/>
  <c r="P195" i="11" s="1"/>
  <c r="O189" i="11"/>
  <c r="O190" i="11" s="1"/>
  <c r="O191" i="11" s="1"/>
  <c r="O192" i="11" s="1"/>
  <c r="O193" i="11" s="1"/>
  <c r="O194" i="11" s="1"/>
  <c r="O195" i="11" s="1"/>
  <c r="N189" i="11"/>
  <c r="N190" i="11" s="1"/>
  <c r="N191" i="11" s="1"/>
  <c r="N192" i="11" s="1"/>
  <c r="N193" i="11" s="1"/>
  <c r="N194" i="11" s="1"/>
  <c r="N195" i="11" s="1"/>
  <c r="M189" i="11"/>
  <c r="P182" i="11"/>
  <c r="P183" i="11" s="1"/>
  <c r="P184" i="11" s="1"/>
  <c r="P185" i="11" s="1"/>
  <c r="P186" i="11" s="1"/>
  <c r="P187" i="11" s="1"/>
  <c r="P188" i="11" s="1"/>
  <c r="O182" i="11"/>
  <c r="O183" i="11" s="1"/>
  <c r="O184" i="11" s="1"/>
  <c r="O185" i="11" s="1"/>
  <c r="O186" i="11" s="1"/>
  <c r="O187" i="11" s="1"/>
  <c r="O188" i="11" s="1"/>
  <c r="N182" i="11"/>
  <c r="N183" i="11" s="1"/>
  <c r="N184" i="11" s="1"/>
  <c r="N185" i="11" s="1"/>
  <c r="N186" i="11" s="1"/>
  <c r="N187" i="11" s="1"/>
  <c r="N188" i="11" s="1"/>
  <c r="M182" i="11"/>
  <c r="P175" i="11"/>
  <c r="P176" i="11" s="1"/>
  <c r="P177" i="11" s="1"/>
  <c r="P178" i="11" s="1"/>
  <c r="P179" i="11" s="1"/>
  <c r="P180" i="11" s="1"/>
  <c r="P181" i="11" s="1"/>
  <c r="O175" i="11"/>
  <c r="O176" i="11" s="1"/>
  <c r="O177" i="11" s="1"/>
  <c r="O178" i="11" s="1"/>
  <c r="O179" i="11" s="1"/>
  <c r="O180" i="11" s="1"/>
  <c r="O181" i="11" s="1"/>
  <c r="N175" i="11"/>
  <c r="N176" i="11" s="1"/>
  <c r="N177" i="11" s="1"/>
  <c r="N178" i="11" s="1"/>
  <c r="N179" i="11" s="1"/>
  <c r="N180" i="11" s="1"/>
  <c r="N181" i="11" s="1"/>
  <c r="M175" i="11"/>
  <c r="P168" i="11"/>
  <c r="P169" i="11" s="1"/>
  <c r="P170" i="11" s="1"/>
  <c r="P171" i="11" s="1"/>
  <c r="P172" i="11" s="1"/>
  <c r="P173" i="11" s="1"/>
  <c r="P174" i="11" s="1"/>
  <c r="O168" i="11"/>
  <c r="O169" i="11" s="1"/>
  <c r="O170" i="11" s="1"/>
  <c r="O171" i="11" s="1"/>
  <c r="O172" i="11" s="1"/>
  <c r="O173" i="11" s="1"/>
  <c r="O174" i="11" s="1"/>
  <c r="N168" i="11"/>
  <c r="N169" i="11" s="1"/>
  <c r="N170" i="11" s="1"/>
  <c r="N171" i="11" s="1"/>
  <c r="N172" i="11" s="1"/>
  <c r="N173" i="11" s="1"/>
  <c r="N174" i="11" s="1"/>
  <c r="M168" i="11"/>
  <c r="P161" i="11"/>
  <c r="P162" i="11" s="1"/>
  <c r="P163" i="11" s="1"/>
  <c r="P164" i="11" s="1"/>
  <c r="P165" i="11" s="1"/>
  <c r="P166" i="11" s="1"/>
  <c r="P167" i="11" s="1"/>
  <c r="O161" i="11"/>
  <c r="O162" i="11" s="1"/>
  <c r="O163" i="11" s="1"/>
  <c r="O164" i="11" s="1"/>
  <c r="O165" i="11" s="1"/>
  <c r="O166" i="11" s="1"/>
  <c r="O167" i="11" s="1"/>
  <c r="N161" i="11"/>
  <c r="N162" i="11" s="1"/>
  <c r="N163" i="11" s="1"/>
  <c r="N164" i="11" s="1"/>
  <c r="N165" i="11" s="1"/>
  <c r="N166" i="11" s="1"/>
  <c r="N167" i="11" s="1"/>
  <c r="M161" i="11"/>
  <c r="P154" i="11"/>
  <c r="P155" i="11" s="1"/>
  <c r="P156" i="11" s="1"/>
  <c r="P157" i="11" s="1"/>
  <c r="P158" i="11" s="1"/>
  <c r="P159" i="11" s="1"/>
  <c r="P160" i="11" s="1"/>
  <c r="O154" i="11"/>
  <c r="O155" i="11" s="1"/>
  <c r="O156" i="11" s="1"/>
  <c r="O157" i="11" s="1"/>
  <c r="O158" i="11" s="1"/>
  <c r="O159" i="11" s="1"/>
  <c r="O160" i="11" s="1"/>
  <c r="N154" i="11"/>
  <c r="N155" i="11" s="1"/>
  <c r="N156" i="11" s="1"/>
  <c r="N157" i="11" s="1"/>
  <c r="N158" i="11" s="1"/>
  <c r="N159" i="11" s="1"/>
  <c r="N160" i="11" s="1"/>
  <c r="M154" i="11"/>
  <c r="P147" i="11"/>
  <c r="P148" i="11" s="1"/>
  <c r="P149" i="11" s="1"/>
  <c r="P150" i="11" s="1"/>
  <c r="P151" i="11" s="1"/>
  <c r="P152" i="11" s="1"/>
  <c r="P153" i="11" s="1"/>
  <c r="O147" i="11"/>
  <c r="O148" i="11" s="1"/>
  <c r="O149" i="11" s="1"/>
  <c r="O150" i="11" s="1"/>
  <c r="O151" i="11" s="1"/>
  <c r="O152" i="11" s="1"/>
  <c r="O153" i="11" s="1"/>
  <c r="N147" i="11"/>
  <c r="N148" i="11" s="1"/>
  <c r="N149" i="11" s="1"/>
  <c r="N150" i="11" s="1"/>
  <c r="N151" i="11" s="1"/>
  <c r="N152" i="11" s="1"/>
  <c r="N153" i="11" s="1"/>
  <c r="M147" i="11"/>
  <c r="P140" i="11"/>
  <c r="P141" i="11" s="1"/>
  <c r="P142" i="11" s="1"/>
  <c r="P143" i="11" s="1"/>
  <c r="P144" i="11" s="1"/>
  <c r="P145" i="11" s="1"/>
  <c r="P146" i="11" s="1"/>
  <c r="O140" i="11"/>
  <c r="O141" i="11" s="1"/>
  <c r="O142" i="11" s="1"/>
  <c r="O143" i="11" s="1"/>
  <c r="O144" i="11" s="1"/>
  <c r="O145" i="11" s="1"/>
  <c r="O146" i="11" s="1"/>
  <c r="N140" i="11"/>
  <c r="N141" i="11" s="1"/>
  <c r="N142" i="11" s="1"/>
  <c r="N143" i="11" s="1"/>
  <c r="N144" i="11" s="1"/>
  <c r="N145" i="11" s="1"/>
  <c r="N146" i="11" s="1"/>
  <c r="M140" i="11"/>
  <c r="P133" i="11"/>
  <c r="P134" i="11" s="1"/>
  <c r="P135" i="11" s="1"/>
  <c r="P136" i="11" s="1"/>
  <c r="P137" i="11" s="1"/>
  <c r="P138" i="11" s="1"/>
  <c r="P139" i="11" s="1"/>
  <c r="O133" i="11"/>
  <c r="O134" i="11" s="1"/>
  <c r="O135" i="11" s="1"/>
  <c r="O136" i="11" s="1"/>
  <c r="O137" i="11" s="1"/>
  <c r="O138" i="11" s="1"/>
  <c r="O139" i="11" s="1"/>
  <c r="N133" i="11"/>
  <c r="N134" i="11" s="1"/>
  <c r="N135" i="11" s="1"/>
  <c r="N136" i="11" s="1"/>
  <c r="N137" i="11" s="1"/>
  <c r="N138" i="11" s="1"/>
  <c r="N139" i="11" s="1"/>
  <c r="M133" i="11"/>
  <c r="P126" i="11"/>
  <c r="P127" i="11" s="1"/>
  <c r="P128" i="11" s="1"/>
  <c r="P129" i="11" s="1"/>
  <c r="P130" i="11" s="1"/>
  <c r="P131" i="11" s="1"/>
  <c r="P132" i="11" s="1"/>
  <c r="O126" i="11"/>
  <c r="O127" i="11" s="1"/>
  <c r="O128" i="11" s="1"/>
  <c r="O129" i="11" s="1"/>
  <c r="O130" i="11" s="1"/>
  <c r="O131" i="11" s="1"/>
  <c r="O132" i="11" s="1"/>
  <c r="N126" i="11"/>
  <c r="N127" i="11" s="1"/>
  <c r="N128" i="11" s="1"/>
  <c r="N129" i="11" s="1"/>
  <c r="N130" i="11" s="1"/>
  <c r="N131" i="11" s="1"/>
  <c r="N132" i="11" s="1"/>
  <c r="M126" i="11"/>
  <c r="P119" i="11"/>
  <c r="P120" i="11" s="1"/>
  <c r="P121" i="11" s="1"/>
  <c r="P122" i="11" s="1"/>
  <c r="P123" i="11" s="1"/>
  <c r="P124" i="11" s="1"/>
  <c r="P125" i="11" s="1"/>
  <c r="O119" i="11"/>
  <c r="O120" i="11" s="1"/>
  <c r="O121" i="11" s="1"/>
  <c r="O122" i="11" s="1"/>
  <c r="O123" i="11" s="1"/>
  <c r="O124" i="11" s="1"/>
  <c r="O125" i="11" s="1"/>
  <c r="N119" i="11"/>
  <c r="N120" i="11" s="1"/>
  <c r="N121" i="11" s="1"/>
  <c r="N122" i="11" s="1"/>
  <c r="N123" i="11" s="1"/>
  <c r="N124" i="11" s="1"/>
  <c r="N125" i="11" s="1"/>
  <c r="M119" i="11"/>
  <c r="P112" i="11"/>
  <c r="P113" i="11" s="1"/>
  <c r="P114" i="11" s="1"/>
  <c r="P115" i="11" s="1"/>
  <c r="P116" i="11" s="1"/>
  <c r="P117" i="11" s="1"/>
  <c r="P118" i="11" s="1"/>
  <c r="O112" i="11"/>
  <c r="O113" i="11" s="1"/>
  <c r="O114" i="11" s="1"/>
  <c r="O115" i="11" s="1"/>
  <c r="O116" i="11" s="1"/>
  <c r="O117" i="11" s="1"/>
  <c r="O118" i="11" s="1"/>
  <c r="N112" i="11"/>
  <c r="N113" i="11" s="1"/>
  <c r="N114" i="11" s="1"/>
  <c r="N115" i="11" s="1"/>
  <c r="N116" i="11" s="1"/>
  <c r="N117" i="11" s="1"/>
  <c r="N118" i="11" s="1"/>
  <c r="M112" i="11"/>
  <c r="P105" i="11"/>
  <c r="P106" i="11" s="1"/>
  <c r="P107" i="11" s="1"/>
  <c r="P108" i="11" s="1"/>
  <c r="P109" i="11" s="1"/>
  <c r="P110" i="11" s="1"/>
  <c r="P111" i="11" s="1"/>
  <c r="O105" i="11"/>
  <c r="O106" i="11" s="1"/>
  <c r="O107" i="11" s="1"/>
  <c r="O108" i="11" s="1"/>
  <c r="O109" i="11" s="1"/>
  <c r="O110" i="11" s="1"/>
  <c r="O111" i="11" s="1"/>
  <c r="N105" i="11"/>
  <c r="N106" i="11" s="1"/>
  <c r="N107" i="11" s="1"/>
  <c r="N108" i="11" s="1"/>
  <c r="N109" i="11" s="1"/>
  <c r="N110" i="11" s="1"/>
  <c r="N111" i="11" s="1"/>
  <c r="M105" i="11"/>
  <c r="P98" i="11"/>
  <c r="P99" i="11" s="1"/>
  <c r="P100" i="11" s="1"/>
  <c r="P101" i="11" s="1"/>
  <c r="P102" i="11" s="1"/>
  <c r="P103" i="11" s="1"/>
  <c r="P104" i="11" s="1"/>
  <c r="O98" i="11"/>
  <c r="O99" i="11" s="1"/>
  <c r="O100" i="11" s="1"/>
  <c r="O101" i="11" s="1"/>
  <c r="O102" i="11" s="1"/>
  <c r="O103" i="11" s="1"/>
  <c r="O104" i="11" s="1"/>
  <c r="N98" i="11"/>
  <c r="N99" i="11" s="1"/>
  <c r="N100" i="11" s="1"/>
  <c r="N101" i="11" s="1"/>
  <c r="N102" i="11" s="1"/>
  <c r="N103" i="11" s="1"/>
  <c r="N104" i="11" s="1"/>
  <c r="M98" i="11"/>
  <c r="P77" i="11"/>
  <c r="P78" i="11" s="1"/>
  <c r="P79" i="11" s="1"/>
  <c r="P80" i="11" s="1"/>
  <c r="P81" i="11" s="1"/>
  <c r="P82" i="11" s="1"/>
  <c r="P83" i="11" s="1"/>
  <c r="O77" i="11"/>
  <c r="O78" i="11" s="1"/>
  <c r="O79" i="11" s="1"/>
  <c r="O80" i="11" s="1"/>
  <c r="O81" i="11" s="1"/>
  <c r="O82" i="11" s="1"/>
  <c r="O83" i="11" s="1"/>
  <c r="N77" i="11"/>
  <c r="N78" i="11" s="1"/>
  <c r="N79" i="11" s="1"/>
  <c r="N80" i="11" s="1"/>
  <c r="N81" i="11" s="1"/>
  <c r="N82" i="11" s="1"/>
  <c r="N83" i="11" s="1"/>
  <c r="M77" i="11"/>
  <c r="P63" i="11"/>
  <c r="P64" i="11" s="1"/>
  <c r="P65" i="11" s="1"/>
  <c r="P66" i="11" s="1"/>
  <c r="P67" i="11" s="1"/>
  <c r="P68" i="11" s="1"/>
  <c r="P69" i="11" s="1"/>
  <c r="O63" i="11"/>
  <c r="O64" i="11" s="1"/>
  <c r="O65" i="11" s="1"/>
  <c r="O66" i="11" s="1"/>
  <c r="O67" i="11" s="1"/>
  <c r="O68" i="11" s="1"/>
  <c r="O69" i="11" s="1"/>
  <c r="N63" i="11"/>
  <c r="N64" i="11" s="1"/>
  <c r="N65" i="11" s="1"/>
  <c r="N66" i="11" s="1"/>
  <c r="N67" i="11" s="1"/>
  <c r="N68" i="11" s="1"/>
  <c r="N69" i="11" s="1"/>
  <c r="M63" i="11"/>
  <c r="P56" i="11"/>
  <c r="P57" i="11" s="1"/>
  <c r="P58" i="11" s="1"/>
  <c r="P59" i="11" s="1"/>
  <c r="P60" i="11" s="1"/>
  <c r="P61" i="11" s="1"/>
  <c r="P62" i="11" s="1"/>
  <c r="O56" i="11"/>
  <c r="O57" i="11" s="1"/>
  <c r="O58" i="11" s="1"/>
  <c r="O59" i="11" s="1"/>
  <c r="O60" i="11" s="1"/>
  <c r="O61" i="11" s="1"/>
  <c r="O62" i="11" s="1"/>
  <c r="N56" i="11"/>
  <c r="N57" i="11" s="1"/>
  <c r="N58" i="11" s="1"/>
  <c r="N59" i="11" s="1"/>
  <c r="N60" i="11" s="1"/>
  <c r="N61" i="11" s="1"/>
  <c r="N62" i="11" s="1"/>
  <c r="M56" i="11"/>
  <c r="P49" i="11"/>
  <c r="P50" i="11" s="1"/>
  <c r="P51" i="11" s="1"/>
  <c r="P52" i="11" s="1"/>
  <c r="P53" i="11" s="1"/>
  <c r="P54" i="11" s="1"/>
  <c r="P55" i="11" s="1"/>
  <c r="O49" i="11"/>
  <c r="O50" i="11" s="1"/>
  <c r="O51" i="11" s="1"/>
  <c r="O52" i="11" s="1"/>
  <c r="O53" i="11" s="1"/>
  <c r="O54" i="11" s="1"/>
  <c r="O55" i="11" s="1"/>
  <c r="N49" i="11"/>
  <c r="N50" i="11" s="1"/>
  <c r="N51" i="11" s="1"/>
  <c r="N52" i="11" s="1"/>
  <c r="N53" i="11" s="1"/>
  <c r="N54" i="11" s="1"/>
  <c r="N55" i="11" s="1"/>
  <c r="M49" i="11"/>
  <c r="P42" i="11"/>
  <c r="P43" i="11" s="1"/>
  <c r="P44" i="11" s="1"/>
  <c r="P45" i="11" s="1"/>
  <c r="P46" i="11" s="1"/>
  <c r="P47" i="11" s="1"/>
  <c r="P48" i="11" s="1"/>
  <c r="O42" i="11"/>
  <c r="O43" i="11" s="1"/>
  <c r="O44" i="11" s="1"/>
  <c r="O45" i="11" s="1"/>
  <c r="O46" i="11" s="1"/>
  <c r="O47" i="11" s="1"/>
  <c r="O48" i="11" s="1"/>
  <c r="N42" i="11"/>
  <c r="N43" i="11" s="1"/>
  <c r="N44" i="11" s="1"/>
  <c r="N45" i="11" s="1"/>
  <c r="N46" i="11" s="1"/>
  <c r="N47" i="11" s="1"/>
  <c r="N48" i="11" s="1"/>
  <c r="M42" i="11"/>
  <c r="P35" i="11"/>
  <c r="P36" i="11" s="1"/>
  <c r="P37" i="11" s="1"/>
  <c r="P38" i="11" s="1"/>
  <c r="P39" i="11" s="1"/>
  <c r="P40" i="11" s="1"/>
  <c r="P41" i="11" s="1"/>
  <c r="O35" i="11"/>
  <c r="O36" i="11" s="1"/>
  <c r="O37" i="11" s="1"/>
  <c r="O38" i="11" s="1"/>
  <c r="O39" i="11" s="1"/>
  <c r="O40" i="11" s="1"/>
  <c r="O41" i="11" s="1"/>
  <c r="N35" i="11"/>
  <c r="N36" i="11" s="1"/>
  <c r="N37" i="11" s="1"/>
  <c r="N38" i="11" s="1"/>
  <c r="N39" i="11" s="1"/>
  <c r="N40" i="11" s="1"/>
  <c r="N41" i="11" s="1"/>
  <c r="M35" i="11"/>
  <c r="P28" i="11"/>
  <c r="P29" i="11" s="1"/>
  <c r="P30" i="11" s="1"/>
  <c r="P31" i="11" s="1"/>
  <c r="P32" i="11" s="1"/>
  <c r="P33" i="11" s="1"/>
  <c r="P34" i="11" s="1"/>
  <c r="O28" i="11"/>
  <c r="O29" i="11" s="1"/>
  <c r="O30" i="11" s="1"/>
  <c r="O31" i="11" s="1"/>
  <c r="O32" i="11" s="1"/>
  <c r="O33" i="11" s="1"/>
  <c r="O34" i="11" s="1"/>
  <c r="N28" i="11"/>
  <c r="N29" i="11" s="1"/>
  <c r="N30" i="11" s="1"/>
  <c r="N31" i="11" s="1"/>
  <c r="N32" i="11" s="1"/>
  <c r="N33" i="11" s="1"/>
  <c r="N34" i="11" s="1"/>
  <c r="M28" i="11"/>
  <c r="P21" i="11"/>
  <c r="P22" i="11" s="1"/>
  <c r="P23" i="11" s="1"/>
  <c r="P24" i="11" s="1"/>
  <c r="P25" i="11" s="1"/>
  <c r="P26" i="11" s="1"/>
  <c r="P27" i="11" s="1"/>
  <c r="O21" i="11"/>
  <c r="O22" i="11" s="1"/>
  <c r="O23" i="11" s="1"/>
  <c r="O24" i="11" s="1"/>
  <c r="O25" i="11" s="1"/>
  <c r="O26" i="11" s="1"/>
  <c r="O27" i="11" s="1"/>
  <c r="N21" i="11"/>
  <c r="N22" i="11" s="1"/>
  <c r="N23" i="11" s="1"/>
  <c r="N24" i="11" s="1"/>
  <c r="N25" i="11" s="1"/>
  <c r="N26" i="11" s="1"/>
  <c r="N27" i="11" s="1"/>
  <c r="M21" i="11"/>
  <c r="P14" i="11"/>
  <c r="P15" i="11" s="1"/>
  <c r="P16" i="11" s="1"/>
  <c r="P17" i="11" s="1"/>
  <c r="P18" i="11" s="1"/>
  <c r="P19" i="11" s="1"/>
  <c r="P20" i="11" s="1"/>
  <c r="O14" i="11"/>
  <c r="O15" i="11" s="1"/>
  <c r="O16" i="11" s="1"/>
  <c r="O17" i="11" s="1"/>
  <c r="O18" i="11" s="1"/>
  <c r="O19" i="11" s="1"/>
  <c r="O20" i="11" s="1"/>
  <c r="N14" i="11"/>
  <c r="N15" i="11" s="1"/>
  <c r="N16" i="11" s="1"/>
  <c r="N17" i="11" s="1"/>
  <c r="N18" i="11" s="1"/>
  <c r="N19" i="11" s="1"/>
  <c r="N20" i="11" s="1"/>
  <c r="M14" i="11"/>
  <c r="M7" i="11"/>
  <c r="N7" i="11"/>
  <c r="N8" i="11" s="1"/>
  <c r="O7" i="11"/>
  <c r="O8" i="11" s="1"/>
  <c r="O9" i="11" s="1"/>
  <c r="P7" i="11"/>
  <c r="P8" i="11" s="1"/>
  <c r="P9" i="11" s="1"/>
  <c r="P10" i="11" s="1"/>
  <c r="F665" i="11"/>
  <c r="F658" i="11"/>
  <c r="F651" i="11"/>
  <c r="F644" i="11"/>
  <c r="F637" i="11"/>
  <c r="F630" i="11"/>
  <c r="F623" i="11"/>
  <c r="F616" i="11"/>
  <c r="F609" i="11"/>
  <c r="F602" i="11"/>
  <c r="F595" i="11"/>
  <c r="F588" i="11"/>
  <c r="F581" i="11"/>
  <c r="F574" i="11"/>
  <c r="F567" i="11"/>
  <c r="F560" i="11"/>
  <c r="F553" i="11"/>
  <c r="F546" i="11"/>
  <c r="F539" i="11"/>
  <c r="F532" i="11"/>
  <c r="F525" i="11"/>
  <c r="F518" i="11"/>
  <c r="F511" i="11"/>
  <c r="F504" i="11"/>
  <c r="F497" i="11"/>
  <c r="F490" i="11"/>
  <c r="F483" i="11"/>
  <c r="F476" i="11"/>
  <c r="F469" i="11"/>
  <c r="F462" i="11"/>
  <c r="F455" i="11"/>
  <c r="F448" i="11"/>
  <c r="F441" i="11"/>
  <c r="F434" i="11"/>
  <c r="F427" i="11"/>
  <c r="F420" i="11"/>
  <c r="F413" i="11"/>
  <c r="F406" i="11"/>
  <c r="F399" i="11"/>
  <c r="F392" i="11"/>
  <c r="F385" i="11"/>
  <c r="F378" i="11"/>
  <c r="F371" i="11"/>
  <c r="F364" i="11"/>
  <c r="F357" i="11"/>
  <c r="F350" i="11"/>
  <c r="F343" i="11"/>
  <c r="F336" i="11"/>
  <c r="F329" i="11"/>
  <c r="F322" i="11"/>
  <c r="F315" i="11"/>
  <c r="F308" i="11"/>
  <c r="F301" i="11"/>
  <c r="F294" i="11"/>
  <c r="F287" i="11"/>
  <c r="F280" i="11"/>
  <c r="F273" i="11"/>
  <c r="F266" i="11"/>
  <c r="F259" i="11"/>
  <c r="F252" i="11"/>
  <c r="F245" i="11"/>
  <c r="F238" i="11"/>
  <c r="F231" i="11"/>
  <c r="F224" i="11"/>
  <c r="F217" i="11"/>
  <c r="F210" i="11"/>
  <c r="F203" i="11"/>
  <c r="F196" i="11"/>
  <c r="F189" i="11"/>
  <c r="F182" i="11"/>
  <c r="F175" i="11"/>
  <c r="F168" i="11"/>
  <c r="F161" i="11"/>
  <c r="F154" i="11"/>
  <c r="F147" i="11"/>
  <c r="F140" i="11"/>
  <c r="F133" i="11"/>
  <c r="F126" i="11"/>
  <c r="F119" i="11"/>
  <c r="F112" i="11"/>
  <c r="F105" i="11"/>
  <c r="M104" i="13" s="1"/>
  <c r="F98" i="11"/>
  <c r="M97" i="13" s="1"/>
  <c r="F91" i="11"/>
  <c r="M90" i="13" s="1"/>
  <c r="F84" i="11"/>
  <c r="M83" i="13" s="1"/>
  <c r="F77" i="11"/>
  <c r="M76" i="13" s="1"/>
  <c r="F70" i="11"/>
  <c r="M69" i="13" s="1"/>
  <c r="F63" i="11"/>
  <c r="M62" i="13" s="1"/>
  <c r="F56" i="11"/>
  <c r="M55" i="13" s="1"/>
  <c r="F49" i="11"/>
  <c r="M48" i="13" s="1"/>
  <c r="F42" i="11"/>
  <c r="M41" i="13" s="1"/>
  <c r="F35" i="11"/>
  <c r="M34" i="13" s="1"/>
  <c r="F28" i="11"/>
  <c r="M27" i="13" s="1"/>
  <c r="F21" i="11"/>
  <c r="M20" i="13" s="1"/>
  <c r="F14" i="11"/>
  <c r="M13" i="13" s="1"/>
  <c r="E665" i="11"/>
  <c r="D665" i="11"/>
  <c r="B665" i="11"/>
  <c r="E658" i="11"/>
  <c r="D658" i="11"/>
  <c r="B658" i="11"/>
  <c r="E651" i="11"/>
  <c r="D651" i="11"/>
  <c r="B651" i="11"/>
  <c r="E644" i="11"/>
  <c r="D644" i="11"/>
  <c r="B644" i="11"/>
  <c r="E637" i="11"/>
  <c r="D637" i="11"/>
  <c r="B637" i="11"/>
  <c r="E630" i="11"/>
  <c r="D630" i="11"/>
  <c r="B630" i="11"/>
  <c r="E623" i="11"/>
  <c r="D623" i="11"/>
  <c r="B623" i="11"/>
  <c r="E616" i="11"/>
  <c r="D616" i="11"/>
  <c r="B616" i="11"/>
  <c r="E609" i="11"/>
  <c r="D609" i="11"/>
  <c r="B609" i="11"/>
  <c r="E602" i="11"/>
  <c r="D602" i="11"/>
  <c r="B602" i="11"/>
  <c r="E595" i="11"/>
  <c r="D595" i="11"/>
  <c r="B595" i="11"/>
  <c r="E588" i="11"/>
  <c r="D588" i="11"/>
  <c r="B588" i="11"/>
  <c r="E581" i="11"/>
  <c r="D581" i="11"/>
  <c r="B581" i="11"/>
  <c r="E574" i="11"/>
  <c r="D574" i="11"/>
  <c r="B574" i="11"/>
  <c r="E567" i="11"/>
  <c r="D567" i="11"/>
  <c r="B567" i="11"/>
  <c r="E560" i="11"/>
  <c r="D560" i="11"/>
  <c r="B560" i="11"/>
  <c r="E553" i="11"/>
  <c r="D553" i="11"/>
  <c r="B553" i="11"/>
  <c r="E546" i="11"/>
  <c r="D546" i="11"/>
  <c r="B546" i="11"/>
  <c r="E539" i="11"/>
  <c r="D539" i="11"/>
  <c r="B539" i="11"/>
  <c r="E532" i="11"/>
  <c r="D532" i="11"/>
  <c r="B532" i="11"/>
  <c r="E525" i="11"/>
  <c r="D525" i="11"/>
  <c r="B525" i="11"/>
  <c r="E518" i="11"/>
  <c r="D518" i="11"/>
  <c r="B518" i="11"/>
  <c r="E511" i="11"/>
  <c r="D511" i="11"/>
  <c r="B511" i="11"/>
  <c r="E504" i="11"/>
  <c r="D504" i="11"/>
  <c r="B504" i="11"/>
  <c r="E497" i="11"/>
  <c r="D497" i="11"/>
  <c r="B497" i="11"/>
  <c r="E490" i="11"/>
  <c r="D490" i="11"/>
  <c r="B490" i="11"/>
  <c r="E483" i="11"/>
  <c r="D483" i="11"/>
  <c r="B483" i="11"/>
  <c r="E476" i="11"/>
  <c r="D476" i="11"/>
  <c r="B476" i="11"/>
  <c r="E469" i="11"/>
  <c r="D469" i="11"/>
  <c r="B469" i="11"/>
  <c r="E462" i="11"/>
  <c r="D462" i="11"/>
  <c r="B462" i="11"/>
  <c r="E455" i="11"/>
  <c r="D455" i="11"/>
  <c r="B455" i="11"/>
  <c r="E448" i="11"/>
  <c r="D448" i="11"/>
  <c r="B448" i="11"/>
  <c r="E441" i="11"/>
  <c r="D441" i="11"/>
  <c r="B441" i="11"/>
  <c r="E434" i="11"/>
  <c r="D434" i="11"/>
  <c r="B434" i="11"/>
  <c r="E427" i="11"/>
  <c r="D427" i="11"/>
  <c r="B427" i="11"/>
  <c r="E420" i="11"/>
  <c r="D420" i="11"/>
  <c r="B420" i="11"/>
  <c r="E413" i="11"/>
  <c r="D413" i="11"/>
  <c r="B413" i="11"/>
  <c r="E406" i="11"/>
  <c r="D406" i="11"/>
  <c r="B406" i="11"/>
  <c r="E399" i="11"/>
  <c r="D399" i="11"/>
  <c r="B399" i="11"/>
  <c r="E392" i="11"/>
  <c r="D392" i="11"/>
  <c r="B392" i="11"/>
  <c r="E385" i="11"/>
  <c r="D385" i="11"/>
  <c r="B385" i="11"/>
  <c r="E378" i="11"/>
  <c r="D378" i="11"/>
  <c r="B378" i="11"/>
  <c r="E371" i="11"/>
  <c r="D371" i="11"/>
  <c r="B371" i="11"/>
  <c r="E364" i="11"/>
  <c r="D364" i="11"/>
  <c r="B364" i="11"/>
  <c r="E357" i="11"/>
  <c r="D357" i="11"/>
  <c r="B357" i="11"/>
  <c r="E350" i="11"/>
  <c r="D350" i="11"/>
  <c r="B350" i="11"/>
  <c r="E343" i="11"/>
  <c r="D343" i="11"/>
  <c r="B343" i="11"/>
  <c r="E336" i="11"/>
  <c r="D336" i="11"/>
  <c r="B336" i="11"/>
  <c r="E329" i="11"/>
  <c r="D329" i="11"/>
  <c r="B329" i="11"/>
  <c r="E322" i="11"/>
  <c r="D322" i="11"/>
  <c r="B322" i="11"/>
  <c r="E315" i="11"/>
  <c r="D315" i="11"/>
  <c r="B315" i="11"/>
  <c r="E308" i="11"/>
  <c r="D308" i="11"/>
  <c r="B308" i="11"/>
  <c r="E301" i="11"/>
  <c r="D301" i="11"/>
  <c r="B301" i="11"/>
  <c r="E294" i="11"/>
  <c r="D294" i="11"/>
  <c r="B294" i="11"/>
  <c r="E287" i="11"/>
  <c r="D287" i="11"/>
  <c r="B287" i="11"/>
  <c r="E280" i="11"/>
  <c r="D280" i="11"/>
  <c r="B280" i="11"/>
  <c r="E273" i="11"/>
  <c r="D273" i="11"/>
  <c r="B273" i="11"/>
  <c r="E266" i="11"/>
  <c r="D266" i="11"/>
  <c r="B266" i="11"/>
  <c r="E259" i="11"/>
  <c r="D259" i="11"/>
  <c r="B259" i="11"/>
  <c r="E252" i="11"/>
  <c r="D252" i="11"/>
  <c r="B252" i="11"/>
  <c r="E245" i="11"/>
  <c r="D245" i="11"/>
  <c r="B245" i="11"/>
  <c r="E238" i="11"/>
  <c r="D238" i="11"/>
  <c r="B238" i="11"/>
  <c r="E231" i="11"/>
  <c r="D231" i="11"/>
  <c r="B231" i="11"/>
  <c r="E224" i="11"/>
  <c r="D224" i="11"/>
  <c r="B224" i="11"/>
  <c r="E217" i="11"/>
  <c r="D217" i="11"/>
  <c r="B217" i="11"/>
  <c r="E210" i="11"/>
  <c r="D210" i="11"/>
  <c r="B210" i="11"/>
  <c r="E203" i="11"/>
  <c r="D203" i="11"/>
  <c r="B203" i="11"/>
  <c r="E196" i="11"/>
  <c r="D196" i="11"/>
  <c r="B196" i="11"/>
  <c r="E189" i="11"/>
  <c r="D189" i="11"/>
  <c r="B189" i="11"/>
  <c r="E182" i="11"/>
  <c r="D182" i="11"/>
  <c r="B182" i="11"/>
  <c r="E175" i="11"/>
  <c r="D175" i="11"/>
  <c r="B175" i="11"/>
  <c r="E168" i="11"/>
  <c r="D168" i="11"/>
  <c r="B168" i="11"/>
  <c r="E161" i="11"/>
  <c r="D161" i="11"/>
  <c r="B161" i="11"/>
  <c r="E154" i="11"/>
  <c r="D154" i="11"/>
  <c r="B154" i="11"/>
  <c r="E147" i="11"/>
  <c r="D147" i="11"/>
  <c r="B147" i="11"/>
  <c r="E140" i="11"/>
  <c r="D140" i="11"/>
  <c r="B140" i="11"/>
  <c r="E133" i="11"/>
  <c r="D133" i="11"/>
  <c r="B133" i="11"/>
  <c r="E126" i="11"/>
  <c r="D126" i="11"/>
  <c r="B126" i="11"/>
  <c r="E119" i="11"/>
  <c r="D119" i="11"/>
  <c r="B119" i="11"/>
  <c r="E112" i="11"/>
  <c r="L111" i="13" s="1"/>
  <c r="D112" i="11"/>
  <c r="B112" i="11"/>
  <c r="E105" i="11"/>
  <c r="L104" i="13" s="1"/>
  <c r="D105" i="11"/>
  <c r="B105" i="11"/>
  <c r="E98" i="11"/>
  <c r="L97" i="13" s="1"/>
  <c r="D98" i="11"/>
  <c r="B98" i="11"/>
  <c r="E91" i="11"/>
  <c r="L90" i="13" s="1"/>
  <c r="D91" i="11"/>
  <c r="B91" i="11"/>
  <c r="E84" i="11"/>
  <c r="L83" i="13" s="1"/>
  <c r="D84" i="11"/>
  <c r="B83" i="13"/>
  <c r="E77" i="11"/>
  <c r="L76" i="13" s="1"/>
  <c r="D77" i="11"/>
  <c r="B77" i="11"/>
  <c r="E70" i="11"/>
  <c r="L69" i="13" s="1"/>
  <c r="D70" i="11"/>
  <c r="B70" i="11"/>
  <c r="E63" i="11"/>
  <c r="L62" i="13" s="1"/>
  <c r="D63" i="11"/>
  <c r="B63" i="11"/>
  <c r="E56" i="11"/>
  <c r="L55" i="13" s="1"/>
  <c r="D56" i="11"/>
  <c r="B56" i="11"/>
  <c r="E49" i="11"/>
  <c r="L48" i="13" s="1"/>
  <c r="D49" i="11"/>
  <c r="B49" i="11"/>
  <c r="E42" i="11"/>
  <c r="L41" i="13" s="1"/>
  <c r="D42" i="11"/>
  <c r="B42" i="11"/>
  <c r="E35" i="11"/>
  <c r="L34" i="13" s="1"/>
  <c r="D35" i="11"/>
  <c r="B35" i="11"/>
  <c r="E28" i="11"/>
  <c r="L27" i="13" s="1"/>
  <c r="D28" i="11"/>
  <c r="B28" i="11"/>
  <c r="E21" i="11"/>
  <c r="L20" i="13" s="1"/>
  <c r="D21" i="11"/>
  <c r="B21" i="11"/>
  <c r="E14" i="11"/>
  <c r="L13" i="13" s="1"/>
  <c r="D14" i="11"/>
  <c r="B14" i="11"/>
  <c r="E7" i="11"/>
  <c r="B7" i="11"/>
  <c r="AD201" i="13" l="1"/>
  <c r="AH201" i="13" s="1"/>
  <c r="U642" i="13"/>
  <c r="Y642" i="13" s="1"/>
  <c r="U586" i="13"/>
  <c r="Y586" i="13" s="1"/>
  <c r="U243" i="13"/>
  <c r="Y243" i="13" s="1"/>
  <c r="U145" i="13"/>
  <c r="Y145" i="13" s="1"/>
  <c r="AD537" i="13"/>
  <c r="AH537" i="13" s="1"/>
  <c r="U453" i="13"/>
  <c r="Y453" i="13" s="1"/>
  <c r="U12" i="13"/>
  <c r="Y12" i="13" s="1"/>
  <c r="U481" i="13"/>
  <c r="Y481" i="13" s="1"/>
  <c r="N11" i="13"/>
  <c r="AD432" i="13"/>
  <c r="AH432" i="13" s="1"/>
  <c r="U215" i="13"/>
  <c r="Y215" i="13" s="1"/>
  <c r="C230" i="11"/>
  <c r="C224" i="11"/>
  <c r="C225" i="11"/>
  <c r="C226" i="11"/>
  <c r="C227" i="11"/>
  <c r="C228" i="11"/>
  <c r="C229" i="11"/>
  <c r="C168" i="11"/>
  <c r="C174" i="11"/>
  <c r="C169" i="11"/>
  <c r="C170" i="11"/>
  <c r="C171" i="11"/>
  <c r="C172" i="11"/>
  <c r="C173" i="11"/>
  <c r="C392" i="11"/>
  <c r="C393" i="11"/>
  <c r="C398" i="11"/>
  <c r="C394" i="11"/>
  <c r="C395" i="11"/>
  <c r="C396" i="11"/>
  <c r="C397" i="11"/>
  <c r="C566" i="11"/>
  <c r="C560" i="11"/>
  <c r="C561" i="11"/>
  <c r="C562" i="11"/>
  <c r="C563" i="11"/>
  <c r="C564" i="11"/>
  <c r="C565" i="11"/>
  <c r="C308" i="11"/>
  <c r="C314" i="11"/>
  <c r="C309" i="11"/>
  <c r="C310" i="11"/>
  <c r="C311" i="11"/>
  <c r="C312" i="11"/>
  <c r="C313" i="11"/>
  <c r="B615" i="13"/>
  <c r="C617" i="11"/>
  <c r="C622" i="11"/>
  <c r="C618" i="11"/>
  <c r="C616" i="11"/>
  <c r="C619" i="11"/>
  <c r="C620" i="11"/>
  <c r="C621" i="11"/>
  <c r="C34" i="11"/>
  <c r="C29" i="11"/>
  <c r="C30" i="11"/>
  <c r="C28" i="11"/>
  <c r="C31" i="11"/>
  <c r="C32" i="11"/>
  <c r="C33" i="11"/>
  <c r="C258" i="11"/>
  <c r="C253" i="11"/>
  <c r="C254" i="11"/>
  <c r="C252" i="11"/>
  <c r="C255" i="11"/>
  <c r="C256" i="11"/>
  <c r="C257" i="11"/>
  <c r="C482" i="11"/>
  <c r="C476" i="11"/>
  <c r="C477" i="11"/>
  <c r="C478" i="11"/>
  <c r="C479" i="11"/>
  <c r="C480" i="11"/>
  <c r="C481" i="11"/>
  <c r="C36" i="11"/>
  <c r="C37" i="11"/>
  <c r="C38" i="11"/>
  <c r="C39" i="11"/>
  <c r="C40" i="11"/>
  <c r="C41" i="11"/>
  <c r="C35" i="11"/>
  <c r="B90" i="13"/>
  <c r="C97" i="11"/>
  <c r="C92" i="11"/>
  <c r="C93" i="11"/>
  <c r="C94" i="11"/>
  <c r="C95" i="11"/>
  <c r="C96" i="11"/>
  <c r="C91" i="11"/>
  <c r="C148" i="11"/>
  <c r="C149" i="11"/>
  <c r="C150" i="11"/>
  <c r="C147" i="11"/>
  <c r="C151" i="11"/>
  <c r="C152" i="11"/>
  <c r="C153" i="11"/>
  <c r="C176" i="11"/>
  <c r="C177" i="11"/>
  <c r="C178" i="11"/>
  <c r="C179" i="11"/>
  <c r="C180" i="11"/>
  <c r="C181" i="11"/>
  <c r="C175" i="11"/>
  <c r="C204" i="11"/>
  <c r="C205" i="11"/>
  <c r="C206" i="11"/>
  <c r="C207" i="11"/>
  <c r="C208" i="11"/>
  <c r="C209" i="11"/>
  <c r="C203" i="11"/>
  <c r="C232" i="11"/>
  <c r="C233" i="11"/>
  <c r="C234" i="11"/>
  <c r="C231" i="11"/>
  <c r="C235" i="11"/>
  <c r="C236" i="11"/>
  <c r="C237" i="11"/>
  <c r="C260" i="11"/>
  <c r="C261" i="11"/>
  <c r="C262" i="11"/>
  <c r="C263" i="11"/>
  <c r="C264" i="11"/>
  <c r="C265" i="11"/>
  <c r="C259" i="11"/>
  <c r="C288" i="11"/>
  <c r="C289" i="11"/>
  <c r="C290" i="11"/>
  <c r="C291" i="11"/>
  <c r="C292" i="11"/>
  <c r="C293" i="11"/>
  <c r="C287" i="11"/>
  <c r="C316" i="11"/>
  <c r="C317" i="11"/>
  <c r="C318" i="11"/>
  <c r="C315" i="11"/>
  <c r="C319" i="11"/>
  <c r="C320" i="11"/>
  <c r="C321" i="11"/>
  <c r="C344" i="11"/>
  <c r="C345" i="11"/>
  <c r="C346" i="11"/>
  <c r="C347" i="11"/>
  <c r="C348" i="11"/>
  <c r="C349" i="11"/>
  <c r="C343" i="11"/>
  <c r="C372" i="11"/>
  <c r="C371" i="11"/>
  <c r="C373" i="11"/>
  <c r="C377" i="11"/>
  <c r="C374" i="11"/>
  <c r="C375" i="11"/>
  <c r="C376" i="11"/>
  <c r="C400" i="11"/>
  <c r="C401" i="11"/>
  <c r="C402" i="11"/>
  <c r="C399" i="11"/>
  <c r="C403" i="11"/>
  <c r="C404" i="11"/>
  <c r="C405" i="11"/>
  <c r="C428" i="11"/>
  <c r="C429" i="11"/>
  <c r="C430" i="11"/>
  <c r="C431" i="11"/>
  <c r="C432" i="11"/>
  <c r="C433" i="11"/>
  <c r="C427" i="11"/>
  <c r="C456" i="11"/>
  <c r="C457" i="11"/>
  <c r="C458" i="11"/>
  <c r="C459" i="11"/>
  <c r="C460" i="11"/>
  <c r="C461" i="11"/>
  <c r="C455" i="11"/>
  <c r="C484" i="11"/>
  <c r="C485" i="11"/>
  <c r="C486" i="11"/>
  <c r="C483" i="11"/>
  <c r="C487" i="11"/>
  <c r="C488" i="11"/>
  <c r="C489" i="11"/>
  <c r="C512" i="11"/>
  <c r="C513" i="11"/>
  <c r="C514" i="11"/>
  <c r="C515" i="11"/>
  <c r="C516" i="11"/>
  <c r="C517" i="11"/>
  <c r="C511" i="11"/>
  <c r="C540" i="11"/>
  <c r="C541" i="11"/>
  <c r="C542" i="11"/>
  <c r="C543" i="11"/>
  <c r="C544" i="11"/>
  <c r="C545" i="11"/>
  <c r="C539" i="11"/>
  <c r="C568" i="11"/>
  <c r="C569" i="11"/>
  <c r="C570" i="11"/>
  <c r="C567" i="11"/>
  <c r="C571" i="11"/>
  <c r="C572" i="11"/>
  <c r="C573" i="11"/>
  <c r="C596" i="11"/>
  <c r="C597" i="11"/>
  <c r="C598" i="11"/>
  <c r="C599" i="11"/>
  <c r="C600" i="11"/>
  <c r="C601" i="11"/>
  <c r="C595" i="11"/>
  <c r="C624" i="11"/>
  <c r="C625" i="11"/>
  <c r="C626" i="11"/>
  <c r="C627" i="11"/>
  <c r="C628" i="11"/>
  <c r="C629" i="11"/>
  <c r="C623" i="11"/>
  <c r="C652" i="11"/>
  <c r="C653" i="11"/>
  <c r="C654" i="11"/>
  <c r="C651" i="11"/>
  <c r="C655" i="11"/>
  <c r="C656" i="11"/>
  <c r="C657" i="11"/>
  <c r="C64" i="11"/>
  <c r="C65" i="11"/>
  <c r="C66" i="11"/>
  <c r="C63" i="11"/>
  <c r="C67" i="11"/>
  <c r="C68" i="11"/>
  <c r="C69" i="11"/>
  <c r="C120" i="11"/>
  <c r="C121" i="11"/>
  <c r="C122" i="11"/>
  <c r="C123" i="11"/>
  <c r="C124" i="11"/>
  <c r="C125" i="11"/>
  <c r="C119" i="11"/>
  <c r="C8" i="11"/>
  <c r="C9" i="11"/>
  <c r="C10" i="11"/>
  <c r="C11" i="11"/>
  <c r="C12" i="11"/>
  <c r="C13" i="11"/>
  <c r="C7" i="11"/>
  <c r="C197" i="11"/>
  <c r="C202" i="11"/>
  <c r="C198" i="11"/>
  <c r="C196" i="11"/>
  <c r="C199" i="11"/>
  <c r="C200" i="11"/>
  <c r="C201" i="11"/>
  <c r="B363" i="13"/>
  <c r="C365" i="11"/>
  <c r="C366" i="11"/>
  <c r="C364" i="11"/>
  <c r="C367" i="11"/>
  <c r="C368" i="11"/>
  <c r="C369" i="11"/>
  <c r="C370" i="11"/>
  <c r="C538" i="11"/>
  <c r="C533" i="11"/>
  <c r="C534" i="11"/>
  <c r="C532" i="11"/>
  <c r="C535" i="11"/>
  <c r="C536" i="11"/>
  <c r="C537" i="11"/>
  <c r="C20" i="11"/>
  <c r="C15" i="11"/>
  <c r="C16" i="11"/>
  <c r="C17" i="11"/>
  <c r="C18" i="11"/>
  <c r="C14" i="11"/>
  <c r="C19" i="11"/>
  <c r="C48" i="11"/>
  <c r="C42" i="11"/>
  <c r="C43" i="11"/>
  <c r="C44" i="11"/>
  <c r="C45" i="11"/>
  <c r="C46" i="11"/>
  <c r="C47" i="11"/>
  <c r="B69" i="13"/>
  <c r="C70" i="11"/>
  <c r="C71" i="11"/>
  <c r="C72" i="11"/>
  <c r="C73" i="11"/>
  <c r="C76" i="11"/>
  <c r="C74" i="11"/>
  <c r="C75" i="11"/>
  <c r="C104" i="11"/>
  <c r="C99" i="11"/>
  <c r="C100" i="11"/>
  <c r="C101" i="11"/>
  <c r="C102" i="11"/>
  <c r="C98" i="11"/>
  <c r="C103" i="11"/>
  <c r="C126" i="11"/>
  <c r="C127" i="11"/>
  <c r="C128" i="11"/>
  <c r="C129" i="11"/>
  <c r="C130" i="11"/>
  <c r="C132" i="11"/>
  <c r="C131" i="11"/>
  <c r="C154" i="11"/>
  <c r="C155" i="11"/>
  <c r="C156" i="11"/>
  <c r="C160" i="11"/>
  <c r="C157" i="11"/>
  <c r="C158" i="11"/>
  <c r="C159" i="11"/>
  <c r="C188" i="11"/>
  <c r="C183" i="11"/>
  <c r="C184" i="11"/>
  <c r="C185" i="11"/>
  <c r="C186" i="11"/>
  <c r="C182" i="11"/>
  <c r="C187" i="11"/>
  <c r="C210" i="11"/>
  <c r="C216" i="11"/>
  <c r="C211" i="11"/>
  <c r="C212" i="11"/>
  <c r="C213" i="11"/>
  <c r="C214" i="11"/>
  <c r="C215" i="11"/>
  <c r="C238" i="11"/>
  <c r="C244" i="11"/>
  <c r="C239" i="11"/>
  <c r="C240" i="11"/>
  <c r="C241" i="11"/>
  <c r="C242" i="11"/>
  <c r="C243" i="11"/>
  <c r="C267" i="11"/>
  <c r="C268" i="11"/>
  <c r="C269" i="11"/>
  <c r="C270" i="11"/>
  <c r="C266" i="11"/>
  <c r="C272" i="11"/>
  <c r="C271" i="11"/>
  <c r="C294" i="11"/>
  <c r="C295" i="11"/>
  <c r="C296" i="11"/>
  <c r="C297" i="11"/>
  <c r="C300" i="11"/>
  <c r="C298" i="11"/>
  <c r="C299" i="11"/>
  <c r="C328" i="11"/>
  <c r="C322" i="11"/>
  <c r="C323" i="11"/>
  <c r="C324" i="11"/>
  <c r="C325" i="11"/>
  <c r="C326" i="11"/>
  <c r="C327" i="11"/>
  <c r="C356" i="11"/>
  <c r="C351" i="11"/>
  <c r="C352" i="11"/>
  <c r="C353" i="11"/>
  <c r="C354" i="11"/>
  <c r="C350" i="11"/>
  <c r="C355" i="11"/>
  <c r="C379" i="11"/>
  <c r="C380" i="11"/>
  <c r="C381" i="11"/>
  <c r="C382" i="11"/>
  <c r="C383" i="11"/>
  <c r="C384" i="11"/>
  <c r="C378" i="11"/>
  <c r="C406" i="11"/>
  <c r="C412" i="11"/>
  <c r="C407" i="11"/>
  <c r="C408" i="11"/>
  <c r="C409" i="11"/>
  <c r="C410" i="11"/>
  <c r="C411" i="11"/>
  <c r="C440" i="11"/>
  <c r="C435" i="11"/>
  <c r="C436" i="11"/>
  <c r="C437" i="11"/>
  <c r="C438" i="11"/>
  <c r="C434" i="11"/>
  <c r="C439" i="11"/>
  <c r="C462" i="11"/>
  <c r="C463" i="11"/>
  <c r="C464" i="11"/>
  <c r="C465" i="11"/>
  <c r="C466" i="11"/>
  <c r="C468" i="11"/>
  <c r="C467" i="11"/>
  <c r="C490" i="11"/>
  <c r="C496" i="11"/>
  <c r="C491" i="11"/>
  <c r="C492" i="11"/>
  <c r="C493" i="11"/>
  <c r="C494" i="11"/>
  <c r="C495" i="11"/>
  <c r="B517" i="13"/>
  <c r="C524" i="11"/>
  <c r="C519" i="11"/>
  <c r="C520" i="11"/>
  <c r="C521" i="11"/>
  <c r="C522" i="11"/>
  <c r="C518" i="11"/>
  <c r="C523" i="11"/>
  <c r="C546" i="11"/>
  <c r="C552" i="11"/>
  <c r="C547" i="11"/>
  <c r="C548" i="11"/>
  <c r="C549" i="11"/>
  <c r="C550" i="11"/>
  <c r="C551" i="11"/>
  <c r="C574" i="11"/>
  <c r="C580" i="11"/>
  <c r="C575" i="11"/>
  <c r="C576" i="11"/>
  <c r="C577" i="11"/>
  <c r="C578" i="11"/>
  <c r="C579" i="11"/>
  <c r="C608" i="11"/>
  <c r="C603" i="11"/>
  <c r="C604" i="11"/>
  <c r="C605" i="11"/>
  <c r="C606" i="11"/>
  <c r="C602" i="11"/>
  <c r="C607" i="11"/>
  <c r="C630" i="11"/>
  <c r="C631" i="11"/>
  <c r="C632" i="11"/>
  <c r="C633" i="11"/>
  <c r="C636" i="11"/>
  <c r="C634" i="11"/>
  <c r="C635" i="11"/>
  <c r="C658" i="11"/>
  <c r="C659" i="11"/>
  <c r="C660" i="11"/>
  <c r="C664" i="11"/>
  <c r="C661" i="11"/>
  <c r="C662" i="11"/>
  <c r="C663" i="11"/>
  <c r="C146" i="11"/>
  <c r="C140" i="11"/>
  <c r="C141" i="11"/>
  <c r="C142" i="11"/>
  <c r="C143" i="11"/>
  <c r="C144" i="11"/>
  <c r="C145" i="11"/>
  <c r="C426" i="11"/>
  <c r="C421" i="11"/>
  <c r="C422" i="11"/>
  <c r="C423" i="11"/>
  <c r="C424" i="11"/>
  <c r="C420" i="11"/>
  <c r="C425" i="11"/>
  <c r="C57" i="11"/>
  <c r="C58" i="11"/>
  <c r="C59" i="11"/>
  <c r="C60" i="11"/>
  <c r="C56" i="11"/>
  <c r="C61" i="11"/>
  <c r="C62" i="11"/>
  <c r="C113" i="11"/>
  <c r="C114" i="11"/>
  <c r="C112" i="11"/>
  <c r="C115" i="11"/>
  <c r="C116" i="11"/>
  <c r="C117" i="11"/>
  <c r="C118" i="11"/>
  <c r="C286" i="11"/>
  <c r="C281" i="11"/>
  <c r="C282" i="11"/>
  <c r="C280" i="11"/>
  <c r="C283" i="11"/>
  <c r="C284" i="11"/>
  <c r="C285" i="11"/>
  <c r="C454" i="11"/>
  <c r="C449" i="11"/>
  <c r="C450" i="11"/>
  <c r="C448" i="11"/>
  <c r="C451" i="11"/>
  <c r="C452" i="11"/>
  <c r="C453" i="11"/>
  <c r="C594" i="11"/>
  <c r="C589" i="11"/>
  <c r="C588" i="11"/>
  <c r="C590" i="11"/>
  <c r="C591" i="11"/>
  <c r="C592" i="11"/>
  <c r="C593" i="11"/>
  <c r="C22" i="11"/>
  <c r="C23" i="11"/>
  <c r="C24" i="11"/>
  <c r="C25" i="11"/>
  <c r="C26" i="11"/>
  <c r="C27" i="11"/>
  <c r="C21" i="11"/>
  <c r="C55" i="11"/>
  <c r="C49" i="11"/>
  <c r="C50" i="11"/>
  <c r="C51" i="11"/>
  <c r="C52" i="11"/>
  <c r="C53" i="11"/>
  <c r="C54" i="11"/>
  <c r="C106" i="11"/>
  <c r="C107" i="11"/>
  <c r="C108" i="11"/>
  <c r="C109" i="11"/>
  <c r="C110" i="11"/>
  <c r="C111" i="11"/>
  <c r="C105" i="11"/>
  <c r="C162" i="11"/>
  <c r="C161" i="11"/>
  <c r="C163" i="11"/>
  <c r="C164" i="11"/>
  <c r="C165" i="11"/>
  <c r="C166" i="11"/>
  <c r="C167" i="11"/>
  <c r="C218" i="11"/>
  <c r="C219" i="11"/>
  <c r="C220" i="11"/>
  <c r="C221" i="11"/>
  <c r="C222" i="11"/>
  <c r="C217" i="11"/>
  <c r="C223" i="11"/>
  <c r="C246" i="11"/>
  <c r="C245" i="11"/>
  <c r="C247" i="11"/>
  <c r="C248" i="11"/>
  <c r="C249" i="11"/>
  <c r="C250" i="11"/>
  <c r="C251" i="11"/>
  <c r="B328" i="13"/>
  <c r="C330" i="11"/>
  <c r="C329" i="11"/>
  <c r="C331" i="11"/>
  <c r="C332" i="11"/>
  <c r="C333" i="11"/>
  <c r="C334" i="11"/>
  <c r="C335" i="11"/>
  <c r="C358" i="11"/>
  <c r="C359" i="11"/>
  <c r="C360" i="11"/>
  <c r="C361" i="11"/>
  <c r="C362" i="11"/>
  <c r="C363" i="11"/>
  <c r="C357" i="11"/>
  <c r="C414" i="11"/>
  <c r="C413" i="11"/>
  <c r="C415" i="11"/>
  <c r="C416" i="11"/>
  <c r="C417" i="11"/>
  <c r="C418" i="11"/>
  <c r="C419" i="11"/>
  <c r="C470" i="11"/>
  <c r="C471" i="11"/>
  <c r="C472" i="11"/>
  <c r="C473" i="11"/>
  <c r="C474" i="11"/>
  <c r="C469" i="11"/>
  <c r="C475" i="11"/>
  <c r="C526" i="11"/>
  <c r="C527" i="11"/>
  <c r="C528" i="11"/>
  <c r="C529" i="11"/>
  <c r="C530" i="11"/>
  <c r="C531" i="11"/>
  <c r="C525" i="11"/>
  <c r="C582" i="11"/>
  <c r="C581" i="11"/>
  <c r="C583" i="11"/>
  <c r="C584" i="11"/>
  <c r="C585" i="11"/>
  <c r="C586" i="11"/>
  <c r="C587" i="11"/>
  <c r="C638" i="11"/>
  <c r="C639" i="11"/>
  <c r="C640" i="11"/>
  <c r="C641" i="11"/>
  <c r="C642" i="11"/>
  <c r="C637" i="11"/>
  <c r="C643" i="11"/>
  <c r="C666" i="11"/>
  <c r="C665" i="11"/>
  <c r="C667" i="11"/>
  <c r="C668" i="11"/>
  <c r="C669" i="11"/>
  <c r="C670" i="11"/>
  <c r="C671" i="11"/>
  <c r="B335" i="13"/>
  <c r="C342" i="11"/>
  <c r="C336" i="11"/>
  <c r="C337" i="11"/>
  <c r="C338" i="11"/>
  <c r="C339" i="11"/>
  <c r="C340" i="11"/>
  <c r="C341" i="11"/>
  <c r="C510" i="11"/>
  <c r="C504" i="11"/>
  <c r="C505" i="11"/>
  <c r="C506" i="11"/>
  <c r="C507" i="11"/>
  <c r="C508" i="11"/>
  <c r="C509" i="11"/>
  <c r="C644" i="11"/>
  <c r="C645" i="11"/>
  <c r="C646" i="11"/>
  <c r="C647" i="11"/>
  <c r="C648" i="11"/>
  <c r="C650" i="11"/>
  <c r="C649" i="11"/>
  <c r="C78" i="11"/>
  <c r="C77" i="11"/>
  <c r="C79" i="11"/>
  <c r="C80" i="11"/>
  <c r="C81" i="11"/>
  <c r="C82" i="11"/>
  <c r="C83" i="11"/>
  <c r="C134" i="11"/>
  <c r="C135" i="11"/>
  <c r="C136" i="11"/>
  <c r="C137" i="11"/>
  <c r="C138" i="11"/>
  <c r="C133" i="11"/>
  <c r="C139" i="11"/>
  <c r="C190" i="11"/>
  <c r="C191" i="11"/>
  <c r="C192" i="11"/>
  <c r="C193" i="11"/>
  <c r="C194" i="11"/>
  <c r="C195" i="11"/>
  <c r="C189" i="11"/>
  <c r="C274" i="11"/>
  <c r="C275" i="11"/>
  <c r="C276" i="11"/>
  <c r="C277" i="11"/>
  <c r="C278" i="11"/>
  <c r="C279" i="11"/>
  <c r="C273" i="11"/>
  <c r="C302" i="11"/>
  <c r="C303" i="11"/>
  <c r="C304" i="11"/>
  <c r="C305" i="11"/>
  <c r="C306" i="11"/>
  <c r="C301" i="11"/>
  <c r="C307" i="11"/>
  <c r="C386" i="11"/>
  <c r="C387" i="11"/>
  <c r="C388" i="11"/>
  <c r="C389" i="11"/>
  <c r="C390" i="11"/>
  <c r="C385" i="11"/>
  <c r="C391" i="11"/>
  <c r="C442" i="11"/>
  <c r="C443" i="11"/>
  <c r="C444" i="11"/>
  <c r="C445" i="11"/>
  <c r="C446" i="11"/>
  <c r="C447" i="11"/>
  <c r="C441" i="11"/>
  <c r="C498" i="11"/>
  <c r="C497" i="11"/>
  <c r="C499" i="11"/>
  <c r="C500" i="11"/>
  <c r="C501" i="11"/>
  <c r="C502" i="11"/>
  <c r="C503" i="11"/>
  <c r="C554" i="11"/>
  <c r="C555" i="11"/>
  <c r="C556" i="11"/>
  <c r="C557" i="11"/>
  <c r="C558" i="11"/>
  <c r="C553" i="11"/>
  <c r="C559" i="11"/>
  <c r="C610" i="11"/>
  <c r="C611" i="11"/>
  <c r="C612" i="11"/>
  <c r="C613" i="11"/>
  <c r="C614" i="11"/>
  <c r="C615" i="11"/>
  <c r="C609" i="11"/>
  <c r="U460" i="13"/>
  <c r="Y460" i="13" s="1"/>
  <c r="U117" i="13"/>
  <c r="Y117" i="13" s="1"/>
  <c r="U236" i="13"/>
  <c r="Y236" i="13" s="1"/>
  <c r="U663" i="13"/>
  <c r="Y663" i="13" s="1"/>
  <c r="U565" i="13"/>
  <c r="Y565" i="13" s="1"/>
  <c r="U516" i="13"/>
  <c r="Y516" i="13" s="1"/>
  <c r="AD460" i="13"/>
  <c r="AH460" i="13" s="1"/>
  <c r="O11" i="13"/>
  <c r="U313" i="13"/>
  <c r="Y313" i="13" s="1"/>
  <c r="AD656" i="13"/>
  <c r="AH656" i="13" s="1"/>
  <c r="AD502" i="13"/>
  <c r="AH502" i="13" s="1"/>
  <c r="U166" i="13"/>
  <c r="Y166" i="13" s="1"/>
  <c r="U54" i="13"/>
  <c r="Y54" i="13" s="1"/>
  <c r="U271" i="13"/>
  <c r="Y271" i="13" s="1"/>
  <c r="U47" i="13"/>
  <c r="Y47" i="13" s="1"/>
  <c r="U124" i="13"/>
  <c r="Y124" i="13" s="1"/>
  <c r="U537" i="13"/>
  <c r="Y537" i="13" s="1"/>
  <c r="U278" i="13"/>
  <c r="Y278" i="13" s="1"/>
  <c r="AD208" i="13"/>
  <c r="AH208" i="13" s="1"/>
  <c r="U628" i="13"/>
  <c r="Y628" i="13" s="1"/>
  <c r="U103" i="13"/>
  <c r="Y103" i="13" s="1"/>
  <c r="AD285" i="13"/>
  <c r="AH285" i="13" s="1"/>
  <c r="U411" i="13"/>
  <c r="Y411" i="13" s="1"/>
  <c r="AD124" i="13"/>
  <c r="AH124" i="13" s="1"/>
  <c r="AD110" i="13"/>
  <c r="AH110" i="13" s="1"/>
  <c r="U187" i="13"/>
  <c r="Y187" i="13" s="1"/>
  <c r="U33" i="13"/>
  <c r="Y33" i="13" s="1"/>
  <c r="U194" i="13"/>
  <c r="Y194" i="13" s="1"/>
  <c r="AD12" i="13"/>
  <c r="AH12" i="13" s="1"/>
  <c r="AD397" i="13"/>
  <c r="AH397" i="13" s="1"/>
  <c r="U439" i="13"/>
  <c r="Y439" i="13" s="1"/>
  <c r="U670" i="13"/>
  <c r="Y670" i="13" s="1"/>
  <c r="U355" i="13"/>
  <c r="Y355" i="13" s="1"/>
  <c r="U201" i="13"/>
  <c r="Y201" i="13" s="1"/>
  <c r="AD152" i="13"/>
  <c r="AH152" i="13" s="1"/>
  <c r="U138" i="13"/>
  <c r="Y138" i="13" s="1"/>
  <c r="AD390" i="13"/>
  <c r="AH390" i="13" s="1"/>
  <c r="U362" i="13"/>
  <c r="Y362" i="13" s="1"/>
  <c r="AD607" i="13"/>
  <c r="AH607" i="13" s="1"/>
  <c r="AD180" i="13"/>
  <c r="AH180" i="13" s="1"/>
  <c r="AD47" i="13"/>
  <c r="AH47" i="13" s="1"/>
  <c r="AD54" i="13"/>
  <c r="AH54" i="13" s="1"/>
  <c r="AD418" i="13"/>
  <c r="AH418" i="13" s="1"/>
  <c r="AD313" i="13"/>
  <c r="AH313" i="13" s="1"/>
  <c r="U292" i="13"/>
  <c r="Y292" i="13" s="1"/>
  <c r="AD523" i="13"/>
  <c r="AH523" i="13" s="1"/>
  <c r="U334" i="13"/>
  <c r="Y334" i="13" s="1"/>
  <c r="AD138" i="13"/>
  <c r="AH138" i="13" s="1"/>
  <c r="AD425" i="13"/>
  <c r="AH425" i="13" s="1"/>
  <c r="AD257" i="13"/>
  <c r="AH257" i="13" s="1"/>
  <c r="U285" i="13"/>
  <c r="Y285" i="13" s="1"/>
  <c r="AD61" i="13"/>
  <c r="AH61" i="13" s="1"/>
  <c r="U593" i="13"/>
  <c r="Y593" i="13" s="1"/>
  <c r="AD334" i="13"/>
  <c r="AH334" i="13" s="1"/>
  <c r="AD635" i="13"/>
  <c r="AH635" i="13" s="1"/>
  <c r="AD614" i="13"/>
  <c r="AH614" i="13" s="1"/>
  <c r="U19" i="13"/>
  <c r="Y19" i="13" s="1"/>
  <c r="U397" i="13"/>
  <c r="Y397" i="13" s="1"/>
  <c r="AD642" i="13"/>
  <c r="AH642" i="13" s="1"/>
  <c r="U173" i="13"/>
  <c r="Y173" i="13" s="1"/>
  <c r="U264" i="13"/>
  <c r="Y264" i="13" s="1"/>
  <c r="U152" i="13"/>
  <c r="Y152" i="13" s="1"/>
  <c r="U208" i="13"/>
  <c r="Y208" i="13" s="1"/>
  <c r="AD628" i="13"/>
  <c r="AH628" i="13" s="1"/>
  <c r="AD26" i="13"/>
  <c r="AH26" i="13" s="1"/>
  <c r="U320" i="13"/>
  <c r="Y320" i="13" s="1"/>
  <c r="AD292" i="13"/>
  <c r="AH292" i="13" s="1"/>
  <c r="AD376" i="13"/>
  <c r="AH376" i="13" s="1"/>
  <c r="AD222" i="13"/>
  <c r="AH222" i="13" s="1"/>
  <c r="AD593" i="13"/>
  <c r="AH593" i="13" s="1"/>
  <c r="AD103" i="13"/>
  <c r="AH103" i="13" s="1"/>
  <c r="U180" i="13"/>
  <c r="Y180" i="13" s="1"/>
  <c r="AD117" i="13"/>
  <c r="AH117" i="13" s="1"/>
  <c r="AD40" i="13"/>
  <c r="AH40" i="13" s="1"/>
  <c r="AD145" i="13"/>
  <c r="AH145" i="13" s="1"/>
  <c r="AD229" i="13"/>
  <c r="AH229" i="13" s="1"/>
  <c r="AD439" i="13"/>
  <c r="AH439" i="13" s="1"/>
  <c r="U229" i="13"/>
  <c r="Y229" i="13" s="1"/>
  <c r="U509" i="13"/>
  <c r="Y509" i="13" s="1"/>
  <c r="AD299" i="13"/>
  <c r="AH299" i="13" s="1"/>
  <c r="U404" i="13"/>
  <c r="Y404" i="13" s="1"/>
  <c r="AD495" i="13"/>
  <c r="AH495" i="13" s="1"/>
  <c r="AD131" i="13"/>
  <c r="AH131" i="13" s="1"/>
  <c r="U474" i="13"/>
  <c r="Y474" i="13" s="1"/>
  <c r="AD187" i="13"/>
  <c r="AH187" i="13" s="1"/>
  <c r="AD474" i="13"/>
  <c r="AH474" i="13" s="1"/>
  <c r="U159" i="13"/>
  <c r="Y159" i="13" s="1"/>
  <c r="AD411" i="13"/>
  <c r="AH411" i="13" s="1"/>
  <c r="AD243" i="13"/>
  <c r="AH243" i="13" s="1"/>
  <c r="AD404" i="13"/>
  <c r="AH404" i="13" s="1"/>
  <c r="AD250" i="13"/>
  <c r="AH250" i="13" s="1"/>
  <c r="AD271" i="13"/>
  <c r="AH271" i="13" s="1"/>
  <c r="AD586" i="13"/>
  <c r="AH586" i="13" s="1"/>
  <c r="AD663" i="13"/>
  <c r="AH663" i="13" s="1"/>
  <c r="AD278" i="13"/>
  <c r="AH278" i="13" s="1"/>
  <c r="U635" i="13"/>
  <c r="Y635" i="13" s="1"/>
  <c r="AD488" i="13"/>
  <c r="AH488" i="13" s="1"/>
  <c r="U68" i="13"/>
  <c r="AD509" i="13"/>
  <c r="AH509" i="13" s="1"/>
  <c r="U432" i="13"/>
  <c r="Y432" i="13" s="1"/>
  <c r="U26" i="13"/>
  <c r="Y26" i="13" s="1"/>
  <c r="S82" i="13"/>
  <c r="W82" i="13" s="1"/>
  <c r="V558" i="13"/>
  <c r="Z558" i="13" s="1"/>
  <c r="Z557" i="13"/>
  <c r="AB656" i="13"/>
  <c r="AF656" i="13" s="1"/>
  <c r="U502" i="13"/>
  <c r="Y502" i="13" s="1"/>
  <c r="S250" i="13"/>
  <c r="W250" i="13" s="1"/>
  <c r="AB131" i="13"/>
  <c r="AF131" i="13" s="1"/>
  <c r="V474" i="13"/>
  <c r="Z474" i="13" s="1"/>
  <c r="T383" i="13"/>
  <c r="X383" i="13" s="1"/>
  <c r="AC54" i="13"/>
  <c r="AG54" i="13" s="1"/>
  <c r="T54" i="13"/>
  <c r="X54" i="13" s="1"/>
  <c r="AC166" i="13"/>
  <c r="AG166" i="13" s="1"/>
  <c r="AC383" i="13"/>
  <c r="AG383" i="13" s="1"/>
  <c r="AC236" i="13"/>
  <c r="AG236" i="13" s="1"/>
  <c r="AC663" i="13"/>
  <c r="AG663" i="13" s="1"/>
  <c r="T565" i="13"/>
  <c r="X565" i="13" s="1"/>
  <c r="X564" i="13"/>
  <c r="AC40" i="13"/>
  <c r="AG40" i="13" s="1"/>
  <c r="AC481" i="13"/>
  <c r="AG481" i="13" s="1"/>
  <c r="AC257" i="13"/>
  <c r="AG257" i="13" s="1"/>
  <c r="AC250" i="13"/>
  <c r="AG250" i="13" s="1"/>
  <c r="AC649" i="13"/>
  <c r="AG649" i="13" s="1"/>
  <c r="T404" i="13"/>
  <c r="X404" i="13" s="1"/>
  <c r="AC285" i="13"/>
  <c r="AG285" i="13" s="1"/>
  <c r="T278" i="13"/>
  <c r="X278" i="13" s="1"/>
  <c r="AC222" i="13"/>
  <c r="AG222" i="13" s="1"/>
  <c r="AC131" i="13"/>
  <c r="AG131" i="13" s="1"/>
  <c r="T523" i="13"/>
  <c r="X523" i="13" s="1"/>
  <c r="AC670" i="13"/>
  <c r="AG670" i="13" s="1"/>
  <c r="AC362" i="13"/>
  <c r="AG362" i="13" s="1"/>
  <c r="T516" i="13"/>
  <c r="X516" i="13" s="1"/>
  <c r="AC47" i="13"/>
  <c r="AG47" i="13" s="1"/>
  <c r="AC453" i="13"/>
  <c r="AG453" i="13" s="1"/>
  <c r="T621" i="13"/>
  <c r="X621" i="13" s="1"/>
  <c r="X620" i="13"/>
  <c r="AC229" i="13"/>
  <c r="AG229" i="13" s="1"/>
  <c r="T558" i="13"/>
  <c r="X558" i="13" s="1"/>
  <c r="X557" i="13"/>
  <c r="T166" i="13"/>
  <c r="X166" i="13" s="1"/>
  <c r="T264" i="13"/>
  <c r="X264" i="13" s="1"/>
  <c r="T33" i="13"/>
  <c r="X33" i="13" s="1"/>
  <c r="AC460" i="13"/>
  <c r="AG460" i="13" s="1"/>
  <c r="AB96" i="13"/>
  <c r="AF96" i="13" s="1"/>
  <c r="AF95" i="13"/>
  <c r="AE229" i="13"/>
  <c r="AI229" i="13" s="1"/>
  <c r="AB516" i="13"/>
  <c r="AF516" i="13" s="1"/>
  <c r="AE117" i="13"/>
  <c r="AI117" i="13" s="1"/>
  <c r="S229" i="13"/>
  <c r="W229" i="13" s="1"/>
  <c r="T26" i="13"/>
  <c r="X26" i="13" s="1"/>
  <c r="AC369" i="13"/>
  <c r="AG369" i="13" s="1"/>
  <c r="AG368" i="13"/>
  <c r="T551" i="13"/>
  <c r="X551" i="13" s="1"/>
  <c r="X550" i="13"/>
  <c r="AC243" i="13"/>
  <c r="AG243" i="13" s="1"/>
  <c r="T180" i="13"/>
  <c r="X180" i="13" s="1"/>
  <c r="T488" i="13"/>
  <c r="X488" i="13" s="1"/>
  <c r="T334" i="13"/>
  <c r="X334" i="13" s="1"/>
  <c r="T425" i="13"/>
  <c r="X425" i="13" s="1"/>
  <c r="AC306" i="13"/>
  <c r="AG306" i="13" s="1"/>
  <c r="T152" i="13"/>
  <c r="X152" i="13" s="1"/>
  <c r="T243" i="13"/>
  <c r="X243" i="13" s="1"/>
  <c r="AC33" i="13"/>
  <c r="AG33" i="13" s="1"/>
  <c r="AC26" i="13"/>
  <c r="AG26" i="13" s="1"/>
  <c r="AC432" i="13"/>
  <c r="AG432" i="13" s="1"/>
  <c r="T292" i="13"/>
  <c r="X292" i="13" s="1"/>
  <c r="AC187" i="13"/>
  <c r="AG187" i="13" s="1"/>
  <c r="AC404" i="13"/>
  <c r="AG404" i="13" s="1"/>
  <c r="AC103" i="13"/>
  <c r="AG103" i="13" s="1"/>
  <c r="T40" i="13"/>
  <c r="X40" i="13" s="1"/>
  <c r="T117" i="13"/>
  <c r="X117" i="13" s="1"/>
  <c r="T432" i="13"/>
  <c r="X432" i="13" s="1"/>
  <c r="AC642" i="13"/>
  <c r="AG642" i="13" s="1"/>
  <c r="T649" i="13"/>
  <c r="X649" i="13" s="1"/>
  <c r="AC516" i="13"/>
  <c r="AG516" i="13" s="1"/>
  <c r="AC145" i="13"/>
  <c r="AG145" i="13" s="1"/>
  <c r="AC173" i="13"/>
  <c r="AG173" i="13" s="1"/>
  <c r="T341" i="13"/>
  <c r="X341" i="13" s="1"/>
  <c r="X340" i="13"/>
  <c r="AC628" i="13"/>
  <c r="AG628" i="13" s="1"/>
  <c r="AC313" i="13"/>
  <c r="AG313" i="13" s="1"/>
  <c r="AC509" i="13"/>
  <c r="AG509" i="13" s="1"/>
  <c r="T229" i="13"/>
  <c r="X229" i="13" s="1"/>
  <c r="T474" i="13"/>
  <c r="X474" i="13" s="1"/>
  <c r="T138" i="13"/>
  <c r="X138" i="13" s="1"/>
  <c r="T96" i="13"/>
  <c r="X96" i="13" s="1"/>
  <c r="X95" i="13"/>
  <c r="T103" i="13"/>
  <c r="X103" i="13" s="1"/>
  <c r="S33" i="13"/>
  <c r="W33" i="13" s="1"/>
  <c r="AE404" i="13"/>
  <c r="AI404" i="13" s="1"/>
  <c r="V649" i="13"/>
  <c r="Z649" i="13" s="1"/>
  <c r="V586" i="13"/>
  <c r="Z586" i="13" s="1"/>
  <c r="S369" i="13"/>
  <c r="W369" i="13" s="1"/>
  <c r="W368" i="13"/>
  <c r="AB439" i="13"/>
  <c r="AF439" i="13" s="1"/>
  <c r="AB467" i="13"/>
  <c r="AF467" i="13" s="1"/>
  <c r="AB306" i="13"/>
  <c r="AF306" i="13" s="1"/>
  <c r="S334" i="13"/>
  <c r="W334" i="13" s="1"/>
  <c r="S159" i="13"/>
  <c r="W159" i="13" s="1"/>
  <c r="V229" i="13"/>
  <c r="Z229" i="13" s="1"/>
  <c r="AE334" i="13"/>
  <c r="AI334" i="13" s="1"/>
  <c r="V110" i="13"/>
  <c r="Z110" i="13" s="1"/>
  <c r="V411" i="13"/>
  <c r="Z411" i="13" s="1"/>
  <c r="V614" i="13"/>
  <c r="Z614" i="13" s="1"/>
  <c r="V103" i="13"/>
  <c r="Z103" i="13" s="1"/>
  <c r="AB418" i="13"/>
  <c r="AF418" i="13" s="1"/>
  <c r="AB173" i="13"/>
  <c r="AF173" i="13" s="1"/>
  <c r="S474" i="13"/>
  <c r="W474" i="13" s="1"/>
  <c r="S551" i="13"/>
  <c r="W551" i="13" s="1"/>
  <c r="W550" i="13"/>
  <c r="S243" i="13"/>
  <c r="W243" i="13" s="1"/>
  <c r="AB194" i="13"/>
  <c r="AF194" i="13" s="1"/>
  <c r="AB257" i="13"/>
  <c r="AF257" i="13" s="1"/>
  <c r="AB82" i="13"/>
  <c r="AF82" i="13" s="1"/>
  <c r="AB530" i="13"/>
  <c r="AF530" i="13" s="1"/>
  <c r="AE89" i="13"/>
  <c r="AI89" i="13" s="1"/>
  <c r="AE306" i="13"/>
  <c r="AI306" i="13" s="1"/>
  <c r="V404" i="13"/>
  <c r="Z404" i="13" s="1"/>
  <c r="V607" i="13"/>
  <c r="Z607" i="13" s="1"/>
  <c r="AE320" i="13"/>
  <c r="AI320" i="13" s="1"/>
  <c r="AE397" i="13"/>
  <c r="AI397" i="13" s="1"/>
  <c r="S530" i="13"/>
  <c r="W530" i="13" s="1"/>
  <c r="S89" i="13"/>
  <c r="W89" i="13" s="1"/>
  <c r="S299" i="13"/>
  <c r="W299" i="13" s="1"/>
  <c r="AB481" i="13"/>
  <c r="AF481" i="13" s="1"/>
  <c r="AD355" i="13"/>
  <c r="AH355" i="13" s="1"/>
  <c r="S306" i="13"/>
  <c r="W306" i="13" s="1"/>
  <c r="S635" i="13"/>
  <c r="W635" i="13" s="1"/>
  <c r="AE551" i="13"/>
  <c r="AI551" i="13" s="1"/>
  <c r="AI550" i="13"/>
  <c r="V257" i="13"/>
  <c r="Z257" i="13" s="1"/>
  <c r="V495" i="13"/>
  <c r="Z495" i="13" s="1"/>
  <c r="AE152" i="13"/>
  <c r="AI152" i="13" s="1"/>
  <c r="V502" i="13"/>
  <c r="Z502" i="13" s="1"/>
  <c r="AD194" i="13"/>
  <c r="AH194" i="13" s="1"/>
  <c r="S61" i="13"/>
  <c r="W61" i="13" s="1"/>
  <c r="AB460" i="13"/>
  <c r="AF460" i="13" s="1"/>
  <c r="AB271" i="13"/>
  <c r="AF271" i="13" s="1"/>
  <c r="AB341" i="13"/>
  <c r="AF341" i="13" s="1"/>
  <c r="AF340" i="13"/>
  <c r="AE215" i="13"/>
  <c r="AI215" i="13" s="1"/>
  <c r="AE558" i="13"/>
  <c r="AI558" i="13" s="1"/>
  <c r="AI557" i="13"/>
  <c r="AE593" i="13"/>
  <c r="AI593" i="13" s="1"/>
  <c r="V621" i="13"/>
  <c r="Z621" i="13" s="1"/>
  <c r="Z620" i="13"/>
  <c r="AE40" i="13"/>
  <c r="AI40" i="13" s="1"/>
  <c r="AE369" i="13"/>
  <c r="AI369" i="13" s="1"/>
  <c r="AI368" i="13"/>
  <c r="V243" i="13"/>
  <c r="Z243" i="13" s="1"/>
  <c r="AE488" i="13"/>
  <c r="AI488" i="13" s="1"/>
  <c r="AE376" i="13"/>
  <c r="AI376" i="13" s="1"/>
  <c r="V236" i="13"/>
  <c r="Z236" i="13" s="1"/>
  <c r="AE166" i="13"/>
  <c r="AI166" i="13" s="1"/>
  <c r="AE47" i="13"/>
  <c r="AI47" i="13" s="1"/>
  <c r="V432" i="13"/>
  <c r="Z432" i="13" s="1"/>
  <c r="AB250" i="13"/>
  <c r="AF250" i="13" s="1"/>
  <c r="S257" i="13"/>
  <c r="W257" i="13" s="1"/>
  <c r="AD516" i="13"/>
  <c r="AH516" i="13" s="1"/>
  <c r="S663" i="13"/>
  <c r="W663" i="13" s="1"/>
  <c r="AD159" i="13"/>
  <c r="AH159" i="13" s="1"/>
  <c r="AB187" i="13"/>
  <c r="AF187" i="13" s="1"/>
  <c r="AB614" i="13"/>
  <c r="AF614" i="13" s="1"/>
  <c r="AE138" i="13"/>
  <c r="AI138" i="13" s="1"/>
  <c r="AE544" i="13"/>
  <c r="AI544" i="13" s="1"/>
  <c r="AI543" i="13"/>
  <c r="AB390" i="13"/>
  <c r="AF390" i="13" s="1"/>
  <c r="AE68" i="13"/>
  <c r="U250" i="13"/>
  <c r="Y250" i="13" s="1"/>
  <c r="AB635" i="13"/>
  <c r="AF635" i="13" s="1"/>
  <c r="AB649" i="13"/>
  <c r="AF649" i="13" s="1"/>
  <c r="V327" i="13"/>
  <c r="Z327" i="13" s="1"/>
  <c r="S502" i="13"/>
  <c r="W502" i="13" s="1"/>
  <c r="AE61" i="13"/>
  <c r="AI61" i="13" s="1"/>
  <c r="AC89" i="13"/>
  <c r="AG89" i="13" s="1"/>
  <c r="AC586" i="13"/>
  <c r="AG586" i="13" s="1"/>
  <c r="AC271" i="13"/>
  <c r="AG271" i="13" s="1"/>
  <c r="AC117" i="13"/>
  <c r="AG117" i="13" s="1"/>
  <c r="T257" i="13"/>
  <c r="X257" i="13" s="1"/>
  <c r="T586" i="13"/>
  <c r="X586" i="13" s="1"/>
  <c r="T537" i="13"/>
  <c r="X537" i="13" s="1"/>
  <c r="AC110" i="13"/>
  <c r="AG110" i="13" s="1"/>
  <c r="AC82" i="13"/>
  <c r="AG82" i="13" s="1"/>
  <c r="T579" i="13"/>
  <c r="X579" i="13" s="1"/>
  <c r="X578" i="13"/>
  <c r="T593" i="13"/>
  <c r="X593" i="13" s="1"/>
  <c r="AC593" i="13"/>
  <c r="AG593" i="13" s="1"/>
  <c r="T348" i="13"/>
  <c r="X348" i="13" s="1"/>
  <c r="AC152" i="13"/>
  <c r="AG152" i="13" s="1"/>
  <c r="T509" i="13"/>
  <c r="X509" i="13" s="1"/>
  <c r="T481" i="13"/>
  <c r="X481" i="13" s="1"/>
  <c r="AC68" i="13"/>
  <c r="T355" i="13"/>
  <c r="X355" i="13" s="1"/>
  <c r="AC138" i="13"/>
  <c r="AG138" i="13" s="1"/>
  <c r="AC579" i="13"/>
  <c r="AG579" i="13" s="1"/>
  <c r="AG578" i="13"/>
  <c r="AC488" i="13"/>
  <c r="AG488" i="13" s="1"/>
  <c r="AC201" i="13"/>
  <c r="AG201" i="13" s="1"/>
  <c r="AC19" i="13"/>
  <c r="AG19" i="13" s="1"/>
  <c r="AC439" i="13"/>
  <c r="AG439" i="13" s="1"/>
  <c r="T628" i="13"/>
  <c r="X628" i="13" s="1"/>
  <c r="S278" i="13"/>
  <c r="W278" i="13" s="1"/>
  <c r="V397" i="13"/>
  <c r="Z397" i="13" s="1"/>
  <c r="AE145" i="13"/>
  <c r="AI145" i="13" s="1"/>
  <c r="S145" i="13"/>
  <c r="W145" i="13" s="1"/>
  <c r="S131" i="13"/>
  <c r="W131" i="13" s="1"/>
  <c r="S75" i="13"/>
  <c r="W75" i="13" s="1"/>
  <c r="W74" i="13"/>
  <c r="S397" i="13"/>
  <c r="W397" i="13" s="1"/>
  <c r="S509" i="13"/>
  <c r="W509" i="13" s="1"/>
  <c r="AB285" i="13"/>
  <c r="AF285" i="13" s="1"/>
  <c r="S649" i="13"/>
  <c r="W649" i="13" s="1"/>
  <c r="S453" i="13"/>
  <c r="W453" i="13" s="1"/>
  <c r="U383" i="13"/>
  <c r="Y383" i="13" s="1"/>
  <c r="S96" i="13"/>
  <c r="W96" i="13" s="1"/>
  <c r="W95" i="13"/>
  <c r="AB453" i="13"/>
  <c r="AF453" i="13" s="1"/>
  <c r="S516" i="13"/>
  <c r="W516" i="13" s="1"/>
  <c r="AE572" i="13"/>
  <c r="AI572" i="13" s="1"/>
  <c r="AI571" i="13"/>
  <c r="AE537" i="13"/>
  <c r="AI537" i="13" s="1"/>
  <c r="V320" i="13"/>
  <c r="Z320" i="13" s="1"/>
  <c r="AE516" i="13"/>
  <c r="AI516" i="13" s="1"/>
  <c r="V579" i="13"/>
  <c r="Z579" i="13" s="1"/>
  <c r="Z578" i="13"/>
  <c r="V299" i="13"/>
  <c r="Z299" i="13" s="1"/>
  <c r="AB243" i="13"/>
  <c r="AF243" i="13" s="1"/>
  <c r="AB229" i="13"/>
  <c r="AF229" i="13" s="1"/>
  <c r="AB208" i="13"/>
  <c r="AF208" i="13" s="1"/>
  <c r="AB495" i="13"/>
  <c r="AF495" i="13" s="1"/>
  <c r="U40" i="13"/>
  <c r="Y40" i="13" s="1"/>
  <c r="AB509" i="13"/>
  <c r="AF509" i="13" s="1"/>
  <c r="S600" i="13"/>
  <c r="W600" i="13" s="1"/>
  <c r="U488" i="13"/>
  <c r="Y488" i="13" s="1"/>
  <c r="AB544" i="13"/>
  <c r="AF544" i="13" s="1"/>
  <c r="AF543" i="13"/>
  <c r="AE187" i="13"/>
  <c r="AI187" i="13" s="1"/>
  <c r="V138" i="13"/>
  <c r="Z138" i="13" s="1"/>
  <c r="AE173" i="13"/>
  <c r="AI173" i="13" s="1"/>
  <c r="AE103" i="13"/>
  <c r="AI103" i="13" s="1"/>
  <c r="S215" i="13"/>
  <c r="W215" i="13" s="1"/>
  <c r="AD446" i="13"/>
  <c r="AH446" i="13" s="1"/>
  <c r="AB54" i="13"/>
  <c r="AF54" i="13" s="1"/>
  <c r="AB12" i="13"/>
  <c r="AF12" i="13" s="1"/>
  <c r="AB292" i="13"/>
  <c r="AF292" i="13" s="1"/>
  <c r="AB523" i="13"/>
  <c r="AF523" i="13" s="1"/>
  <c r="S313" i="13"/>
  <c r="W313" i="13" s="1"/>
  <c r="AB222" i="13"/>
  <c r="AF222" i="13" s="1"/>
  <c r="AE523" i="13"/>
  <c r="AI523" i="13" s="1"/>
  <c r="AE131" i="13"/>
  <c r="AI131" i="13" s="1"/>
  <c r="AE614" i="13"/>
  <c r="AI614" i="13" s="1"/>
  <c r="AE96" i="13"/>
  <c r="AI96" i="13" s="1"/>
  <c r="AI95" i="13"/>
  <c r="AE208" i="13"/>
  <c r="AI208" i="13" s="1"/>
  <c r="S558" i="13"/>
  <c r="W558" i="13" s="1"/>
  <c r="W557" i="13"/>
  <c r="AB488" i="13"/>
  <c r="AF488" i="13" s="1"/>
  <c r="S432" i="13"/>
  <c r="W432" i="13" s="1"/>
  <c r="AB299" i="13"/>
  <c r="AF299" i="13" s="1"/>
  <c r="AB236" i="13"/>
  <c r="AF236" i="13" s="1"/>
  <c r="S103" i="13"/>
  <c r="W103" i="13" s="1"/>
  <c r="AB19" i="13"/>
  <c r="AF19" i="13" s="1"/>
  <c r="S670" i="13"/>
  <c r="W670" i="13" s="1"/>
  <c r="AB201" i="13"/>
  <c r="AF201" i="13" s="1"/>
  <c r="S152" i="13"/>
  <c r="W152" i="13" s="1"/>
  <c r="AE180" i="13"/>
  <c r="AI180" i="13" s="1"/>
  <c r="V215" i="13"/>
  <c r="Z215" i="13" s="1"/>
  <c r="V390" i="13"/>
  <c r="Z390" i="13" s="1"/>
  <c r="V642" i="13"/>
  <c r="Z642" i="13" s="1"/>
  <c r="AE12" i="13"/>
  <c r="AI12" i="13" s="1"/>
  <c r="V68" i="13"/>
  <c r="AE362" i="13"/>
  <c r="AI362" i="13" s="1"/>
  <c r="V565" i="13"/>
  <c r="Z565" i="13" s="1"/>
  <c r="Z564" i="13"/>
  <c r="V446" i="13"/>
  <c r="Z446" i="13" s="1"/>
  <c r="AE159" i="13"/>
  <c r="AI159" i="13" s="1"/>
  <c r="AE495" i="13"/>
  <c r="AI495" i="13" s="1"/>
  <c r="V124" i="13"/>
  <c r="Z124" i="13" s="1"/>
  <c r="V166" i="13"/>
  <c r="Z166" i="13" s="1"/>
  <c r="S642" i="13"/>
  <c r="W642" i="13" s="1"/>
  <c r="AB628" i="13"/>
  <c r="AF628" i="13" s="1"/>
  <c r="S208" i="13"/>
  <c r="W208" i="13" s="1"/>
  <c r="AE278" i="13"/>
  <c r="AI278" i="13" s="1"/>
  <c r="V418" i="13"/>
  <c r="Z418" i="13" s="1"/>
  <c r="AB642" i="13"/>
  <c r="AF642" i="13" s="1"/>
  <c r="AE439" i="13"/>
  <c r="AI439" i="13" s="1"/>
  <c r="S411" i="13"/>
  <c r="W411" i="13" s="1"/>
  <c r="AB376" i="13"/>
  <c r="AF376" i="13" s="1"/>
  <c r="V600" i="13"/>
  <c r="Z600" i="13" s="1"/>
  <c r="AC565" i="13"/>
  <c r="AG565" i="13" s="1"/>
  <c r="AG564" i="13"/>
  <c r="AC635" i="13"/>
  <c r="AG635" i="13" s="1"/>
  <c r="T390" i="13"/>
  <c r="X390" i="13" s="1"/>
  <c r="AC96" i="13"/>
  <c r="AG96" i="13" s="1"/>
  <c r="AG95" i="13"/>
  <c r="T313" i="13"/>
  <c r="X313" i="13" s="1"/>
  <c r="T159" i="13"/>
  <c r="X159" i="13" s="1"/>
  <c r="AC495" i="13"/>
  <c r="AG495" i="13" s="1"/>
  <c r="T194" i="13"/>
  <c r="X194" i="13" s="1"/>
  <c r="T208" i="13"/>
  <c r="X208" i="13" s="1"/>
  <c r="T495" i="13"/>
  <c r="X495" i="13" s="1"/>
  <c r="T663" i="13"/>
  <c r="X663" i="13" s="1"/>
  <c r="AC180" i="13"/>
  <c r="AG180" i="13" s="1"/>
  <c r="T607" i="13"/>
  <c r="X607" i="13" s="1"/>
  <c r="AC376" i="13"/>
  <c r="AG376" i="13" s="1"/>
  <c r="T460" i="13"/>
  <c r="X460" i="13" s="1"/>
  <c r="T285" i="13"/>
  <c r="X285" i="13" s="1"/>
  <c r="T530" i="13"/>
  <c r="X530" i="13" s="1"/>
  <c r="AC334" i="13"/>
  <c r="AG334" i="13" s="1"/>
  <c r="AC215" i="13"/>
  <c r="AG215" i="13" s="1"/>
  <c r="AC299" i="13"/>
  <c r="AG299" i="13" s="1"/>
  <c r="AC390" i="13"/>
  <c r="AG390" i="13" s="1"/>
  <c r="T47" i="13"/>
  <c r="X47" i="13" s="1"/>
  <c r="T61" i="13"/>
  <c r="X61" i="13" s="1"/>
  <c r="T502" i="13"/>
  <c r="X502" i="13" s="1"/>
  <c r="AC502" i="13"/>
  <c r="AG502" i="13" s="1"/>
  <c r="AC425" i="13"/>
  <c r="AG425" i="13" s="1"/>
  <c r="AC355" i="13"/>
  <c r="AG355" i="13" s="1"/>
  <c r="T306" i="13"/>
  <c r="X306" i="13" s="1"/>
  <c r="T467" i="13"/>
  <c r="X467" i="13" s="1"/>
  <c r="T670" i="13"/>
  <c r="X670" i="13" s="1"/>
  <c r="T236" i="13"/>
  <c r="X236" i="13" s="1"/>
  <c r="AB110" i="13"/>
  <c r="AF110" i="13" s="1"/>
  <c r="AE285" i="13"/>
  <c r="AI285" i="13" s="1"/>
  <c r="AD264" i="13"/>
  <c r="AH264" i="13" s="1"/>
  <c r="AB446" i="13"/>
  <c r="AF446" i="13" s="1"/>
  <c r="S54" i="13"/>
  <c r="W54" i="13" s="1"/>
  <c r="AB68" i="13"/>
  <c r="AF68" i="13" s="1"/>
  <c r="S439" i="13"/>
  <c r="W439" i="13" s="1"/>
  <c r="S404" i="13"/>
  <c r="W404" i="13" s="1"/>
  <c r="Y95" i="13"/>
  <c r="U96" i="13"/>
  <c r="Y96" i="13" s="1"/>
  <c r="V208" i="13"/>
  <c r="Z208" i="13" s="1"/>
  <c r="V131" i="13"/>
  <c r="Z131" i="13" s="1"/>
  <c r="AE565" i="13"/>
  <c r="AI565" i="13" s="1"/>
  <c r="AI564" i="13"/>
  <c r="AE530" i="13"/>
  <c r="AI530" i="13" s="1"/>
  <c r="AE670" i="13"/>
  <c r="AI670" i="13" s="1"/>
  <c r="S271" i="13"/>
  <c r="W271" i="13" s="1"/>
  <c r="AB33" i="13"/>
  <c r="AF33" i="13" s="1"/>
  <c r="U299" i="13"/>
  <c r="Y299" i="13" s="1"/>
  <c r="AB215" i="13"/>
  <c r="AF215" i="13" s="1"/>
  <c r="S194" i="13"/>
  <c r="W194" i="13" s="1"/>
  <c r="AB551" i="13"/>
  <c r="AF551" i="13" s="1"/>
  <c r="AF550" i="13"/>
  <c r="AB537" i="13"/>
  <c r="AF537" i="13" s="1"/>
  <c r="V285" i="13"/>
  <c r="Z285" i="13" s="1"/>
  <c r="AE292" i="13"/>
  <c r="AI292" i="13" s="1"/>
  <c r="AE418" i="13"/>
  <c r="AI418" i="13" s="1"/>
  <c r="V250" i="13"/>
  <c r="Z250" i="13" s="1"/>
  <c r="AE54" i="13"/>
  <c r="AI54" i="13" s="1"/>
  <c r="S572" i="13"/>
  <c r="W572" i="13" s="1"/>
  <c r="W571" i="13"/>
  <c r="S222" i="13"/>
  <c r="W222" i="13" s="1"/>
  <c r="AB474" i="13"/>
  <c r="AF474" i="13" s="1"/>
  <c r="S201" i="13"/>
  <c r="W201" i="13" s="1"/>
  <c r="S607" i="13"/>
  <c r="W607" i="13" s="1"/>
  <c r="AD320" i="13"/>
  <c r="AH320" i="13" s="1"/>
  <c r="AE460" i="13"/>
  <c r="AI460" i="13" s="1"/>
  <c r="AE502" i="13"/>
  <c r="AI502" i="13" s="1"/>
  <c r="AE348" i="13"/>
  <c r="AI348" i="13" s="1"/>
  <c r="AE33" i="13"/>
  <c r="AI33" i="13" s="1"/>
  <c r="V19" i="13"/>
  <c r="Z19" i="13" s="1"/>
  <c r="S180" i="13"/>
  <c r="W180" i="13" s="1"/>
  <c r="AB348" i="13"/>
  <c r="AF348" i="13" s="1"/>
  <c r="AB334" i="13"/>
  <c r="AF334" i="13" s="1"/>
  <c r="S292" i="13"/>
  <c r="W292" i="13" s="1"/>
  <c r="AD68" i="13"/>
  <c r="AB75" i="13"/>
  <c r="AF75" i="13" s="1"/>
  <c r="AF74" i="13"/>
  <c r="AE243" i="13"/>
  <c r="AI243" i="13" s="1"/>
  <c r="V313" i="13"/>
  <c r="Z313" i="13" s="1"/>
  <c r="AE355" i="13"/>
  <c r="AI355" i="13" s="1"/>
  <c r="V61" i="13"/>
  <c r="Z61" i="13" s="1"/>
  <c r="AB579" i="13"/>
  <c r="AF579" i="13" s="1"/>
  <c r="AF578" i="13"/>
  <c r="V187" i="13"/>
  <c r="Z187" i="13" s="1"/>
  <c r="AE313" i="13"/>
  <c r="AI313" i="13" s="1"/>
  <c r="V180" i="13"/>
  <c r="Z180" i="13" s="1"/>
  <c r="V593" i="13"/>
  <c r="Z593" i="13" s="1"/>
  <c r="V26" i="13"/>
  <c r="Z26" i="13" s="1"/>
  <c r="AE341" i="13"/>
  <c r="AI341" i="13" s="1"/>
  <c r="AI340" i="13"/>
  <c r="V635" i="13"/>
  <c r="Z635" i="13" s="1"/>
  <c r="AE474" i="13"/>
  <c r="AI474" i="13" s="1"/>
  <c r="S341" i="13"/>
  <c r="W341" i="13" s="1"/>
  <c r="W340" i="13"/>
  <c r="S187" i="13"/>
  <c r="W187" i="13" s="1"/>
  <c r="S656" i="13"/>
  <c r="W656" i="13" s="1"/>
  <c r="AB117" i="13"/>
  <c r="AF117" i="13" s="1"/>
  <c r="AB138" i="13"/>
  <c r="AF138" i="13" s="1"/>
  <c r="AE621" i="13"/>
  <c r="AI621" i="13" s="1"/>
  <c r="AI620" i="13"/>
  <c r="AE635" i="13"/>
  <c r="AI635" i="13" s="1"/>
  <c r="S523" i="13"/>
  <c r="W523" i="13" s="1"/>
  <c r="S425" i="13"/>
  <c r="W425" i="13" s="1"/>
  <c r="S586" i="13"/>
  <c r="W586" i="13" s="1"/>
  <c r="S579" i="13"/>
  <c r="W579" i="13" s="1"/>
  <c r="W578" i="13"/>
  <c r="AE201" i="13"/>
  <c r="AI201" i="13" s="1"/>
  <c r="AB61" i="13"/>
  <c r="AF61" i="13" s="1"/>
  <c r="AH571" i="13"/>
  <c r="AD572" i="13"/>
  <c r="AH572" i="13" s="1"/>
  <c r="AE453" i="13"/>
  <c r="AI453" i="13" s="1"/>
  <c r="V369" i="13"/>
  <c r="Z369" i="13" s="1"/>
  <c r="Z368" i="13"/>
  <c r="AB47" i="13"/>
  <c r="AF47" i="13" s="1"/>
  <c r="AC607" i="13"/>
  <c r="AG607" i="13" s="1"/>
  <c r="AC341" i="13"/>
  <c r="AG341" i="13" s="1"/>
  <c r="AG340" i="13"/>
  <c r="AC348" i="13"/>
  <c r="AG348" i="13" s="1"/>
  <c r="AC397" i="13"/>
  <c r="AG397" i="13" s="1"/>
  <c r="T572" i="13"/>
  <c r="X572" i="13" s="1"/>
  <c r="X571" i="13"/>
  <c r="AC411" i="13"/>
  <c r="AG411" i="13" s="1"/>
  <c r="AC418" i="13"/>
  <c r="AG418" i="13" s="1"/>
  <c r="AC194" i="13"/>
  <c r="AG194" i="13" s="1"/>
  <c r="T369" i="13"/>
  <c r="X369" i="13" s="1"/>
  <c r="X368" i="13"/>
  <c r="AC474" i="13"/>
  <c r="AG474" i="13" s="1"/>
  <c r="T656" i="13"/>
  <c r="X656" i="13" s="1"/>
  <c r="T250" i="13"/>
  <c r="X250" i="13" s="1"/>
  <c r="AC523" i="13"/>
  <c r="AG523" i="13" s="1"/>
  <c r="T222" i="13"/>
  <c r="X222" i="13" s="1"/>
  <c r="T453" i="13"/>
  <c r="X453" i="13" s="1"/>
  <c r="AC292" i="13"/>
  <c r="AG292" i="13" s="1"/>
  <c r="T411" i="13"/>
  <c r="X411" i="13" s="1"/>
  <c r="T215" i="13"/>
  <c r="X215" i="13" s="1"/>
  <c r="T600" i="13"/>
  <c r="X600" i="13" s="1"/>
  <c r="T327" i="13"/>
  <c r="X327" i="13" s="1"/>
  <c r="T89" i="13"/>
  <c r="X89" i="13" s="1"/>
  <c r="T635" i="13"/>
  <c r="X635" i="13" s="1"/>
  <c r="T187" i="13"/>
  <c r="X187" i="13" s="1"/>
  <c r="AC537" i="13"/>
  <c r="AG537" i="13" s="1"/>
  <c r="AC320" i="13"/>
  <c r="AG320" i="13" s="1"/>
  <c r="AC327" i="13"/>
  <c r="AG327" i="13" s="1"/>
  <c r="T544" i="13"/>
  <c r="X544" i="13" s="1"/>
  <c r="X543" i="13"/>
  <c r="AC124" i="13"/>
  <c r="AG124" i="13" s="1"/>
  <c r="T12" i="13"/>
  <c r="X12" i="13" s="1"/>
  <c r="T299" i="13"/>
  <c r="X299" i="13" s="1"/>
  <c r="T110" i="13"/>
  <c r="X110" i="13" s="1"/>
  <c r="AC208" i="13"/>
  <c r="AG208" i="13" s="1"/>
  <c r="T320" i="13"/>
  <c r="X320" i="13" s="1"/>
  <c r="S467" i="13"/>
  <c r="W467" i="13" s="1"/>
  <c r="V89" i="13"/>
  <c r="Z89" i="13" s="1"/>
  <c r="U348" i="13"/>
  <c r="Y348" i="13" s="1"/>
  <c r="S236" i="13"/>
  <c r="W236" i="13" s="1"/>
  <c r="V12" i="13"/>
  <c r="Z12" i="13" s="1"/>
  <c r="AD670" i="13"/>
  <c r="AH670" i="13" s="1"/>
  <c r="V481" i="13"/>
  <c r="Z481" i="13" s="1"/>
  <c r="S495" i="13"/>
  <c r="W495" i="13" s="1"/>
  <c r="AB383" i="13"/>
  <c r="AF383" i="13" s="1"/>
  <c r="AD453" i="13"/>
  <c r="AH453" i="13" s="1"/>
  <c r="AB166" i="13"/>
  <c r="AF166" i="13" s="1"/>
  <c r="S593" i="13"/>
  <c r="W593" i="13" s="1"/>
  <c r="AB103" i="13"/>
  <c r="AF103" i="13" s="1"/>
  <c r="AB600" i="13"/>
  <c r="AF600" i="13" s="1"/>
  <c r="U600" i="13"/>
  <c r="Y600" i="13" s="1"/>
  <c r="V54" i="13"/>
  <c r="Z54" i="13" s="1"/>
  <c r="V537" i="13"/>
  <c r="Z537" i="13" s="1"/>
  <c r="AE579" i="13"/>
  <c r="AI579" i="13" s="1"/>
  <c r="AI578" i="13"/>
  <c r="AE26" i="13"/>
  <c r="AI26" i="13" s="1"/>
  <c r="V544" i="13"/>
  <c r="Z544" i="13" s="1"/>
  <c r="Z543" i="13"/>
  <c r="S383" i="13"/>
  <c r="W383" i="13" s="1"/>
  <c r="AB621" i="13"/>
  <c r="AF621" i="13" s="1"/>
  <c r="AF620" i="13"/>
  <c r="AB607" i="13"/>
  <c r="AF607" i="13" s="1"/>
  <c r="AB152" i="13"/>
  <c r="AF152" i="13" s="1"/>
  <c r="S362" i="13"/>
  <c r="W362" i="13" s="1"/>
  <c r="S124" i="13"/>
  <c r="W124" i="13" s="1"/>
  <c r="AE327" i="13"/>
  <c r="AI327" i="13" s="1"/>
  <c r="AE264" i="13"/>
  <c r="AI264" i="13" s="1"/>
  <c r="AE390" i="13"/>
  <c r="AI390" i="13" s="1"/>
  <c r="AE649" i="13"/>
  <c r="AI649" i="13" s="1"/>
  <c r="AE642" i="13"/>
  <c r="AI642" i="13" s="1"/>
  <c r="S68" i="13"/>
  <c r="W68" i="13" s="1"/>
  <c r="S110" i="13"/>
  <c r="W110" i="13" s="1"/>
  <c r="S138" i="13"/>
  <c r="W138" i="13" s="1"/>
  <c r="AB180" i="13"/>
  <c r="AF180" i="13" s="1"/>
  <c r="S628" i="13"/>
  <c r="W628" i="13" s="1"/>
  <c r="S488" i="13"/>
  <c r="W488" i="13" s="1"/>
  <c r="S173" i="13"/>
  <c r="W173" i="13" s="1"/>
  <c r="U257" i="13"/>
  <c r="Y257" i="13" s="1"/>
  <c r="V82" i="13"/>
  <c r="Z82" i="13" s="1"/>
  <c r="V117" i="13"/>
  <c r="Z117" i="13" s="1"/>
  <c r="V159" i="13"/>
  <c r="Z159" i="13" s="1"/>
  <c r="V96" i="13"/>
  <c r="Z96" i="13" s="1"/>
  <c r="Z95" i="13"/>
  <c r="AE481" i="13"/>
  <c r="AI481" i="13" s="1"/>
  <c r="S19" i="13"/>
  <c r="W19" i="13" s="1"/>
  <c r="S418" i="13"/>
  <c r="W418" i="13" s="1"/>
  <c r="AD166" i="13"/>
  <c r="AH166" i="13" s="1"/>
  <c r="S320" i="13"/>
  <c r="W320" i="13" s="1"/>
  <c r="AB411" i="13"/>
  <c r="AF411" i="13" s="1"/>
  <c r="AB124" i="13"/>
  <c r="AF124" i="13" s="1"/>
  <c r="AB404" i="13"/>
  <c r="AF404" i="13" s="1"/>
  <c r="V670" i="13"/>
  <c r="Z670" i="13" s="1"/>
  <c r="AE432" i="13"/>
  <c r="AI432" i="13" s="1"/>
  <c r="V530" i="13"/>
  <c r="Z530" i="13" s="1"/>
  <c r="V201" i="13"/>
  <c r="Z201" i="13" s="1"/>
  <c r="AE607" i="13"/>
  <c r="AI607" i="13" s="1"/>
  <c r="U131" i="13"/>
  <c r="Y131" i="13" s="1"/>
  <c r="AE250" i="13"/>
  <c r="AI250" i="13" s="1"/>
  <c r="AE82" i="13"/>
  <c r="AI82" i="13" s="1"/>
  <c r="AE19" i="13"/>
  <c r="AI19" i="13" s="1"/>
  <c r="AE628" i="13"/>
  <c r="AI628" i="13" s="1"/>
  <c r="AE299" i="13"/>
  <c r="AI299" i="13" s="1"/>
  <c r="V348" i="13"/>
  <c r="Z348" i="13" s="1"/>
  <c r="V341" i="13"/>
  <c r="Z341" i="13" s="1"/>
  <c r="Z340" i="13"/>
  <c r="V467" i="13"/>
  <c r="Z467" i="13" s="1"/>
  <c r="V278" i="13"/>
  <c r="Z278" i="13" s="1"/>
  <c r="AB264" i="13"/>
  <c r="AF264" i="13" s="1"/>
  <c r="S348" i="13"/>
  <c r="W348" i="13" s="1"/>
  <c r="AB502" i="13"/>
  <c r="AF502" i="13" s="1"/>
  <c r="AB26" i="13"/>
  <c r="AF26" i="13" s="1"/>
  <c r="AB362" i="13"/>
  <c r="AF362" i="13" s="1"/>
  <c r="AB278" i="13"/>
  <c r="AF278" i="13" s="1"/>
  <c r="S117" i="13"/>
  <c r="W117" i="13" s="1"/>
  <c r="AE110" i="13"/>
  <c r="AI110" i="13" s="1"/>
  <c r="AE467" i="13"/>
  <c r="AI467" i="13" s="1"/>
  <c r="AE124" i="13"/>
  <c r="AI124" i="13" s="1"/>
  <c r="AB558" i="13"/>
  <c r="AF558" i="13" s="1"/>
  <c r="AF557" i="13"/>
  <c r="V383" i="13"/>
  <c r="Z383" i="13" s="1"/>
  <c r="V663" i="13"/>
  <c r="Z663" i="13" s="1"/>
  <c r="AB425" i="13"/>
  <c r="AF425" i="13" s="1"/>
  <c r="AE509" i="13"/>
  <c r="AI509" i="13" s="1"/>
  <c r="AC159" i="13"/>
  <c r="AG159" i="13" s="1"/>
  <c r="AC614" i="13"/>
  <c r="AG614" i="13" s="1"/>
  <c r="AC656" i="13"/>
  <c r="AG656" i="13" s="1"/>
  <c r="T124" i="13"/>
  <c r="X124" i="13" s="1"/>
  <c r="T446" i="13"/>
  <c r="X446" i="13" s="1"/>
  <c r="T173" i="13"/>
  <c r="X173" i="13" s="1"/>
  <c r="T19" i="13"/>
  <c r="X19" i="13" s="1"/>
  <c r="AC621" i="13"/>
  <c r="AG621" i="13" s="1"/>
  <c r="AG620" i="13"/>
  <c r="AC278" i="13"/>
  <c r="AG278" i="13" s="1"/>
  <c r="T614" i="13"/>
  <c r="X614" i="13" s="1"/>
  <c r="T397" i="13"/>
  <c r="X397" i="13" s="1"/>
  <c r="AC544" i="13"/>
  <c r="AG544" i="13" s="1"/>
  <c r="AG543" i="13"/>
  <c r="AC551" i="13"/>
  <c r="AG551" i="13" s="1"/>
  <c r="AG550" i="13"/>
  <c r="AC572" i="13"/>
  <c r="AG572" i="13" s="1"/>
  <c r="AG571" i="13"/>
  <c r="AC558" i="13"/>
  <c r="AG558" i="13" s="1"/>
  <c r="AG557" i="13"/>
  <c r="T68" i="13"/>
  <c r="T201" i="13"/>
  <c r="X201" i="13" s="1"/>
  <c r="T642" i="13"/>
  <c r="X642" i="13" s="1"/>
  <c r="T131" i="13"/>
  <c r="X131" i="13" s="1"/>
  <c r="AC446" i="13"/>
  <c r="AG446" i="13" s="1"/>
  <c r="AC530" i="13"/>
  <c r="AG530" i="13" s="1"/>
  <c r="T82" i="13"/>
  <c r="X82" i="13" s="1"/>
  <c r="T418" i="13"/>
  <c r="X418" i="13" s="1"/>
  <c r="AC467" i="13"/>
  <c r="AG467" i="13" s="1"/>
  <c r="AC61" i="13"/>
  <c r="AG61" i="13" s="1"/>
  <c r="T376" i="13"/>
  <c r="X376" i="13" s="1"/>
  <c r="T362" i="13"/>
  <c r="X362" i="13" s="1"/>
  <c r="AC12" i="13"/>
  <c r="AG12" i="13" s="1"/>
  <c r="T271" i="13"/>
  <c r="X271" i="13" s="1"/>
  <c r="T145" i="13"/>
  <c r="X145" i="13" s="1"/>
  <c r="AC600" i="13"/>
  <c r="AG600" i="13" s="1"/>
  <c r="T439" i="13"/>
  <c r="X439" i="13" s="1"/>
  <c r="AC264" i="13"/>
  <c r="AG264" i="13" s="1"/>
  <c r="V222" i="13"/>
  <c r="Z222" i="13" s="1"/>
  <c r="AB565" i="13"/>
  <c r="AF565" i="13" s="1"/>
  <c r="AF564" i="13"/>
  <c r="V425" i="13"/>
  <c r="Z425" i="13" s="1"/>
  <c r="V334" i="13"/>
  <c r="Z334" i="13" s="1"/>
  <c r="AB320" i="13"/>
  <c r="AF320" i="13" s="1"/>
  <c r="S390" i="13"/>
  <c r="W390" i="13" s="1"/>
  <c r="V271" i="13"/>
  <c r="Z271" i="13" s="1"/>
  <c r="AE600" i="13"/>
  <c r="AI600" i="13" s="1"/>
  <c r="V362" i="13"/>
  <c r="Z362" i="13" s="1"/>
  <c r="V551" i="13"/>
  <c r="Z551" i="13" s="1"/>
  <c r="Z550" i="13"/>
  <c r="S621" i="13"/>
  <c r="W621" i="13" s="1"/>
  <c r="W620" i="13"/>
  <c r="S544" i="13"/>
  <c r="W544" i="13" s="1"/>
  <c r="W543" i="13"/>
  <c r="S460" i="13"/>
  <c r="W460" i="13" s="1"/>
  <c r="S565" i="13"/>
  <c r="W565" i="13" s="1"/>
  <c r="W564" i="13"/>
  <c r="AB355" i="13"/>
  <c r="AF355" i="13" s="1"/>
  <c r="S446" i="13"/>
  <c r="W446" i="13" s="1"/>
  <c r="AB159" i="13"/>
  <c r="AF159" i="13" s="1"/>
  <c r="V292" i="13"/>
  <c r="Z292" i="13" s="1"/>
  <c r="V194" i="13"/>
  <c r="Z194" i="13" s="1"/>
  <c r="AE222" i="13"/>
  <c r="AI222" i="13" s="1"/>
  <c r="V306" i="13"/>
  <c r="Z306" i="13" s="1"/>
  <c r="V656" i="13"/>
  <c r="Z656" i="13" s="1"/>
  <c r="V33" i="13"/>
  <c r="Z33" i="13" s="1"/>
  <c r="S40" i="13"/>
  <c r="W40" i="13" s="1"/>
  <c r="AB663" i="13"/>
  <c r="AF663" i="13" s="1"/>
  <c r="S614" i="13"/>
  <c r="W614" i="13" s="1"/>
  <c r="S376" i="13"/>
  <c r="W376" i="13" s="1"/>
  <c r="S47" i="13"/>
  <c r="W47" i="13" s="1"/>
  <c r="AB89" i="13"/>
  <c r="AF89" i="13" s="1"/>
  <c r="AB432" i="13"/>
  <c r="AF432" i="13" s="1"/>
  <c r="AB327" i="13"/>
  <c r="AF327" i="13" s="1"/>
  <c r="S166" i="13"/>
  <c r="W166" i="13" s="1"/>
  <c r="AB40" i="13"/>
  <c r="AF40" i="13" s="1"/>
  <c r="V453" i="13"/>
  <c r="Z453" i="13" s="1"/>
  <c r="V40" i="13"/>
  <c r="Z40" i="13" s="1"/>
  <c r="AE383" i="13"/>
  <c r="AI383" i="13" s="1"/>
  <c r="V516" i="13"/>
  <c r="Z516" i="13" s="1"/>
  <c r="AE656" i="13"/>
  <c r="AI656" i="13" s="1"/>
  <c r="AB572" i="13"/>
  <c r="AF572" i="13" s="1"/>
  <c r="AF571" i="13"/>
  <c r="S327" i="13"/>
  <c r="W327" i="13" s="1"/>
  <c r="AB586" i="13"/>
  <c r="AF586" i="13" s="1"/>
  <c r="AB145" i="13"/>
  <c r="AF145" i="13" s="1"/>
  <c r="S26" i="13"/>
  <c r="W26" i="13" s="1"/>
  <c r="U523" i="13"/>
  <c r="Y523" i="13" s="1"/>
  <c r="V145" i="13"/>
  <c r="Z145" i="13" s="1"/>
  <c r="AE236" i="13"/>
  <c r="AI236" i="13" s="1"/>
  <c r="V460" i="13"/>
  <c r="Z460" i="13" s="1"/>
  <c r="V355" i="13"/>
  <c r="Z355" i="13" s="1"/>
  <c r="V173" i="13"/>
  <c r="Z173" i="13" s="1"/>
  <c r="V509" i="13"/>
  <c r="Z509" i="13" s="1"/>
  <c r="S481" i="13"/>
  <c r="W481" i="13" s="1"/>
  <c r="AB397" i="13"/>
  <c r="AF397" i="13" s="1"/>
  <c r="AB593" i="13"/>
  <c r="AF593" i="13" s="1"/>
  <c r="S537" i="13"/>
  <c r="W537" i="13" s="1"/>
  <c r="U656" i="13"/>
  <c r="Y656" i="13" s="1"/>
  <c r="V152" i="13"/>
  <c r="Z152" i="13" s="1"/>
  <c r="V264" i="13"/>
  <c r="Z264" i="13" s="1"/>
  <c r="AE194" i="13"/>
  <c r="AI194" i="13" s="1"/>
  <c r="AE271" i="13"/>
  <c r="AI271" i="13" s="1"/>
  <c r="AE425" i="13"/>
  <c r="AI425" i="13" s="1"/>
  <c r="S264" i="13"/>
  <c r="W264" i="13" s="1"/>
  <c r="V628" i="13"/>
  <c r="Z628" i="13" s="1"/>
  <c r="AE411" i="13"/>
  <c r="AI411" i="13" s="1"/>
  <c r="V523" i="13"/>
  <c r="Z523" i="13" s="1"/>
  <c r="V47" i="13"/>
  <c r="Z47" i="13" s="1"/>
  <c r="V376" i="13"/>
  <c r="Z376" i="13" s="1"/>
  <c r="AE257" i="13"/>
  <c r="AI257" i="13" s="1"/>
  <c r="V439" i="13"/>
  <c r="Z439" i="13" s="1"/>
  <c r="AE586" i="13"/>
  <c r="AI586" i="13" s="1"/>
  <c r="V572" i="13"/>
  <c r="Z572" i="13" s="1"/>
  <c r="Z571" i="13"/>
  <c r="AB313" i="13"/>
  <c r="AF313" i="13" s="1"/>
  <c r="S285" i="13"/>
  <c r="W285" i="13" s="1"/>
  <c r="AB369" i="13"/>
  <c r="AF369" i="13" s="1"/>
  <c r="AF368" i="13"/>
  <c r="AD19" i="13"/>
  <c r="AH19" i="13" s="1"/>
  <c r="S355" i="13"/>
  <c r="W355" i="13" s="1"/>
  <c r="U222" i="13"/>
  <c r="Y222" i="13" s="1"/>
  <c r="S12" i="13"/>
  <c r="W12" i="13" s="1"/>
  <c r="AB670" i="13"/>
  <c r="AF670" i="13" s="1"/>
  <c r="V488" i="13"/>
  <c r="Z488" i="13" s="1"/>
  <c r="AE663" i="13"/>
  <c r="AI663" i="13" s="1"/>
  <c r="AE446" i="13"/>
  <c r="AI446" i="13" s="1"/>
  <c r="T7" i="11"/>
  <c r="S7" i="11"/>
  <c r="R7" i="11"/>
  <c r="Q7" i="11"/>
  <c r="R140" i="11"/>
  <c r="R141" i="11" s="1"/>
  <c r="R142" i="11" s="1"/>
  <c r="R143" i="11" s="1"/>
  <c r="R144" i="11" s="1"/>
  <c r="R145" i="11" s="1"/>
  <c r="R146" i="11" s="1"/>
  <c r="Q140" i="11"/>
  <c r="T140" i="11"/>
  <c r="T141" i="11" s="1"/>
  <c r="T142" i="11" s="1"/>
  <c r="T143" i="11" s="1"/>
  <c r="T144" i="11" s="1"/>
  <c r="T145" i="11" s="1"/>
  <c r="T146" i="11" s="1"/>
  <c r="S140" i="11"/>
  <c r="T420" i="11"/>
  <c r="S420" i="11"/>
  <c r="R420" i="11"/>
  <c r="Q420" i="11"/>
  <c r="T532" i="11"/>
  <c r="T533" i="11" s="1"/>
  <c r="T534" i="11" s="1"/>
  <c r="T535" i="11" s="1"/>
  <c r="T536" i="11" s="1"/>
  <c r="T537" i="11" s="1"/>
  <c r="T538" i="11" s="1"/>
  <c r="S532" i="11"/>
  <c r="S533" i="11" s="1"/>
  <c r="S534" i="11" s="1"/>
  <c r="S535" i="11" s="1"/>
  <c r="S536" i="11" s="1"/>
  <c r="S537" i="11" s="1"/>
  <c r="S538" i="11" s="1"/>
  <c r="R532" i="11"/>
  <c r="R533" i="11" s="1"/>
  <c r="R534" i="11" s="1"/>
  <c r="R535" i="11" s="1"/>
  <c r="R536" i="11" s="1"/>
  <c r="R537" i="11" s="1"/>
  <c r="R538" i="11" s="1"/>
  <c r="Q532" i="11"/>
  <c r="T252" i="11"/>
  <c r="S252" i="11"/>
  <c r="R252" i="11"/>
  <c r="Q252" i="11"/>
  <c r="R476" i="11"/>
  <c r="R477" i="11" s="1"/>
  <c r="R478" i="11" s="1"/>
  <c r="R479" i="11" s="1"/>
  <c r="R480" i="11" s="1"/>
  <c r="R481" i="11" s="1"/>
  <c r="R482" i="11" s="1"/>
  <c r="S476" i="11"/>
  <c r="S477" i="11" s="1"/>
  <c r="S478" i="11" s="1"/>
  <c r="S479" i="11" s="1"/>
  <c r="S480" i="11" s="1"/>
  <c r="S481" i="11" s="1"/>
  <c r="S482" i="11" s="1"/>
  <c r="Q476" i="11"/>
  <c r="T476" i="11"/>
  <c r="T477" i="11" s="1"/>
  <c r="T478" i="11" s="1"/>
  <c r="T479" i="11" s="1"/>
  <c r="T480" i="11" s="1"/>
  <c r="T481" i="11" s="1"/>
  <c r="T482" i="11" s="1"/>
  <c r="Q56" i="11"/>
  <c r="T56" i="11"/>
  <c r="T57" i="11" s="1"/>
  <c r="T58" i="11" s="1"/>
  <c r="T59" i="11" s="1"/>
  <c r="T60" i="11" s="1"/>
  <c r="T61" i="11" s="1"/>
  <c r="T62" i="11" s="1"/>
  <c r="S56" i="11"/>
  <c r="S57" i="11" s="1"/>
  <c r="S58" i="11" s="1"/>
  <c r="S59" i="11" s="1"/>
  <c r="S60" i="11" s="1"/>
  <c r="S61" i="11" s="1"/>
  <c r="S62" i="11" s="1"/>
  <c r="R56" i="11"/>
  <c r="R57" i="11" s="1"/>
  <c r="R58" i="11" s="1"/>
  <c r="R59" i="11" s="1"/>
  <c r="R60" i="11" s="1"/>
  <c r="R61" i="11" s="1"/>
  <c r="R62" i="11" s="1"/>
  <c r="R224" i="11"/>
  <c r="R225" i="11" s="1"/>
  <c r="R226" i="11" s="1"/>
  <c r="R227" i="11" s="1"/>
  <c r="R228" i="11" s="1"/>
  <c r="R229" i="11" s="1"/>
  <c r="R230" i="11" s="1"/>
  <c r="S224" i="11"/>
  <c r="S225" i="11" s="1"/>
  <c r="S226" i="11" s="1"/>
  <c r="S227" i="11" s="1"/>
  <c r="S228" i="11" s="1"/>
  <c r="S229" i="11" s="1"/>
  <c r="S230" i="11" s="1"/>
  <c r="Q224" i="11"/>
  <c r="T224" i="11"/>
  <c r="R392" i="11"/>
  <c r="R393" i="11" s="1"/>
  <c r="R394" i="11" s="1"/>
  <c r="R395" i="11" s="1"/>
  <c r="R396" i="11" s="1"/>
  <c r="R397" i="11" s="1"/>
  <c r="R398" i="11" s="1"/>
  <c r="S392" i="11"/>
  <c r="S393" i="11" s="1"/>
  <c r="S394" i="11" s="1"/>
  <c r="S395" i="11" s="1"/>
  <c r="S396" i="11" s="1"/>
  <c r="S397" i="11" s="1"/>
  <c r="S398" i="11" s="1"/>
  <c r="Q392" i="11"/>
  <c r="T392" i="11"/>
  <c r="T393" i="11" s="1"/>
  <c r="T394" i="11" s="1"/>
  <c r="T395" i="11" s="1"/>
  <c r="T396" i="11" s="1"/>
  <c r="T397" i="11" s="1"/>
  <c r="T398" i="11" s="1"/>
  <c r="T504" i="11"/>
  <c r="T505" i="11" s="1"/>
  <c r="T506" i="11" s="1"/>
  <c r="T507" i="11" s="1"/>
  <c r="T508" i="11" s="1"/>
  <c r="T509" i="11" s="1"/>
  <c r="T510" i="11" s="1"/>
  <c r="S504" i="11"/>
  <c r="S505" i="11" s="1"/>
  <c r="S506" i="11" s="1"/>
  <c r="S507" i="11" s="1"/>
  <c r="S508" i="11" s="1"/>
  <c r="S509" i="11" s="1"/>
  <c r="S510" i="11" s="1"/>
  <c r="R504" i="11"/>
  <c r="R505" i="11" s="1"/>
  <c r="R506" i="11" s="1"/>
  <c r="R507" i="11" s="1"/>
  <c r="R508" i="11" s="1"/>
  <c r="R509" i="11" s="1"/>
  <c r="R510" i="11" s="1"/>
  <c r="Q504" i="11"/>
  <c r="R63" i="11"/>
  <c r="R64" i="11" s="1"/>
  <c r="R65" i="11" s="1"/>
  <c r="R66" i="11" s="1"/>
  <c r="R67" i="11" s="1"/>
  <c r="R68" i="11" s="1"/>
  <c r="R69" i="11" s="1"/>
  <c r="Q63" i="11"/>
  <c r="T63" i="11"/>
  <c r="T64" i="11" s="1"/>
  <c r="T65" i="11" s="1"/>
  <c r="T66" i="11" s="1"/>
  <c r="T67" i="11" s="1"/>
  <c r="T68" i="11" s="1"/>
  <c r="T69" i="11" s="1"/>
  <c r="S63" i="11"/>
  <c r="S64" i="11" s="1"/>
  <c r="S65" i="11" s="1"/>
  <c r="S66" i="11" s="1"/>
  <c r="S67" i="11" s="1"/>
  <c r="S68" i="11" s="1"/>
  <c r="S69" i="11" s="1"/>
  <c r="R119" i="11"/>
  <c r="R120" i="11" s="1"/>
  <c r="R121" i="11" s="1"/>
  <c r="R122" i="11" s="1"/>
  <c r="R123" i="11" s="1"/>
  <c r="R124" i="11" s="1"/>
  <c r="R125" i="11" s="1"/>
  <c r="Q119" i="11"/>
  <c r="S119" i="11"/>
  <c r="S120" i="11" s="1"/>
  <c r="S121" i="11" s="1"/>
  <c r="S122" i="11" s="1"/>
  <c r="S123" i="11" s="1"/>
  <c r="S124" i="11" s="1"/>
  <c r="S125" i="11" s="1"/>
  <c r="T119" i="11"/>
  <c r="T120" i="11" s="1"/>
  <c r="T121" i="11" s="1"/>
  <c r="T122" i="11" s="1"/>
  <c r="T123" i="11" s="1"/>
  <c r="T124" i="11" s="1"/>
  <c r="T125" i="11" s="1"/>
  <c r="T147" i="11"/>
  <c r="T148" i="11" s="1"/>
  <c r="T149" i="11" s="1"/>
  <c r="T150" i="11" s="1"/>
  <c r="T151" i="11" s="1"/>
  <c r="T152" i="11" s="1"/>
  <c r="T153" i="11" s="1"/>
  <c r="S147" i="11"/>
  <c r="S148" i="11" s="1"/>
  <c r="S149" i="11" s="1"/>
  <c r="S150" i="11" s="1"/>
  <c r="S151" i="11" s="1"/>
  <c r="S152" i="11" s="1"/>
  <c r="S153" i="11" s="1"/>
  <c r="R147" i="11"/>
  <c r="R148" i="11" s="1"/>
  <c r="R149" i="11" s="1"/>
  <c r="R150" i="11" s="1"/>
  <c r="R151" i="11" s="1"/>
  <c r="R152" i="11" s="1"/>
  <c r="R153" i="11" s="1"/>
  <c r="Q147" i="11"/>
  <c r="T175" i="11"/>
  <c r="T176" i="11" s="1"/>
  <c r="T177" i="11" s="1"/>
  <c r="T178" i="11" s="1"/>
  <c r="T179" i="11" s="1"/>
  <c r="T180" i="11" s="1"/>
  <c r="T181" i="11" s="1"/>
  <c r="S175" i="11"/>
  <c r="S176" i="11" s="1"/>
  <c r="S177" i="11" s="1"/>
  <c r="S178" i="11" s="1"/>
  <c r="S179" i="11" s="1"/>
  <c r="S180" i="11" s="1"/>
  <c r="S181" i="11" s="1"/>
  <c r="R175" i="11"/>
  <c r="R176" i="11" s="1"/>
  <c r="R177" i="11" s="1"/>
  <c r="R178" i="11" s="1"/>
  <c r="R179" i="11" s="1"/>
  <c r="R180" i="11" s="1"/>
  <c r="R181" i="11" s="1"/>
  <c r="Q175" i="11"/>
  <c r="R203" i="11"/>
  <c r="R204" i="11" s="1"/>
  <c r="R205" i="11" s="1"/>
  <c r="R206" i="11" s="1"/>
  <c r="R207" i="11" s="1"/>
  <c r="R208" i="11" s="1"/>
  <c r="R209" i="11" s="1"/>
  <c r="T203" i="11"/>
  <c r="T204" i="11" s="1"/>
  <c r="T205" i="11" s="1"/>
  <c r="T206" i="11" s="1"/>
  <c r="T207" i="11" s="1"/>
  <c r="T208" i="11" s="1"/>
  <c r="T209" i="11" s="1"/>
  <c r="Q203" i="11"/>
  <c r="S203" i="11"/>
  <c r="S204" i="11" s="1"/>
  <c r="S205" i="11" s="1"/>
  <c r="S206" i="11" s="1"/>
  <c r="S207" i="11" s="1"/>
  <c r="S208" i="11" s="1"/>
  <c r="S209" i="11" s="1"/>
  <c r="T231" i="11"/>
  <c r="T232" i="11" s="1"/>
  <c r="T233" i="11" s="1"/>
  <c r="T234" i="11" s="1"/>
  <c r="T235" i="11" s="1"/>
  <c r="T236" i="11" s="1"/>
  <c r="T237" i="11" s="1"/>
  <c r="S231" i="11"/>
  <c r="S232" i="11" s="1"/>
  <c r="S233" i="11" s="1"/>
  <c r="S234" i="11" s="1"/>
  <c r="S235" i="11" s="1"/>
  <c r="S236" i="11" s="1"/>
  <c r="S237" i="11" s="1"/>
  <c r="R231" i="11"/>
  <c r="R232" i="11" s="1"/>
  <c r="R233" i="11" s="1"/>
  <c r="R234" i="11" s="1"/>
  <c r="R235" i="11" s="1"/>
  <c r="R236" i="11" s="1"/>
  <c r="R237" i="11" s="1"/>
  <c r="Q231" i="11"/>
  <c r="T259" i="11"/>
  <c r="S259" i="11"/>
  <c r="R259" i="11"/>
  <c r="Q259" i="11"/>
  <c r="R287" i="11"/>
  <c r="Q287" i="11"/>
  <c r="S287" i="11"/>
  <c r="T287" i="11"/>
  <c r="T315" i="11"/>
  <c r="T364" i="11" s="1"/>
  <c r="T518" i="11" s="1"/>
  <c r="T519" i="11" s="1"/>
  <c r="T520" i="11" s="1"/>
  <c r="T521" i="11" s="1"/>
  <c r="T522" i="11" s="1"/>
  <c r="T523" i="11" s="1"/>
  <c r="T524" i="11" s="1"/>
  <c r="S315" i="11"/>
  <c r="S364" i="11" s="1"/>
  <c r="S518" i="11" s="1"/>
  <c r="S519" i="11" s="1"/>
  <c r="S520" i="11" s="1"/>
  <c r="S521" i="11" s="1"/>
  <c r="S522" i="11" s="1"/>
  <c r="S523" i="11" s="1"/>
  <c r="S524" i="11" s="1"/>
  <c r="R315" i="11"/>
  <c r="R364" i="11" s="1"/>
  <c r="R518" i="11" s="1"/>
  <c r="R519" i="11" s="1"/>
  <c r="R520" i="11" s="1"/>
  <c r="R521" i="11" s="1"/>
  <c r="R522" i="11" s="1"/>
  <c r="R523" i="11" s="1"/>
  <c r="R524" i="11" s="1"/>
  <c r="Q315" i="11"/>
  <c r="Q364" i="11" s="1"/>
  <c r="Q518" i="11" s="1"/>
  <c r="Q519" i="11" s="1"/>
  <c r="Q520" i="11" s="1"/>
  <c r="Q521" i="11" s="1"/>
  <c r="Q522" i="11" s="1"/>
  <c r="Q523" i="11" s="1"/>
  <c r="Q524" i="11" s="1"/>
  <c r="R343" i="11"/>
  <c r="R344" i="11" s="1"/>
  <c r="R345" i="11" s="1"/>
  <c r="R346" i="11" s="1"/>
  <c r="R347" i="11" s="1"/>
  <c r="R348" i="11" s="1"/>
  <c r="R349" i="11" s="1"/>
  <c r="Q343" i="11"/>
  <c r="T343" i="11"/>
  <c r="T344" i="11" s="1"/>
  <c r="T345" i="11" s="1"/>
  <c r="T346" i="11" s="1"/>
  <c r="T347" i="11" s="1"/>
  <c r="T348" i="11" s="1"/>
  <c r="T349" i="11" s="1"/>
  <c r="S343" i="11"/>
  <c r="S344" i="11" s="1"/>
  <c r="S345" i="11" s="1"/>
  <c r="S346" i="11" s="1"/>
  <c r="S347" i="11" s="1"/>
  <c r="S348" i="11" s="1"/>
  <c r="S349" i="11" s="1"/>
  <c r="R371" i="11"/>
  <c r="R372" i="11" s="1"/>
  <c r="R373" i="11" s="1"/>
  <c r="R374" i="11" s="1"/>
  <c r="R375" i="11" s="1"/>
  <c r="R376" i="11" s="1"/>
  <c r="R377" i="11" s="1"/>
  <c r="Q371" i="11"/>
  <c r="T371" i="11"/>
  <c r="T372" i="11" s="1"/>
  <c r="T373" i="11" s="1"/>
  <c r="T374" i="11" s="1"/>
  <c r="T375" i="11" s="1"/>
  <c r="T376" i="11" s="1"/>
  <c r="T377" i="11" s="1"/>
  <c r="S371" i="11"/>
  <c r="S372" i="11" s="1"/>
  <c r="S373" i="11" s="1"/>
  <c r="S374" i="11" s="1"/>
  <c r="S375" i="11" s="1"/>
  <c r="S376" i="11" s="1"/>
  <c r="S377" i="11" s="1"/>
  <c r="T399" i="11"/>
  <c r="T400" i="11" s="1"/>
  <c r="T401" i="11" s="1"/>
  <c r="T402" i="11" s="1"/>
  <c r="T403" i="11" s="1"/>
  <c r="T404" i="11" s="1"/>
  <c r="T405" i="11" s="1"/>
  <c r="S399" i="11"/>
  <c r="S400" i="11" s="1"/>
  <c r="S401" i="11" s="1"/>
  <c r="S402" i="11" s="1"/>
  <c r="S403" i="11" s="1"/>
  <c r="S404" i="11" s="1"/>
  <c r="S405" i="11" s="1"/>
  <c r="R399" i="11"/>
  <c r="R400" i="11" s="1"/>
  <c r="R401" i="11" s="1"/>
  <c r="R402" i="11" s="1"/>
  <c r="R403" i="11" s="1"/>
  <c r="R404" i="11" s="1"/>
  <c r="R405" i="11" s="1"/>
  <c r="Q399" i="11"/>
  <c r="T427" i="11"/>
  <c r="T428" i="11" s="1"/>
  <c r="T429" i="11" s="1"/>
  <c r="T430" i="11" s="1"/>
  <c r="T431" i="11" s="1"/>
  <c r="T432" i="11" s="1"/>
  <c r="T433" i="11" s="1"/>
  <c r="S427" i="11"/>
  <c r="S428" i="11" s="1"/>
  <c r="S429" i="11" s="1"/>
  <c r="S430" i="11" s="1"/>
  <c r="S431" i="11" s="1"/>
  <c r="S432" i="11" s="1"/>
  <c r="S433" i="11" s="1"/>
  <c r="R427" i="11"/>
  <c r="R428" i="11" s="1"/>
  <c r="R429" i="11" s="1"/>
  <c r="R430" i="11" s="1"/>
  <c r="R431" i="11" s="1"/>
  <c r="R432" i="11" s="1"/>
  <c r="R433" i="11" s="1"/>
  <c r="Q427" i="11"/>
  <c r="R455" i="11"/>
  <c r="R456" i="11" s="1"/>
  <c r="R457" i="11" s="1"/>
  <c r="R458" i="11" s="1"/>
  <c r="R459" i="11" s="1"/>
  <c r="R460" i="11" s="1"/>
  <c r="R461" i="11" s="1"/>
  <c r="Q455" i="11"/>
  <c r="S455" i="11"/>
  <c r="S456" i="11" s="1"/>
  <c r="S457" i="11" s="1"/>
  <c r="S458" i="11" s="1"/>
  <c r="S459" i="11" s="1"/>
  <c r="S460" i="11" s="1"/>
  <c r="S461" i="11" s="1"/>
  <c r="T455" i="11"/>
  <c r="T456" i="11" s="1"/>
  <c r="T457" i="11" s="1"/>
  <c r="T458" i="11" s="1"/>
  <c r="T459" i="11" s="1"/>
  <c r="T460" i="11" s="1"/>
  <c r="T461" i="11" s="1"/>
  <c r="T483" i="11"/>
  <c r="T484" i="11" s="1"/>
  <c r="T485" i="11" s="1"/>
  <c r="T486" i="11" s="1"/>
  <c r="T487" i="11" s="1"/>
  <c r="T488" i="11" s="1"/>
  <c r="T489" i="11" s="1"/>
  <c r="S483" i="11"/>
  <c r="S484" i="11" s="1"/>
  <c r="S485" i="11" s="1"/>
  <c r="S486" i="11" s="1"/>
  <c r="S487" i="11" s="1"/>
  <c r="S488" i="11" s="1"/>
  <c r="S489" i="11" s="1"/>
  <c r="R483" i="11"/>
  <c r="R484" i="11" s="1"/>
  <c r="R485" i="11" s="1"/>
  <c r="R486" i="11" s="1"/>
  <c r="R487" i="11" s="1"/>
  <c r="R488" i="11" s="1"/>
  <c r="R489" i="11" s="1"/>
  <c r="Q483" i="11"/>
  <c r="T511" i="11"/>
  <c r="S511" i="11"/>
  <c r="R511" i="11"/>
  <c r="Q511" i="11"/>
  <c r="T539" i="11"/>
  <c r="T540" i="11" s="1"/>
  <c r="T541" i="11" s="1"/>
  <c r="T542" i="11" s="1"/>
  <c r="T543" i="11" s="1"/>
  <c r="T544" i="11" s="1"/>
  <c r="T545" i="11" s="1"/>
  <c r="S539" i="11"/>
  <c r="S540" i="11" s="1"/>
  <c r="S541" i="11" s="1"/>
  <c r="S542" i="11" s="1"/>
  <c r="S543" i="11" s="1"/>
  <c r="S544" i="11" s="1"/>
  <c r="S545" i="11" s="1"/>
  <c r="R539" i="11"/>
  <c r="R540" i="11" s="1"/>
  <c r="R541" i="11" s="1"/>
  <c r="R542" i="11" s="1"/>
  <c r="R543" i="11" s="1"/>
  <c r="R544" i="11" s="1"/>
  <c r="R545" i="11" s="1"/>
  <c r="Q539" i="11"/>
  <c r="R567" i="11"/>
  <c r="R568" i="11" s="1"/>
  <c r="R569" i="11" s="1"/>
  <c r="R570" i="11" s="1"/>
  <c r="R571" i="11" s="1"/>
  <c r="Q567" i="11"/>
  <c r="T567" i="11"/>
  <c r="T568" i="11" s="1"/>
  <c r="T569" i="11" s="1"/>
  <c r="T570" i="11" s="1"/>
  <c r="T571" i="11" s="1"/>
  <c r="S567" i="11"/>
  <c r="S568" i="11" s="1"/>
  <c r="S569" i="11" s="1"/>
  <c r="S570" i="11" s="1"/>
  <c r="S571" i="11" s="1"/>
  <c r="T595" i="11"/>
  <c r="T596" i="11" s="1"/>
  <c r="T597" i="11" s="1"/>
  <c r="T598" i="11" s="1"/>
  <c r="T599" i="11" s="1"/>
  <c r="T600" i="11" s="1"/>
  <c r="T601" i="11" s="1"/>
  <c r="S595" i="11"/>
  <c r="S596" i="11" s="1"/>
  <c r="S597" i="11" s="1"/>
  <c r="S598" i="11" s="1"/>
  <c r="S599" i="11" s="1"/>
  <c r="S600" i="11" s="1"/>
  <c r="S601" i="11" s="1"/>
  <c r="R595" i="11"/>
  <c r="R596" i="11" s="1"/>
  <c r="R597" i="11" s="1"/>
  <c r="R598" i="11" s="1"/>
  <c r="R599" i="11" s="1"/>
  <c r="R600" i="11" s="1"/>
  <c r="R601" i="11" s="1"/>
  <c r="Q595" i="11"/>
  <c r="T623" i="11"/>
  <c r="T624" i="11" s="1"/>
  <c r="T625" i="11" s="1"/>
  <c r="T626" i="11" s="1"/>
  <c r="T627" i="11" s="1"/>
  <c r="T628" i="11" s="1"/>
  <c r="T629" i="11" s="1"/>
  <c r="S623" i="11"/>
  <c r="S624" i="11" s="1"/>
  <c r="S625" i="11" s="1"/>
  <c r="S626" i="11" s="1"/>
  <c r="S627" i="11" s="1"/>
  <c r="S628" i="11" s="1"/>
  <c r="S629" i="11" s="1"/>
  <c r="R623" i="11"/>
  <c r="R624" i="11" s="1"/>
  <c r="R625" i="11" s="1"/>
  <c r="R626" i="11" s="1"/>
  <c r="R627" i="11" s="1"/>
  <c r="R628" i="11" s="1"/>
  <c r="R629" i="11" s="1"/>
  <c r="Q623" i="11"/>
  <c r="T651" i="11"/>
  <c r="T652" i="11" s="1"/>
  <c r="T653" i="11" s="1"/>
  <c r="T654" i="11" s="1"/>
  <c r="T655" i="11" s="1"/>
  <c r="T656" i="11" s="1"/>
  <c r="T657" i="11" s="1"/>
  <c r="S651" i="11"/>
  <c r="S652" i="11" s="1"/>
  <c r="S653" i="11" s="1"/>
  <c r="S654" i="11" s="1"/>
  <c r="S655" i="11" s="1"/>
  <c r="S656" i="11" s="1"/>
  <c r="S657" i="11" s="1"/>
  <c r="R651" i="11"/>
  <c r="R652" i="11" s="1"/>
  <c r="R653" i="11" s="1"/>
  <c r="R654" i="11" s="1"/>
  <c r="R655" i="11" s="1"/>
  <c r="R656" i="11" s="1"/>
  <c r="R657" i="11" s="1"/>
  <c r="Q651" i="11"/>
  <c r="Q28" i="11"/>
  <c r="Q329" i="11" s="1"/>
  <c r="T28" i="11"/>
  <c r="T329" i="11" s="1"/>
  <c r="T330" i="11" s="1"/>
  <c r="T331" i="11" s="1"/>
  <c r="T332" i="11" s="1"/>
  <c r="T333" i="11" s="1"/>
  <c r="T334" i="11" s="1"/>
  <c r="T335" i="11" s="1"/>
  <c r="S28" i="11"/>
  <c r="S329" i="11" s="1"/>
  <c r="S330" i="11" s="1"/>
  <c r="S331" i="11" s="1"/>
  <c r="S332" i="11" s="1"/>
  <c r="S333" i="11" s="1"/>
  <c r="S334" i="11" s="1"/>
  <c r="S335" i="11" s="1"/>
  <c r="R28" i="11"/>
  <c r="R329" i="11" s="1"/>
  <c r="R330" i="11" s="1"/>
  <c r="R331" i="11" s="1"/>
  <c r="R332" i="11" s="1"/>
  <c r="R333" i="11" s="1"/>
  <c r="R334" i="11" s="1"/>
  <c r="R335" i="11" s="1"/>
  <c r="T112" i="11"/>
  <c r="T70" i="11" s="1"/>
  <c r="T91" i="11" s="1"/>
  <c r="T336" i="11" s="1"/>
  <c r="T616" i="11" s="1"/>
  <c r="T617" i="11" s="1"/>
  <c r="T618" i="11" s="1"/>
  <c r="T619" i="11" s="1"/>
  <c r="T620" i="11" s="1"/>
  <c r="T621" i="11" s="1"/>
  <c r="T622" i="11" s="1"/>
  <c r="S112" i="11"/>
  <c r="S70" i="11" s="1"/>
  <c r="S91" i="11" s="1"/>
  <c r="S336" i="11" s="1"/>
  <c r="S616" i="11" s="1"/>
  <c r="S617" i="11" s="1"/>
  <c r="S618" i="11" s="1"/>
  <c r="S619" i="11" s="1"/>
  <c r="S620" i="11" s="1"/>
  <c r="S621" i="11" s="1"/>
  <c r="S622" i="11" s="1"/>
  <c r="R112" i="11"/>
  <c r="R70" i="11" s="1"/>
  <c r="R91" i="11" s="1"/>
  <c r="R336" i="11" s="1"/>
  <c r="R616" i="11" s="1"/>
  <c r="R617" i="11" s="1"/>
  <c r="R618" i="11" s="1"/>
  <c r="R619" i="11" s="1"/>
  <c r="R620" i="11" s="1"/>
  <c r="R621" i="11" s="1"/>
  <c r="R622" i="11" s="1"/>
  <c r="Q112" i="11"/>
  <c r="Q70" i="11" s="1"/>
  <c r="Q91" i="11" s="1"/>
  <c r="Q336" i="11" s="1"/>
  <c r="Q616" i="11" s="1"/>
  <c r="T280" i="11"/>
  <c r="S280" i="11"/>
  <c r="R280" i="11"/>
  <c r="Q280" i="11"/>
  <c r="T448" i="11"/>
  <c r="T449" i="11" s="1"/>
  <c r="T450" i="11" s="1"/>
  <c r="T451" i="11" s="1"/>
  <c r="T452" i="11" s="1"/>
  <c r="T453" i="11" s="1"/>
  <c r="T454" i="11" s="1"/>
  <c r="S448" i="11"/>
  <c r="S449" i="11" s="1"/>
  <c r="S450" i="11" s="1"/>
  <c r="S451" i="11" s="1"/>
  <c r="S452" i="11" s="1"/>
  <c r="S453" i="11" s="1"/>
  <c r="S454" i="11" s="1"/>
  <c r="R448" i="11"/>
  <c r="R449" i="11" s="1"/>
  <c r="R450" i="11" s="1"/>
  <c r="R451" i="11" s="1"/>
  <c r="R452" i="11" s="1"/>
  <c r="R453" i="11" s="1"/>
  <c r="R454" i="11" s="1"/>
  <c r="Q448" i="11"/>
  <c r="T644" i="11"/>
  <c r="T645" i="11" s="1"/>
  <c r="T646" i="11" s="1"/>
  <c r="T647" i="11" s="1"/>
  <c r="T648" i="11" s="1"/>
  <c r="T649" i="11" s="1"/>
  <c r="T650" i="11" s="1"/>
  <c r="S644" i="11"/>
  <c r="S645" i="11" s="1"/>
  <c r="S646" i="11" s="1"/>
  <c r="S647" i="11" s="1"/>
  <c r="S648" i="11" s="1"/>
  <c r="S649" i="11" s="1"/>
  <c r="S650" i="11" s="1"/>
  <c r="R644" i="11"/>
  <c r="R645" i="11" s="1"/>
  <c r="R646" i="11" s="1"/>
  <c r="R647" i="11" s="1"/>
  <c r="R648" i="11" s="1"/>
  <c r="R649" i="11" s="1"/>
  <c r="R650" i="11" s="1"/>
  <c r="Q644" i="11"/>
  <c r="T35" i="11"/>
  <c r="T36" i="11" s="1"/>
  <c r="T37" i="11" s="1"/>
  <c r="T38" i="11" s="1"/>
  <c r="T39" i="11" s="1"/>
  <c r="T40" i="11" s="1"/>
  <c r="T41" i="11" s="1"/>
  <c r="S35" i="11"/>
  <c r="S36" i="11" s="1"/>
  <c r="S37" i="11" s="1"/>
  <c r="S38" i="11" s="1"/>
  <c r="S39" i="11" s="1"/>
  <c r="S40" i="11" s="1"/>
  <c r="S41" i="11" s="1"/>
  <c r="R35" i="11"/>
  <c r="R36" i="11" s="1"/>
  <c r="R37" i="11" s="1"/>
  <c r="R38" i="11" s="1"/>
  <c r="R39" i="11" s="1"/>
  <c r="R40" i="11" s="1"/>
  <c r="R41" i="11" s="1"/>
  <c r="Q35" i="11"/>
  <c r="T196" i="11"/>
  <c r="T197" i="11" s="1"/>
  <c r="T198" i="11" s="1"/>
  <c r="T199" i="11" s="1"/>
  <c r="T200" i="11" s="1"/>
  <c r="T201" i="11" s="1"/>
  <c r="T202" i="11" s="1"/>
  <c r="S196" i="11"/>
  <c r="S197" i="11" s="1"/>
  <c r="S198" i="11" s="1"/>
  <c r="S199" i="11" s="1"/>
  <c r="S200" i="11" s="1"/>
  <c r="S201" i="11" s="1"/>
  <c r="S202" i="11" s="1"/>
  <c r="R196" i="11"/>
  <c r="R197" i="11" s="1"/>
  <c r="R198" i="11" s="1"/>
  <c r="R199" i="11" s="1"/>
  <c r="R200" i="11" s="1"/>
  <c r="R201" i="11" s="1"/>
  <c r="R202" i="11" s="1"/>
  <c r="Q196" i="11"/>
  <c r="Q14" i="11"/>
  <c r="T14" i="11"/>
  <c r="S14" i="11"/>
  <c r="R14" i="11"/>
  <c r="R42" i="11"/>
  <c r="R43" i="11" s="1"/>
  <c r="R44" i="11" s="1"/>
  <c r="R45" i="11" s="1"/>
  <c r="R46" i="11" s="1"/>
  <c r="R47" i="11" s="1"/>
  <c r="R48" i="11" s="1"/>
  <c r="S42" i="11"/>
  <c r="S43" i="11" s="1"/>
  <c r="S44" i="11" s="1"/>
  <c r="S45" i="11" s="1"/>
  <c r="S46" i="11" s="1"/>
  <c r="S47" i="11" s="1"/>
  <c r="S48" i="11" s="1"/>
  <c r="Q42" i="11"/>
  <c r="T42" i="11"/>
  <c r="T43" i="11" s="1"/>
  <c r="T44" i="11" s="1"/>
  <c r="T45" i="11" s="1"/>
  <c r="T46" i="11" s="1"/>
  <c r="T47" i="11" s="1"/>
  <c r="T48" i="11" s="1"/>
  <c r="R98" i="11"/>
  <c r="R99" i="11" s="1"/>
  <c r="R100" i="11" s="1"/>
  <c r="R101" i="11" s="1"/>
  <c r="R102" i="11" s="1"/>
  <c r="R103" i="11" s="1"/>
  <c r="R104" i="11" s="1"/>
  <c r="Q98" i="11"/>
  <c r="S98" i="11"/>
  <c r="S99" i="11" s="1"/>
  <c r="S100" i="11" s="1"/>
  <c r="S101" i="11" s="1"/>
  <c r="S102" i="11" s="1"/>
  <c r="S103" i="11" s="1"/>
  <c r="S104" i="11" s="1"/>
  <c r="T98" i="11"/>
  <c r="T99" i="11" s="1"/>
  <c r="T100" i="11" s="1"/>
  <c r="T101" i="11" s="1"/>
  <c r="T102" i="11" s="1"/>
  <c r="T103" i="11" s="1"/>
  <c r="T104" i="11" s="1"/>
  <c r="T126" i="11"/>
  <c r="T127" i="11" s="1"/>
  <c r="T128" i="11" s="1"/>
  <c r="T129" i="11" s="1"/>
  <c r="T130" i="11" s="1"/>
  <c r="T131" i="11" s="1"/>
  <c r="T132" i="11" s="1"/>
  <c r="S126" i="11"/>
  <c r="S127" i="11" s="1"/>
  <c r="S128" i="11" s="1"/>
  <c r="S129" i="11" s="1"/>
  <c r="S130" i="11" s="1"/>
  <c r="S131" i="11" s="1"/>
  <c r="S132" i="11" s="1"/>
  <c r="R126" i="11"/>
  <c r="R127" i="11" s="1"/>
  <c r="R128" i="11" s="1"/>
  <c r="R129" i="11" s="1"/>
  <c r="R130" i="11" s="1"/>
  <c r="R131" i="11" s="1"/>
  <c r="R132" i="11" s="1"/>
  <c r="Q126" i="11"/>
  <c r="T154" i="11"/>
  <c r="T155" i="11" s="1"/>
  <c r="T156" i="11" s="1"/>
  <c r="T157" i="11" s="1"/>
  <c r="T158" i="11" s="1"/>
  <c r="T159" i="11" s="1"/>
  <c r="T160" i="11" s="1"/>
  <c r="S154" i="11"/>
  <c r="S155" i="11" s="1"/>
  <c r="S156" i="11" s="1"/>
  <c r="S157" i="11" s="1"/>
  <c r="S158" i="11" s="1"/>
  <c r="S159" i="11" s="1"/>
  <c r="S160" i="11" s="1"/>
  <c r="R154" i="11"/>
  <c r="R155" i="11" s="1"/>
  <c r="R156" i="11" s="1"/>
  <c r="R157" i="11" s="1"/>
  <c r="R158" i="11" s="1"/>
  <c r="R159" i="11" s="1"/>
  <c r="R160" i="11" s="1"/>
  <c r="Q154" i="11"/>
  <c r="R182" i="11"/>
  <c r="R183" i="11" s="1"/>
  <c r="R184" i="11" s="1"/>
  <c r="R185" i="11" s="1"/>
  <c r="R186" i="11" s="1"/>
  <c r="R187" i="11" s="1"/>
  <c r="R188" i="11" s="1"/>
  <c r="Q182" i="11"/>
  <c r="S182" i="11"/>
  <c r="S183" i="11" s="1"/>
  <c r="S184" i="11" s="1"/>
  <c r="S185" i="11" s="1"/>
  <c r="S186" i="11" s="1"/>
  <c r="S187" i="11" s="1"/>
  <c r="S188" i="11" s="1"/>
  <c r="T182" i="11"/>
  <c r="T183" i="11" s="1"/>
  <c r="T184" i="11" s="1"/>
  <c r="T185" i="11" s="1"/>
  <c r="T186" i="11" s="1"/>
  <c r="T187" i="11" s="1"/>
  <c r="T188" i="11" s="1"/>
  <c r="T210" i="11"/>
  <c r="T211" i="11" s="1"/>
  <c r="T212" i="11" s="1"/>
  <c r="T213" i="11" s="1"/>
  <c r="T214" i="11" s="1"/>
  <c r="T215" i="11" s="1"/>
  <c r="T216" i="11" s="1"/>
  <c r="S210" i="11"/>
  <c r="S211" i="11" s="1"/>
  <c r="S212" i="11" s="1"/>
  <c r="S213" i="11" s="1"/>
  <c r="S214" i="11" s="1"/>
  <c r="S215" i="11" s="1"/>
  <c r="S216" i="11" s="1"/>
  <c r="R210" i="11"/>
  <c r="R211" i="11" s="1"/>
  <c r="R212" i="11" s="1"/>
  <c r="R213" i="11" s="1"/>
  <c r="R214" i="11" s="1"/>
  <c r="R215" i="11" s="1"/>
  <c r="R216" i="11" s="1"/>
  <c r="Q210" i="11"/>
  <c r="T238" i="11"/>
  <c r="T239" i="11" s="1"/>
  <c r="T240" i="11" s="1"/>
  <c r="T241" i="11" s="1"/>
  <c r="T242" i="11" s="1"/>
  <c r="T243" i="11" s="1"/>
  <c r="T244" i="11" s="1"/>
  <c r="S238" i="11"/>
  <c r="S239" i="11" s="1"/>
  <c r="S240" i="11" s="1"/>
  <c r="S241" i="11" s="1"/>
  <c r="S242" i="11" s="1"/>
  <c r="S243" i="11" s="1"/>
  <c r="S244" i="11" s="1"/>
  <c r="R238" i="11"/>
  <c r="R239" i="11" s="1"/>
  <c r="R240" i="11" s="1"/>
  <c r="R241" i="11" s="1"/>
  <c r="R242" i="11" s="1"/>
  <c r="R243" i="11" s="1"/>
  <c r="R244" i="11" s="1"/>
  <c r="Q238" i="11"/>
  <c r="R266" i="11"/>
  <c r="R267" i="11" s="1"/>
  <c r="R268" i="11" s="1"/>
  <c r="R269" i="11" s="1"/>
  <c r="R270" i="11" s="1"/>
  <c r="R271" i="11" s="1"/>
  <c r="R272" i="11" s="1"/>
  <c r="Q266" i="11"/>
  <c r="S266" i="11"/>
  <c r="S267" i="11" s="1"/>
  <c r="S268" i="11" s="1"/>
  <c r="S269" i="11" s="1"/>
  <c r="S270" i="11" s="1"/>
  <c r="S271" i="11" s="1"/>
  <c r="S272" i="11" s="1"/>
  <c r="T266" i="11"/>
  <c r="T267" i="11" s="1"/>
  <c r="T268" i="11" s="1"/>
  <c r="T269" i="11" s="1"/>
  <c r="T270" i="11" s="1"/>
  <c r="T271" i="11" s="1"/>
  <c r="T272" i="11" s="1"/>
  <c r="T294" i="11"/>
  <c r="S294" i="11"/>
  <c r="R294" i="11"/>
  <c r="Q294" i="11"/>
  <c r="T322" i="11"/>
  <c r="S322" i="11"/>
  <c r="R322" i="11"/>
  <c r="Q322" i="11"/>
  <c r="T350" i="11"/>
  <c r="T351" i="11" s="1"/>
  <c r="T352" i="11" s="1"/>
  <c r="T353" i="11" s="1"/>
  <c r="T354" i="11" s="1"/>
  <c r="T355" i="11" s="1"/>
  <c r="T356" i="11" s="1"/>
  <c r="S350" i="11"/>
  <c r="S351" i="11" s="1"/>
  <c r="S352" i="11" s="1"/>
  <c r="S353" i="11" s="1"/>
  <c r="S354" i="11" s="1"/>
  <c r="S355" i="11" s="1"/>
  <c r="S356" i="11" s="1"/>
  <c r="R350" i="11"/>
  <c r="R351" i="11" s="1"/>
  <c r="R352" i="11" s="1"/>
  <c r="R353" i="11" s="1"/>
  <c r="R354" i="11" s="1"/>
  <c r="R355" i="11" s="1"/>
  <c r="R356" i="11" s="1"/>
  <c r="Q350" i="11"/>
  <c r="T378" i="11"/>
  <c r="T379" i="11" s="1"/>
  <c r="T380" i="11" s="1"/>
  <c r="T381" i="11" s="1"/>
  <c r="T382" i="11" s="1"/>
  <c r="T383" i="11" s="1"/>
  <c r="T384" i="11" s="1"/>
  <c r="S378" i="11"/>
  <c r="S379" i="11" s="1"/>
  <c r="S380" i="11" s="1"/>
  <c r="S381" i="11" s="1"/>
  <c r="S382" i="11" s="1"/>
  <c r="S383" i="11" s="1"/>
  <c r="S384" i="11" s="1"/>
  <c r="R378" i="11"/>
  <c r="R379" i="11" s="1"/>
  <c r="R380" i="11" s="1"/>
  <c r="R381" i="11" s="1"/>
  <c r="R382" i="11" s="1"/>
  <c r="R383" i="11" s="1"/>
  <c r="R384" i="11" s="1"/>
  <c r="Q378" i="11"/>
  <c r="T406" i="11"/>
  <c r="T407" i="11" s="1"/>
  <c r="T408" i="11" s="1"/>
  <c r="T409" i="11" s="1"/>
  <c r="T410" i="11" s="1"/>
  <c r="T411" i="11" s="1"/>
  <c r="T412" i="11" s="1"/>
  <c r="S406" i="11"/>
  <c r="S407" i="11" s="1"/>
  <c r="S408" i="11" s="1"/>
  <c r="S409" i="11" s="1"/>
  <c r="S410" i="11" s="1"/>
  <c r="S411" i="11" s="1"/>
  <c r="S412" i="11" s="1"/>
  <c r="R406" i="11"/>
  <c r="R407" i="11" s="1"/>
  <c r="R408" i="11" s="1"/>
  <c r="R409" i="11" s="1"/>
  <c r="R410" i="11" s="1"/>
  <c r="R411" i="11" s="1"/>
  <c r="R412" i="11" s="1"/>
  <c r="Q406" i="11"/>
  <c r="R434" i="11"/>
  <c r="R435" i="11" s="1"/>
  <c r="R436" i="11" s="1"/>
  <c r="R437" i="11" s="1"/>
  <c r="R438" i="11" s="1"/>
  <c r="R439" i="11" s="1"/>
  <c r="R440" i="11" s="1"/>
  <c r="Q434" i="11"/>
  <c r="S434" i="11"/>
  <c r="S435" i="11" s="1"/>
  <c r="S436" i="11" s="1"/>
  <c r="S437" i="11" s="1"/>
  <c r="S438" i="11" s="1"/>
  <c r="S439" i="11" s="1"/>
  <c r="S440" i="11" s="1"/>
  <c r="T434" i="11"/>
  <c r="T435" i="11" s="1"/>
  <c r="T436" i="11" s="1"/>
  <c r="T437" i="11" s="1"/>
  <c r="T438" i="11" s="1"/>
  <c r="T439" i="11" s="1"/>
  <c r="T440" i="11" s="1"/>
  <c r="T462" i="11"/>
  <c r="T463" i="11" s="1"/>
  <c r="T464" i="11" s="1"/>
  <c r="T465" i="11" s="1"/>
  <c r="T466" i="11" s="1"/>
  <c r="T467" i="11" s="1"/>
  <c r="T468" i="11" s="1"/>
  <c r="S462" i="11"/>
  <c r="S463" i="11" s="1"/>
  <c r="S464" i="11" s="1"/>
  <c r="S465" i="11" s="1"/>
  <c r="S466" i="11" s="1"/>
  <c r="S467" i="11" s="1"/>
  <c r="S468" i="11" s="1"/>
  <c r="R462" i="11"/>
  <c r="R463" i="11" s="1"/>
  <c r="R464" i="11" s="1"/>
  <c r="R465" i="11" s="1"/>
  <c r="R466" i="11" s="1"/>
  <c r="R467" i="11" s="1"/>
  <c r="R468" i="11" s="1"/>
  <c r="Q462" i="11"/>
  <c r="T490" i="11"/>
  <c r="T491" i="11" s="1"/>
  <c r="T492" i="11" s="1"/>
  <c r="T493" i="11" s="1"/>
  <c r="T494" i="11" s="1"/>
  <c r="T495" i="11" s="1"/>
  <c r="T496" i="11" s="1"/>
  <c r="S490" i="11"/>
  <c r="S491" i="11" s="1"/>
  <c r="S492" i="11" s="1"/>
  <c r="S493" i="11" s="1"/>
  <c r="S494" i="11" s="1"/>
  <c r="S495" i="11" s="1"/>
  <c r="S496" i="11" s="1"/>
  <c r="R490" i="11"/>
  <c r="R491" i="11" s="1"/>
  <c r="R492" i="11" s="1"/>
  <c r="R493" i="11" s="1"/>
  <c r="R494" i="11" s="1"/>
  <c r="R495" i="11" s="1"/>
  <c r="R496" i="11" s="1"/>
  <c r="Q490" i="11"/>
  <c r="R546" i="11"/>
  <c r="R547" i="11" s="1"/>
  <c r="R548" i="11" s="1"/>
  <c r="R549" i="11" s="1"/>
  <c r="R550" i="11" s="1"/>
  <c r="R551" i="11" s="1"/>
  <c r="R552" i="11" s="1"/>
  <c r="Q546" i="11"/>
  <c r="S546" i="11"/>
  <c r="S547" i="11" s="1"/>
  <c r="S548" i="11" s="1"/>
  <c r="S549" i="11" s="1"/>
  <c r="S550" i="11" s="1"/>
  <c r="S551" i="11" s="1"/>
  <c r="S552" i="11" s="1"/>
  <c r="T546" i="11"/>
  <c r="T547" i="11" s="1"/>
  <c r="T548" i="11" s="1"/>
  <c r="T549" i="11" s="1"/>
  <c r="T550" i="11" s="1"/>
  <c r="T551" i="11" s="1"/>
  <c r="T552" i="11" s="1"/>
  <c r="T574" i="11"/>
  <c r="T575" i="11" s="1"/>
  <c r="T576" i="11" s="1"/>
  <c r="T577" i="11" s="1"/>
  <c r="T578" i="11" s="1"/>
  <c r="T579" i="11" s="1"/>
  <c r="T580" i="11" s="1"/>
  <c r="S574" i="11"/>
  <c r="S575" i="11" s="1"/>
  <c r="S576" i="11" s="1"/>
  <c r="S577" i="11" s="1"/>
  <c r="S578" i="11" s="1"/>
  <c r="S579" i="11" s="1"/>
  <c r="S580" i="11" s="1"/>
  <c r="R574" i="11"/>
  <c r="R575" i="11" s="1"/>
  <c r="R576" i="11" s="1"/>
  <c r="R577" i="11" s="1"/>
  <c r="R578" i="11" s="1"/>
  <c r="R579" i="11" s="1"/>
  <c r="R580" i="11" s="1"/>
  <c r="Q574" i="11"/>
  <c r="T602" i="11"/>
  <c r="T603" i="11" s="1"/>
  <c r="T604" i="11" s="1"/>
  <c r="T605" i="11" s="1"/>
  <c r="T606" i="11" s="1"/>
  <c r="T607" i="11" s="1"/>
  <c r="T608" i="11" s="1"/>
  <c r="S602" i="11"/>
  <c r="S603" i="11" s="1"/>
  <c r="S604" i="11" s="1"/>
  <c r="S605" i="11" s="1"/>
  <c r="S606" i="11" s="1"/>
  <c r="S607" i="11" s="1"/>
  <c r="S608" i="11" s="1"/>
  <c r="R602" i="11"/>
  <c r="R603" i="11" s="1"/>
  <c r="R604" i="11" s="1"/>
  <c r="R605" i="11" s="1"/>
  <c r="R606" i="11" s="1"/>
  <c r="R607" i="11" s="1"/>
  <c r="R608" i="11" s="1"/>
  <c r="Q602" i="11"/>
  <c r="T630" i="11"/>
  <c r="T631" i="11" s="1"/>
  <c r="T632" i="11" s="1"/>
  <c r="T633" i="11" s="1"/>
  <c r="T634" i="11" s="1"/>
  <c r="T635" i="11" s="1"/>
  <c r="T636" i="11" s="1"/>
  <c r="S630" i="11"/>
  <c r="S631" i="11" s="1"/>
  <c r="S632" i="11" s="1"/>
  <c r="S633" i="11" s="1"/>
  <c r="S634" i="11" s="1"/>
  <c r="S635" i="11" s="1"/>
  <c r="S636" i="11" s="1"/>
  <c r="R630" i="11"/>
  <c r="R631" i="11" s="1"/>
  <c r="R632" i="11" s="1"/>
  <c r="R633" i="11" s="1"/>
  <c r="R634" i="11" s="1"/>
  <c r="R635" i="11" s="1"/>
  <c r="R636" i="11" s="1"/>
  <c r="Q630" i="11"/>
  <c r="R658" i="11"/>
  <c r="R659" i="11" s="1"/>
  <c r="R660" i="11" s="1"/>
  <c r="R661" i="11" s="1"/>
  <c r="R662" i="11" s="1"/>
  <c r="Q658" i="11"/>
  <c r="T658" i="11"/>
  <c r="T659" i="11" s="1"/>
  <c r="T660" i="11" s="1"/>
  <c r="T661" i="11" s="1"/>
  <c r="T662" i="11" s="1"/>
  <c r="T663" i="11" s="1"/>
  <c r="T664" i="11" s="1"/>
  <c r="S658" i="11"/>
  <c r="S659" i="11" s="1"/>
  <c r="S660" i="11" s="1"/>
  <c r="S661" i="11" s="1"/>
  <c r="S662" i="11" s="1"/>
  <c r="S663" i="11" s="1"/>
  <c r="T168" i="11"/>
  <c r="T169" i="11" s="1"/>
  <c r="T170" i="11" s="1"/>
  <c r="T171" i="11" s="1"/>
  <c r="T172" i="11" s="1"/>
  <c r="T173" i="11" s="1"/>
  <c r="T174" i="11" s="1"/>
  <c r="S168" i="11"/>
  <c r="S169" i="11" s="1"/>
  <c r="S170" i="11" s="1"/>
  <c r="S171" i="11" s="1"/>
  <c r="S172" i="11" s="1"/>
  <c r="S173" i="11" s="1"/>
  <c r="S174" i="11" s="1"/>
  <c r="R168" i="11"/>
  <c r="R169" i="11" s="1"/>
  <c r="R170" i="11" s="1"/>
  <c r="R171" i="11" s="1"/>
  <c r="R172" i="11" s="1"/>
  <c r="R173" i="11" s="1"/>
  <c r="R174" i="11" s="1"/>
  <c r="Q168" i="11"/>
  <c r="R588" i="11"/>
  <c r="R589" i="11" s="1"/>
  <c r="R590" i="11" s="1"/>
  <c r="R591" i="11" s="1"/>
  <c r="R592" i="11" s="1"/>
  <c r="R593" i="11" s="1"/>
  <c r="R594" i="11" s="1"/>
  <c r="Q588" i="11"/>
  <c r="T588" i="11"/>
  <c r="T589" i="11" s="1"/>
  <c r="T590" i="11" s="1"/>
  <c r="T591" i="11" s="1"/>
  <c r="T592" i="11" s="1"/>
  <c r="T593" i="11" s="1"/>
  <c r="T594" i="11" s="1"/>
  <c r="S588" i="11"/>
  <c r="S589" i="11" s="1"/>
  <c r="S590" i="11" s="1"/>
  <c r="S591" i="11" s="1"/>
  <c r="S592" i="11" s="1"/>
  <c r="S593" i="11" s="1"/>
  <c r="S594" i="11" s="1"/>
  <c r="T49" i="11"/>
  <c r="T50" i="11" s="1"/>
  <c r="T51" i="11" s="1"/>
  <c r="T52" i="11" s="1"/>
  <c r="T53" i="11" s="1"/>
  <c r="T54" i="11" s="1"/>
  <c r="T55" i="11" s="1"/>
  <c r="Q49" i="11"/>
  <c r="S49" i="11"/>
  <c r="S50" i="11" s="1"/>
  <c r="S51" i="11" s="1"/>
  <c r="S52" i="11" s="1"/>
  <c r="S53" i="11" s="1"/>
  <c r="S54" i="11" s="1"/>
  <c r="S55" i="11" s="1"/>
  <c r="R49" i="11"/>
  <c r="R50" i="11" s="1"/>
  <c r="R51" i="11" s="1"/>
  <c r="R52" i="11" s="1"/>
  <c r="R53" i="11" s="1"/>
  <c r="R54" i="11" s="1"/>
  <c r="R55" i="11" s="1"/>
  <c r="T105" i="11"/>
  <c r="T106" i="11" s="1"/>
  <c r="T107" i="11" s="1"/>
  <c r="T108" i="11" s="1"/>
  <c r="T109" i="11" s="1"/>
  <c r="T110" i="11" s="1"/>
  <c r="T111" i="11" s="1"/>
  <c r="S105" i="11"/>
  <c r="S106" i="11" s="1"/>
  <c r="S107" i="11" s="1"/>
  <c r="S108" i="11" s="1"/>
  <c r="S109" i="11" s="1"/>
  <c r="S110" i="11" s="1"/>
  <c r="S111" i="11" s="1"/>
  <c r="Q105" i="11"/>
  <c r="R105" i="11"/>
  <c r="R106" i="11" s="1"/>
  <c r="R107" i="11" s="1"/>
  <c r="R108" i="11" s="1"/>
  <c r="R109" i="11" s="1"/>
  <c r="R110" i="11" s="1"/>
  <c r="R111" i="11" s="1"/>
  <c r="T133" i="11"/>
  <c r="T134" i="11" s="1"/>
  <c r="T135" i="11" s="1"/>
  <c r="T136" i="11" s="1"/>
  <c r="T137" i="11" s="1"/>
  <c r="T138" i="11" s="1"/>
  <c r="T139" i="11" s="1"/>
  <c r="S133" i="11"/>
  <c r="S134" i="11" s="1"/>
  <c r="S135" i="11" s="1"/>
  <c r="S136" i="11" s="1"/>
  <c r="S137" i="11" s="1"/>
  <c r="S138" i="11" s="1"/>
  <c r="S139" i="11" s="1"/>
  <c r="R133" i="11"/>
  <c r="R134" i="11" s="1"/>
  <c r="R135" i="11" s="1"/>
  <c r="R136" i="11" s="1"/>
  <c r="R137" i="11" s="1"/>
  <c r="R138" i="11" s="1"/>
  <c r="R139" i="11" s="1"/>
  <c r="Q133" i="11"/>
  <c r="T217" i="11"/>
  <c r="T218" i="11" s="1"/>
  <c r="T219" i="11" s="1"/>
  <c r="T220" i="11" s="1"/>
  <c r="T221" i="11" s="1"/>
  <c r="T222" i="11" s="1"/>
  <c r="T223" i="11" s="1"/>
  <c r="S217" i="11"/>
  <c r="S218" i="11" s="1"/>
  <c r="S219" i="11" s="1"/>
  <c r="S220" i="11" s="1"/>
  <c r="S221" i="11" s="1"/>
  <c r="S222" i="11" s="1"/>
  <c r="S223" i="11" s="1"/>
  <c r="R217" i="11"/>
  <c r="R218" i="11" s="1"/>
  <c r="R219" i="11" s="1"/>
  <c r="R220" i="11" s="1"/>
  <c r="R221" i="11" s="1"/>
  <c r="R222" i="11" s="1"/>
  <c r="R223" i="11" s="1"/>
  <c r="Q217" i="11"/>
  <c r="R245" i="11"/>
  <c r="Q245" i="11"/>
  <c r="T245" i="11"/>
  <c r="S245" i="11"/>
  <c r="T301" i="11"/>
  <c r="S301" i="11"/>
  <c r="R301" i="11"/>
  <c r="Q301" i="11"/>
  <c r="T357" i="11"/>
  <c r="T358" i="11" s="1"/>
  <c r="T359" i="11" s="1"/>
  <c r="T360" i="11" s="1"/>
  <c r="T361" i="11" s="1"/>
  <c r="T362" i="11" s="1"/>
  <c r="T363" i="11" s="1"/>
  <c r="S357" i="11"/>
  <c r="S358" i="11" s="1"/>
  <c r="S359" i="11" s="1"/>
  <c r="S360" i="11" s="1"/>
  <c r="S361" i="11" s="1"/>
  <c r="S362" i="11" s="1"/>
  <c r="S363" i="11" s="1"/>
  <c r="R357" i="11"/>
  <c r="R358" i="11" s="1"/>
  <c r="R359" i="11" s="1"/>
  <c r="R360" i="11" s="1"/>
  <c r="R361" i="11" s="1"/>
  <c r="R362" i="11" s="1"/>
  <c r="R363" i="11" s="1"/>
  <c r="Q357" i="11"/>
  <c r="T441" i="11"/>
  <c r="T442" i="11" s="1"/>
  <c r="T443" i="11" s="1"/>
  <c r="T444" i="11" s="1"/>
  <c r="T445" i="11" s="1"/>
  <c r="T446" i="11" s="1"/>
  <c r="T447" i="11" s="1"/>
  <c r="S441" i="11"/>
  <c r="S442" i="11" s="1"/>
  <c r="S443" i="11" s="1"/>
  <c r="S444" i="11" s="1"/>
  <c r="S445" i="11" s="1"/>
  <c r="S446" i="11" s="1"/>
  <c r="S447" i="11" s="1"/>
  <c r="R441" i="11"/>
  <c r="R442" i="11" s="1"/>
  <c r="R443" i="11" s="1"/>
  <c r="R444" i="11" s="1"/>
  <c r="R445" i="11" s="1"/>
  <c r="R446" i="11" s="1"/>
  <c r="R447" i="11" s="1"/>
  <c r="Q441" i="11"/>
  <c r="R497" i="11"/>
  <c r="R498" i="11" s="1"/>
  <c r="R499" i="11" s="1"/>
  <c r="R500" i="11" s="1"/>
  <c r="R501" i="11" s="1"/>
  <c r="R502" i="11" s="1"/>
  <c r="R503" i="11" s="1"/>
  <c r="Q497" i="11"/>
  <c r="S497" i="11"/>
  <c r="S498" i="11" s="1"/>
  <c r="S499" i="11" s="1"/>
  <c r="S500" i="11" s="1"/>
  <c r="S501" i="11" s="1"/>
  <c r="S502" i="11" s="1"/>
  <c r="S503" i="11" s="1"/>
  <c r="T497" i="11"/>
  <c r="T498" i="11" s="1"/>
  <c r="T499" i="11" s="1"/>
  <c r="T500" i="11" s="1"/>
  <c r="T501" i="11" s="1"/>
  <c r="T502" i="11" s="1"/>
  <c r="T503" i="11" s="1"/>
  <c r="T553" i="11"/>
  <c r="T554" i="11" s="1"/>
  <c r="T555" i="11" s="1"/>
  <c r="T556" i="11" s="1"/>
  <c r="T557" i="11" s="1"/>
  <c r="T558" i="11" s="1"/>
  <c r="T559" i="11" s="1"/>
  <c r="S553" i="11"/>
  <c r="S554" i="11" s="1"/>
  <c r="S555" i="11" s="1"/>
  <c r="S556" i="11" s="1"/>
  <c r="S557" i="11" s="1"/>
  <c r="S558" i="11" s="1"/>
  <c r="S559" i="11" s="1"/>
  <c r="R553" i="11"/>
  <c r="R554" i="11" s="1"/>
  <c r="R555" i="11" s="1"/>
  <c r="R556" i="11" s="1"/>
  <c r="R557" i="11" s="1"/>
  <c r="R558" i="11" s="1"/>
  <c r="R559" i="11" s="1"/>
  <c r="Q553" i="11"/>
  <c r="R609" i="11"/>
  <c r="R610" i="11" s="1"/>
  <c r="R611" i="11" s="1"/>
  <c r="R612" i="11" s="1"/>
  <c r="R613" i="11" s="1"/>
  <c r="R614" i="11" s="1"/>
  <c r="R615" i="11" s="1"/>
  <c r="S609" i="11"/>
  <c r="S610" i="11" s="1"/>
  <c r="S611" i="11" s="1"/>
  <c r="S612" i="11" s="1"/>
  <c r="S613" i="11" s="1"/>
  <c r="S614" i="11" s="1"/>
  <c r="S615" i="11" s="1"/>
  <c r="Q609" i="11"/>
  <c r="T609" i="11"/>
  <c r="T610" i="11" s="1"/>
  <c r="T611" i="11" s="1"/>
  <c r="T612" i="11" s="1"/>
  <c r="T613" i="11" s="1"/>
  <c r="T614" i="11" s="1"/>
  <c r="T615" i="11" s="1"/>
  <c r="R637" i="11"/>
  <c r="R638" i="11" s="1"/>
  <c r="R639" i="11" s="1"/>
  <c r="R640" i="11" s="1"/>
  <c r="R641" i="11" s="1"/>
  <c r="R642" i="11" s="1"/>
  <c r="R643" i="11" s="1"/>
  <c r="Q637" i="11"/>
  <c r="T637" i="11"/>
  <c r="T638" i="11" s="1"/>
  <c r="T639" i="11" s="1"/>
  <c r="T640" i="11" s="1"/>
  <c r="T641" i="11" s="1"/>
  <c r="T642" i="11" s="1"/>
  <c r="T643" i="11" s="1"/>
  <c r="S637" i="11"/>
  <c r="S638" i="11" s="1"/>
  <c r="S639" i="11" s="1"/>
  <c r="S640" i="11" s="1"/>
  <c r="S641" i="11" s="1"/>
  <c r="S642" i="11" s="1"/>
  <c r="S643" i="11" s="1"/>
  <c r="R308" i="11"/>
  <c r="R309" i="11" s="1"/>
  <c r="R310" i="11" s="1"/>
  <c r="R311" i="11" s="1"/>
  <c r="R312" i="11" s="1"/>
  <c r="R313" i="11" s="1"/>
  <c r="R314" i="11" s="1"/>
  <c r="Q308" i="11"/>
  <c r="S308" i="11"/>
  <c r="S309" i="11" s="1"/>
  <c r="S310" i="11" s="1"/>
  <c r="S311" i="11" s="1"/>
  <c r="S312" i="11" s="1"/>
  <c r="S313" i="11" s="1"/>
  <c r="S314" i="11" s="1"/>
  <c r="T308" i="11"/>
  <c r="T309" i="11" s="1"/>
  <c r="T310" i="11" s="1"/>
  <c r="T311" i="11" s="1"/>
  <c r="T312" i="11" s="1"/>
  <c r="T313" i="11" s="1"/>
  <c r="T314" i="11" s="1"/>
  <c r="T560" i="11"/>
  <c r="T561" i="11" s="1"/>
  <c r="T562" i="11" s="1"/>
  <c r="T563" i="11" s="1"/>
  <c r="T564" i="11" s="1"/>
  <c r="S560" i="11"/>
  <c r="S561" i="11" s="1"/>
  <c r="S562" i="11" s="1"/>
  <c r="S563" i="11" s="1"/>
  <c r="S564" i="11" s="1"/>
  <c r="R560" i="11"/>
  <c r="R561" i="11" s="1"/>
  <c r="R562" i="11" s="1"/>
  <c r="R563" i="11" s="1"/>
  <c r="R564" i="11" s="1"/>
  <c r="Q560" i="11"/>
  <c r="R21" i="11"/>
  <c r="Q21" i="11"/>
  <c r="S21" i="11"/>
  <c r="T21" i="11"/>
  <c r="Q77" i="11"/>
  <c r="T77" i="11"/>
  <c r="S77" i="11"/>
  <c r="R77" i="11"/>
  <c r="R161" i="11"/>
  <c r="R162" i="11" s="1"/>
  <c r="R163" i="11" s="1"/>
  <c r="R164" i="11" s="1"/>
  <c r="R165" i="11" s="1"/>
  <c r="R166" i="11" s="1"/>
  <c r="R167" i="11" s="1"/>
  <c r="Q161" i="11"/>
  <c r="S161" i="11"/>
  <c r="S162" i="11" s="1"/>
  <c r="S163" i="11" s="1"/>
  <c r="S164" i="11" s="1"/>
  <c r="S165" i="11" s="1"/>
  <c r="S166" i="11" s="1"/>
  <c r="S167" i="11" s="1"/>
  <c r="T161" i="11"/>
  <c r="T162" i="11" s="1"/>
  <c r="T163" i="11" s="1"/>
  <c r="T164" i="11" s="1"/>
  <c r="T165" i="11" s="1"/>
  <c r="T166" i="11" s="1"/>
  <c r="T167" i="11" s="1"/>
  <c r="T189" i="11"/>
  <c r="T190" i="11" s="1"/>
  <c r="T191" i="11" s="1"/>
  <c r="T192" i="11" s="1"/>
  <c r="T193" i="11" s="1"/>
  <c r="T194" i="11" s="1"/>
  <c r="T195" i="11" s="1"/>
  <c r="S189" i="11"/>
  <c r="S190" i="11" s="1"/>
  <c r="S191" i="11" s="1"/>
  <c r="S192" i="11" s="1"/>
  <c r="S193" i="11" s="1"/>
  <c r="S194" i="11" s="1"/>
  <c r="S195" i="11" s="1"/>
  <c r="R189" i="11"/>
  <c r="R190" i="11" s="1"/>
  <c r="R191" i="11" s="1"/>
  <c r="R192" i="11" s="1"/>
  <c r="R193" i="11" s="1"/>
  <c r="R194" i="11" s="1"/>
  <c r="R195" i="11" s="1"/>
  <c r="Q189" i="11"/>
  <c r="T273" i="11"/>
  <c r="T274" i="11" s="1"/>
  <c r="T275" i="11" s="1"/>
  <c r="T276" i="11" s="1"/>
  <c r="T277" i="11" s="1"/>
  <c r="T278" i="11" s="1"/>
  <c r="T279" i="11" s="1"/>
  <c r="S273" i="11"/>
  <c r="S274" i="11" s="1"/>
  <c r="S275" i="11" s="1"/>
  <c r="S276" i="11" s="1"/>
  <c r="S277" i="11" s="1"/>
  <c r="S278" i="11" s="1"/>
  <c r="S279" i="11" s="1"/>
  <c r="R273" i="11"/>
  <c r="R274" i="11" s="1"/>
  <c r="R275" i="11" s="1"/>
  <c r="R276" i="11" s="1"/>
  <c r="R277" i="11" s="1"/>
  <c r="R278" i="11" s="1"/>
  <c r="R279" i="11" s="1"/>
  <c r="Q273" i="11"/>
  <c r="T385" i="11"/>
  <c r="T386" i="11" s="1"/>
  <c r="T387" i="11" s="1"/>
  <c r="T388" i="11" s="1"/>
  <c r="T389" i="11" s="1"/>
  <c r="T390" i="11" s="1"/>
  <c r="T391" i="11" s="1"/>
  <c r="S385" i="11"/>
  <c r="S386" i="11" s="1"/>
  <c r="S387" i="11" s="1"/>
  <c r="S388" i="11" s="1"/>
  <c r="S389" i="11" s="1"/>
  <c r="S390" i="11" s="1"/>
  <c r="S391" i="11" s="1"/>
  <c r="R385" i="11"/>
  <c r="R386" i="11" s="1"/>
  <c r="R387" i="11" s="1"/>
  <c r="R388" i="11" s="1"/>
  <c r="R389" i="11" s="1"/>
  <c r="R390" i="11" s="1"/>
  <c r="R391" i="11" s="1"/>
  <c r="Q385" i="11"/>
  <c r="R413" i="11"/>
  <c r="R414" i="11" s="1"/>
  <c r="R415" i="11" s="1"/>
  <c r="R416" i="11" s="1"/>
  <c r="R417" i="11" s="1"/>
  <c r="R418" i="11" s="1"/>
  <c r="R419" i="11" s="1"/>
  <c r="Q413" i="11"/>
  <c r="T413" i="11"/>
  <c r="T414" i="11" s="1"/>
  <c r="T415" i="11" s="1"/>
  <c r="T416" i="11" s="1"/>
  <c r="T417" i="11" s="1"/>
  <c r="T418" i="11" s="1"/>
  <c r="T419" i="11" s="1"/>
  <c r="S413" i="11"/>
  <c r="S414" i="11" s="1"/>
  <c r="S415" i="11" s="1"/>
  <c r="S416" i="11" s="1"/>
  <c r="S417" i="11" s="1"/>
  <c r="S418" i="11" s="1"/>
  <c r="S419" i="11" s="1"/>
  <c r="T469" i="11"/>
  <c r="T470" i="11" s="1"/>
  <c r="T471" i="11" s="1"/>
  <c r="T472" i="11" s="1"/>
  <c r="T473" i="11" s="1"/>
  <c r="T474" i="11" s="1"/>
  <c r="T475" i="11" s="1"/>
  <c r="S469" i="11"/>
  <c r="S470" i="11" s="1"/>
  <c r="S471" i="11" s="1"/>
  <c r="S472" i="11" s="1"/>
  <c r="S473" i="11" s="1"/>
  <c r="S474" i="11" s="1"/>
  <c r="S475" i="11" s="1"/>
  <c r="R469" i="11"/>
  <c r="R470" i="11" s="1"/>
  <c r="R471" i="11" s="1"/>
  <c r="R472" i="11" s="1"/>
  <c r="R473" i="11" s="1"/>
  <c r="R474" i="11" s="1"/>
  <c r="R475" i="11" s="1"/>
  <c r="Q469" i="11"/>
  <c r="R525" i="11"/>
  <c r="R526" i="11" s="1"/>
  <c r="R527" i="11" s="1"/>
  <c r="R528" i="11" s="1"/>
  <c r="R529" i="11" s="1"/>
  <c r="R530" i="11" s="1"/>
  <c r="R531" i="11" s="1"/>
  <c r="Q525" i="11"/>
  <c r="T525" i="11"/>
  <c r="T526" i="11" s="1"/>
  <c r="T527" i="11" s="1"/>
  <c r="T528" i="11" s="1"/>
  <c r="T529" i="11" s="1"/>
  <c r="T530" i="11" s="1"/>
  <c r="T531" i="11" s="1"/>
  <c r="S525" i="11"/>
  <c r="S526" i="11" s="1"/>
  <c r="S527" i="11" s="1"/>
  <c r="S528" i="11" s="1"/>
  <c r="S529" i="11" s="1"/>
  <c r="S530" i="11" s="1"/>
  <c r="S531" i="11" s="1"/>
  <c r="T581" i="11"/>
  <c r="T582" i="11" s="1"/>
  <c r="T583" i="11" s="1"/>
  <c r="T584" i="11" s="1"/>
  <c r="T585" i="11" s="1"/>
  <c r="T586" i="11" s="1"/>
  <c r="T587" i="11" s="1"/>
  <c r="S581" i="11"/>
  <c r="S582" i="11" s="1"/>
  <c r="S583" i="11" s="1"/>
  <c r="S584" i="11" s="1"/>
  <c r="S585" i="11" s="1"/>
  <c r="S586" i="11" s="1"/>
  <c r="S587" i="11" s="1"/>
  <c r="R581" i="11"/>
  <c r="R582" i="11" s="1"/>
  <c r="R583" i="11" s="1"/>
  <c r="R584" i="11" s="1"/>
  <c r="R585" i="11" s="1"/>
  <c r="R586" i="11" s="1"/>
  <c r="R587" i="11" s="1"/>
  <c r="Q581" i="11"/>
  <c r="T665" i="11"/>
  <c r="S665" i="11"/>
  <c r="R665" i="11"/>
  <c r="Q665" i="11"/>
  <c r="D711" i="11"/>
  <c r="K710" i="13" s="1"/>
  <c r="D705" i="11"/>
  <c r="K704" i="13" s="1"/>
  <c r="D712" i="11"/>
  <c r="K711" i="13" s="1"/>
  <c r="D704" i="11"/>
  <c r="K703" i="13" s="1"/>
  <c r="D697" i="11"/>
  <c r="K696" i="13" s="1"/>
  <c r="D698" i="11"/>
  <c r="K697" i="13" s="1"/>
  <c r="D690" i="11"/>
  <c r="K689" i="13" s="1"/>
  <c r="D691" i="11"/>
  <c r="K690" i="13" s="1"/>
  <c r="D675" i="11"/>
  <c r="K674" i="13" s="1"/>
  <c r="D678" i="11"/>
  <c r="K677" i="13" s="1"/>
  <c r="D683" i="11"/>
  <c r="K682" i="13" s="1"/>
  <c r="D673" i="11"/>
  <c r="K672" i="13" s="1"/>
  <c r="D684" i="11"/>
  <c r="K683" i="13" s="1"/>
  <c r="D676" i="11"/>
  <c r="K675" i="13" s="1"/>
  <c r="D677" i="11"/>
  <c r="K676" i="13" s="1"/>
  <c r="P11" i="11"/>
  <c r="P12" i="11" s="1"/>
  <c r="P13" i="11" s="1"/>
  <c r="M29" i="11"/>
  <c r="M30" i="11" s="1"/>
  <c r="M31" i="11" s="1"/>
  <c r="M32" i="11" s="1"/>
  <c r="M33" i="11" s="1"/>
  <c r="M34" i="11" s="1"/>
  <c r="M50" i="11"/>
  <c r="M51" i="11" s="1"/>
  <c r="M52" i="11" s="1"/>
  <c r="M53" i="11" s="1"/>
  <c r="M54" i="11" s="1"/>
  <c r="M55" i="11" s="1"/>
  <c r="M78" i="11"/>
  <c r="M79" i="11" s="1"/>
  <c r="M80" i="11" s="1"/>
  <c r="M81" i="11" s="1"/>
  <c r="M82" i="11" s="1"/>
  <c r="M83" i="11" s="1"/>
  <c r="M113" i="11"/>
  <c r="M114" i="11" s="1"/>
  <c r="M115" i="11" s="1"/>
  <c r="M116" i="11" s="1"/>
  <c r="M117" i="11" s="1"/>
  <c r="M118" i="11" s="1"/>
  <c r="M134" i="11"/>
  <c r="M135" i="11" s="1"/>
  <c r="M136" i="11" s="1"/>
  <c r="M137" i="11" s="1"/>
  <c r="M138" i="11" s="1"/>
  <c r="M139" i="11" s="1"/>
  <c r="M155" i="11"/>
  <c r="M156" i="11" s="1"/>
  <c r="M157" i="11" s="1"/>
  <c r="M158" i="11" s="1"/>
  <c r="M159" i="11" s="1"/>
  <c r="M160" i="11" s="1"/>
  <c r="M176" i="11"/>
  <c r="M177" i="11" s="1"/>
  <c r="M178" i="11" s="1"/>
  <c r="M179" i="11" s="1"/>
  <c r="M180" i="11" s="1"/>
  <c r="M181" i="11" s="1"/>
  <c r="M197" i="11"/>
  <c r="M198" i="11" s="1"/>
  <c r="M199" i="11" s="1"/>
  <c r="M200" i="11" s="1"/>
  <c r="M201" i="11" s="1"/>
  <c r="M202" i="11" s="1"/>
  <c r="M218" i="11"/>
  <c r="M219" i="11" s="1"/>
  <c r="M220" i="11" s="1"/>
  <c r="M221" i="11" s="1"/>
  <c r="M222" i="11" s="1"/>
  <c r="M223" i="11" s="1"/>
  <c r="M239" i="11"/>
  <c r="M240" i="11" s="1"/>
  <c r="M241" i="11" s="1"/>
  <c r="M242" i="11" s="1"/>
  <c r="M243" i="11" s="1"/>
  <c r="M244" i="11" s="1"/>
  <c r="M260" i="11"/>
  <c r="M261" i="11" s="1"/>
  <c r="M262" i="11" s="1"/>
  <c r="M263" i="11" s="1"/>
  <c r="M264" i="11" s="1"/>
  <c r="M265" i="11" s="1"/>
  <c r="M281" i="11"/>
  <c r="M282" i="11" s="1"/>
  <c r="M283" i="11" s="1"/>
  <c r="M284" i="11" s="1"/>
  <c r="M285" i="11" s="1"/>
  <c r="M286" i="11" s="1"/>
  <c r="M302" i="11"/>
  <c r="M303" i="11" s="1"/>
  <c r="M304" i="11" s="1"/>
  <c r="M305" i="11" s="1"/>
  <c r="M306" i="11" s="1"/>
  <c r="M307" i="11" s="1"/>
  <c r="M323" i="11"/>
  <c r="M324" i="11" s="1"/>
  <c r="M325" i="11" s="1"/>
  <c r="M326" i="11" s="1"/>
  <c r="M327" i="11" s="1"/>
  <c r="M328" i="11" s="1"/>
  <c r="M358" i="11"/>
  <c r="M359" i="11" s="1"/>
  <c r="M360" i="11" s="1"/>
  <c r="M361" i="11" s="1"/>
  <c r="M362" i="11" s="1"/>
  <c r="M363" i="11" s="1"/>
  <c r="M386" i="11"/>
  <c r="M387" i="11" s="1"/>
  <c r="M388" i="11" s="1"/>
  <c r="M389" i="11" s="1"/>
  <c r="M390" i="11" s="1"/>
  <c r="M391" i="11" s="1"/>
  <c r="M407" i="11"/>
  <c r="M408" i="11" s="1"/>
  <c r="M409" i="11" s="1"/>
  <c r="M410" i="11" s="1"/>
  <c r="M411" i="11" s="1"/>
  <c r="M412" i="11" s="1"/>
  <c r="M428" i="11"/>
  <c r="M429" i="11" s="1"/>
  <c r="M430" i="11" s="1"/>
  <c r="M431" i="11" s="1"/>
  <c r="M432" i="11" s="1"/>
  <c r="M433" i="11" s="1"/>
  <c r="M449" i="11"/>
  <c r="M450" i="11" s="1"/>
  <c r="M451" i="11" s="1"/>
  <c r="M452" i="11" s="1"/>
  <c r="M453" i="11" s="1"/>
  <c r="M454" i="11" s="1"/>
  <c r="M470" i="11"/>
  <c r="M471" i="11" s="1"/>
  <c r="M472" i="11" s="1"/>
  <c r="M473" i="11" s="1"/>
  <c r="M474" i="11" s="1"/>
  <c r="M475" i="11" s="1"/>
  <c r="M491" i="11"/>
  <c r="M492" i="11" s="1"/>
  <c r="M493" i="11" s="1"/>
  <c r="M494" i="11" s="1"/>
  <c r="M495" i="11" s="1"/>
  <c r="M496" i="11" s="1"/>
  <c r="M512" i="11"/>
  <c r="M513" i="11" s="1"/>
  <c r="M514" i="11" s="1"/>
  <c r="M515" i="11" s="1"/>
  <c r="M516" i="11" s="1"/>
  <c r="M517" i="11" s="1"/>
  <c r="M540" i="11"/>
  <c r="M541" i="11" s="1"/>
  <c r="M542" i="11" s="1"/>
  <c r="M543" i="11" s="1"/>
  <c r="M544" i="11" s="1"/>
  <c r="M545" i="11" s="1"/>
  <c r="M561" i="11"/>
  <c r="M562" i="11" s="1"/>
  <c r="M563" i="11" s="1"/>
  <c r="M564" i="11" s="1"/>
  <c r="M565" i="11" s="1"/>
  <c r="M566" i="11" s="1"/>
  <c r="M582" i="11"/>
  <c r="M583" i="11" s="1"/>
  <c r="M584" i="11" s="1"/>
  <c r="M585" i="11" s="1"/>
  <c r="M586" i="11" s="1"/>
  <c r="M587" i="11" s="1"/>
  <c r="M603" i="11"/>
  <c r="M604" i="11" s="1"/>
  <c r="M605" i="11" s="1"/>
  <c r="M606" i="11" s="1"/>
  <c r="M607" i="11" s="1"/>
  <c r="M608" i="11" s="1"/>
  <c r="M631" i="11"/>
  <c r="M632" i="11" s="1"/>
  <c r="M633" i="11" s="1"/>
  <c r="M634" i="11" s="1"/>
  <c r="M635" i="11" s="1"/>
  <c r="M636" i="11" s="1"/>
  <c r="M652" i="11"/>
  <c r="M653" i="11" s="1"/>
  <c r="M654" i="11" s="1"/>
  <c r="M655" i="11" s="1"/>
  <c r="M656" i="11" s="1"/>
  <c r="M657" i="11" s="1"/>
  <c r="O10" i="11"/>
  <c r="O11" i="11" s="1"/>
  <c r="O12" i="11" s="1"/>
  <c r="M8" i="11"/>
  <c r="M9" i="11" s="1"/>
  <c r="M10" i="11" s="1"/>
  <c r="M11" i="11" s="1"/>
  <c r="M12" i="11" s="1"/>
  <c r="M13" i="11" s="1"/>
  <c r="N9" i="11"/>
  <c r="N10" i="11" s="1"/>
  <c r="N11" i="11" s="1"/>
  <c r="M15" i="11"/>
  <c r="M16" i="11" s="1"/>
  <c r="M17" i="11" s="1"/>
  <c r="M18" i="11" s="1"/>
  <c r="M19" i="11" s="1"/>
  <c r="M20" i="11" s="1"/>
  <c r="M36" i="11"/>
  <c r="M37" i="11" s="1"/>
  <c r="M38" i="11" s="1"/>
  <c r="M39" i="11" s="1"/>
  <c r="M40" i="11" s="1"/>
  <c r="M41" i="11" s="1"/>
  <c r="M57" i="11"/>
  <c r="M58" i="11" s="1"/>
  <c r="M59" i="11" s="1"/>
  <c r="M60" i="11" s="1"/>
  <c r="M61" i="11" s="1"/>
  <c r="M62" i="11" s="1"/>
  <c r="M99" i="11"/>
  <c r="M100" i="11" s="1"/>
  <c r="M101" i="11" s="1"/>
  <c r="M102" i="11" s="1"/>
  <c r="M103" i="11" s="1"/>
  <c r="M104" i="11" s="1"/>
  <c r="M120" i="11"/>
  <c r="M121" i="11" s="1"/>
  <c r="M122" i="11" s="1"/>
  <c r="M123" i="11" s="1"/>
  <c r="M124" i="11" s="1"/>
  <c r="M125" i="11" s="1"/>
  <c r="M141" i="11"/>
  <c r="M142" i="11" s="1"/>
  <c r="M143" i="11" s="1"/>
  <c r="M144" i="11" s="1"/>
  <c r="M145" i="11" s="1"/>
  <c r="M146" i="11" s="1"/>
  <c r="M162" i="11"/>
  <c r="M163" i="11" s="1"/>
  <c r="M164" i="11" s="1"/>
  <c r="M165" i="11" s="1"/>
  <c r="M166" i="11" s="1"/>
  <c r="M167" i="11" s="1"/>
  <c r="M183" i="11"/>
  <c r="M184" i="11" s="1"/>
  <c r="M185" i="11" s="1"/>
  <c r="M186" i="11" s="1"/>
  <c r="M187" i="11" s="1"/>
  <c r="M188" i="11" s="1"/>
  <c r="M204" i="11"/>
  <c r="M205" i="11" s="1"/>
  <c r="M206" i="11" s="1"/>
  <c r="M207" i="11" s="1"/>
  <c r="M208" i="11" s="1"/>
  <c r="M209" i="11" s="1"/>
  <c r="M225" i="11"/>
  <c r="M226" i="11" s="1"/>
  <c r="M227" i="11" s="1"/>
  <c r="M228" i="11" s="1"/>
  <c r="M229" i="11" s="1"/>
  <c r="M230" i="11" s="1"/>
  <c r="M246" i="11"/>
  <c r="M247" i="11" s="1"/>
  <c r="M248" i="11" s="1"/>
  <c r="M249" i="11" s="1"/>
  <c r="M250" i="11" s="1"/>
  <c r="M251" i="11" s="1"/>
  <c r="M267" i="11"/>
  <c r="M268" i="11" s="1"/>
  <c r="M269" i="11" s="1"/>
  <c r="M270" i="11" s="1"/>
  <c r="M271" i="11" s="1"/>
  <c r="M272" i="11" s="1"/>
  <c r="M288" i="11"/>
  <c r="M289" i="11" s="1"/>
  <c r="M290" i="11" s="1"/>
  <c r="M291" i="11" s="1"/>
  <c r="M292" i="11" s="1"/>
  <c r="M293" i="11" s="1"/>
  <c r="M309" i="11"/>
  <c r="M310" i="11" s="1"/>
  <c r="M311" i="11" s="1"/>
  <c r="M312" i="11" s="1"/>
  <c r="M313" i="11" s="1"/>
  <c r="M314" i="11" s="1"/>
  <c r="M344" i="11"/>
  <c r="M345" i="11" s="1"/>
  <c r="M346" i="11" s="1"/>
  <c r="M347" i="11" s="1"/>
  <c r="M348" i="11" s="1"/>
  <c r="M349" i="11" s="1"/>
  <c r="M372" i="11"/>
  <c r="M373" i="11" s="1"/>
  <c r="M374" i="11" s="1"/>
  <c r="M375" i="11" s="1"/>
  <c r="M376" i="11" s="1"/>
  <c r="M377" i="11" s="1"/>
  <c r="M393" i="11"/>
  <c r="M394" i="11" s="1"/>
  <c r="M395" i="11" s="1"/>
  <c r="M396" i="11" s="1"/>
  <c r="M397" i="11" s="1"/>
  <c r="M398" i="11" s="1"/>
  <c r="M414" i="11"/>
  <c r="M415" i="11" s="1"/>
  <c r="M416" i="11" s="1"/>
  <c r="M417" i="11" s="1"/>
  <c r="M418" i="11" s="1"/>
  <c r="M419" i="11" s="1"/>
  <c r="M435" i="11"/>
  <c r="M436" i="11" s="1"/>
  <c r="M437" i="11" s="1"/>
  <c r="M438" i="11" s="1"/>
  <c r="M439" i="11" s="1"/>
  <c r="M440" i="11" s="1"/>
  <c r="M456" i="11"/>
  <c r="M457" i="11" s="1"/>
  <c r="M458" i="11" s="1"/>
  <c r="M459" i="11" s="1"/>
  <c r="M460" i="11" s="1"/>
  <c r="M461" i="11" s="1"/>
  <c r="M477" i="11"/>
  <c r="M478" i="11" s="1"/>
  <c r="M479" i="11" s="1"/>
  <c r="M480" i="11" s="1"/>
  <c r="M481" i="11" s="1"/>
  <c r="M482" i="11" s="1"/>
  <c r="M498" i="11"/>
  <c r="M499" i="11" s="1"/>
  <c r="M500" i="11" s="1"/>
  <c r="M501" i="11" s="1"/>
  <c r="M502" i="11" s="1"/>
  <c r="M503" i="11" s="1"/>
  <c r="M526" i="11"/>
  <c r="M527" i="11" s="1"/>
  <c r="M528" i="11" s="1"/>
  <c r="M529" i="11" s="1"/>
  <c r="M530" i="11" s="1"/>
  <c r="M531" i="11" s="1"/>
  <c r="M547" i="11"/>
  <c r="M548" i="11" s="1"/>
  <c r="M549" i="11" s="1"/>
  <c r="M550" i="11" s="1"/>
  <c r="M551" i="11" s="1"/>
  <c r="M552" i="11" s="1"/>
  <c r="M568" i="11"/>
  <c r="M569" i="11" s="1"/>
  <c r="M570" i="11" s="1"/>
  <c r="M571" i="11" s="1"/>
  <c r="M572" i="11" s="1"/>
  <c r="M573" i="11" s="1"/>
  <c r="M589" i="11"/>
  <c r="M590" i="11" s="1"/>
  <c r="M591" i="11" s="1"/>
  <c r="M592" i="11" s="1"/>
  <c r="M593" i="11" s="1"/>
  <c r="M594" i="11" s="1"/>
  <c r="M610" i="11"/>
  <c r="M611" i="11" s="1"/>
  <c r="M612" i="11" s="1"/>
  <c r="M613" i="11" s="1"/>
  <c r="M614" i="11" s="1"/>
  <c r="M615" i="11" s="1"/>
  <c r="M638" i="11"/>
  <c r="M639" i="11" s="1"/>
  <c r="M640" i="11" s="1"/>
  <c r="M641" i="11" s="1"/>
  <c r="M642" i="11" s="1"/>
  <c r="M643" i="11" s="1"/>
  <c r="M659" i="11"/>
  <c r="M660" i="11" s="1"/>
  <c r="M661" i="11" s="1"/>
  <c r="M662" i="11" s="1"/>
  <c r="M663" i="11" s="1"/>
  <c r="M664" i="11" s="1"/>
  <c r="M22" i="11"/>
  <c r="M23" i="11" s="1"/>
  <c r="M24" i="11" s="1"/>
  <c r="M25" i="11" s="1"/>
  <c r="M26" i="11" s="1"/>
  <c r="M27" i="11" s="1"/>
  <c r="M43" i="11"/>
  <c r="M44" i="11" s="1"/>
  <c r="M45" i="11" s="1"/>
  <c r="M46" i="11" s="1"/>
  <c r="M47" i="11" s="1"/>
  <c r="M48" i="11" s="1"/>
  <c r="M64" i="11"/>
  <c r="M65" i="11" s="1"/>
  <c r="M66" i="11" s="1"/>
  <c r="M67" i="11" s="1"/>
  <c r="M68" i="11" s="1"/>
  <c r="M69" i="11" s="1"/>
  <c r="M106" i="11"/>
  <c r="M107" i="11" s="1"/>
  <c r="M108" i="11" s="1"/>
  <c r="M109" i="11" s="1"/>
  <c r="M110" i="11" s="1"/>
  <c r="M111" i="11" s="1"/>
  <c r="M127" i="11"/>
  <c r="M128" i="11" s="1"/>
  <c r="M129" i="11" s="1"/>
  <c r="M130" i="11" s="1"/>
  <c r="M131" i="11" s="1"/>
  <c r="M132" i="11" s="1"/>
  <c r="M148" i="11"/>
  <c r="M149" i="11" s="1"/>
  <c r="M150" i="11" s="1"/>
  <c r="M151" i="11" s="1"/>
  <c r="M152" i="11" s="1"/>
  <c r="M153" i="11" s="1"/>
  <c r="M169" i="11"/>
  <c r="M170" i="11" s="1"/>
  <c r="M171" i="11" s="1"/>
  <c r="M172" i="11" s="1"/>
  <c r="M173" i="11" s="1"/>
  <c r="M174" i="11" s="1"/>
  <c r="M190" i="11"/>
  <c r="M191" i="11" s="1"/>
  <c r="M192" i="11" s="1"/>
  <c r="M193" i="11" s="1"/>
  <c r="M194" i="11" s="1"/>
  <c r="M195" i="11" s="1"/>
  <c r="M211" i="11"/>
  <c r="M212" i="11" s="1"/>
  <c r="M213" i="11" s="1"/>
  <c r="M214" i="11" s="1"/>
  <c r="M215" i="11" s="1"/>
  <c r="M216" i="11" s="1"/>
  <c r="M232" i="11"/>
  <c r="M233" i="11" s="1"/>
  <c r="M234" i="11" s="1"/>
  <c r="M235" i="11" s="1"/>
  <c r="M236" i="11" s="1"/>
  <c r="M237" i="11" s="1"/>
  <c r="M253" i="11"/>
  <c r="M254" i="11" s="1"/>
  <c r="M255" i="11" s="1"/>
  <c r="M256" i="11" s="1"/>
  <c r="M257" i="11" s="1"/>
  <c r="M258" i="11" s="1"/>
  <c r="M274" i="11"/>
  <c r="M275" i="11" s="1"/>
  <c r="M276" i="11" s="1"/>
  <c r="M277" i="11" s="1"/>
  <c r="M278" i="11" s="1"/>
  <c r="M279" i="11" s="1"/>
  <c r="M295" i="11"/>
  <c r="M296" i="11" s="1"/>
  <c r="M297" i="11" s="1"/>
  <c r="M298" i="11" s="1"/>
  <c r="M299" i="11" s="1"/>
  <c r="M300" i="11" s="1"/>
  <c r="M316" i="11"/>
  <c r="M317" i="11" s="1"/>
  <c r="M318" i="11" s="1"/>
  <c r="M319" i="11" s="1"/>
  <c r="M320" i="11" s="1"/>
  <c r="M321" i="11" s="1"/>
  <c r="M351" i="11"/>
  <c r="M352" i="11" s="1"/>
  <c r="M353" i="11" s="1"/>
  <c r="M354" i="11" s="1"/>
  <c r="M355" i="11" s="1"/>
  <c r="M356" i="11" s="1"/>
  <c r="M379" i="11"/>
  <c r="M380" i="11" s="1"/>
  <c r="M381" i="11" s="1"/>
  <c r="M382" i="11" s="1"/>
  <c r="M383" i="11" s="1"/>
  <c r="M384" i="11" s="1"/>
  <c r="M400" i="11"/>
  <c r="M401" i="11" s="1"/>
  <c r="M402" i="11" s="1"/>
  <c r="M403" i="11" s="1"/>
  <c r="M404" i="11" s="1"/>
  <c r="M405" i="11" s="1"/>
  <c r="M421" i="11"/>
  <c r="M422" i="11" s="1"/>
  <c r="M423" i="11" s="1"/>
  <c r="M424" i="11" s="1"/>
  <c r="M425" i="11" s="1"/>
  <c r="M426" i="11" s="1"/>
  <c r="M442" i="11"/>
  <c r="M443" i="11" s="1"/>
  <c r="M444" i="11" s="1"/>
  <c r="M445" i="11" s="1"/>
  <c r="M446" i="11" s="1"/>
  <c r="M447" i="11" s="1"/>
  <c r="M463" i="11"/>
  <c r="M464" i="11" s="1"/>
  <c r="M465" i="11" s="1"/>
  <c r="M466" i="11" s="1"/>
  <c r="M467" i="11" s="1"/>
  <c r="M468" i="11" s="1"/>
  <c r="M484" i="11"/>
  <c r="M485" i="11" s="1"/>
  <c r="M486" i="11" s="1"/>
  <c r="M487" i="11" s="1"/>
  <c r="M488" i="11" s="1"/>
  <c r="M489" i="11" s="1"/>
  <c r="M505" i="11"/>
  <c r="M506" i="11" s="1"/>
  <c r="M507" i="11" s="1"/>
  <c r="M508" i="11" s="1"/>
  <c r="M509" i="11" s="1"/>
  <c r="M510" i="11" s="1"/>
  <c r="M533" i="11"/>
  <c r="M534" i="11" s="1"/>
  <c r="M535" i="11" s="1"/>
  <c r="M536" i="11" s="1"/>
  <c r="M537" i="11" s="1"/>
  <c r="M538" i="11" s="1"/>
  <c r="M554" i="11"/>
  <c r="M555" i="11" s="1"/>
  <c r="M556" i="11" s="1"/>
  <c r="M557" i="11" s="1"/>
  <c r="M558" i="11" s="1"/>
  <c r="M559" i="11" s="1"/>
  <c r="M575" i="11"/>
  <c r="M576" i="11" s="1"/>
  <c r="M577" i="11" s="1"/>
  <c r="M578" i="11" s="1"/>
  <c r="M579" i="11" s="1"/>
  <c r="M580" i="11" s="1"/>
  <c r="M596" i="11"/>
  <c r="M597" i="11" s="1"/>
  <c r="M598" i="11" s="1"/>
  <c r="M599" i="11" s="1"/>
  <c r="M600" i="11" s="1"/>
  <c r="M601" i="11" s="1"/>
  <c r="M624" i="11"/>
  <c r="M625" i="11" s="1"/>
  <c r="M626" i="11" s="1"/>
  <c r="M627" i="11" s="1"/>
  <c r="M628" i="11" s="1"/>
  <c r="M629" i="11" s="1"/>
  <c r="M645" i="11"/>
  <c r="M646" i="11" s="1"/>
  <c r="M647" i="11" s="1"/>
  <c r="M648" i="11" s="1"/>
  <c r="M649" i="11" s="1"/>
  <c r="M650" i="11" s="1"/>
  <c r="M666" i="11"/>
  <c r="M667" i="11" s="1"/>
  <c r="M668" i="11" s="1"/>
  <c r="M669" i="11" s="1"/>
  <c r="M670" i="11" s="1"/>
  <c r="M671" i="11" s="1"/>
  <c r="B398" i="13"/>
  <c r="B538" i="13"/>
  <c r="B594" i="13"/>
  <c r="B622" i="13"/>
  <c r="B650" i="13"/>
  <c r="B545" i="13"/>
  <c r="B601" i="13"/>
  <c r="B629" i="13"/>
  <c r="B657" i="13"/>
  <c r="B580" i="13"/>
  <c r="B608" i="13"/>
  <c r="B636" i="13"/>
  <c r="B664" i="13"/>
  <c r="T225" i="11"/>
  <c r="T226" i="11" s="1"/>
  <c r="T227" i="11" s="1"/>
  <c r="T228" i="11" s="1"/>
  <c r="T229" i="11" s="1"/>
  <c r="T230" i="11" s="1"/>
  <c r="B531" i="13"/>
  <c r="B643" i="13"/>
  <c r="S141" i="11"/>
  <c r="S142" i="11" s="1"/>
  <c r="S143" i="11" s="1"/>
  <c r="S144" i="11" s="1"/>
  <c r="S145" i="11" s="1"/>
  <c r="S146" i="11" s="1"/>
  <c r="B587" i="13"/>
  <c r="B20" i="13"/>
  <c r="B48" i="13"/>
  <c r="B76" i="13"/>
  <c r="B104" i="13"/>
  <c r="B132" i="13"/>
  <c r="B160" i="13"/>
  <c r="B188" i="13"/>
  <c r="B216" i="13"/>
  <c r="B244" i="13"/>
  <c r="B272" i="13"/>
  <c r="B300" i="13"/>
  <c r="B356" i="13"/>
  <c r="B384" i="13"/>
  <c r="B412" i="13"/>
  <c r="B440" i="13"/>
  <c r="B468" i="13"/>
  <c r="B496" i="13"/>
  <c r="B524" i="13"/>
  <c r="B552" i="13"/>
  <c r="B27" i="13"/>
  <c r="B55" i="13"/>
  <c r="B111" i="13"/>
  <c r="B125" i="13"/>
  <c r="B153" i="13"/>
  <c r="B181" i="13"/>
  <c r="B209" i="13"/>
  <c r="B237" i="13"/>
  <c r="B265" i="13"/>
  <c r="B293" i="13"/>
  <c r="B321" i="13"/>
  <c r="B349" i="13"/>
  <c r="B377" i="13"/>
  <c r="B405" i="13"/>
  <c r="B433" i="13"/>
  <c r="B461" i="13"/>
  <c r="B489" i="13"/>
  <c r="B573" i="13"/>
  <c r="B34" i="13"/>
  <c r="B62" i="13"/>
  <c r="B118" i="13"/>
  <c r="B146" i="13"/>
  <c r="B202" i="13"/>
  <c r="B230" i="13"/>
  <c r="B258" i="13"/>
  <c r="B286" i="13"/>
  <c r="B314" i="13"/>
  <c r="B342" i="13"/>
  <c r="B370" i="13"/>
  <c r="B426" i="13"/>
  <c r="B454" i="13"/>
  <c r="B482" i="13"/>
  <c r="B510" i="13"/>
  <c r="B566" i="13"/>
  <c r="B174" i="13"/>
  <c r="B6" i="13"/>
  <c r="B13" i="13"/>
  <c r="B139" i="13"/>
  <c r="B167" i="13"/>
  <c r="B195" i="13"/>
  <c r="B223" i="13"/>
  <c r="B251" i="13"/>
  <c r="B279" i="13"/>
  <c r="B307" i="13"/>
  <c r="B391" i="13"/>
  <c r="B419" i="13"/>
  <c r="B447" i="13"/>
  <c r="B475" i="13"/>
  <c r="B503" i="13"/>
  <c r="B559" i="13"/>
  <c r="B41" i="13"/>
  <c r="B97" i="13"/>
  <c r="AA596" i="13"/>
  <c r="U370" i="11"/>
  <c r="AA369" i="13" s="1"/>
  <c r="AA358" i="13"/>
  <c r="AA185" i="13"/>
  <c r="AA556" i="13"/>
  <c r="U207" i="11"/>
  <c r="AA206" i="13" s="1"/>
  <c r="AA570" i="13"/>
  <c r="AA388" i="13"/>
  <c r="U361" i="11"/>
  <c r="U362" i="11" s="1"/>
  <c r="U363" i="11" s="1"/>
  <c r="AA362" i="13" s="1"/>
  <c r="AA389" i="13"/>
  <c r="U564" i="11"/>
  <c r="AA563" i="13" s="1"/>
  <c r="U193" i="11"/>
  <c r="U194" i="11" s="1"/>
  <c r="AA344" i="13"/>
  <c r="AA456" i="13"/>
  <c r="U347" i="11"/>
  <c r="U348" i="11" s="1"/>
  <c r="AA598" i="13"/>
  <c r="AA522" i="13"/>
  <c r="AA597" i="13"/>
  <c r="AA638" i="13"/>
  <c r="AA521" i="13"/>
  <c r="AA332" i="13"/>
  <c r="AA333" i="13"/>
  <c r="AA199" i="13"/>
  <c r="U425" i="11"/>
  <c r="U426" i="11" s="1"/>
  <c r="AA425" i="13" s="1"/>
  <c r="AA326" i="13"/>
  <c r="AA422" i="13"/>
  <c r="AA228" i="13"/>
  <c r="AA421" i="13"/>
  <c r="AA485" i="13"/>
  <c r="AA184" i="13"/>
  <c r="U158" i="11"/>
  <c r="U159" i="11" s="1"/>
  <c r="U648" i="11"/>
  <c r="U649" i="11" s="1"/>
  <c r="AA284" i="13"/>
  <c r="AA234" i="13"/>
  <c r="AA248" i="13"/>
  <c r="X147" i="11"/>
  <c r="X148" i="11" s="1"/>
  <c r="X149" i="11" s="1"/>
  <c r="X150" i="11" s="1"/>
  <c r="X151" i="11" s="1"/>
  <c r="X152" i="11" s="1"/>
  <c r="X153" i="11" s="1"/>
  <c r="L146" i="13"/>
  <c r="X259" i="11"/>
  <c r="X260" i="11" s="1"/>
  <c r="X261" i="11" s="1"/>
  <c r="X262" i="11" s="1"/>
  <c r="X263" i="11" s="1"/>
  <c r="X264" i="11" s="1"/>
  <c r="X265" i="11" s="1"/>
  <c r="L258" i="13"/>
  <c r="X623" i="11"/>
  <c r="X624" i="11" s="1"/>
  <c r="L622" i="13"/>
  <c r="Y161" i="11"/>
  <c r="Y162" i="11" s="1"/>
  <c r="Y163" i="11" s="1"/>
  <c r="Y164" i="11" s="1"/>
  <c r="Y165" i="11" s="1"/>
  <c r="Y166" i="11" s="1"/>
  <c r="Y167" i="11" s="1"/>
  <c r="M160" i="13"/>
  <c r="Y245" i="11"/>
  <c r="Y246" i="11" s="1"/>
  <c r="Y247" i="11" s="1"/>
  <c r="Y248" i="11" s="1"/>
  <c r="Y249" i="11" s="1"/>
  <c r="Y250" i="11" s="1"/>
  <c r="Y251" i="11" s="1"/>
  <c r="M244" i="13"/>
  <c r="Y329" i="11"/>
  <c r="Y330" i="11" s="1"/>
  <c r="Y331" i="11" s="1"/>
  <c r="Y332" i="11" s="1"/>
  <c r="Y333" i="11" s="1"/>
  <c r="Y334" i="11" s="1"/>
  <c r="Y335" i="11" s="1"/>
  <c r="M328" i="13"/>
  <c r="Y413" i="11"/>
  <c r="Y414" i="11" s="1"/>
  <c r="Y415" i="11" s="1"/>
  <c r="Y416" i="11" s="1"/>
  <c r="Y417" i="11" s="1"/>
  <c r="Y418" i="11" s="1"/>
  <c r="Y419" i="11" s="1"/>
  <c r="M412" i="13"/>
  <c r="Y497" i="11"/>
  <c r="Y498" i="11" s="1"/>
  <c r="Y499" i="11" s="1"/>
  <c r="Y500" i="11" s="1"/>
  <c r="Y501" i="11" s="1"/>
  <c r="Y502" i="11" s="1"/>
  <c r="Y503" i="11" s="1"/>
  <c r="M496" i="13"/>
  <c r="Y581" i="11"/>
  <c r="Y582" i="11" s="1"/>
  <c r="Y583" i="11" s="1"/>
  <c r="Y584" i="11" s="1"/>
  <c r="Y585" i="11" s="1"/>
  <c r="Y586" i="11" s="1"/>
  <c r="Y587" i="11" s="1"/>
  <c r="M580" i="13"/>
  <c r="Y665" i="11"/>
  <c r="Y666" i="11" s="1"/>
  <c r="Y667" i="11" s="1"/>
  <c r="Y668" i="11" s="1"/>
  <c r="Y669" i="11" s="1"/>
  <c r="Y670" i="11" s="1"/>
  <c r="Y671" i="11" s="1"/>
  <c r="M664" i="13"/>
  <c r="X399" i="11"/>
  <c r="X400" i="11" s="1"/>
  <c r="X401" i="11" s="1"/>
  <c r="X402" i="11" s="1"/>
  <c r="L398" i="13"/>
  <c r="X511" i="11"/>
  <c r="X512" i="11" s="1"/>
  <c r="X513" i="11" s="1"/>
  <c r="X514" i="11" s="1"/>
  <c r="X515" i="11" s="1"/>
  <c r="X516" i="11" s="1"/>
  <c r="X517" i="11" s="1"/>
  <c r="L510" i="13"/>
  <c r="W14" i="11"/>
  <c r="K13" i="13"/>
  <c r="W42" i="11"/>
  <c r="K41" i="13"/>
  <c r="W70" i="11"/>
  <c r="K69" i="13"/>
  <c r="W98" i="11"/>
  <c r="K97" i="13"/>
  <c r="W140" i="11"/>
  <c r="W141" i="11" s="1"/>
  <c r="W142" i="11" s="1"/>
  <c r="K139" i="13"/>
  <c r="W168" i="11"/>
  <c r="W169" i="11" s="1"/>
  <c r="W170" i="11" s="1"/>
  <c r="K167" i="13"/>
  <c r="W196" i="11"/>
  <c r="W197" i="11" s="1"/>
  <c r="K195" i="13"/>
  <c r="W224" i="11"/>
  <c r="W225" i="11" s="1"/>
  <c r="W226" i="11" s="1"/>
  <c r="K223" i="13"/>
  <c r="W252" i="11"/>
  <c r="W253" i="11" s="1"/>
  <c r="W254" i="11" s="1"/>
  <c r="K251" i="13"/>
  <c r="W280" i="11"/>
  <c r="W281" i="11" s="1"/>
  <c r="W282" i="11" s="1"/>
  <c r="K279" i="13"/>
  <c r="W308" i="11"/>
  <c r="W309" i="11" s="1"/>
  <c r="W310" i="11" s="1"/>
  <c r="K307" i="13"/>
  <c r="W336" i="11"/>
  <c r="W337" i="11" s="1"/>
  <c r="W338" i="11" s="1"/>
  <c r="K335" i="13"/>
  <c r="W364" i="11"/>
  <c r="W365" i="11" s="1"/>
  <c r="K363" i="13"/>
  <c r="W392" i="11"/>
  <c r="W393" i="11" s="1"/>
  <c r="W394" i="11" s="1"/>
  <c r="K391" i="13"/>
  <c r="W420" i="11"/>
  <c r="W421" i="11" s="1"/>
  <c r="W422" i="11" s="1"/>
  <c r="K419" i="13"/>
  <c r="W448" i="11"/>
  <c r="W449" i="11" s="1"/>
  <c r="W450" i="11" s="1"/>
  <c r="K447" i="13"/>
  <c r="W476" i="11"/>
  <c r="W477" i="11" s="1"/>
  <c r="K475" i="13"/>
  <c r="W504" i="11"/>
  <c r="W505" i="11" s="1"/>
  <c r="W506" i="11" s="1"/>
  <c r="K503" i="13"/>
  <c r="W532" i="11"/>
  <c r="W533" i="11" s="1"/>
  <c r="W534" i="11" s="1"/>
  <c r="K531" i="13"/>
  <c r="W560" i="11"/>
  <c r="W561" i="11" s="1"/>
  <c r="W562" i="11" s="1"/>
  <c r="K559" i="13"/>
  <c r="W588" i="11"/>
  <c r="W589" i="11" s="1"/>
  <c r="W590" i="11" s="1"/>
  <c r="K587" i="13"/>
  <c r="W616" i="11"/>
  <c r="W617" i="11" s="1"/>
  <c r="W618" i="11" s="1"/>
  <c r="K615" i="13"/>
  <c r="W644" i="11"/>
  <c r="W645" i="11" s="1"/>
  <c r="W646" i="11" s="1"/>
  <c r="K643" i="13"/>
  <c r="Y126" i="11"/>
  <c r="Y127" i="11" s="1"/>
  <c r="Y128" i="11" s="1"/>
  <c r="Y129" i="11" s="1"/>
  <c r="Y130" i="11" s="1"/>
  <c r="Y131" i="11" s="1"/>
  <c r="Y132" i="11" s="1"/>
  <c r="M125" i="13"/>
  <c r="Y210" i="11"/>
  <c r="Y211" i="11" s="1"/>
  <c r="Y212" i="11" s="1"/>
  <c r="Y213" i="11" s="1"/>
  <c r="Y214" i="11" s="1"/>
  <c r="Y215" i="11" s="1"/>
  <c r="Y216" i="11" s="1"/>
  <c r="M209" i="13"/>
  <c r="Y294" i="11"/>
  <c r="Y295" i="11" s="1"/>
  <c r="Y296" i="11" s="1"/>
  <c r="Y297" i="11" s="1"/>
  <c r="Y298" i="11" s="1"/>
  <c r="Y299" i="11" s="1"/>
  <c r="Y300" i="11" s="1"/>
  <c r="M293" i="13"/>
  <c r="Y378" i="11"/>
  <c r="Y379" i="11" s="1"/>
  <c r="Y380" i="11" s="1"/>
  <c r="Y381" i="11" s="1"/>
  <c r="Y382" i="11" s="1"/>
  <c r="Y383" i="11" s="1"/>
  <c r="Y384" i="11" s="1"/>
  <c r="M377" i="13"/>
  <c r="Y462" i="11"/>
  <c r="Y463" i="11" s="1"/>
  <c r="Y464" i="11" s="1"/>
  <c r="Y465" i="11" s="1"/>
  <c r="Y466" i="11" s="1"/>
  <c r="Y467" i="11" s="1"/>
  <c r="Y468" i="11" s="1"/>
  <c r="M461" i="13"/>
  <c r="Y546" i="11"/>
  <c r="Y547" i="11" s="1"/>
  <c r="Y548" i="11" s="1"/>
  <c r="Y549" i="11" s="1"/>
  <c r="Y550" i="11" s="1"/>
  <c r="Y551" i="11" s="1"/>
  <c r="Y552" i="11" s="1"/>
  <c r="M545" i="13"/>
  <c r="Y630" i="11"/>
  <c r="Y631" i="11" s="1"/>
  <c r="Y632" i="11" s="1"/>
  <c r="Y633" i="11" s="1"/>
  <c r="Y634" i="11" s="1"/>
  <c r="Y635" i="11" s="1"/>
  <c r="Y636" i="11" s="1"/>
  <c r="M629" i="13"/>
  <c r="X539" i="11"/>
  <c r="X540" i="11" s="1"/>
  <c r="X541" i="11" s="1"/>
  <c r="X542" i="11" s="1"/>
  <c r="L538" i="13"/>
  <c r="X651" i="11"/>
  <c r="X652" i="11" s="1"/>
  <c r="X653" i="11" s="1"/>
  <c r="X654" i="11" s="1"/>
  <c r="X655" i="11" s="1"/>
  <c r="X656" i="11" s="1"/>
  <c r="X657" i="11" s="1"/>
  <c r="L650" i="13"/>
  <c r="Y196" i="11"/>
  <c r="Y197" i="11" s="1"/>
  <c r="Y198" i="11" s="1"/>
  <c r="Y199" i="11" s="1"/>
  <c r="Y200" i="11" s="1"/>
  <c r="Y201" i="11" s="1"/>
  <c r="Y202" i="11" s="1"/>
  <c r="M195" i="13"/>
  <c r="Y616" i="11"/>
  <c r="Y617" i="11" s="1"/>
  <c r="Y618" i="11" s="1"/>
  <c r="Y619" i="11" s="1"/>
  <c r="Y620" i="11" s="1"/>
  <c r="Y621" i="11" s="1"/>
  <c r="Y622" i="11" s="1"/>
  <c r="M615" i="13"/>
  <c r="X140" i="11"/>
  <c r="X141" i="11" s="1"/>
  <c r="X142" i="11" s="1"/>
  <c r="X143" i="11" s="1"/>
  <c r="X144" i="11" s="1"/>
  <c r="X145" i="11" s="1"/>
  <c r="X146" i="11" s="1"/>
  <c r="L139" i="13"/>
  <c r="X168" i="11"/>
  <c r="X169" i="11" s="1"/>
  <c r="X170" i="11" s="1"/>
  <c r="X171" i="11" s="1"/>
  <c r="X172" i="11" s="1"/>
  <c r="X173" i="11" s="1"/>
  <c r="X174" i="11" s="1"/>
  <c r="L167" i="13"/>
  <c r="X196" i="11"/>
  <c r="X197" i="11" s="1"/>
  <c r="X198" i="11" s="1"/>
  <c r="X199" i="11" s="1"/>
  <c r="X200" i="11" s="1"/>
  <c r="X201" i="11" s="1"/>
  <c r="X202" i="11" s="1"/>
  <c r="L195" i="13"/>
  <c r="X224" i="11"/>
  <c r="X225" i="11" s="1"/>
  <c r="X226" i="11" s="1"/>
  <c r="X227" i="11" s="1"/>
  <c r="X228" i="11" s="1"/>
  <c r="X229" i="11" s="1"/>
  <c r="X230" i="11" s="1"/>
  <c r="L223" i="13"/>
  <c r="X252" i="11"/>
  <c r="X253" i="11" s="1"/>
  <c r="X254" i="11" s="1"/>
  <c r="X255" i="11" s="1"/>
  <c r="X256" i="11" s="1"/>
  <c r="X257" i="11" s="1"/>
  <c r="X258" i="11" s="1"/>
  <c r="L251" i="13"/>
  <c r="X280" i="11"/>
  <c r="X281" i="11" s="1"/>
  <c r="X282" i="11" s="1"/>
  <c r="X283" i="11" s="1"/>
  <c r="X284" i="11" s="1"/>
  <c r="X285" i="11" s="1"/>
  <c r="X286" i="11" s="1"/>
  <c r="L279" i="13"/>
  <c r="X308" i="11"/>
  <c r="X309" i="11" s="1"/>
  <c r="X310" i="11" s="1"/>
  <c r="X311" i="11" s="1"/>
  <c r="X312" i="11" s="1"/>
  <c r="X313" i="11" s="1"/>
  <c r="X314" i="11" s="1"/>
  <c r="L307" i="13"/>
  <c r="X336" i="11"/>
  <c r="X337" i="11" s="1"/>
  <c r="X338" i="11" s="1"/>
  <c r="X339" i="11" s="1"/>
  <c r="X340" i="11" s="1"/>
  <c r="X341" i="11" s="1"/>
  <c r="X342" i="11" s="1"/>
  <c r="L335" i="13"/>
  <c r="X364" i="11"/>
  <c r="X365" i="11" s="1"/>
  <c r="X366" i="11" s="1"/>
  <c r="X367" i="11" s="1"/>
  <c r="L363" i="13"/>
  <c r="X392" i="11"/>
  <c r="X393" i="11" s="1"/>
  <c r="X394" i="11" s="1"/>
  <c r="X395" i="11" s="1"/>
  <c r="X396" i="11" s="1"/>
  <c r="L391" i="13"/>
  <c r="X420" i="11"/>
  <c r="X421" i="11" s="1"/>
  <c r="X422" i="11" s="1"/>
  <c r="X423" i="11" s="1"/>
  <c r="X424" i="11" s="1"/>
  <c r="L419" i="13"/>
  <c r="X448" i="11"/>
  <c r="X449" i="11" s="1"/>
  <c r="X450" i="11" s="1"/>
  <c r="X451" i="11" s="1"/>
  <c r="X452" i="11" s="1"/>
  <c r="L447" i="13"/>
  <c r="X476" i="11"/>
  <c r="X477" i="11" s="1"/>
  <c r="X478" i="11" s="1"/>
  <c r="X479" i="11" s="1"/>
  <c r="X480" i="11" s="1"/>
  <c r="X481" i="11" s="1"/>
  <c r="X482" i="11" s="1"/>
  <c r="L475" i="13"/>
  <c r="X504" i="11"/>
  <c r="X505" i="11" s="1"/>
  <c r="X506" i="11" s="1"/>
  <c r="X507" i="11" s="1"/>
  <c r="X508" i="11" s="1"/>
  <c r="X509" i="11" s="1"/>
  <c r="X510" i="11" s="1"/>
  <c r="L503" i="13"/>
  <c r="X532" i="11"/>
  <c r="X533" i="11" s="1"/>
  <c r="X534" i="11" s="1"/>
  <c r="X535" i="11" s="1"/>
  <c r="X536" i="11" s="1"/>
  <c r="X537" i="11" s="1"/>
  <c r="X538" i="11" s="1"/>
  <c r="L531" i="13"/>
  <c r="X560" i="11"/>
  <c r="X561" i="11" s="1"/>
  <c r="X562" i="11" s="1"/>
  <c r="X563" i="11" s="1"/>
  <c r="X564" i="11" s="1"/>
  <c r="X565" i="11" s="1"/>
  <c r="X566" i="11" s="1"/>
  <c r="L559" i="13"/>
  <c r="X588" i="11"/>
  <c r="X589" i="11" s="1"/>
  <c r="X590" i="11" s="1"/>
  <c r="X591" i="11" s="1"/>
  <c r="X592" i="11" s="1"/>
  <c r="X593" i="11" s="1"/>
  <c r="X594" i="11" s="1"/>
  <c r="L587" i="13"/>
  <c r="X616" i="11"/>
  <c r="X617" i="11" s="1"/>
  <c r="X618" i="11" s="1"/>
  <c r="X619" i="11" s="1"/>
  <c r="X620" i="11" s="1"/>
  <c r="X621" i="11" s="1"/>
  <c r="X622" i="11" s="1"/>
  <c r="L615" i="13"/>
  <c r="X644" i="11"/>
  <c r="X645" i="11" s="1"/>
  <c r="X646" i="11" s="1"/>
  <c r="X647" i="11" s="1"/>
  <c r="X648" i="11" s="1"/>
  <c r="X649" i="11" s="1"/>
  <c r="X650" i="11" s="1"/>
  <c r="L643" i="13"/>
  <c r="Y175" i="11"/>
  <c r="Y176" i="11" s="1"/>
  <c r="Y177" i="11" s="1"/>
  <c r="Y178" i="11" s="1"/>
  <c r="Y179" i="11" s="1"/>
  <c r="Y180" i="11" s="1"/>
  <c r="Y181" i="11" s="1"/>
  <c r="M174" i="13"/>
  <c r="Y259" i="11"/>
  <c r="Y260" i="11" s="1"/>
  <c r="Y261" i="11" s="1"/>
  <c r="Y262" i="11" s="1"/>
  <c r="Y263" i="11" s="1"/>
  <c r="Y264" i="11" s="1"/>
  <c r="Y265" i="11" s="1"/>
  <c r="M258" i="13"/>
  <c r="Y343" i="11"/>
  <c r="Y344" i="11" s="1"/>
  <c r="Y345" i="11" s="1"/>
  <c r="Y346" i="11" s="1"/>
  <c r="Y347" i="11" s="1"/>
  <c r="Y348" i="11" s="1"/>
  <c r="Y349" i="11" s="1"/>
  <c r="M342" i="13"/>
  <c r="Y427" i="11"/>
  <c r="Y428" i="11" s="1"/>
  <c r="Y429" i="11" s="1"/>
  <c r="Y430" i="11" s="1"/>
  <c r="Y431" i="11" s="1"/>
  <c r="Y432" i="11" s="1"/>
  <c r="Y433" i="11" s="1"/>
  <c r="M426" i="13"/>
  <c r="Y511" i="11"/>
  <c r="Y512" i="11" s="1"/>
  <c r="Y513" i="11" s="1"/>
  <c r="Y514" i="11" s="1"/>
  <c r="Y515" i="11" s="1"/>
  <c r="Y516" i="11" s="1"/>
  <c r="Y517" i="11" s="1"/>
  <c r="M510" i="13"/>
  <c r="Y595" i="11"/>
  <c r="Y596" i="11" s="1"/>
  <c r="Y597" i="11" s="1"/>
  <c r="Y598" i="11" s="1"/>
  <c r="Y599" i="11" s="1"/>
  <c r="Y600" i="11" s="1"/>
  <c r="Y601" i="11" s="1"/>
  <c r="M594" i="13"/>
  <c r="X119" i="11"/>
  <c r="X120" i="11" s="1"/>
  <c r="X121" i="11" s="1"/>
  <c r="X122" i="11" s="1"/>
  <c r="X123" i="11" s="1"/>
  <c r="X124" i="11" s="1"/>
  <c r="X125" i="11" s="1"/>
  <c r="L118" i="13"/>
  <c r="X231" i="11"/>
  <c r="X232" i="11" s="1"/>
  <c r="X233" i="11" s="1"/>
  <c r="X234" i="11" s="1"/>
  <c r="X235" i="11" s="1"/>
  <c r="X236" i="11" s="1"/>
  <c r="X237" i="11" s="1"/>
  <c r="L230" i="13"/>
  <c r="X343" i="11"/>
  <c r="X344" i="11" s="1"/>
  <c r="X345" i="11" s="1"/>
  <c r="X346" i="11" s="1"/>
  <c r="X347" i="11" s="1"/>
  <c r="X348" i="11" s="1"/>
  <c r="X349" i="11" s="1"/>
  <c r="L342" i="13"/>
  <c r="X455" i="11"/>
  <c r="X456" i="11" s="1"/>
  <c r="X457" i="11" s="1"/>
  <c r="X458" i="11" s="1"/>
  <c r="X459" i="11" s="1"/>
  <c r="X460" i="11" s="1"/>
  <c r="X461" i="11" s="1"/>
  <c r="L454" i="13"/>
  <c r="X595" i="11"/>
  <c r="X596" i="11" s="1"/>
  <c r="X597" i="11" s="1"/>
  <c r="X598" i="11" s="1"/>
  <c r="X599" i="11" s="1"/>
  <c r="X600" i="11" s="1"/>
  <c r="X601" i="11" s="1"/>
  <c r="L594" i="13"/>
  <c r="Y364" i="11"/>
  <c r="Y365" i="11" s="1"/>
  <c r="Y366" i="11" s="1"/>
  <c r="Y367" i="11" s="1"/>
  <c r="Y368" i="11" s="1"/>
  <c r="Y369" i="11" s="1"/>
  <c r="Y370" i="11" s="1"/>
  <c r="M363" i="13"/>
  <c r="Y140" i="11"/>
  <c r="Y141" i="11" s="1"/>
  <c r="Y142" i="11" s="1"/>
  <c r="Y143" i="11" s="1"/>
  <c r="Y144" i="11" s="1"/>
  <c r="Y145" i="11" s="1"/>
  <c r="Y146" i="11" s="1"/>
  <c r="M139" i="13"/>
  <c r="Y224" i="11"/>
  <c r="Y225" i="11" s="1"/>
  <c r="Y226" i="11" s="1"/>
  <c r="Y227" i="11" s="1"/>
  <c r="Y228" i="11" s="1"/>
  <c r="Y229" i="11" s="1"/>
  <c r="Y230" i="11" s="1"/>
  <c r="M223" i="13"/>
  <c r="Y308" i="11"/>
  <c r="Y309" i="11" s="1"/>
  <c r="Y310" i="11" s="1"/>
  <c r="Y311" i="11" s="1"/>
  <c r="Y312" i="11" s="1"/>
  <c r="Y313" i="11" s="1"/>
  <c r="Y314" i="11" s="1"/>
  <c r="M307" i="13"/>
  <c r="Y392" i="11"/>
  <c r="Y393" i="11" s="1"/>
  <c r="Y394" i="11" s="1"/>
  <c r="Y395" i="11" s="1"/>
  <c r="Y396" i="11" s="1"/>
  <c r="Y397" i="11" s="1"/>
  <c r="Y398" i="11" s="1"/>
  <c r="M391" i="13"/>
  <c r="Y476" i="11"/>
  <c r="Y477" i="11" s="1"/>
  <c r="Y478" i="11" s="1"/>
  <c r="Y479" i="11" s="1"/>
  <c r="Y480" i="11" s="1"/>
  <c r="Y481" i="11" s="1"/>
  <c r="Y482" i="11" s="1"/>
  <c r="M475" i="13"/>
  <c r="Y560" i="11"/>
  <c r="Y561" i="11" s="1"/>
  <c r="Y562" i="11" s="1"/>
  <c r="Y563" i="11" s="1"/>
  <c r="Y564" i="11" s="1"/>
  <c r="Y565" i="11" s="1"/>
  <c r="Y566" i="11" s="1"/>
  <c r="M559" i="13"/>
  <c r="Y644" i="11"/>
  <c r="Y645" i="11" s="1"/>
  <c r="Y646" i="11" s="1"/>
  <c r="Y647" i="11" s="1"/>
  <c r="Y648" i="11" s="1"/>
  <c r="Y649" i="11" s="1"/>
  <c r="M643" i="13"/>
  <c r="X315" i="11"/>
  <c r="X316" i="11" s="1"/>
  <c r="X317" i="11" s="1"/>
  <c r="X318" i="11" s="1"/>
  <c r="X319" i="11" s="1"/>
  <c r="X320" i="11" s="1"/>
  <c r="X321" i="11" s="1"/>
  <c r="L314" i="13"/>
  <c r="X427" i="11"/>
  <c r="X428" i="11" s="1"/>
  <c r="X429" i="11" s="1"/>
  <c r="X430" i="11" s="1"/>
  <c r="L426" i="13"/>
  <c r="W21" i="11"/>
  <c r="K20" i="13"/>
  <c r="W49" i="11"/>
  <c r="K48" i="13"/>
  <c r="W77" i="11"/>
  <c r="K76" i="13"/>
  <c r="W105" i="11"/>
  <c r="K104" i="13"/>
  <c r="W133" i="11"/>
  <c r="W134" i="11" s="1"/>
  <c r="W135" i="11" s="1"/>
  <c r="W136" i="11" s="1"/>
  <c r="K132" i="13"/>
  <c r="W161" i="11"/>
  <c r="W162" i="11" s="1"/>
  <c r="W163" i="11" s="1"/>
  <c r="K160" i="13"/>
  <c r="W189" i="11"/>
  <c r="W190" i="11" s="1"/>
  <c r="W191" i="11" s="1"/>
  <c r="K188" i="13"/>
  <c r="W217" i="11"/>
  <c r="W218" i="11" s="1"/>
  <c r="W219" i="11" s="1"/>
  <c r="W220" i="11" s="1"/>
  <c r="K216" i="13"/>
  <c r="W245" i="11"/>
  <c r="W246" i="11" s="1"/>
  <c r="W247" i="11" s="1"/>
  <c r="K244" i="13"/>
  <c r="W273" i="11"/>
  <c r="W274" i="11" s="1"/>
  <c r="W275" i="11" s="1"/>
  <c r="W276" i="11" s="1"/>
  <c r="W277" i="11" s="1"/>
  <c r="W278" i="11" s="1"/>
  <c r="K272" i="13"/>
  <c r="W301" i="11"/>
  <c r="W302" i="11" s="1"/>
  <c r="W303" i="11" s="1"/>
  <c r="W304" i="11" s="1"/>
  <c r="W305" i="11" s="1"/>
  <c r="W306" i="11" s="1"/>
  <c r="K300" i="13"/>
  <c r="W329" i="11"/>
  <c r="W330" i="11" s="1"/>
  <c r="W331" i="11" s="1"/>
  <c r="W332" i="11" s="1"/>
  <c r="W333" i="11" s="1"/>
  <c r="W334" i="11" s="1"/>
  <c r="K328" i="13"/>
  <c r="W357" i="11"/>
  <c r="W358" i="11" s="1"/>
  <c r="W359" i="11" s="1"/>
  <c r="W360" i="11" s="1"/>
  <c r="W361" i="11" s="1"/>
  <c r="W362" i="11" s="1"/>
  <c r="K356" i="13"/>
  <c r="W385" i="11"/>
  <c r="W386" i="11" s="1"/>
  <c r="W387" i="11" s="1"/>
  <c r="W388" i="11" s="1"/>
  <c r="W389" i="11" s="1"/>
  <c r="W390" i="11" s="1"/>
  <c r="K384" i="13"/>
  <c r="W413" i="11"/>
  <c r="W414" i="11" s="1"/>
  <c r="W415" i="11" s="1"/>
  <c r="W416" i="11" s="1"/>
  <c r="W417" i="11" s="1"/>
  <c r="W418" i="11" s="1"/>
  <c r="K412" i="13"/>
  <c r="W441" i="11"/>
  <c r="W442" i="11" s="1"/>
  <c r="W443" i="11" s="1"/>
  <c r="W444" i="11" s="1"/>
  <c r="W445" i="11" s="1"/>
  <c r="W446" i="11" s="1"/>
  <c r="K440" i="13"/>
  <c r="W469" i="11"/>
  <c r="W470" i="11" s="1"/>
  <c r="W471" i="11" s="1"/>
  <c r="W472" i="11" s="1"/>
  <c r="W473" i="11" s="1"/>
  <c r="K468" i="13"/>
  <c r="W497" i="11"/>
  <c r="W498" i="11" s="1"/>
  <c r="W499" i="11" s="1"/>
  <c r="K496" i="13"/>
  <c r="W525" i="11"/>
  <c r="W526" i="11" s="1"/>
  <c r="W527" i="11" s="1"/>
  <c r="K524" i="13"/>
  <c r="W553" i="11"/>
  <c r="W554" i="11" s="1"/>
  <c r="W555" i="11" s="1"/>
  <c r="K552" i="13"/>
  <c r="W581" i="11"/>
  <c r="W582" i="11" s="1"/>
  <c r="W583" i="11" s="1"/>
  <c r="K580" i="13"/>
  <c r="W609" i="11"/>
  <c r="W610" i="11" s="1"/>
  <c r="W611" i="11" s="1"/>
  <c r="K608" i="13"/>
  <c r="W637" i="11"/>
  <c r="W638" i="11" s="1"/>
  <c r="W639" i="11" s="1"/>
  <c r="K636" i="13"/>
  <c r="W665" i="11"/>
  <c r="W666" i="11" s="1"/>
  <c r="W667" i="11" s="1"/>
  <c r="K664" i="13"/>
  <c r="Y189" i="11"/>
  <c r="Y190" i="11" s="1"/>
  <c r="Y191" i="11" s="1"/>
  <c r="Y192" i="11" s="1"/>
  <c r="Y193" i="11" s="1"/>
  <c r="Y194" i="11" s="1"/>
  <c r="Y195" i="11" s="1"/>
  <c r="M188" i="13"/>
  <c r="Y273" i="11"/>
  <c r="Y274" i="11" s="1"/>
  <c r="Y275" i="11" s="1"/>
  <c r="Y276" i="11" s="1"/>
  <c r="Y277" i="11" s="1"/>
  <c r="Y278" i="11" s="1"/>
  <c r="Y279" i="11" s="1"/>
  <c r="M272" i="13"/>
  <c r="Y357" i="11"/>
  <c r="Y358" i="11" s="1"/>
  <c r="Y359" i="11" s="1"/>
  <c r="Y360" i="11" s="1"/>
  <c r="Y361" i="11" s="1"/>
  <c r="Y362" i="11" s="1"/>
  <c r="Y363" i="11" s="1"/>
  <c r="M356" i="13"/>
  <c r="Y441" i="11"/>
  <c r="Y442" i="11" s="1"/>
  <c r="Y443" i="11" s="1"/>
  <c r="Y444" i="11" s="1"/>
  <c r="Y445" i="11" s="1"/>
  <c r="Y446" i="11" s="1"/>
  <c r="Y447" i="11" s="1"/>
  <c r="M440" i="13"/>
  <c r="Y525" i="11"/>
  <c r="Y526" i="11" s="1"/>
  <c r="Y527" i="11" s="1"/>
  <c r="Y528" i="11" s="1"/>
  <c r="Y529" i="11" s="1"/>
  <c r="Y530" i="11" s="1"/>
  <c r="M524" i="13"/>
  <c r="Y609" i="11"/>
  <c r="Y610" i="11" s="1"/>
  <c r="Y611" i="11" s="1"/>
  <c r="Y612" i="11" s="1"/>
  <c r="Y613" i="11" s="1"/>
  <c r="Y614" i="11" s="1"/>
  <c r="Y615" i="11" s="1"/>
  <c r="M608" i="13"/>
  <c r="X371" i="11"/>
  <c r="X372" i="11" s="1"/>
  <c r="X373" i="11" s="1"/>
  <c r="X374" i="11" s="1"/>
  <c r="L370" i="13"/>
  <c r="X483" i="11"/>
  <c r="X484" i="11" s="1"/>
  <c r="X485" i="11" s="1"/>
  <c r="X486" i="11" s="1"/>
  <c r="X487" i="11" s="1"/>
  <c r="L482" i="13"/>
  <c r="X133" i="11"/>
  <c r="X134" i="11" s="1"/>
  <c r="X135" i="11" s="1"/>
  <c r="X136" i="11" s="1"/>
  <c r="X137" i="11" s="1"/>
  <c r="X138" i="11" s="1"/>
  <c r="X139" i="11" s="1"/>
  <c r="L132" i="13"/>
  <c r="X161" i="11"/>
  <c r="X162" i="11" s="1"/>
  <c r="X163" i="11" s="1"/>
  <c r="X164" i="11" s="1"/>
  <c r="X165" i="11" s="1"/>
  <c r="X166" i="11" s="1"/>
  <c r="X167" i="11" s="1"/>
  <c r="L160" i="13"/>
  <c r="X189" i="11"/>
  <c r="X190" i="11" s="1"/>
  <c r="X191" i="11" s="1"/>
  <c r="X192" i="11" s="1"/>
  <c r="X193" i="11" s="1"/>
  <c r="X194" i="11" s="1"/>
  <c r="X195" i="11" s="1"/>
  <c r="L188" i="13"/>
  <c r="X217" i="11"/>
  <c r="X218" i="11" s="1"/>
  <c r="X219" i="11" s="1"/>
  <c r="X220" i="11" s="1"/>
  <c r="X221" i="11" s="1"/>
  <c r="X222" i="11" s="1"/>
  <c r="X223" i="11" s="1"/>
  <c r="L216" i="13"/>
  <c r="X245" i="11"/>
  <c r="X246" i="11" s="1"/>
  <c r="X247" i="11" s="1"/>
  <c r="X248" i="11" s="1"/>
  <c r="X249" i="11" s="1"/>
  <c r="X250" i="11" s="1"/>
  <c r="X251" i="11" s="1"/>
  <c r="L244" i="13"/>
  <c r="X273" i="11"/>
  <c r="X274" i="11" s="1"/>
  <c r="X275" i="11" s="1"/>
  <c r="X276" i="11" s="1"/>
  <c r="X277" i="11" s="1"/>
  <c r="X278" i="11" s="1"/>
  <c r="X279" i="11" s="1"/>
  <c r="L272" i="13"/>
  <c r="X301" i="11"/>
  <c r="X302" i="11" s="1"/>
  <c r="X303" i="11" s="1"/>
  <c r="X304" i="11" s="1"/>
  <c r="X305" i="11" s="1"/>
  <c r="X306" i="11" s="1"/>
  <c r="X307" i="11" s="1"/>
  <c r="L300" i="13"/>
  <c r="X329" i="11"/>
  <c r="X330" i="11" s="1"/>
  <c r="X331" i="11" s="1"/>
  <c r="X332" i="11" s="1"/>
  <c r="X333" i="11" s="1"/>
  <c r="X334" i="11" s="1"/>
  <c r="X335" i="11" s="1"/>
  <c r="L328" i="13"/>
  <c r="X357" i="11"/>
  <c r="X358" i="11" s="1"/>
  <c r="X359" i="11" s="1"/>
  <c r="X360" i="11" s="1"/>
  <c r="L356" i="13"/>
  <c r="X385" i="11"/>
  <c r="X386" i="11" s="1"/>
  <c r="X387" i="11" s="1"/>
  <c r="X388" i="11" s="1"/>
  <c r="X389" i="11" s="1"/>
  <c r="X390" i="11" s="1"/>
  <c r="L384" i="13"/>
  <c r="X413" i="11"/>
  <c r="X414" i="11" s="1"/>
  <c r="X415" i="11" s="1"/>
  <c r="X416" i="11" s="1"/>
  <c r="X417" i="11" s="1"/>
  <c r="X418" i="11" s="1"/>
  <c r="L412" i="13"/>
  <c r="X441" i="11"/>
  <c r="X442" i="11" s="1"/>
  <c r="X443" i="11" s="1"/>
  <c r="X444" i="11" s="1"/>
  <c r="X445" i="11" s="1"/>
  <c r="X446" i="11" s="1"/>
  <c r="L440" i="13"/>
  <c r="X469" i="11"/>
  <c r="X470" i="11" s="1"/>
  <c r="X471" i="11" s="1"/>
  <c r="X472" i="11" s="1"/>
  <c r="X473" i="11" s="1"/>
  <c r="X474" i="11" s="1"/>
  <c r="X475" i="11" s="1"/>
  <c r="L468" i="13"/>
  <c r="X497" i="11"/>
  <c r="X498" i="11" s="1"/>
  <c r="X499" i="11" s="1"/>
  <c r="X500" i="11" s="1"/>
  <c r="X501" i="11" s="1"/>
  <c r="X502" i="11" s="1"/>
  <c r="X503" i="11" s="1"/>
  <c r="L496" i="13"/>
  <c r="X525" i="11"/>
  <c r="X526" i="11" s="1"/>
  <c r="X527" i="11" s="1"/>
  <c r="X528" i="11" s="1"/>
  <c r="X529" i="11" s="1"/>
  <c r="X530" i="11" s="1"/>
  <c r="X531" i="11" s="1"/>
  <c r="L524" i="13"/>
  <c r="X553" i="11"/>
  <c r="X554" i="11" s="1"/>
  <c r="X555" i="11" s="1"/>
  <c r="X556" i="11" s="1"/>
  <c r="X557" i="11" s="1"/>
  <c r="X558" i="11" s="1"/>
  <c r="X559" i="11" s="1"/>
  <c r="L552" i="13"/>
  <c r="X581" i="11"/>
  <c r="X582" i="11" s="1"/>
  <c r="X583" i="11" s="1"/>
  <c r="X584" i="11" s="1"/>
  <c r="X585" i="11" s="1"/>
  <c r="X586" i="11" s="1"/>
  <c r="X587" i="11" s="1"/>
  <c r="L580" i="13"/>
  <c r="X609" i="11"/>
  <c r="X610" i="11" s="1"/>
  <c r="X611" i="11" s="1"/>
  <c r="X612" i="11" s="1"/>
  <c r="X613" i="11" s="1"/>
  <c r="X614" i="11" s="1"/>
  <c r="L608" i="13"/>
  <c r="X637" i="11"/>
  <c r="X638" i="11" s="1"/>
  <c r="X639" i="11" s="1"/>
  <c r="X640" i="11" s="1"/>
  <c r="X641" i="11" s="1"/>
  <c r="X642" i="11" s="1"/>
  <c r="X643" i="11" s="1"/>
  <c r="L636" i="13"/>
  <c r="X665" i="11"/>
  <c r="X666" i="11" s="1"/>
  <c r="X667" i="11" s="1"/>
  <c r="X668" i="11" s="1"/>
  <c r="X669" i="11" s="1"/>
  <c r="X670" i="11" s="1"/>
  <c r="X671" i="11" s="1"/>
  <c r="L664" i="13"/>
  <c r="Y112" i="11"/>
  <c r="Y113" i="11" s="1"/>
  <c r="Y114" i="11" s="1"/>
  <c r="Y115" i="11" s="1"/>
  <c r="Y116" i="11" s="1"/>
  <c r="Y117" i="11" s="1"/>
  <c r="Y118" i="11" s="1"/>
  <c r="M111" i="13"/>
  <c r="Y154" i="11"/>
  <c r="Y155" i="11" s="1"/>
  <c r="Y156" i="11" s="1"/>
  <c r="Y157" i="11" s="1"/>
  <c r="Y158" i="11" s="1"/>
  <c r="Y159" i="11" s="1"/>
  <c r="Y160" i="11" s="1"/>
  <c r="M153" i="13"/>
  <c r="Y238" i="11"/>
  <c r="Y239" i="11" s="1"/>
  <c r="Y240" i="11" s="1"/>
  <c r="Y241" i="11" s="1"/>
  <c r="Y242" i="11" s="1"/>
  <c r="Y243" i="11" s="1"/>
  <c r="Y244" i="11" s="1"/>
  <c r="M237" i="13"/>
  <c r="Y322" i="11"/>
  <c r="Y323" i="11" s="1"/>
  <c r="Y324" i="11" s="1"/>
  <c r="Y325" i="11" s="1"/>
  <c r="Y326" i="11" s="1"/>
  <c r="Y327" i="11" s="1"/>
  <c r="Y328" i="11" s="1"/>
  <c r="M321" i="13"/>
  <c r="Y406" i="11"/>
  <c r="Y407" i="11" s="1"/>
  <c r="Y408" i="11" s="1"/>
  <c r="Y409" i="11" s="1"/>
  <c r="Y410" i="11" s="1"/>
  <c r="Y411" i="11" s="1"/>
  <c r="Y412" i="11" s="1"/>
  <c r="M405" i="13"/>
  <c r="Y490" i="11"/>
  <c r="Y491" i="11" s="1"/>
  <c r="Y492" i="11" s="1"/>
  <c r="Y493" i="11" s="1"/>
  <c r="Y494" i="11" s="1"/>
  <c r="Y495" i="11" s="1"/>
  <c r="Y496" i="11" s="1"/>
  <c r="M489" i="13"/>
  <c r="Y574" i="11"/>
  <c r="Y575" i="11" s="1"/>
  <c r="Y576" i="11" s="1"/>
  <c r="Y577" i="11" s="1"/>
  <c r="M573" i="13"/>
  <c r="Y658" i="11"/>
  <c r="Y659" i="11" s="1"/>
  <c r="Y660" i="11" s="1"/>
  <c r="Y661" i="11" s="1"/>
  <c r="Y662" i="11" s="1"/>
  <c r="Y663" i="11" s="1"/>
  <c r="Y664" i="11" s="1"/>
  <c r="M657" i="13"/>
  <c r="X287" i="11"/>
  <c r="X288" i="11" s="1"/>
  <c r="X289" i="11" s="1"/>
  <c r="X290" i="11" s="1"/>
  <c r="X291" i="11" s="1"/>
  <c r="X292" i="11" s="1"/>
  <c r="X293" i="11" s="1"/>
  <c r="L286" i="13"/>
  <c r="Y119" i="11"/>
  <c r="Y120" i="11" s="1"/>
  <c r="Y121" i="11" s="1"/>
  <c r="Y122" i="11" s="1"/>
  <c r="Y123" i="11" s="1"/>
  <c r="Y124" i="11" s="1"/>
  <c r="Y125" i="11" s="1"/>
  <c r="M118" i="13"/>
  <c r="Y203" i="11"/>
  <c r="Y204" i="11" s="1"/>
  <c r="Y205" i="11" s="1"/>
  <c r="Y206" i="11" s="1"/>
  <c r="Y207" i="11" s="1"/>
  <c r="Y208" i="11" s="1"/>
  <c r="Y209" i="11" s="1"/>
  <c r="M202" i="13"/>
  <c r="Y287" i="11"/>
  <c r="Y288" i="11" s="1"/>
  <c r="Y289" i="11" s="1"/>
  <c r="Y290" i="11" s="1"/>
  <c r="Y291" i="11" s="1"/>
  <c r="Y292" i="11" s="1"/>
  <c r="Y293" i="11" s="1"/>
  <c r="M286" i="13"/>
  <c r="Y371" i="11"/>
  <c r="Y372" i="11" s="1"/>
  <c r="Y373" i="11" s="1"/>
  <c r="Y374" i="11" s="1"/>
  <c r="Y375" i="11" s="1"/>
  <c r="Y376" i="11" s="1"/>
  <c r="Y377" i="11" s="1"/>
  <c r="M370" i="13"/>
  <c r="Y455" i="11"/>
  <c r="Y456" i="11" s="1"/>
  <c r="Y457" i="11" s="1"/>
  <c r="Y458" i="11" s="1"/>
  <c r="Y459" i="11" s="1"/>
  <c r="Y460" i="11" s="1"/>
  <c r="Y461" i="11" s="1"/>
  <c r="M454" i="13"/>
  <c r="Y539" i="11"/>
  <c r="Y540" i="11" s="1"/>
  <c r="Y541" i="11" s="1"/>
  <c r="Y542" i="11" s="1"/>
  <c r="Y543" i="11" s="1"/>
  <c r="Y544" i="11" s="1"/>
  <c r="Y545" i="11" s="1"/>
  <c r="M538" i="13"/>
  <c r="Y623" i="11"/>
  <c r="Y624" i="11" s="1"/>
  <c r="Y625" i="11" s="1"/>
  <c r="Y626" i="11" s="1"/>
  <c r="Y627" i="11" s="1"/>
  <c r="Y628" i="11" s="1"/>
  <c r="Y629" i="11" s="1"/>
  <c r="M622" i="13"/>
  <c r="W28" i="11"/>
  <c r="K27" i="13"/>
  <c r="W56" i="11"/>
  <c r="K55" i="13"/>
  <c r="W84" i="11"/>
  <c r="K83" i="13"/>
  <c r="W112" i="11"/>
  <c r="K111" i="13"/>
  <c r="W126" i="11"/>
  <c r="W127" i="11" s="1"/>
  <c r="W128" i="11" s="1"/>
  <c r="K125" i="13"/>
  <c r="W154" i="11"/>
  <c r="W155" i="11" s="1"/>
  <c r="W156" i="11" s="1"/>
  <c r="W157" i="11" s="1"/>
  <c r="K153" i="13"/>
  <c r="W182" i="11"/>
  <c r="W183" i="11" s="1"/>
  <c r="W184" i="11" s="1"/>
  <c r="W185" i="11" s="1"/>
  <c r="K181" i="13"/>
  <c r="W210" i="11"/>
  <c r="W211" i="11" s="1"/>
  <c r="K209" i="13"/>
  <c r="W238" i="11"/>
  <c r="W239" i="11" s="1"/>
  <c r="W240" i="11" s="1"/>
  <c r="K237" i="13"/>
  <c r="W266" i="11"/>
  <c r="W267" i="11" s="1"/>
  <c r="W268" i="11" s="1"/>
  <c r="K265" i="13"/>
  <c r="W294" i="11"/>
  <c r="W295" i="11" s="1"/>
  <c r="W296" i="11" s="1"/>
  <c r="K293" i="13"/>
  <c r="W322" i="11"/>
  <c r="W323" i="11" s="1"/>
  <c r="W324" i="11" s="1"/>
  <c r="K321" i="13"/>
  <c r="W350" i="11"/>
  <c r="W351" i="11" s="1"/>
  <c r="W352" i="11" s="1"/>
  <c r="K349" i="13"/>
  <c r="W378" i="11"/>
  <c r="W379" i="11" s="1"/>
  <c r="W380" i="11" s="1"/>
  <c r="K377" i="13"/>
  <c r="W406" i="11"/>
  <c r="W407" i="11" s="1"/>
  <c r="W408" i="11" s="1"/>
  <c r="K405" i="13"/>
  <c r="W434" i="11"/>
  <c r="W435" i="11" s="1"/>
  <c r="K433" i="13"/>
  <c r="W462" i="11"/>
  <c r="W463" i="11" s="1"/>
  <c r="W464" i="11" s="1"/>
  <c r="K461" i="13"/>
  <c r="W490" i="11"/>
  <c r="W491" i="11" s="1"/>
  <c r="W492" i="11" s="1"/>
  <c r="K489" i="13"/>
  <c r="W518" i="11"/>
  <c r="W519" i="11" s="1"/>
  <c r="W520" i="11" s="1"/>
  <c r="K517" i="13"/>
  <c r="W546" i="11"/>
  <c r="W547" i="11" s="1"/>
  <c r="W548" i="11" s="1"/>
  <c r="K545" i="13"/>
  <c r="W574" i="11"/>
  <c r="W575" i="11" s="1"/>
  <c r="W576" i="11" s="1"/>
  <c r="K573" i="13"/>
  <c r="W602" i="11"/>
  <c r="W603" i="11" s="1"/>
  <c r="W604" i="11" s="1"/>
  <c r="K601" i="13"/>
  <c r="W630" i="11"/>
  <c r="W631" i="11" s="1"/>
  <c r="W632" i="11" s="1"/>
  <c r="K629" i="13"/>
  <c r="W658" i="11"/>
  <c r="W659" i="11" s="1"/>
  <c r="W660" i="11" s="1"/>
  <c r="K657" i="13"/>
  <c r="Y168" i="11"/>
  <c r="Y169" i="11" s="1"/>
  <c r="Y170" i="11" s="1"/>
  <c r="Y171" i="11" s="1"/>
  <c r="Y172" i="11" s="1"/>
  <c r="Y173" i="11" s="1"/>
  <c r="Y174" i="11" s="1"/>
  <c r="M167" i="13"/>
  <c r="Y252" i="11"/>
  <c r="Y253" i="11" s="1"/>
  <c r="Y254" i="11" s="1"/>
  <c r="Y255" i="11" s="1"/>
  <c r="Y256" i="11" s="1"/>
  <c r="Y257" i="11" s="1"/>
  <c r="Y258" i="11" s="1"/>
  <c r="M251" i="13"/>
  <c r="Y336" i="11"/>
  <c r="Y337" i="11" s="1"/>
  <c r="Y338" i="11" s="1"/>
  <c r="Y339" i="11" s="1"/>
  <c r="Y340" i="11" s="1"/>
  <c r="Y341" i="11" s="1"/>
  <c r="Y342" i="11" s="1"/>
  <c r="M335" i="13"/>
  <c r="Y420" i="11"/>
  <c r="Y421" i="11" s="1"/>
  <c r="Y422" i="11" s="1"/>
  <c r="Y423" i="11" s="1"/>
  <c r="Y424" i="11" s="1"/>
  <c r="Y425" i="11" s="1"/>
  <c r="Y426" i="11" s="1"/>
  <c r="M419" i="13"/>
  <c r="Y504" i="11"/>
  <c r="Y505" i="11" s="1"/>
  <c r="Y506" i="11" s="1"/>
  <c r="Y507" i="11" s="1"/>
  <c r="Y508" i="11" s="1"/>
  <c r="Y509" i="11" s="1"/>
  <c r="Y510" i="11" s="1"/>
  <c r="M503" i="13"/>
  <c r="Y588" i="11"/>
  <c r="Y589" i="11" s="1"/>
  <c r="Y590" i="11" s="1"/>
  <c r="Y591" i="11" s="1"/>
  <c r="M587" i="13"/>
  <c r="X8" i="11"/>
  <c r="L6" i="13"/>
  <c r="Y448" i="11"/>
  <c r="Y449" i="11" s="1"/>
  <c r="Y450" i="11" s="1"/>
  <c r="Y451" i="11" s="1"/>
  <c r="Y452" i="11" s="1"/>
  <c r="Y453" i="11" s="1"/>
  <c r="Y454" i="11" s="1"/>
  <c r="M447" i="13"/>
  <c r="X126" i="11"/>
  <c r="X127" i="11" s="1"/>
  <c r="X128" i="11" s="1"/>
  <c r="X129" i="11" s="1"/>
  <c r="X130" i="11" s="1"/>
  <c r="X131" i="11" s="1"/>
  <c r="X132" i="11" s="1"/>
  <c r="L125" i="13"/>
  <c r="X154" i="11"/>
  <c r="X155" i="11" s="1"/>
  <c r="X156" i="11" s="1"/>
  <c r="X157" i="11" s="1"/>
  <c r="X158" i="11" s="1"/>
  <c r="X159" i="11" s="1"/>
  <c r="X160" i="11" s="1"/>
  <c r="L153" i="13"/>
  <c r="X182" i="11"/>
  <c r="X183" i="11" s="1"/>
  <c r="X184" i="11" s="1"/>
  <c r="X185" i="11" s="1"/>
  <c r="X186" i="11" s="1"/>
  <c r="X187" i="11" s="1"/>
  <c r="X188" i="11" s="1"/>
  <c r="L181" i="13"/>
  <c r="X210" i="11"/>
  <c r="X211" i="11" s="1"/>
  <c r="X212" i="11" s="1"/>
  <c r="X213" i="11" s="1"/>
  <c r="X214" i="11" s="1"/>
  <c r="X215" i="11" s="1"/>
  <c r="X216" i="11" s="1"/>
  <c r="L209" i="13"/>
  <c r="X238" i="11"/>
  <c r="X239" i="11" s="1"/>
  <c r="X240" i="11" s="1"/>
  <c r="X241" i="11" s="1"/>
  <c r="X242" i="11" s="1"/>
  <c r="X243" i="11" s="1"/>
  <c r="X244" i="11" s="1"/>
  <c r="L237" i="13"/>
  <c r="X266" i="11"/>
  <c r="X267" i="11" s="1"/>
  <c r="X268" i="11" s="1"/>
  <c r="X269" i="11" s="1"/>
  <c r="X270" i="11" s="1"/>
  <c r="X271" i="11" s="1"/>
  <c r="X272" i="11" s="1"/>
  <c r="L265" i="13"/>
  <c r="X294" i="11"/>
  <c r="X295" i="11" s="1"/>
  <c r="X296" i="11" s="1"/>
  <c r="X297" i="11" s="1"/>
  <c r="X298" i="11" s="1"/>
  <c r="X299" i="11" s="1"/>
  <c r="X300" i="11" s="1"/>
  <c r="L293" i="13"/>
  <c r="X322" i="11"/>
  <c r="X323" i="11" s="1"/>
  <c r="X324" i="11" s="1"/>
  <c r="X325" i="11" s="1"/>
  <c r="X326" i="11" s="1"/>
  <c r="X327" i="11" s="1"/>
  <c r="X328" i="11" s="1"/>
  <c r="L321" i="13"/>
  <c r="X350" i="11"/>
  <c r="X351" i="11" s="1"/>
  <c r="X352" i="11" s="1"/>
  <c r="X353" i="11" s="1"/>
  <c r="X354" i="11" s="1"/>
  <c r="X355" i="11" s="1"/>
  <c r="X356" i="11" s="1"/>
  <c r="L349" i="13"/>
  <c r="X378" i="11"/>
  <c r="X379" i="11" s="1"/>
  <c r="X380" i="11" s="1"/>
  <c r="X381" i="11" s="1"/>
  <c r="X382" i="11" s="1"/>
  <c r="L377" i="13"/>
  <c r="X406" i="11"/>
  <c r="X407" i="11" s="1"/>
  <c r="X408" i="11" s="1"/>
  <c r="X409" i="11" s="1"/>
  <c r="X410" i="11" s="1"/>
  <c r="L405" i="13"/>
  <c r="X434" i="11"/>
  <c r="X435" i="11" s="1"/>
  <c r="X436" i="11" s="1"/>
  <c r="X437" i="11" s="1"/>
  <c r="X438" i="11" s="1"/>
  <c r="X439" i="11" s="1"/>
  <c r="L433" i="13"/>
  <c r="X462" i="11"/>
  <c r="X463" i="11" s="1"/>
  <c r="X464" i="11" s="1"/>
  <c r="X465" i="11" s="1"/>
  <c r="X466" i="11" s="1"/>
  <c r="X467" i="11" s="1"/>
  <c r="L461" i="13"/>
  <c r="X490" i="11"/>
  <c r="X491" i="11" s="1"/>
  <c r="X492" i="11" s="1"/>
  <c r="X493" i="11" s="1"/>
  <c r="X494" i="11" s="1"/>
  <c r="X495" i="11" s="1"/>
  <c r="L489" i="13"/>
  <c r="X518" i="11"/>
  <c r="X519" i="11" s="1"/>
  <c r="X520" i="11" s="1"/>
  <c r="X521" i="11" s="1"/>
  <c r="X522" i="11" s="1"/>
  <c r="X523" i="11" s="1"/>
  <c r="L517" i="13"/>
  <c r="X546" i="11"/>
  <c r="X547" i="11" s="1"/>
  <c r="X548" i="11" s="1"/>
  <c r="X549" i="11" s="1"/>
  <c r="X550" i="11" s="1"/>
  <c r="X551" i="11" s="1"/>
  <c r="X552" i="11" s="1"/>
  <c r="L545" i="13"/>
  <c r="X574" i="11"/>
  <c r="X575" i="11" s="1"/>
  <c r="X576" i="11" s="1"/>
  <c r="X577" i="11" s="1"/>
  <c r="X578" i="11" s="1"/>
  <c r="X579" i="11" s="1"/>
  <c r="X580" i="11" s="1"/>
  <c r="L573" i="13"/>
  <c r="X602" i="11"/>
  <c r="X603" i="11" s="1"/>
  <c r="X604" i="11" s="1"/>
  <c r="L601" i="13"/>
  <c r="X630" i="11"/>
  <c r="X631" i="11" s="1"/>
  <c r="X632" i="11" s="1"/>
  <c r="X633" i="11" s="1"/>
  <c r="X634" i="11" s="1"/>
  <c r="X635" i="11" s="1"/>
  <c r="X636" i="11" s="1"/>
  <c r="L629" i="13"/>
  <c r="X658" i="11"/>
  <c r="X659" i="11" s="1"/>
  <c r="X660" i="11" s="1"/>
  <c r="X661" i="11" s="1"/>
  <c r="X662" i="11" s="1"/>
  <c r="X663" i="11" s="1"/>
  <c r="L657" i="13"/>
  <c r="Y133" i="11"/>
  <c r="Y134" i="11" s="1"/>
  <c r="Y135" i="11" s="1"/>
  <c r="Y136" i="11" s="1"/>
  <c r="Y137" i="11" s="1"/>
  <c r="Y138" i="11" s="1"/>
  <c r="Y139" i="11" s="1"/>
  <c r="M132" i="13"/>
  <c r="Y217" i="11"/>
  <c r="Y218" i="11" s="1"/>
  <c r="Y219" i="11" s="1"/>
  <c r="Y220" i="11" s="1"/>
  <c r="Y221" i="11" s="1"/>
  <c r="Y222" i="11" s="1"/>
  <c r="Y223" i="11" s="1"/>
  <c r="M216" i="13"/>
  <c r="Y301" i="11"/>
  <c r="Y302" i="11" s="1"/>
  <c r="Y303" i="11" s="1"/>
  <c r="Y304" i="11" s="1"/>
  <c r="Y305" i="11" s="1"/>
  <c r="Y306" i="11" s="1"/>
  <c r="Y307" i="11" s="1"/>
  <c r="M300" i="13"/>
  <c r="Y385" i="11"/>
  <c r="Y386" i="11" s="1"/>
  <c r="Y387" i="11" s="1"/>
  <c r="Y388" i="11" s="1"/>
  <c r="Y389" i="11" s="1"/>
  <c r="Y390" i="11" s="1"/>
  <c r="Y391" i="11" s="1"/>
  <c r="M384" i="13"/>
  <c r="Y469" i="11"/>
  <c r="Y470" i="11" s="1"/>
  <c r="Y471" i="11" s="1"/>
  <c r="Y472" i="11" s="1"/>
  <c r="Y473" i="11" s="1"/>
  <c r="Y474" i="11" s="1"/>
  <c r="Y475" i="11" s="1"/>
  <c r="M468" i="13"/>
  <c r="Y553" i="11"/>
  <c r="Y554" i="11" s="1"/>
  <c r="Y555" i="11" s="1"/>
  <c r="Y556" i="11" s="1"/>
  <c r="M552" i="13"/>
  <c r="Y637" i="11"/>
  <c r="Y638" i="11" s="1"/>
  <c r="Y639" i="11" s="1"/>
  <c r="Y640" i="11" s="1"/>
  <c r="Y641" i="11" s="1"/>
  <c r="Y642" i="11" s="1"/>
  <c r="Y643" i="11" s="1"/>
  <c r="M636" i="13"/>
  <c r="X203" i="11"/>
  <c r="X204" i="11" s="1"/>
  <c r="X205" i="11" s="1"/>
  <c r="X206" i="11" s="1"/>
  <c r="X207" i="11" s="1"/>
  <c r="X208" i="11" s="1"/>
  <c r="X209" i="11" s="1"/>
  <c r="L202" i="13"/>
  <c r="X567" i="11"/>
  <c r="X568" i="11" s="1"/>
  <c r="X569" i="11" s="1"/>
  <c r="X570" i="11" s="1"/>
  <c r="X571" i="11" s="1"/>
  <c r="X572" i="11" s="1"/>
  <c r="X573" i="11" s="1"/>
  <c r="L566" i="13"/>
  <c r="Y182" i="11"/>
  <c r="Y183" i="11" s="1"/>
  <c r="Y184" i="11" s="1"/>
  <c r="Y185" i="11" s="1"/>
  <c r="Y186" i="11" s="1"/>
  <c r="Y187" i="11" s="1"/>
  <c r="Y188" i="11" s="1"/>
  <c r="M181" i="13"/>
  <c r="Y266" i="11"/>
  <c r="Y267" i="11" s="1"/>
  <c r="Y268" i="11" s="1"/>
  <c r="Y269" i="11" s="1"/>
  <c r="Y270" i="11" s="1"/>
  <c r="Y271" i="11" s="1"/>
  <c r="Y272" i="11" s="1"/>
  <c r="M265" i="13"/>
  <c r="Y350" i="11"/>
  <c r="Y351" i="11" s="1"/>
  <c r="Y352" i="11" s="1"/>
  <c r="Y353" i="11" s="1"/>
  <c r="Y354" i="11" s="1"/>
  <c r="Y355" i="11" s="1"/>
  <c r="Y356" i="11" s="1"/>
  <c r="M349" i="13"/>
  <c r="Y434" i="11"/>
  <c r="Y435" i="11" s="1"/>
  <c r="Y436" i="11" s="1"/>
  <c r="Y437" i="11" s="1"/>
  <c r="Y438" i="11" s="1"/>
  <c r="Y439" i="11" s="1"/>
  <c r="Y440" i="11" s="1"/>
  <c r="M433" i="13"/>
  <c r="Y518" i="11"/>
  <c r="Y519" i="11" s="1"/>
  <c r="Y520" i="11" s="1"/>
  <c r="Y521" i="11" s="1"/>
  <c r="Y522" i="11" s="1"/>
  <c r="Y523" i="11" s="1"/>
  <c r="Y524" i="11" s="1"/>
  <c r="M517" i="13"/>
  <c r="Y602" i="11"/>
  <c r="Y603" i="11" s="1"/>
  <c r="Y604" i="11" s="1"/>
  <c r="Y605" i="11" s="1"/>
  <c r="Y606" i="11" s="1"/>
  <c r="Y607" i="11" s="1"/>
  <c r="Y608" i="11" s="1"/>
  <c r="M601" i="13"/>
  <c r="X175" i="11"/>
  <c r="X176" i="11" s="1"/>
  <c r="X177" i="11" s="1"/>
  <c r="X178" i="11" s="1"/>
  <c r="X179" i="11" s="1"/>
  <c r="X180" i="11" s="1"/>
  <c r="X181" i="11" s="1"/>
  <c r="L174" i="13"/>
  <c r="Y280" i="11"/>
  <c r="Y281" i="11" s="1"/>
  <c r="Y282" i="11" s="1"/>
  <c r="Y283" i="11" s="1"/>
  <c r="Y284" i="11" s="1"/>
  <c r="Y285" i="11" s="1"/>
  <c r="Y286" i="11" s="1"/>
  <c r="M279" i="13"/>
  <c r="Y532" i="11"/>
  <c r="Y533" i="11" s="1"/>
  <c r="Y534" i="11" s="1"/>
  <c r="Y535" i="11" s="1"/>
  <c r="Y536" i="11" s="1"/>
  <c r="Y537" i="11" s="1"/>
  <c r="Y538" i="11" s="1"/>
  <c r="M531" i="13"/>
  <c r="W35" i="11"/>
  <c r="K34" i="13"/>
  <c r="W63" i="11"/>
  <c r="K62" i="13"/>
  <c r="W91" i="11"/>
  <c r="K90" i="13"/>
  <c r="W119" i="11"/>
  <c r="W120" i="11" s="1"/>
  <c r="W121" i="11" s="1"/>
  <c r="W122" i="11" s="1"/>
  <c r="K118" i="13"/>
  <c r="W147" i="11"/>
  <c r="W148" i="11" s="1"/>
  <c r="W149" i="11" s="1"/>
  <c r="K146" i="13"/>
  <c r="W175" i="11"/>
  <c r="W176" i="11" s="1"/>
  <c r="W177" i="11" s="1"/>
  <c r="K174" i="13"/>
  <c r="W203" i="11"/>
  <c r="W204" i="11" s="1"/>
  <c r="W205" i="11" s="1"/>
  <c r="K202" i="13"/>
  <c r="W231" i="11"/>
  <c r="W232" i="11" s="1"/>
  <c r="W233" i="11" s="1"/>
  <c r="K230" i="13"/>
  <c r="W259" i="11"/>
  <c r="W260" i="11" s="1"/>
  <c r="W261" i="11" s="1"/>
  <c r="W262" i="11" s="1"/>
  <c r="K258" i="13"/>
  <c r="W287" i="11"/>
  <c r="W288" i="11" s="1"/>
  <c r="W289" i="11" s="1"/>
  <c r="W290" i="11" s="1"/>
  <c r="W291" i="11" s="1"/>
  <c r="W292" i="11" s="1"/>
  <c r="K286" i="13"/>
  <c r="W315" i="11"/>
  <c r="W316" i="11" s="1"/>
  <c r="W317" i="11" s="1"/>
  <c r="W318" i="11" s="1"/>
  <c r="W319" i="11" s="1"/>
  <c r="W320" i="11" s="1"/>
  <c r="K314" i="13"/>
  <c r="W343" i="11"/>
  <c r="W344" i="11" s="1"/>
  <c r="W345" i="11" s="1"/>
  <c r="W346" i="11" s="1"/>
  <c r="W347" i="11" s="1"/>
  <c r="K342" i="13"/>
  <c r="W371" i="11"/>
  <c r="W372" i="11" s="1"/>
  <c r="W373" i="11" s="1"/>
  <c r="W374" i="11" s="1"/>
  <c r="W375" i="11" s="1"/>
  <c r="W376" i="11" s="1"/>
  <c r="K370" i="13"/>
  <c r="W399" i="11"/>
  <c r="W400" i="11" s="1"/>
  <c r="W401" i="11" s="1"/>
  <c r="W402" i="11" s="1"/>
  <c r="W403" i="11" s="1"/>
  <c r="W404" i="11" s="1"/>
  <c r="K398" i="13"/>
  <c r="W427" i="11"/>
  <c r="W428" i="11" s="1"/>
  <c r="W429" i="11" s="1"/>
  <c r="W430" i="11" s="1"/>
  <c r="W431" i="11" s="1"/>
  <c r="W432" i="11" s="1"/>
  <c r="K426" i="13"/>
  <c r="W455" i="11"/>
  <c r="W456" i="11" s="1"/>
  <c r="W457" i="11" s="1"/>
  <c r="W458" i="11" s="1"/>
  <c r="W459" i="11" s="1"/>
  <c r="W460" i="11" s="1"/>
  <c r="K454" i="13"/>
  <c r="W483" i="11"/>
  <c r="W484" i="11" s="1"/>
  <c r="W485" i="11" s="1"/>
  <c r="K482" i="13"/>
  <c r="W511" i="11"/>
  <c r="W512" i="11" s="1"/>
  <c r="W513" i="11" s="1"/>
  <c r="K510" i="13"/>
  <c r="W539" i="11"/>
  <c r="W540" i="11" s="1"/>
  <c r="W541" i="11" s="1"/>
  <c r="K538" i="13"/>
  <c r="W567" i="11"/>
  <c r="W568" i="11" s="1"/>
  <c r="W569" i="11" s="1"/>
  <c r="K566" i="13"/>
  <c r="W595" i="11"/>
  <c r="W596" i="11" s="1"/>
  <c r="W597" i="11" s="1"/>
  <c r="K594" i="13"/>
  <c r="W623" i="11"/>
  <c r="W624" i="11" s="1"/>
  <c r="W625" i="11" s="1"/>
  <c r="K622" i="13"/>
  <c r="W651" i="11"/>
  <c r="W652" i="11" s="1"/>
  <c r="W653" i="11" s="1"/>
  <c r="K650" i="13"/>
  <c r="Y147" i="11"/>
  <c r="Y148" i="11" s="1"/>
  <c r="Y149" i="11" s="1"/>
  <c r="Y150" i="11" s="1"/>
  <c r="Y151" i="11" s="1"/>
  <c r="Y152" i="11" s="1"/>
  <c r="Y153" i="11" s="1"/>
  <c r="M146" i="13"/>
  <c r="Y231" i="11"/>
  <c r="Y232" i="11" s="1"/>
  <c r="Y233" i="11" s="1"/>
  <c r="Y234" i="11" s="1"/>
  <c r="Y235" i="11" s="1"/>
  <c r="Y236" i="11" s="1"/>
  <c r="Y237" i="11" s="1"/>
  <c r="M230" i="13"/>
  <c r="Y315" i="11"/>
  <c r="Y316" i="11" s="1"/>
  <c r="Y317" i="11" s="1"/>
  <c r="Y318" i="11" s="1"/>
  <c r="Y319" i="11" s="1"/>
  <c r="Y320" i="11" s="1"/>
  <c r="Y321" i="11" s="1"/>
  <c r="M314" i="13"/>
  <c r="Y399" i="11"/>
  <c r="Y400" i="11" s="1"/>
  <c r="Y401" i="11" s="1"/>
  <c r="Y402" i="11" s="1"/>
  <c r="Y403" i="11" s="1"/>
  <c r="Y404" i="11" s="1"/>
  <c r="Y405" i="11" s="1"/>
  <c r="M398" i="13"/>
  <c r="Y483" i="11"/>
  <c r="Y484" i="11" s="1"/>
  <c r="Y485" i="11" s="1"/>
  <c r="Y486" i="11" s="1"/>
  <c r="Y487" i="11" s="1"/>
  <c r="Y488" i="11" s="1"/>
  <c r="Y489" i="11" s="1"/>
  <c r="M482" i="13"/>
  <c r="Y567" i="11"/>
  <c r="Y568" i="11" s="1"/>
  <c r="Y569" i="11" s="1"/>
  <c r="Y570" i="11" s="1"/>
  <c r="Y571" i="11" s="1"/>
  <c r="Y572" i="11" s="1"/>
  <c r="Y573" i="11" s="1"/>
  <c r="M566" i="13"/>
  <c r="Y651" i="11"/>
  <c r="Y652" i="11" s="1"/>
  <c r="Y653" i="11" s="1"/>
  <c r="Y654" i="11" s="1"/>
  <c r="Y655" i="11" s="1"/>
  <c r="Y656" i="11" s="1"/>
  <c r="Y657" i="11" s="1"/>
  <c r="M650" i="13"/>
  <c r="Y8" i="11"/>
  <c r="Y9" i="11" s="1"/>
  <c r="Y10" i="11" s="1"/>
  <c r="Y11" i="11" s="1"/>
  <c r="Y12" i="11" s="1"/>
  <c r="Y13" i="11" s="1"/>
  <c r="M6" i="13"/>
  <c r="AA571" i="13"/>
  <c r="U445" i="11"/>
  <c r="AA443" i="13"/>
  <c r="U479" i="11"/>
  <c r="AA477" i="13"/>
  <c r="U465" i="11"/>
  <c r="AA463" i="13"/>
  <c r="U376" i="11"/>
  <c r="AA374" i="13"/>
  <c r="U438" i="11"/>
  <c r="AA436" i="13"/>
  <c r="AA486" i="13"/>
  <c r="U613" i="11"/>
  <c r="AA611" i="13"/>
  <c r="AA227" i="13"/>
  <c r="U298" i="11"/>
  <c r="AA296" i="13"/>
  <c r="U312" i="11"/>
  <c r="AA310" i="13"/>
  <c r="U354" i="11"/>
  <c r="AA352" i="13"/>
  <c r="U382" i="11"/>
  <c r="AA380" i="13"/>
  <c r="U592" i="11"/>
  <c r="AA590" i="13"/>
  <c r="AA275" i="13"/>
  <c r="U277" i="11"/>
  <c r="AA303" i="13"/>
  <c r="U305" i="11"/>
  <c r="U340" i="11"/>
  <c r="AA338" i="13"/>
  <c r="U152" i="11"/>
  <c r="AA150" i="13"/>
  <c r="U641" i="11"/>
  <c r="AA639" i="13"/>
  <c r="U459" i="11"/>
  <c r="AA457" i="13"/>
  <c r="U627" i="11"/>
  <c r="AA625" i="13"/>
  <c r="U292" i="11"/>
  <c r="AA290" i="13"/>
  <c r="AA7" i="13"/>
  <c r="U9" i="11"/>
  <c r="U10" i="11" s="1"/>
  <c r="U11" i="11" s="1"/>
  <c r="U12" i="11" s="1"/>
  <c r="U13" i="11" s="1"/>
  <c r="U508" i="11"/>
  <c r="AA506" i="13"/>
  <c r="U396" i="11"/>
  <c r="AA394" i="13"/>
  <c r="AA604" i="13"/>
  <c r="U606" i="11"/>
  <c r="U529" i="11"/>
  <c r="AA527" i="13"/>
  <c r="U321" i="11"/>
  <c r="AA320" i="13" s="1"/>
  <c r="AA319" i="13"/>
  <c r="U412" i="11"/>
  <c r="AA411" i="13" s="1"/>
  <c r="AA410" i="13"/>
  <c r="AA268" i="13"/>
  <c r="U270" i="11"/>
  <c r="U403" i="11"/>
  <c r="AA401" i="13"/>
  <c r="U489" i="11"/>
  <c r="AA488" i="13" s="1"/>
  <c r="AA487" i="13"/>
  <c r="U655" i="11"/>
  <c r="AA653" i="13"/>
  <c r="AA471" i="13"/>
  <c r="U473" i="11"/>
  <c r="U634" i="11"/>
  <c r="AA632" i="13"/>
  <c r="U577" i="11"/>
  <c r="AA575" i="13"/>
  <c r="U202" i="11"/>
  <c r="AA201" i="13" s="1"/>
  <c r="AA200" i="13"/>
  <c r="U138" i="11"/>
  <c r="AA136" i="13"/>
  <c r="U670" i="11"/>
  <c r="AA668" i="13"/>
  <c r="U559" i="11"/>
  <c r="AA558" i="13" s="1"/>
  <c r="AA557" i="13"/>
  <c r="U264" i="11"/>
  <c r="AA262" i="13"/>
  <c r="U131" i="11"/>
  <c r="AA129" i="13"/>
  <c r="U586" i="11"/>
  <c r="AA584" i="13"/>
  <c r="U550" i="11"/>
  <c r="AA548" i="13"/>
  <c r="U493" i="11"/>
  <c r="AA491" i="13"/>
  <c r="U222" i="11"/>
  <c r="AA220" i="13"/>
  <c r="U432" i="11"/>
  <c r="AA430" i="13"/>
  <c r="U619" i="11"/>
  <c r="AA617" i="13"/>
  <c r="U166" i="11"/>
  <c r="AA164" i="13"/>
  <c r="U180" i="11"/>
  <c r="AA178" i="13"/>
  <c r="AA240" i="13"/>
  <c r="U242" i="11"/>
  <c r="U535" i="11"/>
  <c r="AA533" i="13"/>
  <c r="U661" i="11"/>
  <c r="AA659" i="13"/>
  <c r="AA254" i="13"/>
  <c r="U256" i="11"/>
  <c r="U517" i="11"/>
  <c r="AA516" i="13" s="1"/>
  <c r="AA515" i="13"/>
  <c r="AA235" i="13"/>
  <c r="U237" i="11"/>
  <c r="AA236" i="13" s="1"/>
  <c r="U601" i="11"/>
  <c r="AA600" i="13" s="1"/>
  <c r="AA599" i="13"/>
  <c r="U145" i="11"/>
  <c r="AA143" i="13"/>
  <c r="U215" i="11"/>
  <c r="AA213" i="13"/>
  <c r="AA121" i="13"/>
  <c r="U123" i="11"/>
  <c r="U251" i="11"/>
  <c r="AA250" i="13" s="1"/>
  <c r="AA249" i="13"/>
  <c r="U188" i="11"/>
  <c r="AA187" i="13" s="1"/>
  <c r="AA186" i="13"/>
  <c r="U173" i="11"/>
  <c r="AA171" i="13"/>
  <c r="B26" i="11"/>
  <c r="B18" i="13"/>
  <c r="B27" i="11"/>
  <c r="B19" i="13"/>
  <c r="B25" i="11"/>
  <c r="B17" i="13"/>
  <c r="B22" i="11"/>
  <c r="B14" i="13"/>
  <c r="B23" i="11"/>
  <c r="B15" i="13"/>
  <c r="B24" i="11"/>
  <c r="B16" i="13"/>
  <c r="W8" i="11"/>
  <c r="W9"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X7" i="11"/>
  <c r="Y7" i="11"/>
  <c r="W7" i="11"/>
  <c r="Z68" i="13" l="1"/>
  <c r="V69" i="13"/>
  <c r="X68" i="13"/>
  <c r="T69" i="13"/>
  <c r="Y68" i="13"/>
  <c r="U69" i="13"/>
  <c r="AH68" i="13"/>
  <c r="AD69" i="13"/>
  <c r="AG68" i="13"/>
  <c r="AC69" i="13"/>
  <c r="AI68" i="13"/>
  <c r="AE69" i="13"/>
  <c r="N12" i="13"/>
  <c r="O12" i="13"/>
  <c r="S316" i="11"/>
  <c r="S317" i="11" s="1"/>
  <c r="S318" i="11" s="1"/>
  <c r="S319" i="11" s="1"/>
  <c r="S320" i="11" s="1"/>
  <c r="S321" i="11" s="1"/>
  <c r="T316" i="11"/>
  <c r="T317" i="11" s="1"/>
  <c r="T318" i="11" s="1"/>
  <c r="T319" i="11" s="1"/>
  <c r="T320" i="11" s="1"/>
  <c r="T321" i="11" s="1"/>
  <c r="S365" i="11"/>
  <c r="S366" i="11" s="1"/>
  <c r="S367" i="11" s="1"/>
  <c r="S368" i="11" s="1"/>
  <c r="S369" i="11" s="1"/>
  <c r="S370" i="11" s="1"/>
  <c r="T365" i="11"/>
  <c r="T366" i="11" s="1"/>
  <c r="T367" i="11" s="1"/>
  <c r="T368" i="11" s="1"/>
  <c r="T369" i="11" s="1"/>
  <c r="T370" i="11" s="1"/>
  <c r="R29" i="11"/>
  <c r="R30" i="11" s="1"/>
  <c r="R31" i="11" s="1"/>
  <c r="R32" i="11" s="1"/>
  <c r="R33" i="11" s="1"/>
  <c r="R34" i="11" s="1"/>
  <c r="S29" i="11"/>
  <c r="S30" i="11" s="1"/>
  <c r="S31" i="11" s="1"/>
  <c r="S32" i="11" s="1"/>
  <c r="S33" i="11" s="1"/>
  <c r="S34" i="11" s="1"/>
  <c r="T29" i="11"/>
  <c r="T30" i="11" s="1"/>
  <c r="T31" i="11" s="1"/>
  <c r="T32" i="11" s="1"/>
  <c r="T33" i="11" s="1"/>
  <c r="T34" i="11" s="1"/>
  <c r="S113" i="11"/>
  <c r="S114" i="11" s="1"/>
  <c r="S115" i="11" s="1"/>
  <c r="S116" i="11" s="1"/>
  <c r="S117" i="11" s="1"/>
  <c r="S118" i="11" s="1"/>
  <c r="S337" i="11"/>
  <c r="S338" i="11" s="1"/>
  <c r="S339" i="11" s="1"/>
  <c r="S340" i="11" s="1"/>
  <c r="S341" i="11" s="1"/>
  <c r="S342" i="11" s="1"/>
  <c r="S71" i="11"/>
  <c r="S72" i="11" s="1"/>
  <c r="S73" i="11" s="1"/>
  <c r="S74" i="11" s="1"/>
  <c r="S75" i="11" s="1"/>
  <c r="S76" i="11" s="1"/>
  <c r="S92" i="11"/>
  <c r="S93" i="11" s="1"/>
  <c r="S94" i="11" s="1"/>
  <c r="S95" i="11" s="1"/>
  <c r="S96" i="11" s="1"/>
  <c r="S97" i="11" s="1"/>
  <c r="R365" i="11"/>
  <c r="R366" i="11" s="1"/>
  <c r="R367" i="11" s="1"/>
  <c r="R368" i="11" s="1"/>
  <c r="R369" i="11" s="1"/>
  <c r="R370" i="11" s="1"/>
  <c r="R316" i="11"/>
  <c r="R317" i="11" s="1"/>
  <c r="R318" i="11" s="1"/>
  <c r="R319" i="11" s="1"/>
  <c r="R320" i="11" s="1"/>
  <c r="R321" i="11" s="1"/>
  <c r="R71" i="11"/>
  <c r="R72" i="11" s="1"/>
  <c r="R73" i="11" s="1"/>
  <c r="R74" i="11" s="1"/>
  <c r="R75" i="11" s="1"/>
  <c r="R76" i="11" s="1"/>
  <c r="T71" i="11"/>
  <c r="T72" i="11" s="1"/>
  <c r="T73" i="11" s="1"/>
  <c r="T74" i="11" s="1"/>
  <c r="T75" i="11" s="1"/>
  <c r="T76" i="11" s="1"/>
  <c r="T92" i="11"/>
  <c r="T93" i="11" s="1"/>
  <c r="T94" i="11" s="1"/>
  <c r="T95" i="11" s="1"/>
  <c r="T96" i="11" s="1"/>
  <c r="T97" i="11" s="1"/>
  <c r="T113" i="11"/>
  <c r="T114" i="11" s="1"/>
  <c r="T115" i="11" s="1"/>
  <c r="T116" i="11" s="1"/>
  <c r="T117" i="11" s="1"/>
  <c r="T118" i="11" s="1"/>
  <c r="T337" i="11"/>
  <c r="T338" i="11" s="1"/>
  <c r="T339" i="11" s="1"/>
  <c r="T340" i="11" s="1"/>
  <c r="T341" i="11" s="1"/>
  <c r="T342" i="11" s="1"/>
  <c r="R92" i="11"/>
  <c r="R93" i="11" s="1"/>
  <c r="R94" i="11" s="1"/>
  <c r="R95" i="11" s="1"/>
  <c r="R96" i="11" s="1"/>
  <c r="R97" i="11" s="1"/>
  <c r="R337" i="11"/>
  <c r="R338" i="11" s="1"/>
  <c r="R339" i="11" s="1"/>
  <c r="R340" i="11" s="1"/>
  <c r="R341" i="11" s="1"/>
  <c r="R342" i="11" s="1"/>
  <c r="R113" i="11"/>
  <c r="R114" i="11" s="1"/>
  <c r="R115" i="11" s="1"/>
  <c r="R116" i="11" s="1"/>
  <c r="R117" i="11" s="1"/>
  <c r="R118" i="11" s="1"/>
  <c r="S565" i="11"/>
  <c r="S566" i="11" s="1"/>
  <c r="S700" i="11"/>
  <c r="S701" i="11" s="1"/>
  <c r="S702" i="11" s="1"/>
  <c r="S703" i="11" s="1"/>
  <c r="S704" i="11" s="1"/>
  <c r="S705" i="11" s="1"/>
  <c r="S706" i="11" s="1"/>
  <c r="T565" i="11"/>
  <c r="T566" i="11" s="1"/>
  <c r="T700" i="11"/>
  <c r="T701" i="11" s="1"/>
  <c r="T702" i="11" s="1"/>
  <c r="T703" i="11" s="1"/>
  <c r="T704" i="11" s="1"/>
  <c r="T705" i="11" s="1"/>
  <c r="T706" i="11" s="1"/>
  <c r="R572" i="11"/>
  <c r="R573" i="11" s="1"/>
  <c r="R707" i="11"/>
  <c r="R708" i="11" s="1"/>
  <c r="R709" i="11" s="1"/>
  <c r="R710" i="11" s="1"/>
  <c r="R711" i="11" s="1"/>
  <c r="R712" i="11" s="1"/>
  <c r="R713" i="11" s="1"/>
  <c r="R565" i="11"/>
  <c r="R566" i="11" s="1"/>
  <c r="R700" i="11"/>
  <c r="R701" i="11" s="1"/>
  <c r="R702" i="11" s="1"/>
  <c r="R703" i="11" s="1"/>
  <c r="R704" i="11" s="1"/>
  <c r="R705" i="11" s="1"/>
  <c r="R706" i="11" s="1"/>
  <c r="S572" i="11"/>
  <c r="S573" i="11" s="1"/>
  <c r="S707" i="11"/>
  <c r="S708" i="11" s="1"/>
  <c r="S709" i="11" s="1"/>
  <c r="S710" i="11" s="1"/>
  <c r="S711" i="11" s="1"/>
  <c r="S712" i="11" s="1"/>
  <c r="S713" i="11" s="1"/>
  <c r="T572" i="11"/>
  <c r="T573" i="11" s="1"/>
  <c r="T707" i="11"/>
  <c r="T708" i="11" s="1"/>
  <c r="T709" i="11" s="1"/>
  <c r="T710" i="11" s="1"/>
  <c r="T711" i="11" s="1"/>
  <c r="T712" i="11" s="1"/>
  <c r="T713" i="11" s="1"/>
  <c r="R663" i="11"/>
  <c r="R664" i="11" s="1"/>
  <c r="S664" i="11"/>
  <c r="D680" i="11"/>
  <c r="K679" i="13" s="1"/>
  <c r="D685" i="11"/>
  <c r="K684" i="13" s="1"/>
  <c r="D682" i="11"/>
  <c r="K681" i="13" s="1"/>
  <c r="N16" i="13"/>
  <c r="O16" i="13"/>
  <c r="N14" i="13"/>
  <c r="O14" i="13"/>
  <c r="O18" i="13"/>
  <c r="N18" i="13"/>
  <c r="O17" i="13"/>
  <c r="N17" i="13"/>
  <c r="O15" i="13"/>
  <c r="N15" i="13"/>
  <c r="O19" i="13"/>
  <c r="N19" i="13"/>
  <c r="O13" i="11"/>
  <c r="N12" i="11"/>
  <c r="N13" i="11" s="1"/>
  <c r="U565" i="11"/>
  <c r="U566" i="11" s="1"/>
  <c r="AA565" i="13" s="1"/>
  <c r="D477" i="11"/>
  <c r="K476" i="13" s="1"/>
  <c r="W478" i="11"/>
  <c r="W479" i="11" s="1"/>
  <c r="U208" i="11"/>
  <c r="U209" i="11" s="1"/>
  <c r="AA208" i="13" s="1"/>
  <c r="D617" i="11"/>
  <c r="K616" i="13" s="1"/>
  <c r="D596" i="11"/>
  <c r="K595" i="13" s="1"/>
  <c r="D400" i="11"/>
  <c r="K399" i="13" s="1"/>
  <c r="D442" i="11"/>
  <c r="K441" i="13" s="1"/>
  <c r="D347" i="11"/>
  <c r="K346" i="13" s="1"/>
  <c r="D122" i="11"/>
  <c r="K121" i="13" s="1"/>
  <c r="D309" i="11"/>
  <c r="K308" i="13" s="1"/>
  <c r="D218" i="11"/>
  <c r="K217" i="13" s="1"/>
  <c r="D561" i="11"/>
  <c r="K560" i="13" s="1"/>
  <c r="D162" i="11"/>
  <c r="K161" i="13" s="1"/>
  <c r="W348" i="11"/>
  <c r="W349" i="11" s="1"/>
  <c r="D349" i="11" s="1"/>
  <c r="K348" i="13" s="1"/>
  <c r="D402" i="11"/>
  <c r="K401" i="13" s="1"/>
  <c r="AA346" i="13"/>
  <c r="D603" i="11"/>
  <c r="K602" i="13" s="1"/>
  <c r="D526" i="11"/>
  <c r="K525" i="13" s="1"/>
  <c r="D470" i="11"/>
  <c r="K469" i="13" s="1"/>
  <c r="AA192" i="13"/>
  <c r="AA360" i="13"/>
  <c r="D430" i="11"/>
  <c r="K429" i="13" s="1"/>
  <c r="D211" i="11"/>
  <c r="K210" i="13" s="1"/>
  <c r="AA361" i="13"/>
  <c r="D277" i="11"/>
  <c r="K276" i="13" s="1"/>
  <c r="D386" i="11"/>
  <c r="K385" i="13" s="1"/>
  <c r="D547" i="11"/>
  <c r="K546" i="13" s="1"/>
  <c r="D274" i="11"/>
  <c r="K273" i="13" s="1"/>
  <c r="D169" i="11"/>
  <c r="K168" i="13" s="1"/>
  <c r="D141" i="11"/>
  <c r="K140" i="13" s="1"/>
  <c r="D645" i="11"/>
  <c r="K644" i="13" s="1"/>
  <c r="D449" i="11"/>
  <c r="K448" i="13" s="1"/>
  <c r="W212" i="11"/>
  <c r="W213" i="11" s="1"/>
  <c r="D213" i="11" s="1"/>
  <c r="K212" i="13" s="1"/>
  <c r="AA157" i="13"/>
  <c r="D445" i="11"/>
  <c r="K444" i="13" s="1"/>
  <c r="D444" i="11"/>
  <c r="K443" i="13" s="1"/>
  <c r="D120" i="11"/>
  <c r="K119" i="13" s="1"/>
  <c r="D332" i="11"/>
  <c r="K331" i="13" s="1"/>
  <c r="D276" i="11"/>
  <c r="K275" i="13" s="1"/>
  <c r="D435" i="11"/>
  <c r="K434" i="13" s="1"/>
  <c r="D498" i="11"/>
  <c r="K497" i="13" s="1"/>
  <c r="D624" i="11"/>
  <c r="K623" i="13" s="1"/>
  <c r="W436" i="11"/>
  <c r="W437" i="11" s="1"/>
  <c r="D360" i="11"/>
  <c r="K359" i="13" s="1"/>
  <c r="D428" i="11"/>
  <c r="K427" i="13" s="1"/>
  <c r="D505" i="11"/>
  <c r="K504" i="13" s="1"/>
  <c r="D291" i="11"/>
  <c r="K290" i="13" s="1"/>
  <c r="D379" i="11"/>
  <c r="K378" i="13" s="1"/>
  <c r="D330" i="11"/>
  <c r="K329" i="13" s="1"/>
  <c r="D246" i="11"/>
  <c r="K245" i="13" s="1"/>
  <c r="D666" i="11"/>
  <c r="K665" i="13" s="1"/>
  <c r="D253" i="11"/>
  <c r="K252" i="13" s="1"/>
  <c r="D456" i="11"/>
  <c r="K455" i="13" s="1"/>
  <c r="D351" i="11"/>
  <c r="K350" i="13" s="1"/>
  <c r="D204" i="11"/>
  <c r="K203" i="13" s="1"/>
  <c r="D512" i="11"/>
  <c r="K511" i="13" s="1"/>
  <c r="D575" i="11"/>
  <c r="K574" i="13" s="1"/>
  <c r="D407" i="11"/>
  <c r="K406" i="13" s="1"/>
  <c r="D473" i="11"/>
  <c r="K472" i="13" s="1"/>
  <c r="D136" i="11"/>
  <c r="K135" i="13" s="1"/>
  <c r="D365" i="11"/>
  <c r="K364" i="13" s="1"/>
  <c r="D197" i="11"/>
  <c r="K196" i="13" s="1"/>
  <c r="D155" i="11"/>
  <c r="K154" i="13" s="1"/>
  <c r="D176" i="11"/>
  <c r="K175" i="13" s="1"/>
  <c r="X625" i="11"/>
  <c r="X626" i="11" s="1"/>
  <c r="D8" i="11"/>
  <c r="K7" i="13" s="1"/>
  <c r="D610" i="11"/>
  <c r="K609" i="13" s="1"/>
  <c r="D344" i="11"/>
  <c r="K343" i="13" s="1"/>
  <c r="D519" i="11"/>
  <c r="K518" i="13" s="1"/>
  <c r="D323" i="11"/>
  <c r="K322" i="13" s="1"/>
  <c r="D459" i="11"/>
  <c r="K458" i="13" s="1"/>
  <c r="D288" i="11"/>
  <c r="K287" i="13" s="1"/>
  <c r="D389" i="11"/>
  <c r="K388" i="13" s="1"/>
  <c r="D582" i="11"/>
  <c r="K581" i="13" s="1"/>
  <c r="D421" i="11"/>
  <c r="K420" i="13" s="1"/>
  <c r="D491" i="11"/>
  <c r="K490" i="13" s="1"/>
  <c r="D458" i="11"/>
  <c r="K457" i="13" s="1"/>
  <c r="D220" i="11"/>
  <c r="K219" i="13" s="1"/>
  <c r="D554" i="11"/>
  <c r="K553" i="13" s="1"/>
  <c r="D333" i="11"/>
  <c r="K332" i="13" s="1"/>
  <c r="D589" i="11"/>
  <c r="K588" i="13" s="1"/>
  <c r="D393" i="11"/>
  <c r="K392" i="13" s="1"/>
  <c r="D346" i="11"/>
  <c r="K345" i="13" s="1"/>
  <c r="D388" i="11"/>
  <c r="K387" i="13" s="1"/>
  <c r="D659" i="11"/>
  <c r="K658" i="13" s="1"/>
  <c r="D183" i="11"/>
  <c r="K182" i="13" s="1"/>
  <c r="AA424" i="13"/>
  <c r="D290" i="11"/>
  <c r="K289" i="13" s="1"/>
  <c r="W198" i="11"/>
  <c r="W199" i="11" s="1"/>
  <c r="D199" i="11" s="1"/>
  <c r="K198" i="13" s="1"/>
  <c r="D533" i="11"/>
  <c r="K532" i="13" s="1"/>
  <c r="D414" i="11"/>
  <c r="K413" i="13" s="1"/>
  <c r="D318" i="11"/>
  <c r="K317" i="13" s="1"/>
  <c r="D472" i="11"/>
  <c r="K471" i="13" s="1"/>
  <c r="W366" i="11"/>
  <c r="W367" i="11" s="1"/>
  <c r="D358" i="11"/>
  <c r="K357" i="13" s="1"/>
  <c r="D305" i="11"/>
  <c r="K304" i="13" s="1"/>
  <c r="D416" i="11"/>
  <c r="K415" i="13" s="1"/>
  <c r="D337" i="11"/>
  <c r="K336" i="13" s="1"/>
  <c r="D302" i="11"/>
  <c r="K301" i="13" s="1"/>
  <c r="D638" i="11"/>
  <c r="K637" i="13" s="1"/>
  <c r="AA647" i="13"/>
  <c r="D540" i="11"/>
  <c r="K539" i="13" s="1"/>
  <c r="W474" i="11"/>
  <c r="W475" i="11" s="1"/>
  <c r="D475" i="11" s="1"/>
  <c r="K474" i="13" s="1"/>
  <c r="D281" i="11"/>
  <c r="K280" i="13" s="1"/>
  <c r="D319" i="11"/>
  <c r="K318" i="13" s="1"/>
  <c r="D631" i="11"/>
  <c r="K630" i="13" s="1"/>
  <c r="D463" i="11"/>
  <c r="K462" i="13" s="1"/>
  <c r="D417" i="11"/>
  <c r="K416" i="13" s="1"/>
  <c r="D190" i="11"/>
  <c r="K189" i="13" s="1"/>
  <c r="D304" i="11"/>
  <c r="K303" i="13" s="1"/>
  <c r="D134" i="11"/>
  <c r="K133" i="13" s="1"/>
  <c r="D372" i="11"/>
  <c r="K371" i="13" s="1"/>
  <c r="D316" i="11"/>
  <c r="K315" i="13" s="1"/>
  <c r="D267" i="11"/>
  <c r="K266" i="13" s="1"/>
  <c r="D148" i="11"/>
  <c r="K147" i="13" s="1"/>
  <c r="D374" i="11"/>
  <c r="K373" i="13" s="1"/>
  <c r="D652" i="11"/>
  <c r="K651" i="13" s="1"/>
  <c r="D484" i="11"/>
  <c r="K483" i="13" s="1"/>
  <c r="D239" i="11"/>
  <c r="K238" i="13" s="1"/>
  <c r="D232" i="11"/>
  <c r="K231" i="13" s="1"/>
  <c r="D568" i="11"/>
  <c r="K567" i="13" s="1"/>
  <c r="D295" i="11"/>
  <c r="K294" i="13" s="1"/>
  <c r="D262" i="11"/>
  <c r="K261" i="13" s="1"/>
  <c r="D260" i="11"/>
  <c r="K259" i="13" s="1"/>
  <c r="D225" i="11"/>
  <c r="K224" i="13" s="1"/>
  <c r="D127" i="11"/>
  <c r="K126" i="13" s="1"/>
  <c r="U446" i="11"/>
  <c r="AA444" i="13"/>
  <c r="U614" i="11"/>
  <c r="AA612" i="13"/>
  <c r="U377" i="11"/>
  <c r="AA376" i="13" s="1"/>
  <c r="AA375" i="13"/>
  <c r="U466" i="11"/>
  <c r="AA464" i="13"/>
  <c r="AA478" i="13"/>
  <c r="U480" i="11"/>
  <c r="U439" i="11"/>
  <c r="AA437" i="13"/>
  <c r="AA297" i="13"/>
  <c r="U299" i="11"/>
  <c r="U642" i="11"/>
  <c r="AA640" i="13"/>
  <c r="AA339" i="13"/>
  <c r="U341" i="11"/>
  <c r="U306" i="11"/>
  <c r="AA304" i="13"/>
  <c r="U656" i="11"/>
  <c r="AA654" i="13"/>
  <c r="U530" i="11"/>
  <c r="AA528" i="13"/>
  <c r="U293" i="11"/>
  <c r="AA292" i="13" s="1"/>
  <c r="AA291" i="13"/>
  <c r="U355" i="11"/>
  <c r="AA353" i="13"/>
  <c r="U607" i="11"/>
  <c r="AA605" i="13"/>
  <c r="U278" i="11"/>
  <c r="AA276" i="13"/>
  <c r="U404" i="11"/>
  <c r="AA402" i="13"/>
  <c r="U313" i="11"/>
  <c r="AA311" i="13"/>
  <c r="U271" i="11"/>
  <c r="AA269" i="13"/>
  <c r="U397" i="11"/>
  <c r="AA395" i="13"/>
  <c r="U628" i="11"/>
  <c r="AA626" i="13"/>
  <c r="U593" i="11"/>
  <c r="AA591" i="13"/>
  <c r="U509" i="11"/>
  <c r="AA507" i="13"/>
  <c r="U460" i="11"/>
  <c r="AA458" i="13"/>
  <c r="U153" i="11"/>
  <c r="AA152" i="13" s="1"/>
  <c r="AA151" i="13"/>
  <c r="U383" i="11"/>
  <c r="AA381" i="13"/>
  <c r="U474" i="11"/>
  <c r="AA472" i="13"/>
  <c r="U257" i="11"/>
  <c r="AA255" i="13"/>
  <c r="U160" i="11"/>
  <c r="AA159" i="13" s="1"/>
  <c r="AA158" i="13"/>
  <c r="U433" i="11"/>
  <c r="AA432" i="13" s="1"/>
  <c r="AA431" i="13"/>
  <c r="AA534" i="13"/>
  <c r="U536" i="11"/>
  <c r="U349" i="11"/>
  <c r="AA348" i="13" s="1"/>
  <c r="AA347" i="13"/>
  <c r="U124" i="11"/>
  <c r="AA122" i="13"/>
  <c r="AA165" i="13"/>
  <c r="U167" i="11"/>
  <c r="AA166" i="13" s="1"/>
  <c r="U587" i="11"/>
  <c r="AA586" i="13" s="1"/>
  <c r="AA585" i="13"/>
  <c r="U671" i="11"/>
  <c r="AA670" i="13" s="1"/>
  <c r="AA669" i="13"/>
  <c r="U578" i="11"/>
  <c r="AA576" i="13"/>
  <c r="U650" i="11"/>
  <c r="AA649" i="13" s="1"/>
  <c r="AA648" i="13"/>
  <c r="U243" i="11"/>
  <c r="AA241" i="13"/>
  <c r="U174" i="11"/>
  <c r="AA173" i="13" s="1"/>
  <c r="AA172" i="13"/>
  <c r="AA193" i="13"/>
  <c r="U195" i="11"/>
  <c r="AA194" i="13" s="1"/>
  <c r="AA179" i="13"/>
  <c r="U181" i="11"/>
  <c r="AA180" i="13" s="1"/>
  <c r="AA618" i="13"/>
  <c r="U620" i="11"/>
  <c r="U494" i="11"/>
  <c r="AA492" i="13"/>
  <c r="U132" i="11"/>
  <c r="AA131" i="13" s="1"/>
  <c r="AA130" i="13"/>
  <c r="AA263" i="13"/>
  <c r="U265" i="11"/>
  <c r="AA264" i="13" s="1"/>
  <c r="U139" i="11"/>
  <c r="AA138" i="13" s="1"/>
  <c r="AA137" i="13"/>
  <c r="U216" i="11"/>
  <c r="AA215" i="13" s="1"/>
  <c r="AA214" i="13"/>
  <c r="U146" i="11"/>
  <c r="AA145" i="13" s="1"/>
  <c r="AA144" i="13"/>
  <c r="U662" i="11"/>
  <c r="AA660" i="13"/>
  <c r="U223" i="11"/>
  <c r="AA222" i="13" s="1"/>
  <c r="AA221" i="13"/>
  <c r="AA549" i="13"/>
  <c r="U551" i="11"/>
  <c r="U635" i="11"/>
  <c r="AA633" i="13"/>
  <c r="Q127" i="11"/>
  <c r="Q128" i="11" s="1"/>
  <c r="Q129" i="11" s="1"/>
  <c r="Q130" i="11" s="1"/>
  <c r="Q131" i="11" s="1"/>
  <c r="Q132" i="11" s="1"/>
  <c r="Q645" i="11"/>
  <c r="Q646" i="11" s="1"/>
  <c r="Q647" i="11" s="1"/>
  <c r="Q648" i="11" s="1"/>
  <c r="Q649" i="11" s="1"/>
  <c r="Q650" i="11" s="1"/>
  <c r="Q561" i="11"/>
  <c r="Q562" i="11" s="1"/>
  <c r="Q563" i="11" s="1"/>
  <c r="Q564" i="11" s="1"/>
  <c r="Q477" i="11"/>
  <c r="Q478" i="11" s="1"/>
  <c r="Q479" i="11" s="1"/>
  <c r="Q480" i="11" s="1"/>
  <c r="Q481" i="11" s="1"/>
  <c r="Q482" i="11" s="1"/>
  <c r="Q393" i="11"/>
  <c r="Q394" i="11" s="1"/>
  <c r="Q395" i="11" s="1"/>
  <c r="Q396" i="11" s="1"/>
  <c r="Q397" i="11" s="1"/>
  <c r="Q398" i="11" s="1"/>
  <c r="Q309" i="11"/>
  <c r="Q310" i="11" s="1"/>
  <c r="Q311" i="11" s="1"/>
  <c r="Q312" i="11" s="1"/>
  <c r="Q313" i="11" s="1"/>
  <c r="Q314" i="11" s="1"/>
  <c r="Q225" i="11"/>
  <c r="Q226" i="11" s="1"/>
  <c r="Q227" i="11" s="1"/>
  <c r="Q228" i="11" s="1"/>
  <c r="Q229" i="11" s="1"/>
  <c r="Q230" i="11" s="1"/>
  <c r="Q141" i="11"/>
  <c r="Q142" i="11" s="1"/>
  <c r="Q143" i="11" s="1"/>
  <c r="Q144" i="11" s="1"/>
  <c r="Q145" i="11" s="1"/>
  <c r="Q146" i="11" s="1"/>
  <c r="Q596" i="11"/>
  <c r="Q597" i="11" s="1"/>
  <c r="Q598" i="11" s="1"/>
  <c r="Q599" i="11" s="1"/>
  <c r="Q600" i="11" s="1"/>
  <c r="Q601" i="11" s="1"/>
  <c r="Q344" i="11"/>
  <c r="Q345" i="11" s="1"/>
  <c r="Q346" i="11" s="1"/>
  <c r="Q347" i="11" s="1"/>
  <c r="Q348" i="11" s="1"/>
  <c r="Q349" i="11" s="1"/>
  <c r="Q176" i="11"/>
  <c r="Q177" i="11" s="1"/>
  <c r="Q178" i="11" s="1"/>
  <c r="Q179" i="11" s="1"/>
  <c r="Q180" i="11" s="1"/>
  <c r="Q181" i="11" s="1"/>
  <c r="Q92" i="11"/>
  <c r="Q93" i="11" s="1"/>
  <c r="Q94" i="11" s="1"/>
  <c r="Q95" i="11" s="1"/>
  <c r="Q96" i="11" s="1"/>
  <c r="Q97" i="11" s="1"/>
  <c r="Q211" i="11"/>
  <c r="Q212" i="11" s="1"/>
  <c r="Q213" i="11" s="1"/>
  <c r="Q214" i="11" s="1"/>
  <c r="Q215" i="11" s="1"/>
  <c r="Q216" i="11" s="1"/>
  <c r="Q603" i="11"/>
  <c r="Q604" i="11" s="1"/>
  <c r="Q605" i="11" s="1"/>
  <c r="Q606" i="11" s="1"/>
  <c r="Q607" i="11" s="1"/>
  <c r="Q608" i="11" s="1"/>
  <c r="Q435" i="11"/>
  <c r="Q436" i="11" s="1"/>
  <c r="Q437" i="11" s="1"/>
  <c r="Q438" i="11" s="1"/>
  <c r="Q439" i="11" s="1"/>
  <c r="Q440" i="11" s="1"/>
  <c r="Q351" i="11"/>
  <c r="Q352" i="11" s="1"/>
  <c r="Q353" i="11" s="1"/>
  <c r="Q354" i="11" s="1"/>
  <c r="Q355" i="11" s="1"/>
  <c r="Q356" i="11" s="1"/>
  <c r="Q267" i="11"/>
  <c r="Q268" i="11" s="1"/>
  <c r="Q269" i="11" s="1"/>
  <c r="Q270" i="11" s="1"/>
  <c r="Q271" i="11" s="1"/>
  <c r="Q272" i="11" s="1"/>
  <c r="Q183" i="11"/>
  <c r="Q184" i="11" s="1"/>
  <c r="Q185" i="11" s="1"/>
  <c r="Q186" i="11" s="1"/>
  <c r="Q187" i="11" s="1"/>
  <c r="Q188" i="11" s="1"/>
  <c r="Q113" i="11"/>
  <c r="Q114" i="11" s="1"/>
  <c r="Q115" i="11" s="1"/>
  <c r="Q116" i="11" s="1"/>
  <c r="Q117" i="11" s="1"/>
  <c r="Q118" i="11" s="1"/>
  <c r="Q29" i="11"/>
  <c r="Q30" i="11" s="1"/>
  <c r="Q31" i="11" s="1"/>
  <c r="Q32" i="11" s="1"/>
  <c r="Q33" i="11" s="1"/>
  <c r="Q34" i="11" s="1"/>
  <c r="Q526" i="11"/>
  <c r="Q527" i="11" s="1"/>
  <c r="Q528" i="11" s="1"/>
  <c r="Q529" i="11" s="1"/>
  <c r="Q530" i="11" s="1"/>
  <c r="Q531" i="11" s="1"/>
  <c r="Q442" i="11"/>
  <c r="Q443" i="11" s="1"/>
  <c r="Q444" i="11" s="1"/>
  <c r="Q445" i="11" s="1"/>
  <c r="Q446" i="11" s="1"/>
  <c r="Q447" i="11" s="1"/>
  <c r="Q43" i="11"/>
  <c r="Q44" i="11" s="1"/>
  <c r="Q45" i="11" s="1"/>
  <c r="Q46" i="11" s="1"/>
  <c r="Q47" i="11" s="1"/>
  <c r="Q48" i="11" s="1"/>
  <c r="Q428" i="11"/>
  <c r="Q429" i="11" s="1"/>
  <c r="Q430" i="11" s="1"/>
  <c r="Q431" i="11" s="1"/>
  <c r="Q432" i="11" s="1"/>
  <c r="Q433" i="11" s="1"/>
  <c r="Q617" i="11"/>
  <c r="Q618" i="11" s="1"/>
  <c r="Q619" i="11" s="1"/>
  <c r="Q620" i="11" s="1"/>
  <c r="Q621" i="11" s="1"/>
  <c r="Q622" i="11" s="1"/>
  <c r="Q365" i="11"/>
  <c r="Q366" i="11" s="1"/>
  <c r="Q367" i="11" s="1"/>
  <c r="Q368" i="11" s="1"/>
  <c r="Q369" i="11" s="1"/>
  <c r="Q370" i="11" s="1"/>
  <c r="Q197" i="11"/>
  <c r="Q198" i="11" s="1"/>
  <c r="Q199" i="11" s="1"/>
  <c r="Q200" i="11" s="1"/>
  <c r="Q201" i="11" s="1"/>
  <c r="Q202" i="11" s="1"/>
  <c r="Q99" i="11"/>
  <c r="Q100" i="11" s="1"/>
  <c r="Q101" i="11" s="1"/>
  <c r="Q102" i="11" s="1"/>
  <c r="Q103" i="11" s="1"/>
  <c r="Q104" i="11" s="1"/>
  <c r="Q484" i="11"/>
  <c r="Q485" i="11" s="1"/>
  <c r="Q486" i="11" s="1"/>
  <c r="Q487" i="11" s="1"/>
  <c r="Q488" i="11" s="1"/>
  <c r="Q489" i="11" s="1"/>
  <c r="Q400" i="11"/>
  <c r="Q401" i="11" s="1"/>
  <c r="Q402" i="11" s="1"/>
  <c r="Q403" i="11" s="1"/>
  <c r="Q404" i="11" s="1"/>
  <c r="Q405" i="11" s="1"/>
  <c r="Q610" i="11"/>
  <c r="Q611" i="11" s="1"/>
  <c r="Q612" i="11" s="1"/>
  <c r="Q613" i="11" s="1"/>
  <c r="Q614" i="11" s="1"/>
  <c r="Q615" i="11" s="1"/>
  <c r="Q358" i="11"/>
  <c r="Q359" i="11" s="1"/>
  <c r="Q360" i="11" s="1"/>
  <c r="Q361" i="11" s="1"/>
  <c r="Q362" i="11" s="1"/>
  <c r="Q363" i="11" s="1"/>
  <c r="Q274" i="11"/>
  <c r="Q275" i="11" s="1"/>
  <c r="Q276" i="11" s="1"/>
  <c r="Q277" i="11" s="1"/>
  <c r="Q278" i="11" s="1"/>
  <c r="Q279" i="11" s="1"/>
  <c r="Q190" i="11"/>
  <c r="Q191" i="11" s="1"/>
  <c r="Q192" i="11" s="1"/>
  <c r="Q193" i="11" s="1"/>
  <c r="Q194" i="11" s="1"/>
  <c r="Q195" i="11" s="1"/>
  <c r="Q106" i="11"/>
  <c r="Q107" i="11" s="1"/>
  <c r="Q108" i="11" s="1"/>
  <c r="Q109" i="11" s="1"/>
  <c r="Q110" i="11" s="1"/>
  <c r="Q111" i="11" s="1"/>
  <c r="Q379" i="11"/>
  <c r="Q380" i="11" s="1"/>
  <c r="Q381" i="11" s="1"/>
  <c r="Q382" i="11" s="1"/>
  <c r="Q383" i="11" s="1"/>
  <c r="Q384" i="11" s="1"/>
  <c r="Q659" i="11"/>
  <c r="Q660" i="11" s="1"/>
  <c r="Q661" i="11" s="1"/>
  <c r="Q662" i="11" s="1"/>
  <c r="Q663" i="11" s="1"/>
  <c r="Q664" i="11" s="1"/>
  <c r="Q575" i="11"/>
  <c r="Q576" i="11" s="1"/>
  <c r="Q577" i="11" s="1"/>
  <c r="Q578" i="11" s="1"/>
  <c r="Q579" i="11" s="1"/>
  <c r="Q580" i="11" s="1"/>
  <c r="Q239" i="11"/>
  <c r="Q240" i="11" s="1"/>
  <c r="Q241" i="11" s="1"/>
  <c r="Q242" i="11" s="1"/>
  <c r="Q243" i="11" s="1"/>
  <c r="Q244" i="11" s="1"/>
  <c r="Q155" i="11"/>
  <c r="Q156" i="11" s="1"/>
  <c r="Q157" i="11" s="1"/>
  <c r="Q158" i="11" s="1"/>
  <c r="Q159" i="11" s="1"/>
  <c r="Q160" i="11" s="1"/>
  <c r="Q582" i="11"/>
  <c r="Q583" i="11" s="1"/>
  <c r="Q584" i="11" s="1"/>
  <c r="Q585" i="11" s="1"/>
  <c r="Q586" i="11" s="1"/>
  <c r="Q587" i="11" s="1"/>
  <c r="Q498" i="11"/>
  <c r="Q499" i="11" s="1"/>
  <c r="Q500" i="11" s="1"/>
  <c r="Q501" i="11" s="1"/>
  <c r="Q502" i="11" s="1"/>
  <c r="Q503" i="11" s="1"/>
  <c r="Q414" i="11"/>
  <c r="Q415" i="11" s="1"/>
  <c r="Q416" i="11" s="1"/>
  <c r="Q417" i="11" s="1"/>
  <c r="Q418" i="11" s="1"/>
  <c r="Q419" i="11" s="1"/>
  <c r="Q330" i="11"/>
  <c r="Q331" i="11" s="1"/>
  <c r="Q332" i="11" s="1"/>
  <c r="Q333" i="11" s="1"/>
  <c r="Q334" i="11" s="1"/>
  <c r="Q335" i="11" s="1"/>
  <c r="Q162" i="11"/>
  <c r="Q163" i="11" s="1"/>
  <c r="Q164" i="11" s="1"/>
  <c r="Q165" i="11" s="1"/>
  <c r="Q166" i="11" s="1"/>
  <c r="Q167" i="11" s="1"/>
  <c r="Q533" i="11"/>
  <c r="Q534" i="11" s="1"/>
  <c r="Q535" i="11" s="1"/>
  <c r="Q536" i="11" s="1"/>
  <c r="Q537" i="11" s="1"/>
  <c r="Q538" i="11" s="1"/>
  <c r="Q449" i="11"/>
  <c r="Q450" i="11" s="1"/>
  <c r="Q451" i="11" s="1"/>
  <c r="Q452" i="11" s="1"/>
  <c r="Q453" i="11" s="1"/>
  <c r="Q454" i="11" s="1"/>
  <c r="Q652" i="11"/>
  <c r="Q653" i="11" s="1"/>
  <c r="Q654" i="11" s="1"/>
  <c r="Q655" i="11" s="1"/>
  <c r="Q656" i="11" s="1"/>
  <c r="Q657" i="11" s="1"/>
  <c r="Q568" i="11"/>
  <c r="Q569" i="11" s="1"/>
  <c r="Q570" i="11" s="1"/>
  <c r="Q571" i="11" s="1"/>
  <c r="Q316" i="11"/>
  <c r="Q317" i="11" s="1"/>
  <c r="Q318" i="11" s="1"/>
  <c r="Q319" i="11" s="1"/>
  <c r="Q320" i="11" s="1"/>
  <c r="Q321" i="11" s="1"/>
  <c r="Q232" i="11"/>
  <c r="Q233" i="11" s="1"/>
  <c r="Q234" i="11" s="1"/>
  <c r="Q235" i="11" s="1"/>
  <c r="Q236" i="11" s="1"/>
  <c r="Q237" i="11" s="1"/>
  <c r="Q148" i="11"/>
  <c r="Q149" i="11" s="1"/>
  <c r="Q150" i="11" s="1"/>
  <c r="Q151" i="11" s="1"/>
  <c r="Q152" i="11" s="1"/>
  <c r="Q153" i="11" s="1"/>
  <c r="Q64" i="11"/>
  <c r="Q65" i="11" s="1"/>
  <c r="Q66" i="11" s="1"/>
  <c r="Q67" i="11" s="1"/>
  <c r="Q68" i="11" s="1"/>
  <c r="Q69" i="11" s="1"/>
  <c r="Q505" i="11"/>
  <c r="Q506" i="11" s="1"/>
  <c r="Q507" i="11" s="1"/>
  <c r="Q508" i="11" s="1"/>
  <c r="Q509" i="11" s="1"/>
  <c r="Q510" i="11" s="1"/>
  <c r="Q71" i="11"/>
  <c r="Q72" i="11" s="1"/>
  <c r="Q73" i="11" s="1"/>
  <c r="Q74" i="11" s="1"/>
  <c r="Q75" i="11" s="1"/>
  <c r="Q76" i="11" s="1"/>
  <c r="Q624" i="11"/>
  <c r="Q625" i="11" s="1"/>
  <c r="Q626" i="11" s="1"/>
  <c r="Q627" i="11" s="1"/>
  <c r="Q628" i="11" s="1"/>
  <c r="Q629" i="11" s="1"/>
  <c r="Q456" i="11"/>
  <c r="Q457" i="11" s="1"/>
  <c r="Q458" i="11" s="1"/>
  <c r="Q459" i="11" s="1"/>
  <c r="Q460" i="11" s="1"/>
  <c r="Q461" i="11" s="1"/>
  <c r="Q372" i="11"/>
  <c r="Q373" i="11" s="1"/>
  <c r="Q374" i="11" s="1"/>
  <c r="Q375" i="11" s="1"/>
  <c r="Q376" i="11" s="1"/>
  <c r="Q377" i="11" s="1"/>
  <c r="Q204" i="11"/>
  <c r="Q205" i="11" s="1"/>
  <c r="Q206" i="11" s="1"/>
  <c r="Q207" i="11" s="1"/>
  <c r="Q208" i="11" s="1"/>
  <c r="Q209" i="11" s="1"/>
  <c r="Q120" i="11"/>
  <c r="Q121" i="11" s="1"/>
  <c r="Q122" i="11" s="1"/>
  <c r="Q123" i="11" s="1"/>
  <c r="Q124" i="11" s="1"/>
  <c r="Q125" i="11" s="1"/>
  <c r="Q36" i="11"/>
  <c r="Q37" i="11" s="1"/>
  <c r="Q38" i="11" s="1"/>
  <c r="Q39" i="11" s="1"/>
  <c r="Q40" i="11" s="1"/>
  <c r="Q41" i="11" s="1"/>
  <c r="Q470" i="11"/>
  <c r="Q471" i="11" s="1"/>
  <c r="Q472" i="11" s="1"/>
  <c r="Q473" i="11" s="1"/>
  <c r="Q474" i="11" s="1"/>
  <c r="Q475" i="11" s="1"/>
  <c r="Q631" i="11"/>
  <c r="Q632" i="11" s="1"/>
  <c r="Q633" i="11" s="1"/>
  <c r="Q634" i="11" s="1"/>
  <c r="Q635" i="11" s="1"/>
  <c r="Q636" i="11" s="1"/>
  <c r="Q491" i="11"/>
  <c r="Q492" i="11" s="1"/>
  <c r="Q493" i="11" s="1"/>
  <c r="Q494" i="11" s="1"/>
  <c r="Q495" i="11" s="1"/>
  <c r="Q496" i="11" s="1"/>
  <c r="Q407" i="11"/>
  <c r="Q408" i="11" s="1"/>
  <c r="Q409" i="11" s="1"/>
  <c r="Q410" i="11" s="1"/>
  <c r="Q411" i="11" s="1"/>
  <c r="Q412" i="11" s="1"/>
  <c r="Q547" i="11"/>
  <c r="Q548" i="11" s="1"/>
  <c r="Q549" i="11" s="1"/>
  <c r="Q550" i="11" s="1"/>
  <c r="Q551" i="11" s="1"/>
  <c r="Q552" i="11" s="1"/>
  <c r="Q463" i="11"/>
  <c r="Q464" i="11" s="1"/>
  <c r="Q465" i="11" s="1"/>
  <c r="Q466" i="11" s="1"/>
  <c r="Q467" i="11" s="1"/>
  <c r="Q468" i="11" s="1"/>
  <c r="Q57" i="11"/>
  <c r="Q58" i="11" s="1"/>
  <c r="Q59" i="11" s="1"/>
  <c r="Q60" i="11" s="1"/>
  <c r="Q61" i="11" s="1"/>
  <c r="Q62" i="11" s="1"/>
  <c r="Q638" i="11"/>
  <c r="Q639" i="11" s="1"/>
  <c r="Q640" i="11" s="1"/>
  <c r="Q641" i="11" s="1"/>
  <c r="Q642" i="11" s="1"/>
  <c r="Q643" i="11" s="1"/>
  <c r="Q554" i="11"/>
  <c r="Q555" i="11" s="1"/>
  <c r="Q556" i="11" s="1"/>
  <c r="Q557" i="11" s="1"/>
  <c r="Q558" i="11" s="1"/>
  <c r="Q559" i="11" s="1"/>
  <c r="Q386" i="11"/>
  <c r="Q387" i="11" s="1"/>
  <c r="Q388" i="11" s="1"/>
  <c r="Q389" i="11" s="1"/>
  <c r="Q390" i="11" s="1"/>
  <c r="Q391" i="11" s="1"/>
  <c r="Q218" i="11"/>
  <c r="Q219" i="11" s="1"/>
  <c r="Q220" i="11" s="1"/>
  <c r="Q221" i="11" s="1"/>
  <c r="Q222" i="11" s="1"/>
  <c r="Q223" i="11" s="1"/>
  <c r="Q134" i="11"/>
  <c r="Q135" i="11" s="1"/>
  <c r="Q136" i="11" s="1"/>
  <c r="Q137" i="11" s="1"/>
  <c r="Q138" i="11" s="1"/>
  <c r="Q139" i="11" s="1"/>
  <c r="Q50" i="11"/>
  <c r="Q51" i="11" s="1"/>
  <c r="Q52" i="11" s="1"/>
  <c r="Q53" i="11" s="1"/>
  <c r="Q54" i="11" s="1"/>
  <c r="Q55" i="11" s="1"/>
  <c r="Q589" i="11"/>
  <c r="Q590" i="11" s="1"/>
  <c r="Q591" i="11" s="1"/>
  <c r="Q592" i="11" s="1"/>
  <c r="Q593" i="11" s="1"/>
  <c r="Q594" i="11" s="1"/>
  <c r="Q337" i="11"/>
  <c r="Q338" i="11" s="1"/>
  <c r="Q339" i="11" s="1"/>
  <c r="Q340" i="11" s="1"/>
  <c r="Q341" i="11" s="1"/>
  <c r="Q342" i="11" s="1"/>
  <c r="Q169" i="11"/>
  <c r="Q170" i="11" s="1"/>
  <c r="Q171" i="11" s="1"/>
  <c r="Q172" i="11" s="1"/>
  <c r="Q173" i="11" s="1"/>
  <c r="Q174" i="11" s="1"/>
  <c r="Q540" i="11"/>
  <c r="Q541" i="11" s="1"/>
  <c r="Q542" i="11" s="1"/>
  <c r="Q543" i="11" s="1"/>
  <c r="Q544" i="11" s="1"/>
  <c r="Q545" i="11" s="1"/>
  <c r="B31" i="11"/>
  <c r="B23" i="13"/>
  <c r="B32" i="11"/>
  <c r="B24" i="13"/>
  <c r="B30" i="11"/>
  <c r="B22" i="13"/>
  <c r="B29" i="11"/>
  <c r="B21" i="13"/>
  <c r="B34" i="11"/>
  <c r="B26" i="13"/>
  <c r="B33" i="11"/>
  <c r="B25"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W528" i="11"/>
  <c r="W363" i="11"/>
  <c r="W654" i="11"/>
  <c r="W486" i="11"/>
  <c r="W321" i="11"/>
  <c r="D321" i="11" s="1"/>
  <c r="K320" i="13" s="1"/>
  <c r="D320" i="11"/>
  <c r="K319" i="13" s="1"/>
  <c r="W647" i="11"/>
  <c r="W311" i="11"/>
  <c r="W521" i="11"/>
  <c r="W353" i="11"/>
  <c r="W668" i="11"/>
  <c r="W500" i="11"/>
  <c r="W335" i="11"/>
  <c r="D335" i="11" s="1"/>
  <c r="K334" i="13" s="1"/>
  <c r="D334" i="11"/>
  <c r="K333" i="13" s="1"/>
  <c r="W626" i="11"/>
  <c r="W461" i="11"/>
  <c r="D461" i="11" s="1"/>
  <c r="K460" i="13" s="1"/>
  <c r="D460" i="11"/>
  <c r="K459" i="13" s="1"/>
  <c r="W293" i="11"/>
  <c r="D293" i="11" s="1"/>
  <c r="K292" i="13" s="1"/>
  <c r="D292" i="11"/>
  <c r="K291" i="13" s="1"/>
  <c r="W619" i="11"/>
  <c r="W451" i="11"/>
  <c r="W283" i="11"/>
  <c r="W661" i="11"/>
  <c r="W493" i="11"/>
  <c r="W325" i="11"/>
  <c r="W640" i="11"/>
  <c r="W307" i="11"/>
  <c r="D307" i="11" s="1"/>
  <c r="K306" i="13" s="1"/>
  <c r="D306" i="11"/>
  <c r="K305" i="13" s="1"/>
  <c r="W598" i="11"/>
  <c r="W433" i="11"/>
  <c r="W186" i="11"/>
  <c r="D186" i="11" s="1"/>
  <c r="K185" i="13" s="1"/>
  <c r="D185" i="11"/>
  <c r="K184" i="13" s="1"/>
  <c r="W591" i="11"/>
  <c r="W423" i="11"/>
  <c r="W633" i="11"/>
  <c r="W465" i="11"/>
  <c r="W297" i="11"/>
  <c r="W164" i="11"/>
  <c r="D164" i="11" s="1"/>
  <c r="K163" i="13" s="1"/>
  <c r="W612" i="11"/>
  <c r="W447" i="11"/>
  <c r="D446" i="11"/>
  <c r="K445" i="13" s="1"/>
  <c r="W279" i="11"/>
  <c r="D279" i="11" s="1"/>
  <c r="K278" i="13" s="1"/>
  <c r="D278" i="11"/>
  <c r="K277" i="13" s="1"/>
  <c r="W570" i="11"/>
  <c r="W405" i="11"/>
  <c r="W158" i="11"/>
  <c r="D158" i="11" s="1"/>
  <c r="K157" i="13" s="1"/>
  <c r="D157" i="11"/>
  <c r="K156" i="13" s="1"/>
  <c r="W563" i="11"/>
  <c r="W395" i="11"/>
  <c r="W605" i="11"/>
  <c r="W171" i="11"/>
  <c r="D171" i="11" s="1"/>
  <c r="K170" i="13" s="1"/>
  <c r="W192" i="11"/>
  <c r="D192" i="11" s="1"/>
  <c r="K191" i="13" s="1"/>
  <c r="W584" i="11"/>
  <c r="W419" i="11"/>
  <c r="D418" i="11"/>
  <c r="K417" i="13" s="1"/>
  <c r="W542" i="11"/>
  <c r="W377" i="11"/>
  <c r="W241" i="11"/>
  <c r="W535" i="11"/>
  <c r="W577" i="11"/>
  <c r="W409" i="11"/>
  <c r="W556" i="11"/>
  <c r="W391" i="11"/>
  <c r="D390" i="11"/>
  <c r="K389" i="13" s="1"/>
  <c r="W514" i="11"/>
  <c r="W248" i="11"/>
  <c r="D248" i="11" s="1"/>
  <c r="K247" i="13" s="1"/>
  <c r="W206" i="11"/>
  <c r="D206" i="11" s="1"/>
  <c r="K205" i="13" s="1"/>
  <c r="W507" i="11"/>
  <c r="W339" i="11"/>
  <c r="W549" i="11"/>
  <c r="W381" i="11"/>
  <c r="X9" i="11"/>
  <c r="X361" i="11"/>
  <c r="D361" i="11" s="1"/>
  <c r="K360" i="13" s="1"/>
  <c r="Y557" i="11"/>
  <c r="X397" i="11"/>
  <c r="X468" i="11"/>
  <c r="X543" i="11"/>
  <c r="X615" i="11"/>
  <c r="X447" i="11"/>
  <c r="Y531" i="11"/>
  <c r="X605" i="11"/>
  <c r="X368" i="11"/>
  <c r="X425" i="11"/>
  <c r="X431" i="11"/>
  <c r="D431" i="11" s="1"/>
  <c r="K430" i="13" s="1"/>
  <c r="X411" i="11"/>
  <c r="Y592" i="11"/>
  <c r="X419" i="11"/>
  <c r="X403" i="11"/>
  <c r="D403" i="11" s="1"/>
  <c r="K402" i="13" s="1"/>
  <c r="X383" i="11"/>
  <c r="X375" i="11"/>
  <c r="D375" i="11" s="1"/>
  <c r="K374" i="13" s="1"/>
  <c r="X524" i="11"/>
  <c r="X391" i="11"/>
  <c r="Y578" i="11"/>
  <c r="X496" i="11"/>
  <c r="X664" i="11"/>
  <c r="X453" i="11"/>
  <c r="Y650" i="11"/>
  <c r="X440" i="11"/>
  <c r="X488" i="11"/>
  <c r="W178" i="11"/>
  <c r="W234" i="11"/>
  <c r="D234" i="11" s="1"/>
  <c r="K233" i="13" s="1"/>
  <c r="W129" i="11"/>
  <c r="D129" i="11" s="1"/>
  <c r="K128" i="13" s="1"/>
  <c r="W227" i="11"/>
  <c r="D227" i="11" s="1"/>
  <c r="K226" i="13" s="1"/>
  <c r="W150" i="11"/>
  <c r="D150" i="11" s="1"/>
  <c r="K149" i="13" s="1"/>
  <c r="W269" i="11"/>
  <c r="D269" i="11" s="1"/>
  <c r="K268" i="13" s="1"/>
  <c r="W255" i="11"/>
  <c r="D255" i="11" s="1"/>
  <c r="K254" i="13" s="1"/>
  <c r="W143" i="11"/>
  <c r="D143" i="11" s="1"/>
  <c r="K142" i="13" s="1"/>
  <c r="W263" i="11"/>
  <c r="D263" i="11" s="1"/>
  <c r="K262" i="13" s="1"/>
  <c r="W123" i="11"/>
  <c r="D123" i="11" s="1"/>
  <c r="K122" i="13" s="1"/>
  <c r="W221" i="11"/>
  <c r="D221" i="11" s="1"/>
  <c r="K220" i="13" s="1"/>
  <c r="W137" i="11"/>
  <c r="D137" i="11" s="1"/>
  <c r="K136" i="13" s="1"/>
  <c r="AG69" i="13" l="1"/>
  <c r="AC70" i="13"/>
  <c r="AI69" i="13"/>
  <c r="AE70" i="13"/>
  <c r="AH69" i="13"/>
  <c r="AD70" i="13"/>
  <c r="Y69" i="13"/>
  <c r="U70" i="13"/>
  <c r="X69" i="13"/>
  <c r="T70" i="13"/>
  <c r="Z69" i="13"/>
  <c r="V70" i="13"/>
  <c r="AJ167" i="13"/>
  <c r="AJ384" i="13"/>
  <c r="AJ405" i="13"/>
  <c r="AJ202" i="13"/>
  <c r="AJ62" i="13"/>
  <c r="AJ580" i="13"/>
  <c r="AJ104" i="13"/>
  <c r="AJ482" i="13"/>
  <c r="AJ41" i="13"/>
  <c r="AJ265" i="13"/>
  <c r="AJ391" i="13"/>
  <c r="AJ90" i="13"/>
  <c r="AJ335" i="13"/>
  <c r="AJ552" i="13"/>
  <c r="AJ489" i="13"/>
  <c r="AJ146" i="13"/>
  <c r="AJ531" i="13"/>
  <c r="AJ153" i="13"/>
  <c r="AJ188" i="13"/>
  <c r="AJ97" i="13"/>
  <c r="AJ349" i="13"/>
  <c r="AJ307" i="13"/>
  <c r="AJ342" i="13"/>
  <c r="AJ475" i="13"/>
  <c r="AJ629" i="13"/>
  <c r="AJ454" i="13"/>
  <c r="AJ230" i="13"/>
  <c r="AJ160" i="13"/>
  <c r="AJ237" i="13"/>
  <c r="AJ195" i="13"/>
  <c r="AJ524" i="13"/>
  <c r="AJ433" i="13"/>
  <c r="AJ594" i="13"/>
  <c r="AJ559" i="13"/>
  <c r="AJ55" i="13"/>
  <c r="AJ468" i="13"/>
  <c r="AJ622" i="13"/>
  <c r="AJ314" i="13"/>
  <c r="AJ328" i="13"/>
  <c r="AJ356" i="13"/>
  <c r="AJ363" i="13"/>
  <c r="AJ27" i="13"/>
  <c r="AJ517" i="13"/>
  <c r="AJ601" i="13"/>
  <c r="AJ643" i="13"/>
  <c r="AJ132" i="13"/>
  <c r="AJ461" i="13"/>
  <c r="AJ34" i="13"/>
  <c r="AJ69" i="13"/>
  <c r="AJ412" i="13"/>
  <c r="AJ657" i="13"/>
  <c r="AJ608" i="13"/>
  <c r="AJ615" i="13"/>
  <c r="AJ111" i="13"/>
  <c r="AJ223" i="13"/>
  <c r="AJ125" i="13"/>
  <c r="AJ538" i="13"/>
  <c r="AJ216" i="13"/>
  <c r="AJ503" i="13"/>
  <c r="AJ650" i="13"/>
  <c r="AJ496" i="13"/>
  <c r="AJ398" i="13"/>
  <c r="AJ181" i="13"/>
  <c r="Q565" i="11"/>
  <c r="Q566" i="11" s="1"/>
  <c r="Q700" i="11"/>
  <c r="Q572" i="11"/>
  <c r="Q573" i="11" s="1"/>
  <c r="Q707" i="11"/>
  <c r="AA564" i="13"/>
  <c r="D689" i="11"/>
  <c r="K688" i="13" s="1"/>
  <c r="D692" i="11"/>
  <c r="K691" i="13" s="1"/>
  <c r="D687" i="11"/>
  <c r="K686" i="13" s="1"/>
  <c r="N22" i="13"/>
  <c r="O22" i="13"/>
  <c r="O24" i="13"/>
  <c r="N24" i="13"/>
  <c r="N23" i="13"/>
  <c r="O23" i="13"/>
  <c r="N25" i="13"/>
  <c r="O25" i="13"/>
  <c r="O26" i="13"/>
  <c r="N26" i="13"/>
  <c r="N21" i="13"/>
  <c r="O21" i="13"/>
  <c r="AA207" i="13"/>
  <c r="D348" i="11"/>
  <c r="K347" i="13" s="1"/>
  <c r="D474" i="11"/>
  <c r="K473" i="13" s="1"/>
  <c r="U447" i="11"/>
  <c r="AA446" i="13" s="1"/>
  <c r="AA445" i="13"/>
  <c r="U467" i="11"/>
  <c r="AA465" i="13"/>
  <c r="AA298" i="13"/>
  <c r="U300" i="11"/>
  <c r="AA299" i="13" s="1"/>
  <c r="U440" i="11"/>
  <c r="AA439" i="13" s="1"/>
  <c r="AA438" i="13"/>
  <c r="U481" i="11"/>
  <c r="AA479" i="13"/>
  <c r="U615" i="11"/>
  <c r="AA614" i="13" s="1"/>
  <c r="AA613" i="13"/>
  <c r="U461" i="11"/>
  <c r="AA460" i="13" s="1"/>
  <c r="AA459" i="13"/>
  <c r="U405" i="11"/>
  <c r="AA404" i="13" s="1"/>
  <c r="AA403" i="13"/>
  <c r="U531" i="11"/>
  <c r="AA530" i="13" s="1"/>
  <c r="AA529" i="13"/>
  <c r="U475" i="11"/>
  <c r="AA474" i="13" s="1"/>
  <c r="AA473" i="13"/>
  <c r="AA508" i="13"/>
  <c r="U510" i="11"/>
  <c r="AA509" i="13" s="1"/>
  <c r="U629" i="11"/>
  <c r="AA628" i="13" s="1"/>
  <c r="AA627" i="13"/>
  <c r="U279" i="11"/>
  <c r="AA278" i="13" s="1"/>
  <c r="AA277" i="13"/>
  <c r="U657" i="11"/>
  <c r="AA656" i="13" s="1"/>
  <c r="AA655" i="13"/>
  <c r="U398" i="11"/>
  <c r="AA397" i="13" s="1"/>
  <c r="AA396" i="13"/>
  <c r="U307" i="11"/>
  <c r="AA306" i="13" s="1"/>
  <c r="AA305" i="13"/>
  <c r="U342" i="11"/>
  <c r="AA341" i="13" s="1"/>
  <c r="AA340" i="13"/>
  <c r="U384" i="11"/>
  <c r="AA383" i="13" s="1"/>
  <c r="AA382" i="13"/>
  <c r="U272" i="11"/>
  <c r="AA271" i="13" s="1"/>
  <c r="AA270" i="13"/>
  <c r="U608" i="11"/>
  <c r="AA607" i="13" s="1"/>
  <c r="AA606" i="13"/>
  <c r="AA592" i="13"/>
  <c r="U594" i="11"/>
  <c r="AA593" i="13" s="1"/>
  <c r="U314" i="11"/>
  <c r="AA313" i="13" s="1"/>
  <c r="AA312" i="13"/>
  <c r="U356" i="11"/>
  <c r="AA355" i="13" s="1"/>
  <c r="AA354" i="13"/>
  <c r="U643" i="11"/>
  <c r="AA642" i="13" s="1"/>
  <c r="AA641" i="13"/>
  <c r="U258" i="11"/>
  <c r="AA257" i="13" s="1"/>
  <c r="AA256" i="13"/>
  <c r="AA550" i="13"/>
  <c r="U552" i="11"/>
  <c r="AA551" i="13" s="1"/>
  <c r="AA634" i="13"/>
  <c r="U636" i="11"/>
  <c r="AA635" i="13" s="1"/>
  <c r="U495" i="11"/>
  <c r="AA493" i="13"/>
  <c r="U244" i="11"/>
  <c r="AA243" i="13" s="1"/>
  <c r="AA242" i="13"/>
  <c r="AA619" i="13"/>
  <c r="U621" i="11"/>
  <c r="U125" i="11"/>
  <c r="AA124" i="13" s="1"/>
  <c r="AA123" i="13"/>
  <c r="U663" i="11"/>
  <c r="AA661" i="13"/>
  <c r="U579" i="11"/>
  <c r="AA577" i="13"/>
  <c r="AA535" i="13"/>
  <c r="U537" i="11"/>
  <c r="B41" i="11"/>
  <c r="B33" i="13"/>
  <c r="B37" i="11"/>
  <c r="B29" i="13"/>
  <c r="B36" i="11"/>
  <c r="B28" i="13"/>
  <c r="B39" i="11"/>
  <c r="B31" i="13"/>
  <c r="B40" i="11"/>
  <c r="B32" i="13"/>
  <c r="B38" i="11"/>
  <c r="B30" i="13"/>
  <c r="W159" i="11"/>
  <c r="D159" i="11" s="1"/>
  <c r="K158" i="13" s="1"/>
  <c r="W165" i="11"/>
  <c r="D165" i="11" s="1"/>
  <c r="K164" i="13" s="1"/>
  <c r="W193" i="11"/>
  <c r="D193" i="11" s="1"/>
  <c r="K192" i="13" s="1"/>
  <c r="W249" i="11"/>
  <c r="D249" i="11" s="1"/>
  <c r="K248" i="13" s="1"/>
  <c r="W179" i="11"/>
  <c r="D179" i="11" s="1"/>
  <c r="K178" i="13" s="1"/>
  <c r="D178" i="11"/>
  <c r="K177" i="13" s="1"/>
  <c r="W550" i="11"/>
  <c r="D549" i="11"/>
  <c r="K548" i="13" s="1"/>
  <c r="W508" i="11"/>
  <c r="D507" i="11"/>
  <c r="K506" i="13" s="1"/>
  <c r="W326" i="11"/>
  <c r="D325" i="11"/>
  <c r="K324" i="13" s="1"/>
  <c r="W648" i="11"/>
  <c r="D647" i="11"/>
  <c r="K646" i="13" s="1"/>
  <c r="W487" i="11"/>
  <c r="D486" i="11"/>
  <c r="K485" i="13" s="1"/>
  <c r="W187" i="11"/>
  <c r="D187" i="11" s="1"/>
  <c r="K186" i="13" s="1"/>
  <c r="W172" i="11"/>
  <c r="D172" i="11" s="1"/>
  <c r="K171" i="13" s="1"/>
  <c r="W578" i="11"/>
  <c r="D577" i="11"/>
  <c r="K576" i="13" s="1"/>
  <c r="W536" i="11"/>
  <c r="D535" i="11"/>
  <c r="K534" i="13" s="1"/>
  <c r="D241" i="11"/>
  <c r="K240" i="13" s="1"/>
  <c r="W242" i="11"/>
  <c r="W571" i="11"/>
  <c r="D570" i="11"/>
  <c r="K569" i="13" s="1"/>
  <c r="D447" i="11"/>
  <c r="K446" i="13" s="1"/>
  <c r="W599" i="11"/>
  <c r="D598" i="11"/>
  <c r="K597" i="13" s="1"/>
  <c r="W494" i="11"/>
  <c r="D493" i="11"/>
  <c r="K492" i="13" s="1"/>
  <c r="W284" i="11"/>
  <c r="D283" i="11"/>
  <c r="K282" i="13" s="1"/>
  <c r="W655" i="11"/>
  <c r="D654" i="11"/>
  <c r="K653" i="13" s="1"/>
  <c r="W529" i="11"/>
  <c r="D528" i="11"/>
  <c r="K527" i="13" s="1"/>
  <c r="W410" i="11"/>
  <c r="D409" i="11"/>
  <c r="K408" i="13" s="1"/>
  <c r="W557" i="11"/>
  <c r="D556" i="11"/>
  <c r="K555" i="13" s="1"/>
  <c r="W613" i="11"/>
  <c r="D612" i="11"/>
  <c r="K611" i="13" s="1"/>
  <c r="W298" i="11"/>
  <c r="D297" i="11"/>
  <c r="K296" i="13" s="1"/>
  <c r="W424" i="11"/>
  <c r="D423" i="11"/>
  <c r="K422" i="13" s="1"/>
  <c r="W641" i="11"/>
  <c r="D640" i="11"/>
  <c r="K639" i="13" s="1"/>
  <c r="W662" i="11"/>
  <c r="D661" i="11"/>
  <c r="K660" i="13" s="1"/>
  <c r="W452" i="11"/>
  <c r="D451" i="11"/>
  <c r="K450" i="13" s="1"/>
  <c r="D419" i="11"/>
  <c r="K418" i="13" s="1"/>
  <c r="W368" i="11"/>
  <c r="D367" i="11"/>
  <c r="K366" i="13" s="1"/>
  <c r="W606" i="11"/>
  <c r="D605" i="11"/>
  <c r="K604" i="13" s="1"/>
  <c r="W466" i="11"/>
  <c r="D465" i="11"/>
  <c r="K464" i="13" s="1"/>
  <c r="W592" i="11"/>
  <c r="D591" i="11"/>
  <c r="K590" i="13" s="1"/>
  <c r="W620" i="11"/>
  <c r="D619" i="11"/>
  <c r="K618" i="13" s="1"/>
  <c r="W354" i="11"/>
  <c r="D353" i="11"/>
  <c r="K352" i="13" s="1"/>
  <c r="W543" i="11"/>
  <c r="D542" i="11"/>
  <c r="K541" i="13" s="1"/>
  <c r="W585" i="11"/>
  <c r="D584" i="11"/>
  <c r="K583" i="13" s="1"/>
  <c r="W396" i="11"/>
  <c r="D395" i="11"/>
  <c r="K394" i="13" s="1"/>
  <c r="W634" i="11"/>
  <c r="D633" i="11"/>
  <c r="K632" i="13" s="1"/>
  <c r="W627" i="11"/>
  <c r="D626" i="11"/>
  <c r="K625" i="13" s="1"/>
  <c r="W501" i="11"/>
  <c r="D500" i="11"/>
  <c r="K499" i="13" s="1"/>
  <c r="W522" i="11"/>
  <c r="D521" i="11"/>
  <c r="K520" i="13" s="1"/>
  <c r="W312" i="11"/>
  <c r="D311" i="11"/>
  <c r="K310" i="13" s="1"/>
  <c r="W515" i="11"/>
  <c r="D514" i="11"/>
  <c r="K513" i="13" s="1"/>
  <c r="D391" i="11"/>
  <c r="K390" i="13" s="1"/>
  <c r="W438" i="11"/>
  <c r="D437" i="11"/>
  <c r="K436" i="13" s="1"/>
  <c r="W564" i="11"/>
  <c r="D563" i="11"/>
  <c r="K562" i="13" s="1"/>
  <c r="W207" i="11"/>
  <c r="D207" i="11" s="1"/>
  <c r="K206" i="13" s="1"/>
  <c r="W382" i="11"/>
  <c r="D381" i="11"/>
  <c r="K380" i="13" s="1"/>
  <c r="W340" i="11"/>
  <c r="D339" i="11"/>
  <c r="K338" i="13" s="1"/>
  <c r="W669" i="11"/>
  <c r="D668" i="11"/>
  <c r="K667" i="13" s="1"/>
  <c r="W480" i="11"/>
  <c r="D479" i="11"/>
  <c r="K478" i="13" s="1"/>
  <c r="W235" i="11"/>
  <c r="D235" i="11" s="1"/>
  <c r="K234" i="13" s="1"/>
  <c r="W151" i="11"/>
  <c r="X606" i="11"/>
  <c r="Y593" i="11"/>
  <c r="X544" i="11"/>
  <c r="Y579" i="11"/>
  <c r="X412" i="11"/>
  <c r="X432" i="11"/>
  <c r="D432" i="11" s="1"/>
  <c r="K431" i="13" s="1"/>
  <c r="X376" i="11"/>
  <c r="D376" i="11" s="1"/>
  <c r="K375" i="13" s="1"/>
  <c r="X384" i="11"/>
  <c r="X398" i="11"/>
  <c r="X404" i="11"/>
  <c r="D404" i="11" s="1"/>
  <c r="K403" i="13" s="1"/>
  <c r="X454" i="11"/>
  <c r="X426" i="11"/>
  <c r="Y558" i="11"/>
  <c r="X489" i="11"/>
  <c r="X369" i="11"/>
  <c r="X627" i="11"/>
  <c r="X362" i="11"/>
  <c r="D362" i="11" s="1"/>
  <c r="K361" i="13" s="1"/>
  <c r="W214" i="11"/>
  <c r="D214" i="11" s="1"/>
  <c r="K213" i="13" s="1"/>
  <c r="W270" i="11"/>
  <c r="W228" i="11"/>
  <c r="D228" i="11" s="1"/>
  <c r="K227" i="13" s="1"/>
  <c r="W130" i="11"/>
  <c r="D130" i="11" s="1"/>
  <c r="K129" i="13" s="1"/>
  <c r="W144" i="11"/>
  <c r="D144" i="11" s="1"/>
  <c r="K143" i="13" s="1"/>
  <c r="W200" i="11"/>
  <c r="D200" i="11" s="1"/>
  <c r="K199" i="13" s="1"/>
  <c r="W256" i="11"/>
  <c r="D256" i="11" s="1"/>
  <c r="K255" i="13" s="1"/>
  <c r="W264" i="11"/>
  <c r="D264" i="11" s="1"/>
  <c r="K263" i="13" s="1"/>
  <c r="W138" i="11"/>
  <c r="D138" i="11" s="1"/>
  <c r="K137" i="13" s="1"/>
  <c r="W222" i="11"/>
  <c r="D222" i="11" s="1"/>
  <c r="K221" i="13" s="1"/>
  <c r="W124" i="11"/>
  <c r="D124" i="11" s="1"/>
  <c r="K123" i="13" s="1"/>
  <c r="Y70" i="11"/>
  <c r="Y71" i="11" s="1"/>
  <c r="Y72" i="11" s="1"/>
  <c r="Y73" i="11" s="1"/>
  <c r="Y74" i="11" s="1"/>
  <c r="Y75" i="11" s="1"/>
  <c r="Y76" i="11" s="1"/>
  <c r="Y21" i="11"/>
  <c r="Y22" i="11" s="1"/>
  <c r="Y23" i="11" s="1"/>
  <c r="Y24" i="11" s="1"/>
  <c r="Y25" i="11" s="1"/>
  <c r="Y26" i="11" s="1"/>
  <c r="Y27" i="11" s="1"/>
  <c r="X21" i="11"/>
  <c r="X22" i="11" s="1"/>
  <c r="X23" i="11" s="1"/>
  <c r="X24" i="11" s="1"/>
  <c r="X25" i="11" s="1"/>
  <c r="X26" i="11" s="1"/>
  <c r="X27" i="11" s="1"/>
  <c r="X28" i="11"/>
  <c r="X29" i="11" s="1"/>
  <c r="X30" i="11" s="1"/>
  <c r="X31" i="11" s="1"/>
  <c r="X32" i="11" s="1"/>
  <c r="X33" i="11" s="1"/>
  <c r="X34" i="11" s="1"/>
  <c r="Y28" i="11"/>
  <c r="Y29" i="11" s="1"/>
  <c r="Y30" i="11" s="1"/>
  <c r="Y31" i="11" s="1"/>
  <c r="Y32" i="11" s="1"/>
  <c r="Y33" i="11" s="1"/>
  <c r="Y34" i="11" s="1"/>
  <c r="X35" i="11"/>
  <c r="X36" i="11" s="1"/>
  <c r="X37" i="11" s="1"/>
  <c r="X38" i="11" s="1"/>
  <c r="X39" i="11" s="1"/>
  <c r="X40" i="11" s="1"/>
  <c r="X41" i="11" s="1"/>
  <c r="Y35" i="11"/>
  <c r="Y36" i="11" s="1"/>
  <c r="Y37" i="11" s="1"/>
  <c r="Y38" i="11" s="1"/>
  <c r="Y39" i="11" s="1"/>
  <c r="Y40" i="11" s="1"/>
  <c r="Y41" i="11" s="1"/>
  <c r="X42" i="11"/>
  <c r="X43" i="11" s="1"/>
  <c r="X44" i="11" s="1"/>
  <c r="X45" i="11" s="1"/>
  <c r="X46" i="11" s="1"/>
  <c r="X47" i="11" s="1"/>
  <c r="X48" i="11" s="1"/>
  <c r="Y42" i="11"/>
  <c r="Y43" i="11" s="1"/>
  <c r="Y44" i="11" s="1"/>
  <c r="Y45" i="11" s="1"/>
  <c r="Y46" i="11" s="1"/>
  <c r="Y47" i="11" s="1"/>
  <c r="Y48" i="11" s="1"/>
  <c r="X49" i="11"/>
  <c r="X50" i="11" s="1"/>
  <c r="X51" i="11" s="1"/>
  <c r="X52" i="11" s="1"/>
  <c r="X53" i="11" s="1"/>
  <c r="X54" i="11" s="1"/>
  <c r="X55" i="11" s="1"/>
  <c r="Y49" i="11"/>
  <c r="Y50" i="11" s="1"/>
  <c r="Y51" i="11" s="1"/>
  <c r="Y52" i="11" s="1"/>
  <c r="Y53" i="11" s="1"/>
  <c r="Y54" i="11" s="1"/>
  <c r="Y55" i="11" s="1"/>
  <c r="X56" i="11"/>
  <c r="X57" i="11" s="1"/>
  <c r="X58" i="11" s="1"/>
  <c r="X59" i="11" s="1"/>
  <c r="X60" i="11" s="1"/>
  <c r="X61" i="11" s="1"/>
  <c r="X62" i="11" s="1"/>
  <c r="X63" i="11"/>
  <c r="X64" i="11" s="1"/>
  <c r="X65" i="11" s="1"/>
  <c r="X66" i="11" s="1"/>
  <c r="X67" i="11" s="1"/>
  <c r="X68" i="11" s="1"/>
  <c r="X69" i="11" s="1"/>
  <c r="Y63" i="11"/>
  <c r="Y64" i="11" s="1"/>
  <c r="Y65" i="11" s="1"/>
  <c r="Y66" i="11" s="1"/>
  <c r="Y67" i="11" s="1"/>
  <c r="Y68" i="11" s="1"/>
  <c r="Y69" i="11" s="1"/>
  <c r="X70" i="11"/>
  <c r="X71" i="11" s="1"/>
  <c r="X72" i="11" s="1"/>
  <c r="X73" i="11" s="1"/>
  <c r="X74" i="11" s="1"/>
  <c r="X75" i="11" s="1"/>
  <c r="X76" i="11" s="1"/>
  <c r="X77" i="11"/>
  <c r="X78" i="11" s="1"/>
  <c r="X79" i="11" s="1"/>
  <c r="X80" i="11" s="1"/>
  <c r="X81" i="11" s="1"/>
  <c r="X82" i="11" s="1"/>
  <c r="X83" i="11" s="1"/>
  <c r="Y77" i="11"/>
  <c r="Y78" i="11" s="1"/>
  <c r="Y79" i="11" s="1"/>
  <c r="Y80" i="11" s="1"/>
  <c r="Y81" i="11" s="1"/>
  <c r="Y82" i="11" s="1"/>
  <c r="Y83" i="11" s="1"/>
  <c r="X84" i="11"/>
  <c r="X85" i="11" s="1"/>
  <c r="X86" i="11" s="1"/>
  <c r="X87" i="11" s="1"/>
  <c r="X88" i="11" s="1"/>
  <c r="X89" i="11" s="1"/>
  <c r="X90" i="11" s="1"/>
  <c r="Y84" i="11"/>
  <c r="Y85" i="11" s="1"/>
  <c r="Y86" i="11" s="1"/>
  <c r="Y87" i="11" s="1"/>
  <c r="Y88" i="11" s="1"/>
  <c r="Y89" i="11" s="1"/>
  <c r="Y90" i="11" s="1"/>
  <c r="X91" i="11"/>
  <c r="X92" i="11" s="1"/>
  <c r="X93" i="11" s="1"/>
  <c r="X94" i="11" s="1"/>
  <c r="X95" i="11" s="1"/>
  <c r="X96" i="11" s="1"/>
  <c r="X97" i="11" s="1"/>
  <c r="Y91" i="11"/>
  <c r="Y92" i="11" s="1"/>
  <c r="Y93" i="11" s="1"/>
  <c r="Y94" i="11" s="1"/>
  <c r="Y95" i="11" s="1"/>
  <c r="Y96" i="11" s="1"/>
  <c r="Y97" i="11" s="1"/>
  <c r="X98" i="11"/>
  <c r="X99" i="11" s="1"/>
  <c r="X100" i="11" s="1"/>
  <c r="X101" i="11" s="1"/>
  <c r="X102" i="11" s="1"/>
  <c r="X103" i="11" s="1"/>
  <c r="X104" i="11" s="1"/>
  <c r="Y98" i="11"/>
  <c r="Y99" i="11" s="1"/>
  <c r="Y100" i="11" s="1"/>
  <c r="Y101" i="11" s="1"/>
  <c r="Y102" i="11" s="1"/>
  <c r="Y103" i="11" s="1"/>
  <c r="Y104" i="11" s="1"/>
  <c r="X105" i="11"/>
  <c r="X106" i="11" s="1"/>
  <c r="X107" i="11" s="1"/>
  <c r="X108" i="11" s="1"/>
  <c r="X109" i="11" s="1"/>
  <c r="X110" i="11" s="1"/>
  <c r="X111" i="11" s="1"/>
  <c r="Y105" i="11"/>
  <c r="Y106" i="11" s="1"/>
  <c r="Y107" i="11" s="1"/>
  <c r="Y108" i="11" s="1"/>
  <c r="Y109" i="11" s="1"/>
  <c r="Y110" i="11" s="1"/>
  <c r="Y111" i="11" s="1"/>
  <c r="W36" i="11"/>
  <c r="W43" i="11"/>
  <c r="W64" i="11"/>
  <c r="W71" i="11"/>
  <c r="W78" i="11"/>
  <c r="W92" i="11"/>
  <c r="Y14" i="11"/>
  <c r="Y15" i="11" s="1"/>
  <c r="Y16" i="11" s="1"/>
  <c r="Y17" i="11" s="1"/>
  <c r="Y18" i="11" s="1"/>
  <c r="Y19" i="11" s="1"/>
  <c r="Y20" i="11" s="1"/>
  <c r="X112" i="11"/>
  <c r="X113" i="11" s="1"/>
  <c r="X114" i="11" s="1"/>
  <c r="X115" i="11" s="1"/>
  <c r="X116" i="11" s="1"/>
  <c r="X117" i="11" s="1"/>
  <c r="X118" i="11" s="1"/>
  <c r="W85" i="11"/>
  <c r="W50" i="11"/>
  <c r="W29" i="11"/>
  <c r="W22" i="11"/>
  <c r="X14" i="11"/>
  <c r="X15" i="11" s="1"/>
  <c r="X16" i="11" s="1"/>
  <c r="X17" i="11" s="1"/>
  <c r="X18" i="11" s="1"/>
  <c r="X19" i="11" s="1"/>
  <c r="X20" i="11" s="1"/>
  <c r="W113" i="11"/>
  <c r="W106" i="11"/>
  <c r="W99" i="11"/>
  <c r="W57" i="11"/>
  <c r="AA112" i="13"/>
  <c r="AA105" i="13"/>
  <c r="AA98" i="13"/>
  <c r="AA91" i="13"/>
  <c r="AA84" i="13"/>
  <c r="AA77" i="13"/>
  <c r="AA70" i="13"/>
  <c r="AA63" i="13"/>
  <c r="AA56" i="13"/>
  <c r="AA49" i="13"/>
  <c r="AA42" i="13"/>
  <c r="AA35" i="13"/>
  <c r="AA28" i="13"/>
  <c r="AA21" i="13"/>
  <c r="AA14" i="13"/>
  <c r="AA8" i="13"/>
  <c r="Z70" i="13" l="1"/>
  <c r="V71" i="13"/>
  <c r="X70" i="13"/>
  <c r="T71" i="13"/>
  <c r="U71" i="13"/>
  <c r="Y70" i="13"/>
  <c r="AH70" i="13"/>
  <c r="AD71" i="13"/>
  <c r="AE71" i="13"/>
  <c r="AI70" i="13"/>
  <c r="AG70" i="13"/>
  <c r="AC71" i="13"/>
  <c r="AJ48" i="13"/>
  <c r="AJ174" i="13"/>
  <c r="AJ426" i="13"/>
  <c r="AJ118" i="13"/>
  <c r="AJ209" i="13"/>
  <c r="AJ566" i="13"/>
  <c r="AJ139" i="13"/>
  <c r="AJ573" i="13"/>
  <c r="AJ272" i="13"/>
  <c r="AJ636" i="13"/>
  <c r="AJ440" i="13"/>
  <c r="AJ370" i="13"/>
  <c r="AJ447" i="13"/>
  <c r="AJ545" i="13"/>
  <c r="AJ587" i="13"/>
  <c r="AJ377" i="13"/>
  <c r="Q708" i="11"/>
  <c r="Q709" i="11" s="1"/>
  <c r="Q710" i="11" s="1"/>
  <c r="Q711" i="11" s="1"/>
  <c r="Q712" i="11" s="1"/>
  <c r="Q713" i="11" s="1"/>
  <c r="Q701" i="11"/>
  <c r="Q702" i="11" s="1"/>
  <c r="Q703" i="11" s="1"/>
  <c r="Q704" i="11" s="1"/>
  <c r="Q705" i="11" s="1"/>
  <c r="Q706" i="11" s="1"/>
  <c r="D701" i="11"/>
  <c r="K700" i="13" s="1"/>
  <c r="D708" i="11"/>
  <c r="K707" i="13" s="1"/>
  <c r="D706" i="11"/>
  <c r="K705" i="13" s="1"/>
  <c r="D713" i="11"/>
  <c r="K712" i="13" s="1"/>
  <c r="D703" i="11"/>
  <c r="K702" i="13" s="1"/>
  <c r="D710" i="11"/>
  <c r="K709" i="13" s="1"/>
  <c r="D694" i="11"/>
  <c r="K693" i="13" s="1"/>
  <c r="D699" i="11"/>
  <c r="K698" i="13" s="1"/>
  <c r="D696" i="11"/>
  <c r="K695" i="13" s="1"/>
  <c r="O29" i="13"/>
  <c r="N29" i="13"/>
  <c r="N33" i="13"/>
  <c r="O33" i="13"/>
  <c r="N30" i="13"/>
  <c r="O30" i="13"/>
  <c r="O32" i="13"/>
  <c r="N32" i="13"/>
  <c r="O31" i="13"/>
  <c r="N31" i="13"/>
  <c r="O28" i="13"/>
  <c r="N28" i="13"/>
  <c r="W166" i="11"/>
  <c r="D166" i="11" s="1"/>
  <c r="K165" i="13" s="1"/>
  <c r="W180" i="11"/>
  <c r="D180" i="11" s="1"/>
  <c r="K179" i="13" s="1"/>
  <c r="W250" i="11"/>
  <c r="D250" i="11" s="1"/>
  <c r="K249" i="13" s="1"/>
  <c r="W194" i="11"/>
  <c r="D194" i="11" s="1"/>
  <c r="K193" i="13" s="1"/>
  <c r="U482" i="11"/>
  <c r="AA481" i="13" s="1"/>
  <c r="AA480" i="13"/>
  <c r="U468" i="11"/>
  <c r="AA467" i="13" s="1"/>
  <c r="AA466" i="13"/>
  <c r="U622" i="11"/>
  <c r="AA621" i="13" s="1"/>
  <c r="AA620" i="13"/>
  <c r="U496" i="11"/>
  <c r="AA495" i="13" s="1"/>
  <c r="AA494" i="13"/>
  <c r="U580" i="11"/>
  <c r="AA579" i="13" s="1"/>
  <c r="AA578" i="13"/>
  <c r="U538" i="11"/>
  <c r="AA537" i="13" s="1"/>
  <c r="AA536" i="13"/>
  <c r="U664" i="11"/>
  <c r="AA663" i="13" s="1"/>
  <c r="AA662" i="13"/>
  <c r="W173" i="11"/>
  <c r="W174" i="11" s="1"/>
  <c r="D174" i="11" s="1"/>
  <c r="K173" i="13" s="1"/>
  <c r="AA64" i="13"/>
  <c r="AA85" i="13"/>
  <c r="AA9" i="13"/>
  <c r="AA92" i="13"/>
  <c r="AA71" i="13"/>
  <c r="AA15" i="13"/>
  <c r="B46" i="11"/>
  <c r="B38" i="13"/>
  <c r="B47" i="11"/>
  <c r="B39" i="13"/>
  <c r="AA78" i="13"/>
  <c r="AA99" i="13"/>
  <c r="AA22" i="13"/>
  <c r="AA106" i="13"/>
  <c r="AA29" i="13"/>
  <c r="AA113" i="13"/>
  <c r="B43" i="11"/>
  <c r="B35" i="13"/>
  <c r="B44" i="11"/>
  <c r="B36" i="13"/>
  <c r="AA36" i="13"/>
  <c r="AA43" i="13"/>
  <c r="AA50" i="13"/>
  <c r="AA57" i="13"/>
  <c r="B45" i="11"/>
  <c r="B37" i="13"/>
  <c r="B48" i="11"/>
  <c r="B40" i="13"/>
  <c r="W208" i="11"/>
  <c r="D208" i="11" s="1"/>
  <c r="K207" i="13" s="1"/>
  <c r="W160" i="11"/>
  <c r="D160" i="11" s="1"/>
  <c r="K159" i="13" s="1"/>
  <c r="W188" i="11"/>
  <c r="D188" i="11" s="1"/>
  <c r="K187" i="13" s="1"/>
  <c r="W37" i="11"/>
  <c r="D36" i="11"/>
  <c r="K35" i="13" s="1"/>
  <c r="W114" i="11"/>
  <c r="D113" i="11"/>
  <c r="K112" i="13" s="1"/>
  <c r="W44" i="11"/>
  <c r="D43" i="11"/>
  <c r="K42" i="13" s="1"/>
  <c r="W579" i="11"/>
  <c r="D578" i="11"/>
  <c r="K577" i="13" s="1"/>
  <c r="W635" i="11"/>
  <c r="D634" i="11"/>
  <c r="K633" i="13" s="1"/>
  <c r="W23" i="11"/>
  <c r="D22" i="11"/>
  <c r="K21" i="13" s="1"/>
  <c r="W30" i="11"/>
  <c r="D29" i="11"/>
  <c r="K28" i="13" s="1"/>
  <c r="W271" i="11"/>
  <c r="D270" i="11"/>
  <c r="K269" i="13" s="1"/>
  <c r="W383" i="11"/>
  <c r="D382" i="11"/>
  <c r="K381" i="13" s="1"/>
  <c r="W425" i="11"/>
  <c r="D424" i="11"/>
  <c r="K423" i="13" s="1"/>
  <c r="W558" i="11"/>
  <c r="D557" i="11"/>
  <c r="K556" i="13" s="1"/>
  <c r="W411" i="11"/>
  <c r="D410" i="11"/>
  <c r="K409" i="13" s="1"/>
  <c r="D121" i="11"/>
  <c r="K120" i="13" s="1"/>
  <c r="W51" i="11"/>
  <c r="D50" i="11"/>
  <c r="K49" i="13" s="1"/>
  <c r="W86" i="11"/>
  <c r="D85" i="11"/>
  <c r="K84" i="13" s="1"/>
  <c r="W299" i="11"/>
  <c r="D298" i="11"/>
  <c r="K297" i="13" s="1"/>
  <c r="W530" i="11"/>
  <c r="D529" i="11"/>
  <c r="K528" i="13" s="1"/>
  <c r="W565" i="11"/>
  <c r="D564" i="11"/>
  <c r="K563" i="13" s="1"/>
  <c r="W572" i="11"/>
  <c r="D571" i="11"/>
  <c r="K570" i="13" s="1"/>
  <c r="W481" i="11"/>
  <c r="D480" i="11"/>
  <c r="K479" i="13" s="1"/>
  <c r="W516" i="11"/>
  <c r="D515" i="11"/>
  <c r="K514" i="13" s="1"/>
  <c r="W313" i="11"/>
  <c r="D312" i="11"/>
  <c r="K311" i="13" s="1"/>
  <c r="W593" i="11"/>
  <c r="D592" i="11"/>
  <c r="K591" i="13" s="1"/>
  <c r="W607" i="11"/>
  <c r="D606" i="11"/>
  <c r="K605" i="13" s="1"/>
  <c r="W453" i="11"/>
  <c r="D452" i="11"/>
  <c r="K451" i="13" s="1"/>
  <c r="W614" i="11"/>
  <c r="D613" i="11"/>
  <c r="K612" i="13" s="1"/>
  <c r="W656" i="11"/>
  <c r="D655" i="11"/>
  <c r="K654" i="13" s="1"/>
  <c r="W285" i="11"/>
  <c r="D284" i="11"/>
  <c r="K283" i="13" s="1"/>
  <c r="D242" i="11"/>
  <c r="K241" i="13" s="1"/>
  <c r="W243" i="11"/>
  <c r="W509" i="11"/>
  <c r="D508" i="11"/>
  <c r="K507" i="13" s="1"/>
  <c r="W439" i="11"/>
  <c r="D438" i="11"/>
  <c r="K437" i="13" s="1"/>
  <c r="W628" i="11"/>
  <c r="D627" i="11"/>
  <c r="K626" i="13" s="1"/>
  <c r="W523" i="11"/>
  <c r="D522" i="11"/>
  <c r="K521" i="13" s="1"/>
  <c r="W397" i="11"/>
  <c r="D396" i="11"/>
  <c r="K395" i="13" s="1"/>
  <c r="W355" i="11"/>
  <c r="D354" i="11"/>
  <c r="K353" i="13" s="1"/>
  <c r="W467" i="11"/>
  <c r="D466" i="11"/>
  <c r="K465" i="13" s="1"/>
  <c r="W663" i="11"/>
  <c r="D662" i="11"/>
  <c r="K661" i="13" s="1"/>
  <c r="W495" i="11"/>
  <c r="D494" i="11"/>
  <c r="K493" i="13" s="1"/>
  <c r="W488" i="11"/>
  <c r="D487" i="11"/>
  <c r="K486" i="13" s="1"/>
  <c r="W551" i="11"/>
  <c r="D550" i="11"/>
  <c r="K549" i="13" s="1"/>
  <c r="W93" i="11"/>
  <c r="D92" i="11"/>
  <c r="K91" i="13" s="1"/>
  <c r="W58" i="11"/>
  <c r="W79" i="11"/>
  <c r="D78" i="11"/>
  <c r="K77" i="13" s="1"/>
  <c r="W100" i="11"/>
  <c r="D99" i="11"/>
  <c r="K98" i="13" s="1"/>
  <c r="W72" i="11"/>
  <c r="D71" i="11"/>
  <c r="K70" i="13" s="1"/>
  <c r="W537" i="11"/>
  <c r="D536" i="11"/>
  <c r="K535" i="13" s="1"/>
  <c r="W341" i="11"/>
  <c r="D340" i="11"/>
  <c r="K339" i="13" s="1"/>
  <c r="W544" i="11"/>
  <c r="D543" i="11"/>
  <c r="K542" i="13" s="1"/>
  <c r="W107" i="11"/>
  <c r="D106" i="11"/>
  <c r="K105" i="13" s="1"/>
  <c r="W65" i="11"/>
  <c r="D64" i="11"/>
  <c r="K63" i="13" s="1"/>
  <c r="W236" i="11"/>
  <c r="D236" i="11" s="1"/>
  <c r="K235" i="13" s="1"/>
  <c r="W152" i="11"/>
  <c r="D152" i="11" s="1"/>
  <c r="K151" i="13" s="1"/>
  <c r="D151" i="11"/>
  <c r="K150" i="13" s="1"/>
  <c r="W670" i="11"/>
  <c r="D669" i="11"/>
  <c r="K668" i="13" s="1"/>
  <c r="W502" i="11"/>
  <c r="D501" i="11"/>
  <c r="K500" i="13" s="1"/>
  <c r="W586" i="11"/>
  <c r="D585" i="11"/>
  <c r="K584" i="13" s="1"/>
  <c r="W621" i="11"/>
  <c r="D620" i="11"/>
  <c r="K619" i="13" s="1"/>
  <c r="W369" i="11"/>
  <c r="D368" i="11"/>
  <c r="K367" i="13" s="1"/>
  <c r="W642" i="11"/>
  <c r="D641" i="11"/>
  <c r="K640" i="13" s="1"/>
  <c r="W600" i="11"/>
  <c r="D599" i="11"/>
  <c r="K598" i="13" s="1"/>
  <c r="W649" i="11"/>
  <c r="D648" i="11"/>
  <c r="K647" i="13" s="1"/>
  <c r="W327" i="11"/>
  <c r="D326" i="11"/>
  <c r="K325" i="13" s="1"/>
  <c r="D9" i="11"/>
  <c r="K8" i="13" s="1"/>
  <c r="X370" i="11"/>
  <c r="Y580" i="11"/>
  <c r="X405" i="11"/>
  <c r="D405" i="11" s="1"/>
  <c r="K404" i="13" s="1"/>
  <c r="X545" i="11"/>
  <c r="X377" i="11"/>
  <c r="D377" i="11" s="1"/>
  <c r="K376" i="13" s="1"/>
  <c r="Y559" i="11"/>
  <c r="Y594" i="11"/>
  <c r="X433" i="11"/>
  <c r="D433" i="11" s="1"/>
  <c r="K432" i="13" s="1"/>
  <c r="X363" i="11"/>
  <c r="D363" i="11" s="1"/>
  <c r="K362" i="13" s="1"/>
  <c r="X628" i="11"/>
  <c r="X607" i="11"/>
  <c r="W131" i="11"/>
  <c r="D131" i="11" s="1"/>
  <c r="K130" i="13" s="1"/>
  <c r="W229" i="11"/>
  <c r="D229" i="11" s="1"/>
  <c r="K228" i="13" s="1"/>
  <c r="W215" i="11"/>
  <c r="D215" i="11" s="1"/>
  <c r="K214" i="13" s="1"/>
  <c r="W257" i="11"/>
  <c r="D257" i="11" s="1"/>
  <c r="K256" i="13" s="1"/>
  <c r="W201" i="11"/>
  <c r="D201" i="11" s="1"/>
  <c r="K200" i="13" s="1"/>
  <c r="W145" i="11"/>
  <c r="D145" i="11" s="1"/>
  <c r="K144" i="13" s="1"/>
  <c r="W125" i="11"/>
  <c r="D125" i="11" s="1"/>
  <c r="K124" i="13" s="1"/>
  <c r="W223" i="11"/>
  <c r="D223" i="11" s="1"/>
  <c r="K222" i="13" s="1"/>
  <c r="W139" i="11"/>
  <c r="D139" i="11" s="1"/>
  <c r="K138" i="13" s="1"/>
  <c r="W265" i="11"/>
  <c r="D265" i="11" s="1"/>
  <c r="K264" i="13" s="1"/>
  <c r="W10" i="11"/>
  <c r="Y56" i="11"/>
  <c r="Y57" i="11" s="1"/>
  <c r="Y58" i="11" s="1"/>
  <c r="Y59" i="11" s="1"/>
  <c r="Y60" i="11" s="1"/>
  <c r="Y61" i="11" s="1"/>
  <c r="Y62" i="11" s="1"/>
  <c r="W15" i="11"/>
  <c r="Q8" i="11"/>
  <c r="Q9" i="11" s="1"/>
  <c r="Q10" i="11" s="1"/>
  <c r="Q11" i="11" s="1"/>
  <c r="Q12" i="11" s="1"/>
  <c r="Q13" i="11" s="1"/>
  <c r="X10" i="11"/>
  <c r="X11" i="11" s="1"/>
  <c r="X12" i="11" s="1"/>
  <c r="X13" i="11" s="1"/>
  <c r="S8" i="11"/>
  <c r="R8" i="11"/>
  <c r="T8" i="11"/>
  <c r="AE72" i="13" l="1"/>
  <c r="AI71" i="13"/>
  <c r="AH71" i="13"/>
  <c r="AD72" i="13"/>
  <c r="Y71" i="13"/>
  <c r="U72" i="13"/>
  <c r="T72" i="13"/>
  <c r="X71" i="13"/>
  <c r="AC72" i="13"/>
  <c r="AG71" i="13"/>
  <c r="V72" i="13"/>
  <c r="Z71" i="13"/>
  <c r="AJ31" i="13"/>
  <c r="AJ33" i="13"/>
  <c r="AJ28" i="13"/>
  <c r="AJ32" i="13"/>
  <c r="AJ29" i="13"/>
  <c r="AJ30" i="13"/>
  <c r="AJ699" i="13"/>
  <c r="AJ706" i="13"/>
  <c r="AJ7" i="13"/>
  <c r="W195" i="11"/>
  <c r="D195" i="11" s="1"/>
  <c r="K194" i="13" s="1"/>
  <c r="W251" i="11"/>
  <c r="D251" i="11" s="1"/>
  <c r="K250" i="13" s="1"/>
  <c r="O39" i="13"/>
  <c r="N39" i="13"/>
  <c r="N36" i="13"/>
  <c r="O36" i="13"/>
  <c r="N38" i="13"/>
  <c r="O38" i="13"/>
  <c r="N37" i="13"/>
  <c r="O37" i="13"/>
  <c r="O35" i="13"/>
  <c r="N35" i="13"/>
  <c r="O40" i="13"/>
  <c r="N40" i="13"/>
  <c r="W181" i="11"/>
  <c r="D181" i="11" s="1"/>
  <c r="K180" i="13" s="1"/>
  <c r="W167" i="11"/>
  <c r="D167" i="11" s="1"/>
  <c r="K166" i="13" s="1"/>
  <c r="D173" i="11"/>
  <c r="K172" i="13" s="1"/>
  <c r="W209" i="11"/>
  <c r="D209" i="11" s="1"/>
  <c r="K208" i="13" s="1"/>
  <c r="AA51" i="13"/>
  <c r="AA114" i="13"/>
  <c r="B54" i="11"/>
  <c r="B46" i="13"/>
  <c r="AA93" i="13"/>
  <c r="AA10" i="13"/>
  <c r="AA30" i="13"/>
  <c r="AA44" i="13"/>
  <c r="B53" i="11"/>
  <c r="B45" i="13"/>
  <c r="AA107" i="13"/>
  <c r="AA37" i="13"/>
  <c r="B55" i="11"/>
  <c r="B47" i="13"/>
  <c r="AA23" i="13"/>
  <c r="AA16" i="13"/>
  <c r="AA86" i="13"/>
  <c r="B51" i="11"/>
  <c r="B43" i="13"/>
  <c r="B52" i="11"/>
  <c r="B44" i="13"/>
  <c r="AA100" i="13"/>
  <c r="AA72" i="13"/>
  <c r="AA58" i="13"/>
  <c r="B50" i="11"/>
  <c r="B42" i="13"/>
  <c r="AA79" i="13"/>
  <c r="AA65" i="13"/>
  <c r="R9" i="11"/>
  <c r="R10" i="11" s="1"/>
  <c r="R11" i="11" s="1"/>
  <c r="S9" i="11"/>
  <c r="T9" i="11"/>
  <c r="T10" i="11" s="1"/>
  <c r="W153" i="11"/>
  <c r="D153" i="11" s="1"/>
  <c r="K152" i="13" s="1"/>
  <c r="W237" i="11"/>
  <c r="D237" i="11" s="1"/>
  <c r="K236" i="13" s="1"/>
  <c r="W587" i="11"/>
  <c r="D587" i="11" s="1"/>
  <c r="K586" i="13" s="1"/>
  <c r="D586" i="11"/>
  <c r="K585" i="13" s="1"/>
  <c r="W538" i="11"/>
  <c r="D538" i="11" s="1"/>
  <c r="K537" i="13" s="1"/>
  <c r="D537" i="11"/>
  <c r="K536" i="13" s="1"/>
  <c r="W94" i="11"/>
  <c r="D93" i="11"/>
  <c r="K92" i="13" s="1"/>
  <c r="W356" i="11"/>
  <c r="D356" i="11" s="1"/>
  <c r="K355" i="13" s="1"/>
  <c r="D355" i="11"/>
  <c r="K354" i="13" s="1"/>
  <c r="W286" i="11"/>
  <c r="D286" i="11" s="1"/>
  <c r="K285" i="13" s="1"/>
  <c r="D285" i="11"/>
  <c r="K284" i="13" s="1"/>
  <c r="W608" i="11"/>
  <c r="D607" i="11"/>
  <c r="K606" i="13" s="1"/>
  <c r="W517" i="11"/>
  <c r="D517" i="11" s="1"/>
  <c r="K516" i="13" s="1"/>
  <c r="D516" i="11"/>
  <c r="K515" i="13" s="1"/>
  <c r="W52" i="11"/>
  <c r="D51" i="11"/>
  <c r="K50" i="13" s="1"/>
  <c r="D128" i="11"/>
  <c r="K127" i="13" s="1"/>
  <c r="W412" i="11"/>
  <c r="D412" i="11" s="1"/>
  <c r="K411" i="13" s="1"/>
  <c r="D411" i="11"/>
  <c r="K410" i="13" s="1"/>
  <c r="W384" i="11"/>
  <c r="D384" i="11" s="1"/>
  <c r="K383" i="13" s="1"/>
  <c r="D383" i="11"/>
  <c r="K382" i="13" s="1"/>
  <c r="W24" i="11"/>
  <c r="D23" i="11"/>
  <c r="K22" i="13" s="1"/>
  <c r="W328" i="11"/>
  <c r="D328" i="11" s="1"/>
  <c r="K327" i="13" s="1"/>
  <c r="D327" i="11"/>
  <c r="K326" i="13" s="1"/>
  <c r="W66" i="11"/>
  <c r="D65" i="11"/>
  <c r="K64" i="13" s="1"/>
  <c r="W552" i="11"/>
  <c r="D552" i="11" s="1"/>
  <c r="K551" i="13" s="1"/>
  <c r="D551" i="11"/>
  <c r="K550" i="13" s="1"/>
  <c r="W398" i="11"/>
  <c r="D398" i="11" s="1"/>
  <c r="K397" i="13" s="1"/>
  <c r="D397" i="11"/>
  <c r="K396" i="13" s="1"/>
  <c r="W657" i="11"/>
  <c r="D657" i="11" s="1"/>
  <c r="K656" i="13" s="1"/>
  <c r="D656" i="11"/>
  <c r="K655" i="13" s="1"/>
  <c r="W594" i="11"/>
  <c r="D594" i="11" s="1"/>
  <c r="K593" i="13" s="1"/>
  <c r="D593" i="11"/>
  <c r="K592" i="13" s="1"/>
  <c r="D481" i="11"/>
  <c r="K480" i="13" s="1"/>
  <c r="W482" i="11"/>
  <c r="D482" i="11" s="1"/>
  <c r="K481" i="13" s="1"/>
  <c r="W573" i="11"/>
  <c r="D573" i="11" s="1"/>
  <c r="K572" i="13" s="1"/>
  <c r="D572" i="11"/>
  <c r="K571" i="13" s="1"/>
  <c r="W108" i="11"/>
  <c r="D107" i="11"/>
  <c r="K106" i="13" s="1"/>
  <c r="W73" i="11"/>
  <c r="D72" i="11"/>
  <c r="K71" i="13" s="1"/>
  <c r="W664" i="11"/>
  <c r="D664" i="11" s="1"/>
  <c r="K663" i="13" s="1"/>
  <c r="D663" i="11"/>
  <c r="K662" i="13" s="1"/>
  <c r="W440" i="11"/>
  <c r="D440" i="11" s="1"/>
  <c r="K439" i="13" s="1"/>
  <c r="D439" i="11"/>
  <c r="K438" i="13" s="1"/>
  <c r="W559" i="11"/>
  <c r="D559" i="11" s="1"/>
  <c r="K558" i="13" s="1"/>
  <c r="D558" i="11"/>
  <c r="K557" i="13" s="1"/>
  <c r="W636" i="11"/>
  <c r="D636" i="11" s="1"/>
  <c r="K635" i="13" s="1"/>
  <c r="D635" i="11"/>
  <c r="K634" i="13" s="1"/>
  <c r="W370" i="11"/>
  <c r="D370" i="11" s="1"/>
  <c r="K369" i="13" s="1"/>
  <c r="D369" i="11"/>
  <c r="K368" i="13" s="1"/>
  <c r="W16" i="11"/>
  <c r="D15" i="11"/>
  <c r="K14" i="13" s="1"/>
  <c r="W101" i="11"/>
  <c r="D100" i="11"/>
  <c r="K99" i="13" s="1"/>
  <c r="W489" i="11"/>
  <c r="D489" i="11" s="1"/>
  <c r="K488" i="13" s="1"/>
  <c r="D488" i="11"/>
  <c r="K487" i="13" s="1"/>
  <c r="W524" i="11"/>
  <c r="D524" i="11" s="1"/>
  <c r="K523" i="13" s="1"/>
  <c r="D523" i="11"/>
  <c r="K522" i="13" s="1"/>
  <c r="W629" i="11"/>
  <c r="D628" i="11"/>
  <c r="K627" i="13" s="1"/>
  <c r="W615" i="11"/>
  <c r="D615" i="11" s="1"/>
  <c r="K614" i="13" s="1"/>
  <c r="D614" i="11"/>
  <c r="K613" i="13" s="1"/>
  <c r="W531" i="11"/>
  <c r="D531" i="11" s="1"/>
  <c r="K530" i="13" s="1"/>
  <c r="D530" i="11"/>
  <c r="K529" i="13" s="1"/>
  <c r="W426" i="11"/>
  <c r="D426" i="11" s="1"/>
  <c r="K425" i="13" s="1"/>
  <c r="D425" i="11"/>
  <c r="K424" i="13" s="1"/>
  <c r="W272" i="11"/>
  <c r="D272" i="11" s="1"/>
  <c r="K271" i="13" s="1"/>
  <c r="D271" i="11"/>
  <c r="K270" i="13" s="1"/>
  <c r="W45" i="11"/>
  <c r="D44" i="11"/>
  <c r="K43" i="13" s="1"/>
  <c r="W650" i="11"/>
  <c r="D650" i="11" s="1"/>
  <c r="K649" i="13" s="1"/>
  <c r="D649" i="11"/>
  <c r="K648" i="13" s="1"/>
  <c r="W643" i="11"/>
  <c r="D643" i="11" s="1"/>
  <c r="K642" i="13" s="1"/>
  <c r="D642" i="11"/>
  <c r="K641" i="13" s="1"/>
  <c r="W503" i="11"/>
  <c r="D503" i="11" s="1"/>
  <c r="K502" i="13" s="1"/>
  <c r="D502" i="11"/>
  <c r="K501" i="13" s="1"/>
  <c r="W601" i="11"/>
  <c r="D601" i="11" s="1"/>
  <c r="K600" i="13" s="1"/>
  <c r="D600" i="11"/>
  <c r="K599" i="13" s="1"/>
  <c r="W545" i="11"/>
  <c r="D545" i="11" s="1"/>
  <c r="K544" i="13" s="1"/>
  <c r="D544" i="11"/>
  <c r="K543" i="13" s="1"/>
  <c r="W80" i="11"/>
  <c r="D79" i="11"/>
  <c r="K78" i="13" s="1"/>
  <c r="W496" i="11"/>
  <c r="D496" i="11" s="1"/>
  <c r="K495" i="13" s="1"/>
  <c r="D495" i="11"/>
  <c r="K494" i="13" s="1"/>
  <c r="D509" i="11"/>
  <c r="K508" i="13" s="1"/>
  <c r="W510" i="11"/>
  <c r="D510" i="11" s="1"/>
  <c r="K509" i="13" s="1"/>
  <c r="W454" i="11"/>
  <c r="D454" i="11" s="1"/>
  <c r="K453" i="13" s="1"/>
  <c r="D453" i="11"/>
  <c r="K452" i="13" s="1"/>
  <c r="W566" i="11"/>
  <c r="D566" i="11" s="1"/>
  <c r="K565" i="13" s="1"/>
  <c r="D565" i="11"/>
  <c r="K564" i="13" s="1"/>
  <c r="W31" i="11"/>
  <c r="D30" i="11"/>
  <c r="K29" i="13" s="1"/>
  <c r="W580" i="11"/>
  <c r="D580" i="11" s="1"/>
  <c r="K579" i="13" s="1"/>
  <c r="D579" i="11"/>
  <c r="K578" i="13" s="1"/>
  <c r="W115" i="11"/>
  <c r="D114" i="11"/>
  <c r="K113" i="13" s="1"/>
  <c r="D621" i="11"/>
  <c r="K620" i="13" s="1"/>
  <c r="W622" i="11"/>
  <c r="D622" i="11" s="1"/>
  <c r="K621" i="13" s="1"/>
  <c r="W671" i="11"/>
  <c r="D671" i="11" s="1"/>
  <c r="K670" i="13" s="1"/>
  <c r="D670" i="11"/>
  <c r="K669" i="13" s="1"/>
  <c r="D57" i="11"/>
  <c r="K56" i="13" s="1"/>
  <c r="D243" i="11"/>
  <c r="K242" i="13" s="1"/>
  <c r="W244" i="11"/>
  <c r="D244" i="11" s="1"/>
  <c r="K243" i="13" s="1"/>
  <c r="W342" i="11"/>
  <c r="D342" i="11" s="1"/>
  <c r="K341" i="13" s="1"/>
  <c r="D341" i="11"/>
  <c r="K340" i="13" s="1"/>
  <c r="W59" i="11"/>
  <c r="D58" i="11"/>
  <c r="K57" i="13" s="1"/>
  <c r="W468" i="11"/>
  <c r="D468" i="11" s="1"/>
  <c r="K467" i="13" s="1"/>
  <c r="D467" i="11"/>
  <c r="K466" i="13" s="1"/>
  <c r="W314" i="11"/>
  <c r="D314" i="11" s="1"/>
  <c r="K313" i="13" s="1"/>
  <c r="D313" i="11"/>
  <c r="K312" i="13" s="1"/>
  <c r="W300" i="11"/>
  <c r="D300" i="11" s="1"/>
  <c r="K299" i="13" s="1"/>
  <c r="D299" i="11"/>
  <c r="K298" i="13" s="1"/>
  <c r="W87" i="11"/>
  <c r="D86" i="11"/>
  <c r="K85" i="13" s="1"/>
  <c r="W38" i="11"/>
  <c r="D37" i="11"/>
  <c r="K36" i="13" s="1"/>
  <c r="D10" i="11"/>
  <c r="K9" i="13" s="1"/>
  <c r="X608" i="11"/>
  <c r="X629" i="11"/>
  <c r="W216" i="11"/>
  <c r="D216" i="11" s="1"/>
  <c r="K215" i="13" s="1"/>
  <c r="W230" i="11"/>
  <c r="D230" i="11" s="1"/>
  <c r="K229" i="13" s="1"/>
  <c r="W132" i="11"/>
  <c r="D132" i="11" s="1"/>
  <c r="K131" i="13" s="1"/>
  <c r="W146" i="11"/>
  <c r="D146" i="11" s="1"/>
  <c r="K145" i="13" s="1"/>
  <c r="W202" i="11"/>
  <c r="D202" i="11" s="1"/>
  <c r="K201" i="13" s="1"/>
  <c r="W258" i="11"/>
  <c r="D258" i="11" s="1"/>
  <c r="K257" i="13" s="1"/>
  <c r="W11" i="11"/>
  <c r="D11" i="11" s="1"/>
  <c r="K10" i="13" s="1"/>
  <c r="Z72" i="13" l="1"/>
  <c r="V73" i="13"/>
  <c r="AG72" i="13"/>
  <c r="AC73" i="13"/>
  <c r="X72" i="13"/>
  <c r="T73" i="13"/>
  <c r="U73" i="13"/>
  <c r="Y72" i="13"/>
  <c r="AH72" i="13"/>
  <c r="AD73" i="13"/>
  <c r="AI72" i="13"/>
  <c r="AE73" i="13"/>
  <c r="AJ37" i="13"/>
  <c r="AJ35" i="13"/>
  <c r="AJ36" i="13"/>
  <c r="AJ39" i="13"/>
  <c r="AJ40" i="13"/>
  <c r="AJ38" i="13"/>
  <c r="AJ6" i="13"/>
  <c r="O43" i="13"/>
  <c r="N43" i="13"/>
  <c r="O46" i="13"/>
  <c r="N46" i="13"/>
  <c r="N42" i="13"/>
  <c r="O42" i="13"/>
  <c r="O47" i="13"/>
  <c r="N47" i="13"/>
  <c r="N45" i="13"/>
  <c r="O45" i="13"/>
  <c r="N44" i="13"/>
  <c r="O44" i="13"/>
  <c r="R12" i="11"/>
  <c r="R13" i="11" s="1"/>
  <c r="T11" i="11"/>
  <c r="T12" i="11" s="1"/>
  <c r="T13" i="11" s="1"/>
  <c r="S10" i="11"/>
  <c r="S11" i="11" s="1"/>
  <c r="S12" i="11" s="1"/>
  <c r="AA11" i="13"/>
  <c r="AA59" i="13"/>
  <c r="B62" i="11"/>
  <c r="B54" i="13"/>
  <c r="AA108" i="13"/>
  <c r="B58" i="11"/>
  <c r="B50" i="13"/>
  <c r="B60" i="11"/>
  <c r="B52" i="13"/>
  <c r="AA38" i="13"/>
  <c r="AA45" i="13"/>
  <c r="AA94" i="13"/>
  <c r="AA87" i="13"/>
  <c r="AA66" i="13"/>
  <c r="AA73" i="13"/>
  <c r="B61" i="11"/>
  <c r="B53" i="13"/>
  <c r="AA17" i="13"/>
  <c r="AA80" i="13"/>
  <c r="AA101" i="13"/>
  <c r="AA115" i="13"/>
  <c r="AA24" i="13"/>
  <c r="AA31" i="13"/>
  <c r="B57" i="11"/>
  <c r="B49" i="13"/>
  <c r="B59" i="11"/>
  <c r="B51" i="13"/>
  <c r="AA52" i="13"/>
  <c r="W25" i="11"/>
  <c r="D24" i="11"/>
  <c r="K23" i="13" s="1"/>
  <c r="W53" i="11"/>
  <c r="D52" i="11"/>
  <c r="K51" i="13" s="1"/>
  <c r="W39" i="11"/>
  <c r="D38" i="11"/>
  <c r="K37" i="13" s="1"/>
  <c r="W88" i="11"/>
  <c r="D87" i="11"/>
  <c r="K86" i="13" s="1"/>
  <c r="W60" i="11"/>
  <c r="D59" i="11"/>
  <c r="K58" i="13" s="1"/>
  <c r="W102" i="11"/>
  <c r="D101" i="11"/>
  <c r="K100" i="13" s="1"/>
  <c r="W74" i="11"/>
  <c r="D73" i="11"/>
  <c r="K72" i="13" s="1"/>
  <c r="W67" i="11"/>
  <c r="D66" i="11"/>
  <c r="K65" i="13" s="1"/>
  <c r="W32" i="11"/>
  <c r="D31" i="11"/>
  <c r="K30" i="13" s="1"/>
  <c r="W109" i="11"/>
  <c r="D108" i="11"/>
  <c r="K107" i="13" s="1"/>
  <c r="W95" i="11"/>
  <c r="D94" i="11"/>
  <c r="K93" i="13" s="1"/>
  <c r="D629" i="11"/>
  <c r="K628" i="13" s="1"/>
  <c r="W17" i="11"/>
  <c r="D16" i="11"/>
  <c r="K15" i="13" s="1"/>
  <c r="D608" i="11"/>
  <c r="K607" i="13" s="1"/>
  <c r="W116" i="11"/>
  <c r="D115" i="11"/>
  <c r="K114" i="13" s="1"/>
  <c r="W81" i="11"/>
  <c r="D80" i="11"/>
  <c r="K79" i="13" s="1"/>
  <c r="W46" i="11"/>
  <c r="D45" i="11"/>
  <c r="K44" i="13" s="1"/>
  <c r="D135" i="11"/>
  <c r="K134" i="13" s="1"/>
  <c r="W12" i="11"/>
  <c r="D12" i="11" s="1"/>
  <c r="K11" i="13" s="1"/>
  <c r="AE74" i="13" l="1"/>
  <c r="AI73" i="13"/>
  <c r="U74" i="13"/>
  <c r="Y73" i="13"/>
  <c r="X73" i="13"/>
  <c r="T74" i="13"/>
  <c r="AD74" i="13"/>
  <c r="AH73" i="13"/>
  <c r="AG73" i="13"/>
  <c r="AC74" i="13"/>
  <c r="V74" i="13"/>
  <c r="Z73" i="13"/>
  <c r="AJ46" i="13"/>
  <c r="AJ43" i="13"/>
  <c r="AJ44" i="13"/>
  <c r="AJ10" i="13"/>
  <c r="AJ45" i="13"/>
  <c r="AJ47" i="13"/>
  <c r="AJ9" i="13"/>
  <c r="AJ8" i="13"/>
  <c r="AJ42" i="13"/>
  <c r="O52" i="13"/>
  <c r="N52" i="13"/>
  <c r="N50" i="13"/>
  <c r="O50" i="13"/>
  <c r="N53" i="13"/>
  <c r="O53" i="13"/>
  <c r="O54" i="13"/>
  <c r="N54" i="13"/>
  <c r="O51" i="13"/>
  <c r="N51" i="13"/>
  <c r="O49" i="13"/>
  <c r="N49" i="13"/>
  <c r="S13" i="11"/>
  <c r="AA32" i="13"/>
  <c r="AA81" i="13"/>
  <c r="AA88" i="13"/>
  <c r="B65" i="11"/>
  <c r="B57" i="13"/>
  <c r="AA53" i="13"/>
  <c r="AA25" i="13"/>
  <c r="AA95" i="13"/>
  <c r="AA109" i="13"/>
  <c r="AA18" i="13"/>
  <c r="AA46" i="13"/>
  <c r="B69" i="11"/>
  <c r="B61" i="13"/>
  <c r="B68" i="11"/>
  <c r="B60" i="13"/>
  <c r="AA39" i="13"/>
  <c r="B66" i="11"/>
  <c r="B58" i="13"/>
  <c r="AA116" i="13"/>
  <c r="AA74" i="13"/>
  <c r="B67" i="11"/>
  <c r="B59" i="13"/>
  <c r="AA60" i="13"/>
  <c r="B64" i="11"/>
  <c r="B56" i="13"/>
  <c r="AA102" i="13"/>
  <c r="AA67" i="13"/>
  <c r="AA12" i="13"/>
  <c r="W18" i="11"/>
  <c r="D17" i="11"/>
  <c r="K16" i="13" s="1"/>
  <c r="W103" i="11"/>
  <c r="D102" i="11"/>
  <c r="K101" i="13" s="1"/>
  <c r="D142" i="11"/>
  <c r="K141" i="13" s="1"/>
  <c r="W96" i="11"/>
  <c r="D95" i="11"/>
  <c r="K94" i="13" s="1"/>
  <c r="W61" i="11"/>
  <c r="D60" i="11"/>
  <c r="K59" i="13" s="1"/>
  <c r="W47" i="11"/>
  <c r="D46" i="11"/>
  <c r="K45" i="13" s="1"/>
  <c r="W110" i="11"/>
  <c r="D109" i="11"/>
  <c r="K108" i="13" s="1"/>
  <c r="W89" i="11"/>
  <c r="D88" i="11"/>
  <c r="K87" i="13" s="1"/>
  <c r="W82" i="11"/>
  <c r="D81" i="11"/>
  <c r="K80" i="13" s="1"/>
  <c r="W33" i="11"/>
  <c r="D32" i="11"/>
  <c r="K31" i="13" s="1"/>
  <c r="W40" i="11"/>
  <c r="D39" i="11"/>
  <c r="K38" i="13" s="1"/>
  <c r="W117" i="11"/>
  <c r="D116" i="11"/>
  <c r="K115" i="13" s="1"/>
  <c r="W68" i="11"/>
  <c r="D67" i="11"/>
  <c r="K66" i="13" s="1"/>
  <c r="W54" i="11"/>
  <c r="D53" i="11"/>
  <c r="K52" i="13" s="1"/>
  <c r="W75" i="11"/>
  <c r="D74" i="11"/>
  <c r="K73" i="13" s="1"/>
  <c r="W26" i="11"/>
  <c r="D25" i="11"/>
  <c r="K24" i="13" s="1"/>
  <c r="W13" i="11"/>
  <c r="D13" i="11" s="1"/>
  <c r="K12" i="13" s="1"/>
  <c r="AH74" i="13" l="1"/>
  <c r="AD75" i="13"/>
  <c r="AH75" i="13" s="1"/>
  <c r="Z74" i="13"/>
  <c r="V75" i="13"/>
  <c r="Z75" i="13" s="1"/>
  <c r="X74" i="13"/>
  <c r="T75" i="13"/>
  <c r="X75" i="13" s="1"/>
  <c r="Y74" i="13"/>
  <c r="U75" i="13"/>
  <c r="Y75" i="13" s="1"/>
  <c r="AC75" i="13"/>
  <c r="AG75" i="13" s="1"/>
  <c r="AG74" i="13"/>
  <c r="AE75" i="13"/>
  <c r="AI75" i="13" s="1"/>
  <c r="AI74" i="13"/>
  <c r="AJ54" i="13"/>
  <c r="AJ52" i="13"/>
  <c r="AJ49" i="13"/>
  <c r="AJ53" i="13"/>
  <c r="AJ11" i="13"/>
  <c r="AJ51" i="13"/>
  <c r="AJ50" i="13"/>
  <c r="AJ12" i="13"/>
  <c r="O60" i="13"/>
  <c r="N60" i="13"/>
  <c r="N56" i="13"/>
  <c r="O56" i="13"/>
  <c r="O61" i="13"/>
  <c r="N61" i="13"/>
  <c r="N57" i="13"/>
  <c r="O57" i="13"/>
  <c r="N59" i="13"/>
  <c r="O59" i="13"/>
  <c r="O58" i="13"/>
  <c r="N58" i="13"/>
  <c r="AA40" i="13"/>
  <c r="AA26" i="13"/>
  <c r="B75" i="11"/>
  <c r="B67" i="13"/>
  <c r="AA103" i="13"/>
  <c r="AA54" i="13"/>
  <c r="AA75" i="13"/>
  <c r="B72" i="11"/>
  <c r="B64" i="13"/>
  <c r="AA68" i="13"/>
  <c r="AA47" i="13"/>
  <c r="B71" i="11"/>
  <c r="B63" i="13"/>
  <c r="AA19" i="13"/>
  <c r="AA89" i="13"/>
  <c r="AA117" i="13"/>
  <c r="AA61" i="13"/>
  <c r="B76" i="11"/>
  <c r="B68" i="13"/>
  <c r="AA110" i="13"/>
  <c r="AA82" i="13"/>
  <c r="B73" i="11"/>
  <c r="B65" i="13"/>
  <c r="AA96" i="13"/>
  <c r="B74" i="11"/>
  <c r="B66" i="13"/>
  <c r="AA33" i="13"/>
  <c r="W41" i="11"/>
  <c r="D41" i="11" s="1"/>
  <c r="K40" i="13" s="1"/>
  <c r="D40" i="11"/>
  <c r="K39" i="13" s="1"/>
  <c r="W62" i="11"/>
  <c r="D62" i="11" s="1"/>
  <c r="K61" i="13" s="1"/>
  <c r="D61" i="11"/>
  <c r="K60" i="13" s="1"/>
  <c r="W27" i="11"/>
  <c r="D27" i="11" s="1"/>
  <c r="K26" i="13" s="1"/>
  <c r="D26" i="11"/>
  <c r="K25" i="13" s="1"/>
  <c r="W34" i="11"/>
  <c r="D34" i="11" s="1"/>
  <c r="K33" i="13" s="1"/>
  <c r="D33" i="11"/>
  <c r="K32" i="13" s="1"/>
  <c r="W97" i="11"/>
  <c r="D97" i="11" s="1"/>
  <c r="K96" i="13" s="1"/>
  <c r="D96" i="11"/>
  <c r="K95" i="13" s="1"/>
  <c r="W76" i="11"/>
  <c r="D76" i="11" s="1"/>
  <c r="K75" i="13" s="1"/>
  <c r="D75" i="11"/>
  <c r="K74" i="13" s="1"/>
  <c r="W83" i="11"/>
  <c r="D83" i="11" s="1"/>
  <c r="K82" i="13" s="1"/>
  <c r="D82" i="11"/>
  <c r="K81" i="13" s="1"/>
  <c r="D149" i="11"/>
  <c r="K148" i="13" s="1"/>
  <c r="W55" i="11"/>
  <c r="D55" i="11" s="1"/>
  <c r="K54" i="13" s="1"/>
  <c r="D54" i="11"/>
  <c r="K53" i="13" s="1"/>
  <c r="W90" i="11"/>
  <c r="D90" i="11" s="1"/>
  <c r="K89" i="13" s="1"/>
  <c r="D89" i="11"/>
  <c r="K88" i="13" s="1"/>
  <c r="W104" i="11"/>
  <c r="D104" i="11" s="1"/>
  <c r="K103" i="13" s="1"/>
  <c r="D103" i="11"/>
  <c r="K102" i="13" s="1"/>
  <c r="W118" i="11"/>
  <c r="D118" i="11" s="1"/>
  <c r="K117" i="13" s="1"/>
  <c r="D117" i="11"/>
  <c r="K116" i="13" s="1"/>
  <c r="W48" i="11"/>
  <c r="D48" i="11" s="1"/>
  <c r="K47" i="13" s="1"/>
  <c r="D47" i="11"/>
  <c r="K46" i="13" s="1"/>
  <c r="W69" i="11"/>
  <c r="D69" i="11" s="1"/>
  <c r="K68" i="13" s="1"/>
  <c r="D68" i="11"/>
  <c r="K67" i="13" s="1"/>
  <c r="W111" i="11"/>
  <c r="D111" i="11" s="1"/>
  <c r="K110" i="13" s="1"/>
  <c r="D110" i="11"/>
  <c r="K109" i="13" s="1"/>
  <c r="W19" i="11"/>
  <c r="D18" i="11"/>
  <c r="K17" i="13" s="1"/>
  <c r="AJ57" i="13" l="1"/>
  <c r="AJ61" i="13"/>
  <c r="AJ58" i="13"/>
  <c r="AJ59" i="13"/>
  <c r="AJ56" i="13"/>
  <c r="AJ60" i="13"/>
  <c r="N67" i="13"/>
  <c r="O67" i="13"/>
  <c r="O66" i="13"/>
  <c r="N66" i="13"/>
  <c r="N63" i="13"/>
  <c r="O63" i="13"/>
  <c r="N65" i="13"/>
  <c r="O65" i="13"/>
  <c r="O64" i="13"/>
  <c r="N64" i="13"/>
  <c r="N68" i="13"/>
  <c r="O68" i="13"/>
  <c r="B81" i="11"/>
  <c r="B73" i="13"/>
  <c r="B79" i="11"/>
  <c r="B71" i="13"/>
  <c r="B83" i="11"/>
  <c r="B75" i="13"/>
  <c r="B80" i="11"/>
  <c r="B72" i="13"/>
  <c r="B78" i="11"/>
  <c r="B70" i="13"/>
  <c r="B82" i="11"/>
  <c r="B74" i="13"/>
  <c r="W20" i="11"/>
  <c r="D20" i="11" s="1"/>
  <c r="K19" i="13" s="1"/>
  <c r="D19" i="11"/>
  <c r="K18" i="13" s="1"/>
  <c r="D156" i="11"/>
  <c r="K155" i="13" s="1"/>
  <c r="AJ68" i="13" l="1"/>
  <c r="AJ66" i="13"/>
  <c r="AJ67" i="13"/>
  <c r="AJ65" i="13"/>
  <c r="AJ64" i="13"/>
  <c r="AJ63" i="13"/>
  <c r="N75" i="13"/>
  <c r="O75" i="13"/>
  <c r="N71" i="13"/>
  <c r="O71" i="13"/>
  <c r="O70" i="13"/>
  <c r="N70" i="13"/>
  <c r="N73" i="13"/>
  <c r="O73" i="13"/>
  <c r="N74" i="13"/>
  <c r="O74" i="13"/>
  <c r="O72" i="13"/>
  <c r="N72" i="13"/>
  <c r="B87" i="11"/>
  <c r="B79" i="13"/>
  <c r="B89" i="11"/>
  <c r="B81" i="13"/>
  <c r="B86" i="11"/>
  <c r="B78" i="13"/>
  <c r="B85" i="11"/>
  <c r="B77" i="13"/>
  <c r="B90" i="11"/>
  <c r="B82" i="13"/>
  <c r="B88" i="11"/>
  <c r="B80" i="13"/>
  <c r="D163" i="11"/>
  <c r="K162" i="13" s="1"/>
  <c r="AJ73" i="13" l="1"/>
  <c r="AJ72" i="13"/>
  <c r="AJ70" i="13"/>
  <c r="AJ75" i="13"/>
  <c r="AJ74" i="13"/>
  <c r="AJ71" i="13"/>
  <c r="N82" i="13"/>
  <c r="O82" i="13"/>
  <c r="O77" i="13"/>
  <c r="N77" i="13"/>
  <c r="O79" i="13"/>
  <c r="N79" i="13"/>
  <c r="N78" i="13"/>
  <c r="O78" i="13"/>
  <c r="O81" i="13"/>
  <c r="N81" i="13"/>
  <c r="O80" i="13"/>
  <c r="N80" i="13"/>
  <c r="B96" i="11"/>
  <c r="B88" i="13"/>
  <c r="B93" i="11"/>
  <c r="B85" i="13"/>
  <c r="B95" i="11"/>
  <c r="B87" i="13"/>
  <c r="B97" i="11"/>
  <c r="B89" i="13"/>
  <c r="B92" i="11"/>
  <c r="B84" i="13"/>
  <c r="B94" i="11"/>
  <c r="B86" i="13"/>
  <c r="D170" i="11"/>
  <c r="K169" i="13" s="1"/>
  <c r="O89" i="13" l="1"/>
  <c r="N89" i="13"/>
  <c r="O87" i="13"/>
  <c r="N87" i="13"/>
  <c r="O88" i="13"/>
  <c r="N88" i="13"/>
  <c r="O85" i="13"/>
  <c r="N85" i="13"/>
  <c r="O86" i="13"/>
  <c r="N86" i="13"/>
  <c r="O84" i="13"/>
  <c r="N84" i="13"/>
  <c r="B100" i="11"/>
  <c r="B92" i="13"/>
  <c r="B102" i="11"/>
  <c r="B94" i="13"/>
  <c r="B103" i="11"/>
  <c r="B95" i="13"/>
  <c r="B99" i="11"/>
  <c r="B91" i="13"/>
  <c r="B101" i="11"/>
  <c r="B93" i="13"/>
  <c r="B104" i="11"/>
  <c r="B96" i="13"/>
  <c r="D177" i="11"/>
  <c r="K176" i="13" s="1"/>
  <c r="N91" i="13" l="1"/>
  <c r="O91" i="13"/>
  <c r="O96" i="13"/>
  <c r="N96" i="13"/>
  <c r="N92" i="13"/>
  <c r="O92" i="13"/>
  <c r="N95" i="13"/>
  <c r="O95" i="13"/>
  <c r="N94" i="13"/>
  <c r="O94" i="13"/>
  <c r="O93" i="13"/>
  <c r="N93" i="13"/>
  <c r="B109" i="11"/>
  <c r="B101" i="13"/>
  <c r="B106" i="11"/>
  <c r="B98" i="13"/>
  <c r="B110" i="11"/>
  <c r="B102" i="13"/>
  <c r="B111" i="11"/>
  <c r="B103" i="13"/>
  <c r="B108" i="11"/>
  <c r="B100" i="13"/>
  <c r="B107" i="11"/>
  <c r="B99" i="13"/>
  <c r="D184" i="11"/>
  <c r="K183" i="13" s="1"/>
  <c r="AJ92" i="13" l="1"/>
  <c r="AJ95" i="13"/>
  <c r="AJ91" i="13"/>
  <c r="AJ93" i="13"/>
  <c r="AJ94" i="13"/>
  <c r="AJ96" i="13"/>
  <c r="O102" i="13"/>
  <c r="N102" i="13"/>
  <c r="N103" i="13"/>
  <c r="O103" i="13"/>
  <c r="O98" i="13"/>
  <c r="N98" i="13"/>
  <c r="N99" i="13"/>
  <c r="O99" i="13"/>
  <c r="O101" i="13"/>
  <c r="N101" i="13"/>
  <c r="O100" i="13"/>
  <c r="N100" i="13"/>
  <c r="B118" i="11"/>
  <c r="B110" i="13"/>
  <c r="B113" i="11"/>
  <c r="B105" i="13"/>
  <c r="B117" i="11"/>
  <c r="B109" i="13"/>
  <c r="B115" i="11"/>
  <c r="B107" i="13"/>
  <c r="B114" i="11"/>
  <c r="B106" i="13"/>
  <c r="B108" i="13"/>
  <c r="B116" i="11"/>
  <c r="D191" i="11"/>
  <c r="K190" i="13" s="1"/>
  <c r="AJ98" i="13" l="1"/>
  <c r="AJ99" i="13"/>
  <c r="AJ101" i="13"/>
  <c r="AJ100" i="13"/>
  <c r="AJ103" i="13"/>
  <c r="AJ102" i="13"/>
  <c r="O109" i="13"/>
  <c r="N109" i="13"/>
  <c r="O107" i="13"/>
  <c r="N107" i="13"/>
  <c r="N105" i="13"/>
  <c r="O105" i="13"/>
  <c r="N110" i="13"/>
  <c r="O110" i="13"/>
  <c r="O108" i="13"/>
  <c r="N108" i="13"/>
  <c r="N106" i="13"/>
  <c r="O106" i="13"/>
  <c r="B120" i="11"/>
  <c r="B112" i="13"/>
  <c r="B121" i="11"/>
  <c r="B113" i="13"/>
  <c r="B122" i="11"/>
  <c r="B114" i="13"/>
  <c r="B125" i="11"/>
  <c r="B117" i="13"/>
  <c r="B124" i="11"/>
  <c r="B116" i="13"/>
  <c r="B123" i="11"/>
  <c r="B115" i="13"/>
  <c r="D198" i="11"/>
  <c r="K197" i="13" s="1"/>
  <c r="AJ108" i="13" l="1"/>
  <c r="AJ110" i="13"/>
  <c r="AJ109" i="13"/>
  <c r="AJ105" i="13"/>
  <c r="AJ106" i="13"/>
  <c r="AJ107" i="13"/>
  <c r="N117" i="13"/>
  <c r="O117" i="13"/>
  <c r="N113" i="13"/>
  <c r="O113" i="13"/>
  <c r="N112" i="13"/>
  <c r="O112" i="13"/>
  <c r="O114" i="13"/>
  <c r="N114" i="13"/>
  <c r="N115" i="13"/>
  <c r="O115" i="13"/>
  <c r="O116" i="13"/>
  <c r="N116" i="13"/>
  <c r="B119" i="13"/>
  <c r="B127" i="11"/>
  <c r="B121" i="13"/>
  <c r="B129" i="11"/>
  <c r="B124" i="13"/>
  <c r="B132" i="11"/>
  <c r="B123" i="13"/>
  <c r="B131" i="11"/>
  <c r="B120" i="13"/>
  <c r="B128" i="11"/>
  <c r="B122" i="13"/>
  <c r="B130" i="11"/>
  <c r="D205" i="11"/>
  <c r="K204" i="13" s="1"/>
  <c r="AJ113" i="13" l="1"/>
  <c r="AJ112" i="13"/>
  <c r="AJ114" i="13"/>
  <c r="AJ117" i="13"/>
  <c r="AJ116" i="13"/>
  <c r="AJ115" i="13"/>
  <c r="N121" i="13"/>
  <c r="O121" i="13"/>
  <c r="O124" i="13"/>
  <c r="N124" i="13"/>
  <c r="O123" i="13"/>
  <c r="N123" i="13"/>
  <c r="O119" i="13"/>
  <c r="N119" i="13"/>
  <c r="N122" i="13"/>
  <c r="O122" i="13"/>
  <c r="N120" i="13"/>
  <c r="O120" i="13"/>
  <c r="B126" i="13"/>
  <c r="B134" i="11"/>
  <c r="B129" i="13"/>
  <c r="B137" i="11"/>
  <c r="B130" i="13"/>
  <c r="B138" i="11"/>
  <c r="B127" i="13"/>
  <c r="B135" i="11"/>
  <c r="B128" i="13"/>
  <c r="B136" i="11"/>
  <c r="B131" i="13"/>
  <c r="B139" i="11"/>
  <c r="D212" i="11"/>
  <c r="K211" i="13" s="1"/>
  <c r="AJ119" i="13" l="1"/>
  <c r="AJ121" i="13"/>
  <c r="AJ120" i="13"/>
  <c r="AJ122" i="13"/>
  <c r="AJ123" i="13"/>
  <c r="AJ124" i="13"/>
  <c r="N128" i="13"/>
  <c r="O128" i="13"/>
  <c r="O127" i="13"/>
  <c r="N127" i="13"/>
  <c r="O130" i="13"/>
  <c r="N130" i="13"/>
  <c r="N129" i="13"/>
  <c r="O129" i="13"/>
  <c r="N126" i="13"/>
  <c r="O126" i="13"/>
  <c r="O131" i="13"/>
  <c r="N131" i="13"/>
  <c r="B134" i="13"/>
  <c r="B142" i="11"/>
  <c r="B133" i="13"/>
  <c r="B141" i="11"/>
  <c r="B138" i="13"/>
  <c r="B146" i="11"/>
  <c r="B137" i="13"/>
  <c r="B145" i="11"/>
  <c r="B136" i="13"/>
  <c r="B144" i="11"/>
  <c r="B135" i="13"/>
  <c r="B143" i="11"/>
  <c r="D219" i="11"/>
  <c r="K218" i="13" s="1"/>
  <c r="AJ127" i="13" l="1"/>
  <c r="AJ130" i="13"/>
  <c r="AJ129" i="13"/>
  <c r="AJ128" i="13"/>
  <c r="AJ131" i="13"/>
  <c r="AJ126" i="13"/>
  <c r="O135" i="13"/>
  <c r="N135" i="13"/>
  <c r="O137" i="13"/>
  <c r="N137" i="13"/>
  <c r="N134" i="13"/>
  <c r="O134" i="13"/>
  <c r="O138" i="13"/>
  <c r="N138" i="13"/>
  <c r="O133" i="13"/>
  <c r="N133" i="13"/>
  <c r="N136" i="13"/>
  <c r="O136" i="13"/>
  <c r="B141" i="13"/>
  <c r="B149" i="11"/>
  <c r="B144" i="13"/>
  <c r="B152" i="11"/>
  <c r="B143" i="13"/>
  <c r="B151" i="11"/>
  <c r="B140" i="13"/>
  <c r="B148" i="11"/>
  <c r="B142" i="13"/>
  <c r="B150" i="11"/>
  <c r="B145" i="13"/>
  <c r="B153" i="11"/>
  <c r="D226" i="11"/>
  <c r="K225" i="13" s="1"/>
  <c r="AJ136" i="13" l="1"/>
  <c r="AJ134" i="13"/>
  <c r="AJ138" i="13"/>
  <c r="AJ135" i="13"/>
  <c r="AJ133" i="13"/>
  <c r="AJ137" i="13"/>
  <c r="O140" i="13"/>
  <c r="N140" i="13"/>
  <c r="O143" i="13"/>
  <c r="N143" i="13"/>
  <c r="N141" i="13"/>
  <c r="O141" i="13"/>
  <c r="N145" i="13"/>
  <c r="O145" i="13"/>
  <c r="N144" i="13"/>
  <c r="O144" i="13"/>
  <c r="N142" i="13"/>
  <c r="O142" i="13"/>
  <c r="B150" i="13"/>
  <c r="B158" i="11"/>
  <c r="B147" i="13"/>
  <c r="B155" i="11"/>
  <c r="B152" i="13"/>
  <c r="B160" i="11"/>
  <c r="B151" i="13"/>
  <c r="B159" i="11"/>
  <c r="B148" i="13"/>
  <c r="B156" i="11"/>
  <c r="B149" i="13"/>
  <c r="B157" i="11"/>
  <c r="D233" i="11"/>
  <c r="K232" i="13" s="1"/>
  <c r="AJ143" i="13" l="1"/>
  <c r="AJ145" i="13"/>
  <c r="AJ140" i="13"/>
  <c r="AJ144" i="13"/>
  <c r="AJ142" i="13"/>
  <c r="AJ141" i="13"/>
  <c r="N151" i="13"/>
  <c r="O151" i="13"/>
  <c r="O152" i="13"/>
  <c r="N152" i="13"/>
  <c r="O147" i="13"/>
  <c r="N147" i="13"/>
  <c r="N149" i="13"/>
  <c r="O149" i="13"/>
  <c r="O150" i="13"/>
  <c r="N150" i="13"/>
  <c r="N148" i="13"/>
  <c r="O148" i="13"/>
  <c r="B154" i="13"/>
  <c r="B162" i="11"/>
  <c r="B155" i="13"/>
  <c r="B163" i="11"/>
  <c r="B157" i="13"/>
  <c r="B165" i="11"/>
  <c r="B156" i="13"/>
  <c r="B164" i="11"/>
  <c r="B158" i="13"/>
  <c r="B166" i="11"/>
  <c r="B159" i="13"/>
  <c r="B167" i="11"/>
  <c r="D240" i="11"/>
  <c r="K239" i="13" s="1"/>
  <c r="AJ150" i="13" l="1"/>
  <c r="AJ148" i="13"/>
  <c r="AJ151" i="13"/>
  <c r="AJ147" i="13"/>
  <c r="AJ149" i="13"/>
  <c r="AJ152" i="13"/>
  <c r="O154" i="13"/>
  <c r="N154" i="13"/>
  <c r="N159" i="13"/>
  <c r="O159" i="13"/>
  <c r="N156" i="13"/>
  <c r="O156" i="13"/>
  <c r="N158" i="13"/>
  <c r="O158" i="13"/>
  <c r="O157" i="13"/>
  <c r="N157" i="13"/>
  <c r="N155" i="13"/>
  <c r="O155" i="13"/>
  <c r="B164" i="13"/>
  <c r="B172" i="11"/>
  <c r="B166" i="13"/>
  <c r="B174" i="11"/>
  <c r="B162" i="13"/>
  <c r="B170" i="11"/>
  <c r="B165" i="13"/>
  <c r="B173" i="11"/>
  <c r="B161" i="13"/>
  <c r="B169" i="11"/>
  <c r="B163" i="13"/>
  <c r="B171" i="11"/>
  <c r="D247" i="11"/>
  <c r="K246" i="13" s="1"/>
  <c r="AJ157" i="13" l="1"/>
  <c r="AJ158" i="13"/>
  <c r="AJ155" i="13"/>
  <c r="AJ159" i="13"/>
  <c r="AJ156" i="13"/>
  <c r="AJ154" i="13"/>
  <c r="N163" i="13"/>
  <c r="O163" i="13"/>
  <c r="O162" i="13"/>
  <c r="N162" i="13"/>
  <c r="O165" i="13"/>
  <c r="N165" i="13"/>
  <c r="O166" i="13"/>
  <c r="N166" i="13"/>
  <c r="O164" i="13"/>
  <c r="N164" i="13"/>
  <c r="N161" i="13"/>
  <c r="O161" i="13"/>
  <c r="B169" i="13"/>
  <c r="B177" i="11"/>
  <c r="B173" i="13"/>
  <c r="B181" i="11"/>
  <c r="B171" i="13"/>
  <c r="B179" i="11"/>
  <c r="B170" i="13"/>
  <c r="B178" i="11"/>
  <c r="B172" i="13"/>
  <c r="B180" i="11"/>
  <c r="B168" i="13"/>
  <c r="B176" i="11"/>
  <c r="D254" i="11"/>
  <c r="K253" i="13" s="1"/>
  <c r="AJ164" i="13" l="1"/>
  <c r="AJ161" i="13"/>
  <c r="AJ165" i="13"/>
  <c r="AJ162" i="13"/>
  <c r="AJ166" i="13"/>
  <c r="AJ163" i="13"/>
  <c r="N172" i="13"/>
  <c r="O172" i="13"/>
  <c r="N171" i="13"/>
  <c r="O171" i="13"/>
  <c r="O168" i="13"/>
  <c r="N168" i="13"/>
  <c r="N170" i="13"/>
  <c r="O170" i="13"/>
  <c r="O173" i="13"/>
  <c r="N173" i="13"/>
  <c r="N169" i="13"/>
  <c r="O169" i="13"/>
  <c r="B178" i="13"/>
  <c r="B186" i="11"/>
  <c r="B180" i="13"/>
  <c r="B188" i="11"/>
  <c r="B177" i="13"/>
  <c r="B185" i="11"/>
  <c r="B179" i="13"/>
  <c r="B187" i="11"/>
  <c r="B176" i="13"/>
  <c r="B184" i="11"/>
  <c r="B175" i="13"/>
  <c r="B183" i="11"/>
  <c r="D261" i="11"/>
  <c r="K260" i="13" s="1"/>
  <c r="AJ171" i="13" l="1"/>
  <c r="AJ168" i="13"/>
  <c r="AJ170" i="13"/>
  <c r="AJ172" i="13"/>
  <c r="AJ169" i="13"/>
  <c r="AJ173" i="13"/>
  <c r="O176" i="13"/>
  <c r="N176" i="13"/>
  <c r="N177" i="13"/>
  <c r="O177" i="13"/>
  <c r="O178" i="13"/>
  <c r="N178" i="13"/>
  <c r="N179" i="13"/>
  <c r="O179" i="13"/>
  <c r="O180" i="13"/>
  <c r="N180" i="13"/>
  <c r="O175" i="13"/>
  <c r="N175" i="13"/>
  <c r="B186" i="13"/>
  <c r="B194" i="11"/>
  <c r="B182" i="13"/>
  <c r="B190" i="11"/>
  <c r="B184" i="13"/>
  <c r="B192" i="11"/>
  <c r="B183" i="13"/>
  <c r="B191" i="11"/>
  <c r="B185" i="13"/>
  <c r="B193" i="11"/>
  <c r="B187" i="13"/>
  <c r="B195" i="11"/>
  <c r="D268" i="11"/>
  <c r="K267" i="13" s="1"/>
  <c r="AJ179" i="13" l="1"/>
  <c r="AJ176" i="13"/>
  <c r="AJ178" i="13"/>
  <c r="AJ175" i="13"/>
  <c r="AJ180" i="13"/>
  <c r="AJ177" i="13"/>
  <c r="O185" i="13"/>
  <c r="N185" i="13"/>
  <c r="O182" i="13"/>
  <c r="N182" i="13"/>
  <c r="N184" i="13"/>
  <c r="O184" i="13"/>
  <c r="N186" i="13"/>
  <c r="O186" i="13"/>
  <c r="N187" i="13"/>
  <c r="O187" i="13"/>
  <c r="O183" i="13"/>
  <c r="N183" i="13"/>
  <c r="B191" i="13"/>
  <c r="B199" i="11"/>
  <c r="B189" i="13"/>
  <c r="B197" i="11"/>
  <c r="B193" i="13"/>
  <c r="B201" i="11"/>
  <c r="B194" i="13"/>
  <c r="B202" i="11"/>
  <c r="B190" i="13"/>
  <c r="B198" i="11"/>
  <c r="B192" i="13"/>
  <c r="B200" i="11"/>
  <c r="D275" i="11"/>
  <c r="K274" i="13" s="1"/>
  <c r="AJ183" i="13" l="1"/>
  <c r="AJ184" i="13"/>
  <c r="AJ187" i="13"/>
  <c r="AJ186" i="13"/>
  <c r="AJ182" i="13"/>
  <c r="AJ185" i="13"/>
  <c r="N190" i="13"/>
  <c r="O190" i="13"/>
  <c r="N189" i="13"/>
  <c r="O189" i="13"/>
  <c r="O192" i="13"/>
  <c r="N192" i="13"/>
  <c r="O194" i="13"/>
  <c r="N194" i="13"/>
  <c r="N193" i="13"/>
  <c r="O193" i="13"/>
  <c r="N191" i="13"/>
  <c r="O191" i="13"/>
  <c r="B200" i="13"/>
  <c r="B208" i="11"/>
  <c r="B201" i="13"/>
  <c r="B209" i="11"/>
  <c r="B197" i="13"/>
  <c r="B205" i="11"/>
  <c r="B198" i="13"/>
  <c r="B206" i="11"/>
  <c r="B199" i="13"/>
  <c r="B207" i="11"/>
  <c r="B196" i="13"/>
  <c r="B204" i="11"/>
  <c r="D282" i="11"/>
  <c r="K281" i="13" s="1"/>
  <c r="AJ193" i="13" l="1"/>
  <c r="AJ191" i="13"/>
  <c r="AJ194" i="13"/>
  <c r="AJ190" i="13"/>
  <c r="AJ192" i="13"/>
  <c r="AJ189" i="13"/>
  <c r="N198" i="13"/>
  <c r="O198" i="13"/>
  <c r="O199" i="13"/>
  <c r="N199" i="13"/>
  <c r="O197" i="13"/>
  <c r="N197" i="13"/>
  <c r="N200" i="13"/>
  <c r="O200" i="13"/>
  <c r="N201" i="13"/>
  <c r="O201" i="13"/>
  <c r="O196" i="13"/>
  <c r="N196" i="13"/>
  <c r="B205" i="13"/>
  <c r="B213" i="11"/>
  <c r="B204" i="13"/>
  <c r="B212" i="11"/>
  <c r="B208" i="13"/>
  <c r="B216" i="11"/>
  <c r="B203" i="13"/>
  <c r="B211" i="11"/>
  <c r="B206" i="13"/>
  <c r="B214" i="11"/>
  <c r="B207" i="13"/>
  <c r="B215" i="11"/>
  <c r="D289" i="11"/>
  <c r="K288" i="13" s="1"/>
  <c r="AJ200" i="13" l="1"/>
  <c r="AJ198" i="13"/>
  <c r="AJ196" i="13"/>
  <c r="AJ197" i="13"/>
  <c r="AJ199" i="13"/>
  <c r="AJ201" i="13"/>
  <c r="O203" i="13"/>
  <c r="N203" i="13"/>
  <c r="O207" i="13"/>
  <c r="N207" i="13"/>
  <c r="O208" i="13"/>
  <c r="N208" i="13"/>
  <c r="O204" i="13"/>
  <c r="N204" i="13"/>
  <c r="O206" i="13"/>
  <c r="N206" i="13"/>
  <c r="N205" i="13"/>
  <c r="O205" i="13"/>
  <c r="B215" i="13"/>
  <c r="B223" i="11"/>
  <c r="B211" i="13"/>
  <c r="B219" i="11"/>
  <c r="B210" i="13"/>
  <c r="B218" i="11"/>
  <c r="B214" i="13"/>
  <c r="B222" i="11"/>
  <c r="B212" i="13"/>
  <c r="B220" i="11"/>
  <c r="B213" i="13"/>
  <c r="B221" i="11"/>
  <c r="D296" i="11"/>
  <c r="K295" i="13" s="1"/>
  <c r="AJ203" i="13" l="1"/>
  <c r="AJ204" i="13"/>
  <c r="AJ208" i="13"/>
  <c r="AJ205" i="13"/>
  <c r="AJ206" i="13"/>
  <c r="AJ207" i="13"/>
  <c r="O212" i="13"/>
  <c r="N212" i="13"/>
  <c r="N213" i="13"/>
  <c r="O213" i="13"/>
  <c r="O214" i="13"/>
  <c r="N214" i="13"/>
  <c r="N210" i="13"/>
  <c r="O210" i="13"/>
  <c r="N211" i="13"/>
  <c r="O211" i="13"/>
  <c r="N215" i="13"/>
  <c r="O215" i="13"/>
  <c r="B221" i="13"/>
  <c r="B229" i="11"/>
  <c r="B218" i="13"/>
  <c r="B226" i="11"/>
  <c r="B220" i="13"/>
  <c r="B228" i="11"/>
  <c r="B219" i="13"/>
  <c r="B227" i="11"/>
  <c r="B222" i="13"/>
  <c r="B230" i="11"/>
  <c r="B217" i="13"/>
  <c r="B225" i="11"/>
  <c r="D303" i="11"/>
  <c r="K302" i="13" s="1"/>
  <c r="AJ213" i="13" l="1"/>
  <c r="AJ210" i="13"/>
  <c r="AJ215" i="13"/>
  <c r="AJ211" i="13"/>
  <c r="AJ214" i="13"/>
  <c r="AJ212" i="13"/>
  <c r="N218" i="13"/>
  <c r="O218" i="13"/>
  <c r="O221" i="13"/>
  <c r="N221" i="13"/>
  <c r="O222" i="13"/>
  <c r="N222" i="13"/>
  <c r="O219" i="13"/>
  <c r="N219" i="13"/>
  <c r="N220" i="13"/>
  <c r="O220" i="13"/>
  <c r="O217" i="13"/>
  <c r="N217" i="13"/>
  <c r="B226" i="13"/>
  <c r="B234" i="11"/>
  <c r="B225" i="13"/>
  <c r="B233" i="11"/>
  <c r="B227" i="13"/>
  <c r="B235" i="11"/>
  <c r="B224" i="13"/>
  <c r="B232" i="11"/>
  <c r="B229" i="13"/>
  <c r="B237" i="11"/>
  <c r="B228" i="13"/>
  <c r="B236" i="11"/>
  <c r="D310" i="11"/>
  <c r="K309" i="13" s="1"/>
  <c r="AJ217" i="13" l="1"/>
  <c r="AJ221" i="13"/>
  <c r="AJ222" i="13"/>
  <c r="AJ219" i="13"/>
  <c r="AJ220" i="13"/>
  <c r="AJ218" i="13"/>
  <c r="O228" i="13"/>
  <c r="N228" i="13"/>
  <c r="N224" i="13"/>
  <c r="O224" i="13"/>
  <c r="O229" i="13"/>
  <c r="N229" i="13"/>
  <c r="N227" i="13"/>
  <c r="O227" i="13"/>
  <c r="N225" i="13"/>
  <c r="O225" i="13"/>
  <c r="O226" i="13"/>
  <c r="N226" i="13"/>
  <c r="B231" i="13"/>
  <c r="B239" i="11"/>
  <c r="B232" i="13"/>
  <c r="B240" i="11"/>
  <c r="B234" i="13"/>
  <c r="B242" i="11"/>
  <c r="B236" i="13"/>
  <c r="B244" i="11"/>
  <c r="B233" i="13"/>
  <c r="B241" i="11"/>
  <c r="B235" i="13"/>
  <c r="B243" i="11"/>
  <c r="D317" i="11"/>
  <c r="K316" i="13" s="1"/>
  <c r="AJ229" i="13" l="1"/>
  <c r="AJ228" i="13"/>
  <c r="AJ227" i="13"/>
  <c r="AJ224" i="13"/>
  <c r="AJ226" i="13"/>
  <c r="AJ225" i="13"/>
  <c r="N235" i="13"/>
  <c r="O235" i="13"/>
  <c r="O236" i="13"/>
  <c r="N236" i="13"/>
  <c r="O232" i="13"/>
  <c r="N232" i="13"/>
  <c r="O234" i="13"/>
  <c r="N234" i="13"/>
  <c r="O233" i="13"/>
  <c r="N233" i="13"/>
  <c r="O231" i="13"/>
  <c r="N231" i="13"/>
  <c r="B241" i="13"/>
  <c r="B249" i="11"/>
  <c r="B243" i="13"/>
  <c r="B251" i="11"/>
  <c r="B242" i="13"/>
  <c r="B250" i="11"/>
  <c r="B240" i="13"/>
  <c r="B248" i="11"/>
  <c r="B238" i="13"/>
  <c r="B246" i="11"/>
  <c r="B239" i="13"/>
  <c r="B247" i="11"/>
  <c r="D324" i="11"/>
  <c r="K323" i="13" s="1"/>
  <c r="AJ234" i="13" l="1"/>
  <c r="AJ232" i="13"/>
  <c r="AJ231" i="13"/>
  <c r="AJ235" i="13"/>
  <c r="AJ233" i="13"/>
  <c r="AJ236" i="13"/>
  <c r="N241" i="13"/>
  <c r="O241" i="13"/>
  <c r="O238" i="13"/>
  <c r="N238" i="13"/>
  <c r="N240" i="13"/>
  <c r="O240" i="13"/>
  <c r="N242" i="13"/>
  <c r="O242" i="13"/>
  <c r="O239" i="13"/>
  <c r="N239" i="13"/>
  <c r="N243" i="13"/>
  <c r="O243" i="13"/>
  <c r="B250" i="13"/>
  <c r="B258" i="11"/>
  <c r="B247" i="13"/>
  <c r="B255" i="11"/>
  <c r="B246" i="13"/>
  <c r="B254" i="11"/>
  <c r="B245" i="13"/>
  <c r="B253" i="11"/>
  <c r="B248" i="13"/>
  <c r="B256" i="11"/>
  <c r="B249" i="13"/>
  <c r="B257" i="11"/>
  <c r="D331" i="11"/>
  <c r="K330" i="13" s="1"/>
  <c r="AJ238" i="13" l="1"/>
  <c r="AJ242" i="13"/>
  <c r="AJ240" i="13"/>
  <c r="AJ241" i="13"/>
  <c r="AJ243" i="13"/>
  <c r="AJ239" i="13"/>
  <c r="O249" i="13"/>
  <c r="N249" i="13"/>
  <c r="N245" i="13"/>
  <c r="O245" i="13"/>
  <c r="O248" i="13"/>
  <c r="N248" i="13"/>
  <c r="O247" i="13"/>
  <c r="N247" i="13"/>
  <c r="N246" i="13"/>
  <c r="O246" i="13"/>
  <c r="O250" i="13"/>
  <c r="N250" i="13"/>
  <c r="B252" i="13"/>
  <c r="B260" i="11"/>
  <c r="B253" i="13"/>
  <c r="B261" i="11"/>
  <c r="B255" i="13"/>
  <c r="B263" i="11"/>
  <c r="B257" i="13"/>
  <c r="B265" i="11"/>
  <c r="B256" i="13"/>
  <c r="B264" i="11"/>
  <c r="B254" i="13"/>
  <c r="B262" i="11"/>
  <c r="D338" i="11"/>
  <c r="K337" i="13" s="1"/>
  <c r="O257" i="13" l="1"/>
  <c r="N257" i="13"/>
  <c r="O254" i="13"/>
  <c r="N254" i="13"/>
  <c r="O255" i="13"/>
  <c r="N255" i="13"/>
  <c r="O253" i="13"/>
  <c r="N253" i="13"/>
  <c r="N256" i="13"/>
  <c r="O256" i="13"/>
  <c r="O252" i="13"/>
  <c r="N252" i="13"/>
  <c r="B264" i="13"/>
  <c r="B272" i="11"/>
  <c r="B259" i="13"/>
  <c r="B267" i="11"/>
  <c r="B262" i="13"/>
  <c r="B270" i="11"/>
  <c r="B261" i="13"/>
  <c r="B269" i="11"/>
  <c r="B260" i="13"/>
  <c r="B268" i="11"/>
  <c r="B263" i="13"/>
  <c r="B271" i="11"/>
  <c r="D345" i="11"/>
  <c r="K344" i="13" s="1"/>
  <c r="N264" i="13" l="1"/>
  <c r="O264" i="13"/>
  <c r="O261" i="13"/>
  <c r="N261" i="13"/>
  <c r="N263" i="13"/>
  <c r="O263" i="13"/>
  <c r="O262" i="13"/>
  <c r="N262" i="13"/>
  <c r="O260" i="13"/>
  <c r="N260" i="13"/>
  <c r="N259" i="13"/>
  <c r="O259" i="13"/>
  <c r="B268" i="13"/>
  <c r="B276" i="11"/>
  <c r="B266" i="13"/>
  <c r="B274" i="11"/>
  <c r="B269" i="13"/>
  <c r="B277" i="11"/>
  <c r="B267" i="13"/>
  <c r="B275" i="11"/>
  <c r="B271" i="13"/>
  <c r="B279" i="11"/>
  <c r="B270" i="13"/>
  <c r="B278" i="11"/>
  <c r="D352" i="11"/>
  <c r="K351" i="13" s="1"/>
  <c r="O270" i="13" l="1"/>
  <c r="N270" i="13"/>
  <c r="N269" i="13"/>
  <c r="O269" i="13"/>
  <c r="N267" i="13"/>
  <c r="O267" i="13"/>
  <c r="N266" i="13"/>
  <c r="O266" i="13"/>
  <c r="N271" i="13"/>
  <c r="O271" i="13"/>
  <c r="O268" i="13"/>
  <c r="N268" i="13"/>
  <c r="B276" i="13"/>
  <c r="B284" i="11"/>
  <c r="B277" i="13"/>
  <c r="B285" i="11"/>
  <c r="B278" i="13"/>
  <c r="B286" i="11"/>
  <c r="B275" i="13"/>
  <c r="B283" i="11"/>
  <c r="B274" i="13"/>
  <c r="B282" i="11"/>
  <c r="B273" i="13"/>
  <c r="B281" i="11"/>
  <c r="D359" i="11"/>
  <c r="K358" i="13" s="1"/>
  <c r="AJ270" i="13" l="1"/>
  <c r="AJ267" i="13"/>
  <c r="AJ271" i="13"/>
  <c r="AJ266" i="13"/>
  <c r="AJ269" i="13"/>
  <c r="AJ268" i="13"/>
  <c r="N274" i="13"/>
  <c r="O274" i="13"/>
  <c r="O275" i="13"/>
  <c r="N275" i="13"/>
  <c r="O273" i="13"/>
  <c r="N273" i="13"/>
  <c r="O278" i="13"/>
  <c r="N278" i="13"/>
  <c r="N277" i="13"/>
  <c r="O277" i="13"/>
  <c r="O276" i="13"/>
  <c r="N276" i="13"/>
  <c r="B280" i="13"/>
  <c r="B288" i="11"/>
  <c r="B281" i="13"/>
  <c r="B289" i="11"/>
  <c r="B283" i="13"/>
  <c r="B291" i="11"/>
  <c r="B285" i="13"/>
  <c r="B293" i="11"/>
  <c r="B284" i="13"/>
  <c r="B292" i="11"/>
  <c r="B282" i="13"/>
  <c r="B290" i="11"/>
  <c r="D366" i="11"/>
  <c r="K365" i="13" s="1"/>
  <c r="AJ273" i="13" l="1"/>
  <c r="AJ278" i="13"/>
  <c r="AJ277" i="13"/>
  <c r="AJ275" i="13"/>
  <c r="AJ274" i="13"/>
  <c r="AJ276" i="13"/>
  <c r="O285" i="13"/>
  <c r="N285" i="13"/>
  <c r="O284" i="13"/>
  <c r="N284" i="13"/>
  <c r="N280" i="13"/>
  <c r="O280" i="13"/>
  <c r="O282" i="13"/>
  <c r="N282" i="13"/>
  <c r="N283" i="13"/>
  <c r="O283" i="13"/>
  <c r="N281" i="13"/>
  <c r="O281" i="13"/>
  <c r="B290" i="13"/>
  <c r="B298" i="11"/>
  <c r="B288" i="13"/>
  <c r="B296" i="11"/>
  <c r="B292" i="13"/>
  <c r="B300" i="11"/>
  <c r="B291" i="13"/>
  <c r="B299" i="11"/>
  <c r="B287" i="13"/>
  <c r="B295" i="11"/>
  <c r="B289" i="13"/>
  <c r="B297" i="11"/>
  <c r="D373" i="11"/>
  <c r="K372" i="13" s="1"/>
  <c r="O287" i="13" l="1"/>
  <c r="N287" i="13"/>
  <c r="N292" i="13"/>
  <c r="O292" i="13"/>
  <c r="N289" i="13"/>
  <c r="O289" i="13"/>
  <c r="O288" i="13"/>
  <c r="N288" i="13"/>
  <c r="N291" i="13"/>
  <c r="O291" i="13"/>
  <c r="N290" i="13"/>
  <c r="O290" i="13"/>
  <c r="B298" i="13"/>
  <c r="B306" i="11"/>
  <c r="B299" i="13"/>
  <c r="B307" i="11"/>
  <c r="B295" i="13"/>
  <c r="B303" i="11"/>
  <c r="B294" i="13"/>
  <c r="B302" i="11"/>
  <c r="B297" i="13"/>
  <c r="B305" i="11"/>
  <c r="B296" i="13"/>
  <c r="B304" i="11"/>
  <c r="D380" i="11"/>
  <c r="K379" i="13" s="1"/>
  <c r="O294" i="13" l="1"/>
  <c r="N294" i="13"/>
  <c r="N295" i="13"/>
  <c r="O295" i="13"/>
  <c r="O297" i="13"/>
  <c r="N297" i="13"/>
  <c r="O298" i="13"/>
  <c r="N298" i="13"/>
  <c r="O299" i="13"/>
  <c r="N299" i="13"/>
  <c r="N296" i="13"/>
  <c r="O296" i="13"/>
  <c r="B302" i="13"/>
  <c r="B310" i="11"/>
  <c r="B303" i="13"/>
  <c r="B311" i="11"/>
  <c r="B301" i="13"/>
  <c r="B309" i="11"/>
  <c r="B306" i="13"/>
  <c r="B314" i="11"/>
  <c r="B304" i="13"/>
  <c r="B312" i="11"/>
  <c r="B305" i="13"/>
  <c r="B313" i="11"/>
  <c r="D387" i="11"/>
  <c r="K386" i="13" s="1"/>
  <c r="N305" i="13" l="1"/>
  <c r="O305" i="13"/>
  <c r="O301" i="13"/>
  <c r="N301" i="13"/>
  <c r="N303" i="13"/>
  <c r="O303" i="13"/>
  <c r="N304" i="13"/>
  <c r="O304" i="13"/>
  <c r="N306" i="13"/>
  <c r="O306" i="13"/>
  <c r="N302" i="13"/>
  <c r="O302" i="13"/>
  <c r="B313" i="13"/>
  <c r="B321" i="11"/>
  <c r="B312" i="13"/>
  <c r="B320" i="11"/>
  <c r="B310" i="13"/>
  <c r="B318" i="11"/>
  <c r="B311" i="13"/>
  <c r="B319" i="11"/>
  <c r="B309" i="13"/>
  <c r="B317" i="11"/>
  <c r="B308" i="13"/>
  <c r="B316" i="11"/>
  <c r="D394" i="11"/>
  <c r="K393" i="13" s="1"/>
  <c r="N309" i="13" l="1"/>
  <c r="O309" i="13"/>
  <c r="N310" i="13"/>
  <c r="O310" i="13"/>
  <c r="N312" i="13"/>
  <c r="O312" i="13"/>
  <c r="O311" i="13"/>
  <c r="N311" i="13"/>
  <c r="O313" i="13"/>
  <c r="N313" i="13"/>
  <c r="N308" i="13"/>
  <c r="O308" i="13"/>
  <c r="B315" i="13"/>
  <c r="B323" i="11"/>
  <c r="B319" i="13"/>
  <c r="B327" i="11"/>
  <c r="B316" i="13"/>
  <c r="B324" i="11"/>
  <c r="B320" i="13"/>
  <c r="B328" i="11"/>
  <c r="B318" i="13"/>
  <c r="B326" i="11"/>
  <c r="B317" i="13"/>
  <c r="B325" i="11"/>
  <c r="D401" i="11"/>
  <c r="K400" i="13" s="1"/>
  <c r="AJ312" i="13" l="1"/>
  <c r="AJ308" i="13"/>
  <c r="AJ313" i="13"/>
  <c r="AJ310" i="13"/>
  <c r="AJ311" i="13"/>
  <c r="AJ309" i="13"/>
  <c r="N317" i="13"/>
  <c r="O317" i="13"/>
  <c r="N316" i="13"/>
  <c r="O316" i="13"/>
  <c r="N318" i="13"/>
  <c r="O318" i="13"/>
  <c r="O319" i="13"/>
  <c r="N319" i="13"/>
  <c r="N320" i="13"/>
  <c r="O320" i="13"/>
  <c r="N315" i="13"/>
  <c r="O315" i="13"/>
  <c r="AJ315" i="13"/>
  <c r="B323" i="13"/>
  <c r="B331" i="11"/>
  <c r="B326" i="13"/>
  <c r="B334" i="11"/>
  <c r="B324" i="13"/>
  <c r="B332" i="11"/>
  <c r="B325" i="13"/>
  <c r="B333" i="11"/>
  <c r="B322" i="13"/>
  <c r="B330" i="11"/>
  <c r="B327" i="13"/>
  <c r="B335" i="11"/>
  <c r="D408" i="11"/>
  <c r="K407" i="13" s="1"/>
  <c r="AJ317" i="13" l="1"/>
  <c r="AJ319" i="13"/>
  <c r="AJ320" i="13"/>
  <c r="AJ318" i="13"/>
  <c r="AJ316" i="13"/>
  <c r="N325" i="13"/>
  <c r="O325" i="13"/>
  <c r="N324" i="13"/>
  <c r="O324" i="13"/>
  <c r="O323" i="13"/>
  <c r="N323" i="13"/>
  <c r="O322" i="13"/>
  <c r="N322" i="13"/>
  <c r="N326" i="13"/>
  <c r="O326" i="13"/>
  <c r="O327" i="13"/>
  <c r="N327" i="13"/>
  <c r="B332" i="13"/>
  <c r="B340" i="11"/>
  <c r="B333" i="13"/>
  <c r="B341" i="11"/>
  <c r="B334" i="13"/>
  <c r="B342" i="11"/>
  <c r="B329" i="13"/>
  <c r="B337" i="11"/>
  <c r="B330" i="13"/>
  <c r="B338" i="11"/>
  <c r="B331" i="13"/>
  <c r="B339" i="11"/>
  <c r="D415" i="11"/>
  <c r="K414" i="13" s="1"/>
  <c r="N329" i="13" l="1"/>
  <c r="O329" i="13"/>
  <c r="O333" i="13"/>
  <c r="N333" i="13"/>
  <c r="O332" i="13"/>
  <c r="N332" i="13"/>
  <c r="O334" i="13"/>
  <c r="N334" i="13"/>
  <c r="N331" i="13"/>
  <c r="O331" i="13"/>
  <c r="O330" i="13"/>
  <c r="N330" i="13"/>
  <c r="B341" i="13"/>
  <c r="B349" i="11"/>
  <c r="B338" i="13"/>
  <c r="B346" i="11"/>
  <c r="B336" i="13"/>
  <c r="B344" i="11"/>
  <c r="B337" i="13"/>
  <c r="B345" i="11"/>
  <c r="B339" i="13"/>
  <c r="B347" i="11"/>
  <c r="B340" i="13"/>
  <c r="B348" i="11"/>
  <c r="D422" i="11"/>
  <c r="K421" i="13" s="1"/>
  <c r="AJ331" i="13" l="1"/>
  <c r="AJ330" i="13"/>
  <c r="AJ332" i="13"/>
  <c r="AJ333" i="13"/>
  <c r="AJ329" i="13"/>
  <c r="AJ334" i="13"/>
  <c r="O341" i="13"/>
  <c r="N341" i="13"/>
  <c r="O337" i="13"/>
  <c r="N337" i="13"/>
  <c r="N336" i="13"/>
  <c r="O336" i="13"/>
  <c r="N339" i="13"/>
  <c r="O339" i="13"/>
  <c r="N338" i="13"/>
  <c r="O338" i="13"/>
  <c r="O340" i="13"/>
  <c r="N340" i="13"/>
  <c r="B347" i="13"/>
  <c r="B355" i="11"/>
  <c r="B343" i="13"/>
  <c r="B351" i="11"/>
  <c r="B346" i="13"/>
  <c r="B354" i="11"/>
  <c r="B348" i="13"/>
  <c r="B356" i="11"/>
  <c r="B344" i="13"/>
  <c r="B352" i="11"/>
  <c r="B345" i="13"/>
  <c r="B353" i="11"/>
  <c r="D429" i="11"/>
  <c r="K428" i="13" s="1"/>
  <c r="AJ337" i="13" l="1"/>
  <c r="AJ340" i="13"/>
  <c r="AJ339" i="13"/>
  <c r="AJ341" i="13"/>
  <c r="AJ336" i="13"/>
  <c r="AJ338" i="13"/>
  <c r="O348" i="13"/>
  <c r="N348" i="13"/>
  <c r="O343" i="13"/>
  <c r="N343" i="13"/>
  <c r="N346" i="13"/>
  <c r="O346" i="13"/>
  <c r="O347" i="13"/>
  <c r="N347" i="13"/>
  <c r="O344" i="13"/>
  <c r="N344" i="13"/>
  <c r="N345" i="13"/>
  <c r="O345" i="13"/>
  <c r="B350" i="13"/>
  <c r="B358" i="11"/>
  <c r="B355" i="13"/>
  <c r="B363" i="11"/>
  <c r="B351" i="13"/>
  <c r="B359" i="11"/>
  <c r="B354" i="13"/>
  <c r="B362" i="11"/>
  <c r="B353" i="13"/>
  <c r="B361" i="11"/>
  <c r="B352" i="13"/>
  <c r="B360" i="11"/>
  <c r="D436" i="11"/>
  <c r="K435" i="13" s="1"/>
  <c r="AJ344" i="13" l="1"/>
  <c r="AJ347" i="13"/>
  <c r="AJ343" i="13"/>
  <c r="AJ345" i="13"/>
  <c r="AJ346" i="13"/>
  <c r="AJ348" i="13"/>
  <c r="O353" i="13"/>
  <c r="N353" i="13"/>
  <c r="N351" i="13"/>
  <c r="O351" i="13"/>
  <c r="N352" i="13"/>
  <c r="O352" i="13"/>
  <c r="AJ352" i="13"/>
  <c r="O355" i="13"/>
  <c r="N355" i="13"/>
  <c r="N350" i="13"/>
  <c r="O350" i="13"/>
  <c r="O354" i="13"/>
  <c r="N354" i="13"/>
  <c r="B361" i="13"/>
  <c r="B369" i="11"/>
  <c r="B362" i="13"/>
  <c r="B370" i="11"/>
  <c r="B358" i="13"/>
  <c r="B366" i="11"/>
  <c r="B360" i="13"/>
  <c r="B368" i="11"/>
  <c r="B357" i="13"/>
  <c r="B365" i="11"/>
  <c r="B359" i="13"/>
  <c r="B367" i="11"/>
  <c r="D443" i="11"/>
  <c r="K442" i="13" s="1"/>
  <c r="AJ354" i="13" l="1"/>
  <c r="AJ353" i="13"/>
  <c r="AJ350" i="13"/>
  <c r="AJ351" i="13"/>
  <c r="AJ355" i="13"/>
  <c r="O361" i="13"/>
  <c r="N361" i="13"/>
  <c r="N359" i="13"/>
  <c r="O359" i="13"/>
  <c r="N360" i="13"/>
  <c r="O360" i="13"/>
  <c r="O358" i="13"/>
  <c r="N358" i="13"/>
  <c r="N357" i="13"/>
  <c r="O357" i="13"/>
  <c r="AJ357" i="13"/>
  <c r="O362" i="13"/>
  <c r="N362" i="13"/>
  <c r="B366" i="13"/>
  <c r="B374" i="11"/>
  <c r="B367" i="13"/>
  <c r="B375" i="11"/>
  <c r="B365" i="13"/>
  <c r="B373" i="11"/>
  <c r="B364" i="13"/>
  <c r="B372" i="11"/>
  <c r="B368" i="13"/>
  <c r="B376" i="11"/>
  <c r="B369" i="13"/>
  <c r="B377" i="11"/>
  <c r="D450" i="11"/>
  <c r="K449" i="13" s="1"/>
  <c r="AJ361" i="13" l="1"/>
  <c r="AJ360" i="13"/>
  <c r="AJ359" i="13"/>
  <c r="AJ358" i="13"/>
  <c r="AJ362" i="13"/>
  <c r="N366" i="13"/>
  <c r="O366" i="13"/>
  <c r="AJ366" i="13"/>
  <c r="O365" i="13"/>
  <c r="N365" i="13"/>
  <c r="N369" i="13"/>
  <c r="O369" i="13"/>
  <c r="O368" i="13"/>
  <c r="N368" i="13"/>
  <c r="N367" i="13"/>
  <c r="O367" i="13"/>
  <c r="O364" i="13"/>
  <c r="N364" i="13"/>
  <c r="B374" i="13"/>
  <c r="B382" i="11"/>
  <c r="B372" i="13"/>
  <c r="B380" i="11"/>
  <c r="B376" i="13"/>
  <c r="B384" i="11"/>
  <c r="B375" i="13"/>
  <c r="B383" i="11"/>
  <c r="B373" i="13"/>
  <c r="B381" i="11"/>
  <c r="B371" i="13"/>
  <c r="B379" i="11"/>
  <c r="D457" i="11"/>
  <c r="K456" i="13" s="1"/>
  <c r="AJ365" i="13" l="1"/>
  <c r="AJ367" i="13"/>
  <c r="AJ368" i="13"/>
  <c r="AJ369" i="13"/>
  <c r="AJ364" i="13"/>
  <c r="N373" i="13"/>
  <c r="O373" i="13"/>
  <c r="N372" i="13"/>
  <c r="O372" i="13"/>
  <c r="O376" i="13"/>
  <c r="N376" i="13"/>
  <c r="AJ376" i="13"/>
  <c r="O374" i="13"/>
  <c r="N374" i="13"/>
  <c r="N375" i="13"/>
  <c r="O375" i="13"/>
  <c r="O371" i="13"/>
  <c r="N371" i="13"/>
  <c r="B379" i="13"/>
  <c r="B387" i="11"/>
  <c r="B383" i="13"/>
  <c r="B391" i="11"/>
  <c r="B382" i="13"/>
  <c r="B390" i="11"/>
  <c r="B378" i="13"/>
  <c r="B386" i="11"/>
  <c r="B380" i="13"/>
  <c r="B388" i="11"/>
  <c r="B381" i="13"/>
  <c r="B389" i="11"/>
  <c r="D464" i="11"/>
  <c r="K463" i="13" s="1"/>
  <c r="AJ375" i="13" l="1"/>
  <c r="AJ371" i="13"/>
  <c r="AJ372" i="13"/>
  <c r="AJ373" i="13"/>
  <c r="AJ374" i="13"/>
  <c r="N382" i="13"/>
  <c r="O382" i="13"/>
  <c r="O379" i="13"/>
  <c r="N379" i="13"/>
  <c r="O383" i="13"/>
  <c r="N383" i="13"/>
  <c r="N380" i="13"/>
  <c r="O380" i="13"/>
  <c r="AJ380" i="13"/>
  <c r="N378" i="13"/>
  <c r="O378" i="13"/>
  <c r="N381" i="13"/>
  <c r="O381" i="13"/>
  <c r="B390" i="13"/>
  <c r="B398" i="11"/>
  <c r="B389" i="13"/>
  <c r="B397" i="11"/>
  <c r="B385" i="13"/>
  <c r="B393" i="11"/>
  <c r="B387" i="13"/>
  <c r="B395" i="11"/>
  <c r="B386" i="13"/>
  <c r="B394" i="11"/>
  <c r="B388" i="13"/>
  <c r="B396" i="11"/>
  <c r="D471" i="11"/>
  <c r="K470" i="13" s="1"/>
  <c r="AJ379" i="13" l="1"/>
  <c r="AJ378" i="13"/>
  <c r="AJ382" i="13"/>
  <c r="AJ383" i="13"/>
  <c r="AJ381" i="13"/>
  <c r="N389" i="13"/>
  <c r="O389" i="13"/>
  <c r="O390" i="13"/>
  <c r="N390" i="13"/>
  <c r="O388" i="13"/>
  <c r="N388" i="13"/>
  <c r="AJ388" i="13"/>
  <c r="O385" i="13"/>
  <c r="N385" i="13"/>
  <c r="O387" i="13"/>
  <c r="N387" i="13"/>
  <c r="O386" i="13"/>
  <c r="N386" i="13"/>
  <c r="B394" i="13"/>
  <c r="B402" i="11"/>
  <c r="B392" i="13"/>
  <c r="B400" i="11"/>
  <c r="B396" i="13"/>
  <c r="B404" i="11"/>
  <c r="B393" i="13"/>
  <c r="B401" i="11"/>
  <c r="B397" i="13"/>
  <c r="B405" i="11"/>
  <c r="B395" i="13"/>
  <c r="B403" i="11"/>
  <c r="D478" i="11"/>
  <c r="K477" i="13" s="1"/>
  <c r="AJ385" i="13" l="1"/>
  <c r="AJ389" i="13"/>
  <c r="AJ386" i="13"/>
  <c r="AJ390" i="13"/>
  <c r="AJ387" i="13"/>
  <c r="O396" i="13"/>
  <c r="N396" i="13"/>
  <c r="N394" i="13"/>
  <c r="O394" i="13"/>
  <c r="N392" i="13"/>
  <c r="O392" i="13"/>
  <c r="O397" i="13"/>
  <c r="N397" i="13"/>
  <c r="O393" i="13"/>
  <c r="N393" i="13"/>
  <c r="N395" i="13"/>
  <c r="O395" i="13"/>
  <c r="B402" i="13"/>
  <c r="B410" i="11"/>
  <c r="B399" i="13"/>
  <c r="B407" i="11"/>
  <c r="B404" i="13"/>
  <c r="B412" i="11"/>
  <c r="B401" i="13"/>
  <c r="B409" i="11"/>
  <c r="B403" i="13"/>
  <c r="B411" i="11"/>
  <c r="B400" i="13"/>
  <c r="B408" i="11"/>
  <c r="D485" i="11"/>
  <c r="K484" i="13" s="1"/>
  <c r="AJ395" i="13" l="1"/>
  <c r="AJ397" i="13"/>
  <c r="AJ393" i="13"/>
  <c r="AJ396" i="13"/>
  <c r="AJ394" i="13"/>
  <c r="AJ392" i="13"/>
  <c r="O404" i="13"/>
  <c r="N404" i="13"/>
  <c r="AJ404" i="13"/>
  <c r="O399" i="13"/>
  <c r="N399" i="13"/>
  <c r="N402" i="13"/>
  <c r="O402" i="13"/>
  <c r="N403" i="13"/>
  <c r="O403" i="13"/>
  <c r="O400" i="13"/>
  <c r="N400" i="13"/>
  <c r="O401" i="13"/>
  <c r="N401" i="13"/>
  <c r="B408" i="13"/>
  <c r="B416" i="11"/>
  <c r="B407" i="13"/>
  <c r="B415" i="11"/>
  <c r="B411" i="13"/>
  <c r="B419" i="11"/>
  <c r="B406" i="13"/>
  <c r="B414" i="11"/>
  <c r="B410" i="13"/>
  <c r="B418" i="11"/>
  <c r="B409" i="13"/>
  <c r="B417" i="11"/>
  <c r="D492" i="11"/>
  <c r="K491" i="13" s="1"/>
  <c r="AJ403" i="13" l="1"/>
  <c r="AJ400" i="13"/>
  <c r="AJ399" i="13"/>
  <c r="AJ402" i="13"/>
  <c r="AJ401" i="13"/>
  <c r="O411" i="13"/>
  <c r="N411" i="13"/>
  <c r="O410" i="13"/>
  <c r="N410" i="13"/>
  <c r="O407" i="13"/>
  <c r="N407" i="13"/>
  <c r="O409" i="13"/>
  <c r="N409" i="13"/>
  <c r="N408" i="13"/>
  <c r="O408" i="13"/>
  <c r="O406" i="13"/>
  <c r="N406" i="13"/>
  <c r="B413" i="13"/>
  <c r="B421" i="11"/>
  <c r="B414" i="13"/>
  <c r="B422" i="11"/>
  <c r="B418" i="13"/>
  <c r="B426" i="11"/>
  <c r="B416" i="13"/>
  <c r="B424" i="11"/>
  <c r="B417" i="13"/>
  <c r="B425" i="11"/>
  <c r="B415" i="13"/>
  <c r="B423" i="11"/>
  <c r="D499" i="11"/>
  <c r="K498" i="13" s="1"/>
  <c r="AJ406" i="13" l="1"/>
  <c r="AJ407" i="13"/>
  <c r="AJ410" i="13"/>
  <c r="AJ408" i="13"/>
  <c r="AJ409" i="13"/>
  <c r="AJ411" i="13"/>
  <c r="O417" i="13"/>
  <c r="N417" i="13"/>
  <c r="N416" i="13"/>
  <c r="O416" i="13"/>
  <c r="O414" i="13"/>
  <c r="N414" i="13"/>
  <c r="O418" i="13"/>
  <c r="N418" i="13"/>
  <c r="N413" i="13"/>
  <c r="O413" i="13"/>
  <c r="O415" i="13"/>
  <c r="N415" i="13"/>
  <c r="B425" i="13"/>
  <c r="B433" i="11"/>
  <c r="B421" i="13"/>
  <c r="B429" i="11"/>
  <c r="B423" i="13"/>
  <c r="B431" i="11"/>
  <c r="B424" i="13"/>
  <c r="B432" i="11"/>
  <c r="B420" i="13"/>
  <c r="B428" i="11"/>
  <c r="B422" i="13"/>
  <c r="B430" i="11"/>
  <c r="D506" i="11"/>
  <c r="K505" i="13" s="1"/>
  <c r="AJ417" i="13" l="1"/>
  <c r="AJ414" i="13"/>
  <c r="AJ416" i="13"/>
  <c r="AJ415" i="13"/>
  <c r="AJ413" i="13"/>
  <c r="AJ418" i="13"/>
  <c r="O420" i="13"/>
  <c r="N420" i="13"/>
  <c r="O421" i="13"/>
  <c r="N421" i="13"/>
  <c r="N424" i="13"/>
  <c r="O424" i="13"/>
  <c r="N423" i="13"/>
  <c r="O423" i="13"/>
  <c r="O425" i="13"/>
  <c r="N425" i="13"/>
  <c r="N422" i="13"/>
  <c r="O422" i="13"/>
  <c r="B431" i="13"/>
  <c r="B439" i="11"/>
  <c r="B430" i="13"/>
  <c r="B438" i="11"/>
  <c r="B428" i="13"/>
  <c r="B436" i="11"/>
  <c r="B427" i="13"/>
  <c r="B435" i="11"/>
  <c r="B432" i="13"/>
  <c r="B440" i="11"/>
  <c r="B429" i="13"/>
  <c r="B437" i="11"/>
  <c r="D513" i="11"/>
  <c r="K512" i="13" s="1"/>
  <c r="O432" i="13" l="1"/>
  <c r="N432" i="13"/>
  <c r="N427" i="13"/>
  <c r="O427" i="13"/>
  <c r="O431" i="13"/>
  <c r="N431" i="13"/>
  <c r="AJ431" i="13"/>
  <c r="N429" i="13"/>
  <c r="O429" i="13"/>
  <c r="N428" i="13"/>
  <c r="O428" i="13"/>
  <c r="O430" i="13"/>
  <c r="N430" i="13"/>
  <c r="B434" i="13"/>
  <c r="B442" i="11"/>
  <c r="B435" i="13"/>
  <c r="B443" i="11"/>
  <c r="B436" i="13"/>
  <c r="B444" i="11"/>
  <c r="B437" i="13"/>
  <c r="B445" i="11"/>
  <c r="B439" i="13"/>
  <c r="B447" i="11"/>
  <c r="B438" i="13"/>
  <c r="B446" i="11"/>
  <c r="D520" i="11"/>
  <c r="K519" i="13" s="1"/>
  <c r="AJ428" i="13" l="1"/>
  <c r="AJ430" i="13"/>
  <c r="AJ427" i="13"/>
  <c r="AJ429" i="13"/>
  <c r="AJ432" i="13"/>
  <c r="N438" i="13"/>
  <c r="O438" i="13"/>
  <c r="N437" i="13"/>
  <c r="O437" i="13"/>
  <c r="N434" i="13"/>
  <c r="O434" i="13"/>
  <c r="N439" i="13"/>
  <c r="O439" i="13"/>
  <c r="O435" i="13"/>
  <c r="N435" i="13"/>
  <c r="N436" i="13"/>
  <c r="O436" i="13"/>
  <c r="B444" i="13"/>
  <c r="B452" i="11"/>
  <c r="B442" i="13"/>
  <c r="B450" i="11"/>
  <c r="B445" i="13"/>
  <c r="B453" i="11"/>
  <c r="B446" i="13"/>
  <c r="B454" i="11"/>
  <c r="B441" i="13"/>
  <c r="B449" i="11"/>
  <c r="B443" i="13"/>
  <c r="B451" i="11"/>
  <c r="D527" i="11"/>
  <c r="K526" i="13" s="1"/>
  <c r="AJ439" i="13" l="1"/>
  <c r="AJ438" i="13"/>
  <c r="AJ435" i="13"/>
  <c r="AJ436" i="13"/>
  <c r="AJ434" i="13"/>
  <c r="AJ437" i="13"/>
  <c r="O446" i="13"/>
  <c r="N446" i="13"/>
  <c r="O441" i="13"/>
  <c r="N441" i="13"/>
  <c r="O442" i="13"/>
  <c r="N442" i="13"/>
  <c r="O444" i="13"/>
  <c r="N444" i="13"/>
  <c r="O445" i="13"/>
  <c r="N445" i="13"/>
  <c r="N443" i="13"/>
  <c r="O443" i="13"/>
  <c r="B449" i="13"/>
  <c r="B457" i="11"/>
  <c r="B452" i="13"/>
  <c r="B460" i="11"/>
  <c r="B453" i="13"/>
  <c r="B461" i="11"/>
  <c r="B450" i="13"/>
  <c r="B458" i="11"/>
  <c r="B448" i="13"/>
  <c r="B456" i="11"/>
  <c r="B451" i="13"/>
  <c r="B459" i="11"/>
  <c r="D534" i="11"/>
  <c r="K533" i="13" s="1"/>
  <c r="AJ444" i="13" l="1"/>
  <c r="AJ446" i="13"/>
  <c r="AJ445" i="13"/>
  <c r="AJ442" i="13"/>
  <c r="AJ443" i="13"/>
  <c r="AJ441" i="13"/>
  <c r="N449" i="13"/>
  <c r="O449" i="13"/>
  <c r="N451" i="13"/>
  <c r="O451" i="13"/>
  <c r="O450" i="13"/>
  <c r="N450" i="13"/>
  <c r="N453" i="13"/>
  <c r="O453" i="13"/>
  <c r="N448" i="13"/>
  <c r="O448" i="13"/>
  <c r="O452" i="13"/>
  <c r="N452" i="13"/>
  <c r="B459" i="13"/>
  <c r="B467" i="11"/>
  <c r="B457" i="13"/>
  <c r="B465" i="11"/>
  <c r="B460" i="13"/>
  <c r="B468" i="11"/>
  <c r="B458" i="13"/>
  <c r="B466" i="11"/>
  <c r="B455" i="13"/>
  <c r="B463" i="11"/>
  <c r="B456" i="13"/>
  <c r="B464" i="11"/>
  <c r="D541" i="11"/>
  <c r="K540" i="13" s="1"/>
  <c r="AJ450" i="13" l="1"/>
  <c r="AJ453" i="13"/>
  <c r="AJ449" i="13"/>
  <c r="AJ452" i="13"/>
  <c r="AJ451" i="13"/>
  <c r="AJ448" i="13"/>
  <c r="O460" i="13"/>
  <c r="N460" i="13"/>
  <c r="N457" i="13"/>
  <c r="O457" i="13"/>
  <c r="O459" i="13"/>
  <c r="N459" i="13"/>
  <c r="N455" i="13"/>
  <c r="O455" i="13"/>
  <c r="N458" i="13"/>
  <c r="O458" i="13"/>
  <c r="O456" i="13"/>
  <c r="N456" i="13"/>
  <c r="B463" i="13"/>
  <c r="B471" i="11"/>
  <c r="B464" i="13"/>
  <c r="B472" i="11"/>
  <c r="B462" i="13"/>
  <c r="B470" i="11"/>
  <c r="B466" i="13"/>
  <c r="B474" i="11"/>
  <c r="B465" i="13"/>
  <c r="B473" i="11"/>
  <c r="B467" i="13"/>
  <c r="B475" i="11"/>
  <c r="D548" i="11"/>
  <c r="K547" i="13" s="1"/>
  <c r="AJ457" i="13" l="1"/>
  <c r="AJ455" i="13"/>
  <c r="AJ460" i="13"/>
  <c r="AJ459" i="13"/>
  <c r="AJ458" i="13"/>
  <c r="AJ456" i="13"/>
  <c r="O465" i="13"/>
  <c r="N465" i="13"/>
  <c r="N467" i="13"/>
  <c r="O467" i="13"/>
  <c r="N466" i="13"/>
  <c r="O466" i="13"/>
  <c r="O464" i="13"/>
  <c r="N464" i="13"/>
  <c r="N463" i="13"/>
  <c r="O463" i="13"/>
  <c r="N462" i="13"/>
  <c r="O462" i="13"/>
  <c r="AJ462" i="13"/>
  <c r="B473" i="13"/>
  <c r="B481" i="11"/>
  <c r="B469" i="13"/>
  <c r="B477" i="11"/>
  <c r="B474" i="13"/>
  <c r="B482" i="11"/>
  <c r="B471" i="13"/>
  <c r="B479" i="11"/>
  <c r="B472" i="13"/>
  <c r="B480" i="11"/>
  <c r="B470" i="13"/>
  <c r="B478" i="11"/>
  <c r="D555" i="11"/>
  <c r="K554" i="13" s="1"/>
  <c r="AJ466" i="13" l="1"/>
  <c r="AJ465" i="13"/>
  <c r="AJ463" i="13"/>
  <c r="AJ464" i="13"/>
  <c r="AJ467" i="13"/>
  <c r="N471" i="13"/>
  <c r="O471" i="13"/>
  <c r="N474" i="13"/>
  <c r="O474" i="13"/>
  <c r="N473" i="13"/>
  <c r="O473" i="13"/>
  <c r="N472" i="13"/>
  <c r="O472" i="13"/>
  <c r="N469" i="13"/>
  <c r="O469" i="13"/>
  <c r="N470" i="13"/>
  <c r="O470" i="13"/>
  <c r="B478" i="13"/>
  <c r="B486" i="11"/>
  <c r="B481" i="13"/>
  <c r="B489" i="11"/>
  <c r="B476" i="13"/>
  <c r="B484" i="11"/>
  <c r="B479" i="13"/>
  <c r="B487" i="11"/>
  <c r="B480" i="13"/>
  <c r="B488" i="11"/>
  <c r="B477" i="13"/>
  <c r="B485" i="11"/>
  <c r="D562" i="11"/>
  <c r="K561" i="13" s="1"/>
  <c r="AJ471" i="13" l="1"/>
  <c r="AJ472" i="13"/>
  <c r="AJ473" i="13"/>
  <c r="AJ470" i="13"/>
  <c r="AJ474" i="13"/>
  <c r="AJ469" i="13"/>
  <c r="N480" i="13"/>
  <c r="O480" i="13"/>
  <c r="O477" i="13"/>
  <c r="N477" i="13"/>
  <c r="O481" i="13"/>
  <c r="N481" i="13"/>
  <c r="O479" i="13"/>
  <c r="N479" i="13"/>
  <c r="N478" i="13"/>
  <c r="O478" i="13"/>
  <c r="O476" i="13"/>
  <c r="N476" i="13"/>
  <c r="B486" i="13"/>
  <c r="B494" i="11"/>
  <c r="B483" i="13"/>
  <c r="B491" i="11"/>
  <c r="B488" i="13"/>
  <c r="B496" i="11"/>
  <c r="B487" i="13"/>
  <c r="B495" i="11"/>
  <c r="B485" i="13"/>
  <c r="B493" i="11"/>
  <c r="B484" i="13"/>
  <c r="B492" i="11"/>
  <c r="D569" i="11"/>
  <c r="K568" i="13" s="1"/>
  <c r="AJ481" i="13" l="1"/>
  <c r="AJ476" i="13"/>
  <c r="AJ477" i="13"/>
  <c r="AJ478" i="13"/>
  <c r="AJ479" i="13"/>
  <c r="AJ480" i="13"/>
  <c r="O487" i="13"/>
  <c r="N487" i="13"/>
  <c r="O488" i="13"/>
  <c r="N488" i="13"/>
  <c r="O485" i="13"/>
  <c r="N485" i="13"/>
  <c r="N486" i="13"/>
  <c r="O486" i="13"/>
  <c r="N483" i="13"/>
  <c r="O483" i="13"/>
  <c r="O484" i="13"/>
  <c r="N484" i="13"/>
  <c r="B495" i="13"/>
  <c r="B503" i="11"/>
  <c r="B494" i="13"/>
  <c r="B502" i="11"/>
  <c r="B490" i="13"/>
  <c r="B498" i="11"/>
  <c r="B491" i="13"/>
  <c r="B499" i="11"/>
  <c r="B492" i="13"/>
  <c r="B500" i="11"/>
  <c r="B493" i="13"/>
  <c r="B501" i="11"/>
  <c r="D576" i="11"/>
  <c r="K575" i="13" s="1"/>
  <c r="AJ487" i="13" l="1"/>
  <c r="AJ485" i="13"/>
  <c r="AJ486" i="13"/>
  <c r="AJ483" i="13"/>
  <c r="AJ488" i="13"/>
  <c r="AJ484" i="13"/>
  <c r="O491" i="13"/>
  <c r="N491" i="13"/>
  <c r="O490" i="13"/>
  <c r="N490" i="13"/>
  <c r="N494" i="13"/>
  <c r="O494" i="13"/>
  <c r="AJ494" i="13"/>
  <c r="O495" i="13"/>
  <c r="N495" i="13"/>
  <c r="N492" i="13"/>
  <c r="O492" i="13"/>
  <c r="N493" i="13"/>
  <c r="O493" i="13"/>
  <c r="B498" i="13"/>
  <c r="B506" i="11"/>
  <c r="B501" i="13"/>
  <c r="B509" i="11"/>
  <c r="B497" i="13"/>
  <c r="B505" i="11"/>
  <c r="B499" i="13"/>
  <c r="B507" i="11"/>
  <c r="B502" i="13"/>
  <c r="B510" i="11"/>
  <c r="B500" i="13"/>
  <c r="B508" i="11"/>
  <c r="D583" i="11"/>
  <c r="K582" i="13" s="1"/>
  <c r="AJ491" i="13" l="1"/>
  <c r="AJ492" i="13"/>
  <c r="AJ490" i="13"/>
  <c r="AJ493" i="13"/>
  <c r="AJ495" i="13"/>
  <c r="N497" i="13"/>
  <c r="O497" i="13"/>
  <c r="O500" i="13"/>
  <c r="N500" i="13"/>
  <c r="O501" i="13"/>
  <c r="N501" i="13"/>
  <c r="N498" i="13"/>
  <c r="O498" i="13"/>
  <c r="N502" i="13"/>
  <c r="O502" i="13"/>
  <c r="N499" i="13"/>
  <c r="O499" i="13"/>
  <c r="B504" i="13"/>
  <c r="B512" i="11"/>
  <c r="B506" i="13"/>
  <c r="B514" i="11"/>
  <c r="B508" i="13"/>
  <c r="B516" i="11"/>
  <c r="B509" i="13"/>
  <c r="B517" i="11"/>
  <c r="B505" i="13"/>
  <c r="B513" i="11"/>
  <c r="B507" i="13"/>
  <c r="B515" i="11"/>
  <c r="D590" i="11"/>
  <c r="K589" i="13" s="1"/>
  <c r="AJ497" i="13" l="1"/>
  <c r="AJ498" i="13"/>
  <c r="AJ499" i="13"/>
  <c r="AJ502" i="13"/>
  <c r="AJ501" i="13"/>
  <c r="AJ500" i="13"/>
  <c r="N504" i="13"/>
  <c r="O504" i="13"/>
  <c r="O505" i="13"/>
  <c r="N505" i="13"/>
  <c r="O509" i="13"/>
  <c r="N509" i="13"/>
  <c r="O506" i="13"/>
  <c r="N506" i="13"/>
  <c r="N507" i="13"/>
  <c r="O507" i="13"/>
  <c r="N508" i="13"/>
  <c r="O508" i="13"/>
  <c r="B516" i="13"/>
  <c r="B524" i="11"/>
  <c r="B515" i="13"/>
  <c r="B523" i="11"/>
  <c r="B513" i="13"/>
  <c r="B521" i="11"/>
  <c r="B512" i="13"/>
  <c r="B520" i="11"/>
  <c r="B511" i="13"/>
  <c r="B519" i="11"/>
  <c r="B514" i="13"/>
  <c r="B522" i="11"/>
  <c r="D597" i="11"/>
  <c r="K596" i="13" s="1"/>
  <c r="AJ508" i="13" l="1"/>
  <c r="AJ507" i="13"/>
  <c r="AJ505" i="13"/>
  <c r="AJ504" i="13"/>
  <c r="AJ509" i="13"/>
  <c r="AJ506" i="13"/>
  <c r="N512" i="13"/>
  <c r="O512" i="13"/>
  <c r="O513" i="13"/>
  <c r="N513" i="13"/>
  <c r="N515" i="13"/>
  <c r="O515" i="13"/>
  <c r="O514" i="13"/>
  <c r="N514" i="13"/>
  <c r="O516" i="13"/>
  <c r="N516" i="13"/>
  <c r="O511" i="13"/>
  <c r="N511" i="13"/>
  <c r="B519" i="13"/>
  <c r="B527" i="11"/>
  <c r="B520" i="13"/>
  <c r="B528" i="11"/>
  <c r="B522" i="13"/>
  <c r="B530" i="11"/>
  <c r="B521" i="13"/>
  <c r="B529" i="11"/>
  <c r="B518" i="13"/>
  <c r="B526" i="11"/>
  <c r="B523" i="13"/>
  <c r="B531" i="11"/>
  <c r="D604" i="11"/>
  <c r="K603" i="13" s="1"/>
  <c r="N522" i="13" l="1"/>
  <c r="O522" i="13"/>
  <c r="O521" i="13"/>
  <c r="N521" i="13"/>
  <c r="N518" i="13"/>
  <c r="O518" i="13"/>
  <c r="AJ518" i="13"/>
  <c r="N520" i="13"/>
  <c r="O520" i="13"/>
  <c r="O519" i="13"/>
  <c r="N519" i="13"/>
  <c r="O523" i="13"/>
  <c r="N523" i="13"/>
  <c r="B527" i="13"/>
  <c r="B535" i="11"/>
  <c r="B528" i="13"/>
  <c r="B536" i="11"/>
  <c r="B529" i="13"/>
  <c r="B537" i="11"/>
  <c r="B525" i="13"/>
  <c r="B533" i="11"/>
  <c r="B526" i="13"/>
  <c r="B534" i="11"/>
  <c r="B530" i="13"/>
  <c r="B538" i="11"/>
  <c r="D611" i="11"/>
  <c r="K610" i="13" s="1"/>
  <c r="AJ519" i="13" l="1"/>
  <c r="AJ520" i="13"/>
  <c r="AJ523" i="13"/>
  <c r="AJ522" i="13"/>
  <c r="AJ521" i="13"/>
  <c r="O525" i="13"/>
  <c r="N525" i="13"/>
  <c r="AJ525" i="13"/>
  <c r="O529" i="13"/>
  <c r="N529" i="13"/>
  <c r="O528" i="13"/>
  <c r="N528" i="13"/>
  <c r="O526" i="13"/>
  <c r="N526" i="13"/>
  <c r="O527" i="13"/>
  <c r="N527" i="13"/>
  <c r="N530" i="13"/>
  <c r="O530" i="13"/>
  <c r="AJ530" i="13"/>
  <c r="B536" i="13"/>
  <c r="B544" i="11"/>
  <c r="B537" i="13"/>
  <c r="B545" i="11"/>
  <c r="B533" i="13"/>
  <c r="B541" i="11"/>
  <c r="B534" i="13"/>
  <c r="B542" i="11"/>
  <c r="B532" i="13"/>
  <c r="B540" i="11"/>
  <c r="B535" i="13"/>
  <c r="B543" i="11"/>
  <c r="D618" i="11"/>
  <c r="K617" i="13" s="1"/>
  <c r="AJ528" i="13" l="1"/>
  <c r="AJ529" i="13"/>
  <c r="AJ527" i="13"/>
  <c r="AJ526" i="13"/>
  <c r="O532" i="13"/>
  <c r="N532" i="13"/>
  <c r="N533" i="13"/>
  <c r="O533" i="13"/>
  <c r="N536" i="13"/>
  <c r="O536" i="13"/>
  <c r="AJ536" i="13"/>
  <c r="O534" i="13"/>
  <c r="N534" i="13"/>
  <c r="O537" i="13"/>
  <c r="N537" i="13"/>
  <c r="O535" i="13"/>
  <c r="N535" i="13"/>
  <c r="B544" i="13"/>
  <c r="B552" i="11"/>
  <c r="B541" i="13"/>
  <c r="B549" i="11"/>
  <c r="B539" i="13"/>
  <c r="B547" i="11"/>
  <c r="B543" i="13"/>
  <c r="B551" i="11"/>
  <c r="B540" i="13"/>
  <c r="B548" i="11"/>
  <c r="B542" i="13"/>
  <c r="B550" i="11"/>
  <c r="D625" i="11"/>
  <c r="K624" i="13" s="1"/>
  <c r="AJ534" i="13" l="1"/>
  <c r="AJ532" i="13"/>
  <c r="AJ533" i="13"/>
  <c r="AJ535" i="13"/>
  <c r="AJ537" i="13"/>
  <c r="O543" i="13"/>
  <c r="N543" i="13"/>
  <c r="N539" i="13"/>
  <c r="O539" i="13"/>
  <c r="N541" i="13"/>
  <c r="O541" i="13"/>
  <c r="N544" i="13"/>
  <c r="O544" i="13"/>
  <c r="O540" i="13"/>
  <c r="N540" i="13"/>
  <c r="O542" i="13"/>
  <c r="N542" i="13"/>
  <c r="B548" i="13"/>
  <c r="B556" i="11"/>
  <c r="B547" i="13"/>
  <c r="B555" i="11"/>
  <c r="B551" i="13"/>
  <c r="B559" i="11"/>
  <c r="B550" i="13"/>
  <c r="B558" i="11"/>
  <c r="B546" i="13"/>
  <c r="B554" i="11"/>
  <c r="B549" i="13"/>
  <c r="B557" i="11"/>
  <c r="D632" i="11"/>
  <c r="K631" i="13" s="1"/>
  <c r="AJ540" i="13" l="1"/>
  <c r="AJ539" i="13"/>
  <c r="AJ544" i="13"/>
  <c r="AJ543" i="13"/>
  <c r="AJ542" i="13"/>
  <c r="AJ541" i="13"/>
  <c r="N551" i="13"/>
  <c r="O551" i="13"/>
  <c r="O548" i="13"/>
  <c r="N548" i="13"/>
  <c r="N550" i="13"/>
  <c r="O550" i="13"/>
  <c r="N547" i="13"/>
  <c r="O547" i="13"/>
  <c r="O549" i="13"/>
  <c r="N549" i="13"/>
  <c r="O546" i="13"/>
  <c r="N546" i="13"/>
  <c r="B557" i="13"/>
  <c r="B565" i="11"/>
  <c r="B554" i="13"/>
  <c r="B562" i="11"/>
  <c r="B558" i="13"/>
  <c r="B566" i="11"/>
  <c r="B553" i="13"/>
  <c r="B561" i="11"/>
  <c r="B555" i="13"/>
  <c r="B563" i="11"/>
  <c r="B556" i="13"/>
  <c r="B564" i="11"/>
  <c r="D639" i="11"/>
  <c r="K638" i="13" s="1"/>
  <c r="AJ547" i="13" l="1"/>
  <c r="AJ551" i="13"/>
  <c r="AJ546" i="13"/>
  <c r="AJ548" i="13"/>
  <c r="AJ549" i="13"/>
  <c r="AJ550" i="13"/>
  <c r="O554" i="13"/>
  <c r="N554" i="13"/>
  <c r="N557" i="13"/>
  <c r="O557" i="13"/>
  <c r="O555" i="13"/>
  <c r="N555" i="13"/>
  <c r="N556" i="13"/>
  <c r="O556" i="13"/>
  <c r="O553" i="13"/>
  <c r="N553" i="13"/>
  <c r="O558" i="13"/>
  <c r="N558" i="13"/>
  <c r="B560" i="13"/>
  <c r="B568" i="11"/>
  <c r="B565" i="13"/>
  <c r="B573" i="11"/>
  <c r="B561" i="13"/>
  <c r="B569" i="11"/>
  <c r="B563" i="13"/>
  <c r="B571" i="11"/>
  <c r="B562" i="13"/>
  <c r="B570" i="11"/>
  <c r="B564" i="13"/>
  <c r="B572" i="11"/>
  <c r="D646" i="11"/>
  <c r="K645" i="13" s="1"/>
  <c r="AJ556" i="13" l="1"/>
  <c r="AJ553" i="13"/>
  <c r="AJ554" i="13"/>
  <c r="AJ558" i="13"/>
  <c r="AJ557" i="13"/>
  <c r="AJ555" i="13"/>
  <c r="N564" i="13"/>
  <c r="O564" i="13"/>
  <c r="N562" i="13"/>
  <c r="O562" i="13"/>
  <c r="N561" i="13"/>
  <c r="O561" i="13"/>
  <c r="N563" i="13"/>
  <c r="O563" i="13"/>
  <c r="N565" i="13"/>
  <c r="O565" i="13"/>
  <c r="N560" i="13"/>
  <c r="O560" i="13"/>
  <c r="B570" i="13"/>
  <c r="B578" i="11"/>
  <c r="B571" i="13"/>
  <c r="B579" i="11"/>
  <c r="B568" i="13"/>
  <c r="B576" i="11"/>
  <c r="B569" i="13"/>
  <c r="B577" i="11"/>
  <c r="B567" i="13"/>
  <c r="B575" i="11"/>
  <c r="B572" i="13"/>
  <c r="B580" i="11"/>
  <c r="D653" i="11"/>
  <c r="K652" i="13" s="1"/>
  <c r="AJ563" i="13" l="1"/>
  <c r="AJ565" i="13"/>
  <c r="AJ562" i="13"/>
  <c r="AJ564" i="13"/>
  <c r="AJ560" i="13"/>
  <c r="AJ561" i="13"/>
  <c r="O567" i="13"/>
  <c r="N567" i="13"/>
  <c r="O568" i="13"/>
  <c r="N568" i="13"/>
  <c r="AJ568" i="13"/>
  <c r="O571" i="13"/>
  <c r="N571" i="13"/>
  <c r="O570" i="13"/>
  <c r="N570" i="13"/>
  <c r="N569" i="13"/>
  <c r="O569" i="13"/>
  <c r="N572" i="13"/>
  <c r="O572" i="13"/>
  <c r="AJ572" i="13"/>
  <c r="B576" i="13"/>
  <c r="B584" i="11"/>
  <c r="B575" i="13"/>
  <c r="B583" i="11"/>
  <c r="B578" i="13"/>
  <c r="B586" i="11"/>
  <c r="B579" i="13"/>
  <c r="B587" i="11"/>
  <c r="B574" i="13"/>
  <c r="B582" i="11"/>
  <c r="B577" i="13"/>
  <c r="B585" i="11"/>
  <c r="D660" i="11"/>
  <c r="K659" i="13" s="1"/>
  <c r="AJ571" i="13" l="1"/>
  <c r="AJ570" i="13"/>
  <c r="AJ569" i="13"/>
  <c r="AJ567" i="13"/>
  <c r="D674" i="11"/>
  <c r="K673" i="13" s="1"/>
  <c r="O576" i="13"/>
  <c r="N576" i="13"/>
  <c r="N575" i="13"/>
  <c r="O575" i="13"/>
  <c r="N577" i="13"/>
  <c r="O577" i="13"/>
  <c r="AJ577" i="13"/>
  <c r="O579" i="13"/>
  <c r="N579" i="13"/>
  <c r="O578" i="13"/>
  <c r="N578" i="13"/>
  <c r="N574" i="13"/>
  <c r="O574" i="13"/>
  <c r="AJ574" i="13"/>
  <c r="B582" i="13"/>
  <c r="B590" i="11"/>
  <c r="B586" i="13"/>
  <c r="B594" i="11"/>
  <c r="B584" i="13"/>
  <c r="B592" i="11"/>
  <c r="B585" i="13"/>
  <c r="B593" i="11"/>
  <c r="B581" i="13"/>
  <c r="B589" i="11"/>
  <c r="B583" i="13"/>
  <c r="B591" i="11"/>
  <c r="D667" i="11"/>
  <c r="K666" i="13" s="1"/>
  <c r="AJ575" i="13" l="1"/>
  <c r="AJ579" i="13"/>
  <c r="AJ578" i="13"/>
  <c r="AJ576" i="13"/>
  <c r="D681" i="11"/>
  <c r="K680" i="13" s="1"/>
  <c r="N581" i="13"/>
  <c r="O581" i="13"/>
  <c r="N584" i="13"/>
  <c r="O584" i="13"/>
  <c r="N582" i="13"/>
  <c r="O582" i="13"/>
  <c r="AJ582" i="13"/>
  <c r="O586" i="13"/>
  <c r="N586" i="13"/>
  <c r="N585" i="13"/>
  <c r="O585" i="13"/>
  <c r="N583" i="13"/>
  <c r="O583" i="13"/>
  <c r="B592" i="13"/>
  <c r="B600" i="11"/>
  <c r="B593" i="13"/>
  <c r="B601" i="11"/>
  <c r="B591" i="13"/>
  <c r="B599" i="11"/>
  <c r="B588" i="13"/>
  <c r="B596" i="11"/>
  <c r="B589" i="13"/>
  <c r="B597" i="11"/>
  <c r="B590" i="13"/>
  <c r="B598" i="11"/>
  <c r="AJ583" i="13" l="1"/>
  <c r="AJ586" i="13"/>
  <c r="AJ581" i="13"/>
  <c r="AJ584" i="13"/>
  <c r="AJ585" i="13"/>
  <c r="D688" i="11"/>
  <c r="K687" i="13" s="1"/>
  <c r="O590" i="13"/>
  <c r="N590" i="13"/>
  <c r="N588" i="13"/>
  <c r="O588" i="13"/>
  <c r="N591" i="13"/>
  <c r="O591" i="13"/>
  <c r="N593" i="13"/>
  <c r="O593" i="13"/>
  <c r="N592" i="13"/>
  <c r="O592" i="13"/>
  <c r="O589" i="13"/>
  <c r="N589" i="13"/>
  <c r="B597" i="13"/>
  <c r="B605" i="11"/>
  <c r="B596" i="13"/>
  <c r="B604" i="11"/>
  <c r="B599" i="13"/>
  <c r="B607" i="11"/>
  <c r="B595" i="13"/>
  <c r="B603" i="11"/>
  <c r="B598" i="13"/>
  <c r="B606" i="11"/>
  <c r="B600" i="13"/>
  <c r="B608" i="11"/>
  <c r="AJ588" i="13" l="1"/>
  <c r="AJ591" i="13"/>
  <c r="AJ589" i="13"/>
  <c r="AJ590" i="13"/>
  <c r="AJ593" i="13"/>
  <c r="AJ592" i="13"/>
  <c r="D702" i="11"/>
  <c r="K701" i="13" s="1"/>
  <c r="D709" i="11"/>
  <c r="K708" i="13" s="1"/>
  <c r="D695" i="11"/>
  <c r="K694" i="13" s="1"/>
  <c r="N595" i="13"/>
  <c r="O595" i="13"/>
  <c r="O600" i="13"/>
  <c r="N600" i="13"/>
  <c r="N596" i="13"/>
  <c r="O596" i="13"/>
  <c r="N599" i="13"/>
  <c r="O599" i="13"/>
  <c r="N598" i="13"/>
  <c r="O598" i="13"/>
  <c r="O597" i="13"/>
  <c r="N597" i="13"/>
  <c r="B606" i="13"/>
  <c r="B614" i="11"/>
  <c r="B603" i="13"/>
  <c r="B611" i="11"/>
  <c r="B605" i="13"/>
  <c r="B613" i="11"/>
  <c r="B604" i="13"/>
  <c r="B612" i="11"/>
  <c r="B602" i="13"/>
  <c r="B610" i="11"/>
  <c r="B607" i="13"/>
  <c r="B615" i="11"/>
  <c r="AJ600" i="13" l="1"/>
  <c r="AJ599" i="13"/>
  <c r="AJ596" i="13"/>
  <c r="AJ595" i="13"/>
  <c r="AJ598" i="13"/>
  <c r="AJ597" i="13"/>
  <c r="O605" i="13"/>
  <c r="N605" i="13"/>
  <c r="O602" i="13"/>
  <c r="N602" i="13"/>
  <c r="N603" i="13"/>
  <c r="O603" i="13"/>
  <c r="N604" i="13"/>
  <c r="O604" i="13"/>
  <c r="N607" i="13"/>
  <c r="O607" i="13"/>
  <c r="O606" i="13"/>
  <c r="N606" i="13"/>
  <c r="B611" i="13"/>
  <c r="B619" i="11"/>
  <c r="B610" i="13"/>
  <c r="B618" i="11"/>
  <c r="B614" i="13"/>
  <c r="B622" i="11"/>
  <c r="B609" i="13"/>
  <c r="B617" i="11"/>
  <c r="B613" i="13"/>
  <c r="B621" i="11"/>
  <c r="B612" i="13"/>
  <c r="B620" i="11"/>
  <c r="AJ603" i="13" l="1"/>
  <c r="AJ607" i="13"/>
  <c r="AJ604" i="13"/>
  <c r="AJ605" i="13"/>
  <c r="AJ606" i="13"/>
  <c r="AJ602" i="13"/>
  <c r="N613" i="13"/>
  <c r="O613" i="13"/>
  <c r="O612" i="13"/>
  <c r="N612" i="13"/>
  <c r="O610" i="13"/>
  <c r="N610" i="13"/>
  <c r="O614" i="13"/>
  <c r="N614" i="13"/>
  <c r="O611" i="13"/>
  <c r="N611" i="13"/>
  <c r="N609" i="13"/>
  <c r="O609" i="13"/>
  <c r="B616" i="13"/>
  <c r="B624" i="11"/>
  <c r="B621" i="13"/>
  <c r="B629" i="11"/>
  <c r="B619" i="13"/>
  <c r="B627" i="11"/>
  <c r="B620" i="13"/>
  <c r="B628" i="11"/>
  <c r="B618" i="13"/>
  <c r="B626" i="11"/>
  <c r="B617" i="13"/>
  <c r="B625" i="11"/>
  <c r="AJ611" i="13" l="1"/>
  <c r="AJ610" i="13"/>
  <c r="AJ612" i="13"/>
  <c r="AJ609" i="13"/>
  <c r="AJ614" i="13"/>
  <c r="AJ613" i="13"/>
  <c r="N618" i="13"/>
  <c r="O618" i="13"/>
  <c r="O616" i="13"/>
  <c r="N616" i="13"/>
  <c r="N617" i="13"/>
  <c r="O617" i="13"/>
  <c r="N620" i="13"/>
  <c r="O620" i="13"/>
  <c r="O619" i="13"/>
  <c r="N619" i="13"/>
  <c r="N621" i="13"/>
  <c r="O621" i="13"/>
  <c r="B624" i="13"/>
  <c r="B632" i="11"/>
  <c r="B627" i="13"/>
  <c r="B635" i="11"/>
  <c r="B626" i="13"/>
  <c r="B634" i="11"/>
  <c r="B625" i="13"/>
  <c r="B633" i="11"/>
  <c r="B623" i="13"/>
  <c r="B631" i="11"/>
  <c r="B628" i="13"/>
  <c r="B636" i="11"/>
  <c r="AJ619" i="13" l="1"/>
  <c r="AJ616" i="13"/>
  <c r="AJ621" i="13"/>
  <c r="AJ620" i="13"/>
  <c r="AJ617" i="13"/>
  <c r="AJ618" i="13"/>
  <c r="O623" i="13"/>
  <c r="N623" i="13"/>
  <c r="N624" i="13"/>
  <c r="O624" i="13"/>
  <c r="N628" i="13"/>
  <c r="O628" i="13"/>
  <c r="O626" i="13"/>
  <c r="N626" i="13"/>
  <c r="N627" i="13"/>
  <c r="O627" i="13"/>
  <c r="N625" i="13"/>
  <c r="O625" i="13"/>
  <c r="B634" i="13"/>
  <c r="B642" i="11"/>
  <c r="B630" i="13"/>
  <c r="B638" i="11"/>
  <c r="B631" i="13"/>
  <c r="B639" i="11"/>
  <c r="B633" i="13"/>
  <c r="B641" i="11"/>
  <c r="B632" i="13"/>
  <c r="B640" i="11"/>
  <c r="B635" i="13"/>
  <c r="B643" i="11"/>
  <c r="AJ625" i="13" l="1"/>
  <c r="AJ627" i="13"/>
  <c r="AJ626" i="13"/>
  <c r="AJ628" i="13"/>
  <c r="AJ624" i="13"/>
  <c r="AJ623" i="13"/>
  <c r="O634" i="13"/>
  <c r="N634" i="13"/>
  <c r="O632" i="13"/>
  <c r="N632" i="13"/>
  <c r="N631" i="13"/>
  <c r="O631" i="13"/>
  <c r="N630" i="13"/>
  <c r="O630" i="13"/>
  <c r="O635" i="13"/>
  <c r="N635" i="13"/>
  <c r="N633" i="13"/>
  <c r="O633" i="13"/>
  <c r="B638" i="13"/>
  <c r="B646" i="11"/>
  <c r="B642" i="13"/>
  <c r="B650" i="11"/>
  <c r="B639" i="13"/>
  <c r="B647" i="11"/>
  <c r="B641" i="13"/>
  <c r="B649" i="11"/>
  <c r="B640" i="13"/>
  <c r="B648" i="11"/>
  <c r="B637" i="13"/>
  <c r="B645" i="11"/>
  <c r="AJ631" i="13" l="1"/>
  <c r="AJ630" i="13"/>
  <c r="AJ634" i="13"/>
  <c r="AJ632" i="13"/>
  <c r="AJ633" i="13"/>
  <c r="AJ635" i="13"/>
  <c r="O640" i="13"/>
  <c r="N640" i="13"/>
  <c r="O641" i="13"/>
  <c r="N641" i="13"/>
  <c r="N642" i="13"/>
  <c r="O642" i="13"/>
  <c r="O637" i="13"/>
  <c r="N637" i="13"/>
  <c r="O639" i="13"/>
  <c r="N639" i="13"/>
  <c r="O638" i="13"/>
  <c r="N638" i="13"/>
  <c r="AJ638" i="13"/>
  <c r="B646" i="13"/>
  <c r="B654" i="11"/>
  <c r="B647" i="13"/>
  <c r="B655" i="11"/>
  <c r="B645" i="13"/>
  <c r="B653" i="11"/>
  <c r="B648" i="13"/>
  <c r="B656" i="11"/>
  <c r="B644" i="13"/>
  <c r="B652" i="11"/>
  <c r="B649" i="13"/>
  <c r="B657" i="11"/>
  <c r="AJ639" i="13" l="1"/>
  <c r="AJ641" i="13"/>
  <c r="AJ642" i="13"/>
  <c r="AJ637" i="13"/>
  <c r="AJ640" i="13"/>
  <c r="O644" i="13"/>
  <c r="N644" i="13"/>
  <c r="O645" i="13"/>
  <c r="N645" i="13"/>
  <c r="AJ645" i="13"/>
  <c r="O648" i="13"/>
  <c r="N648" i="13"/>
  <c r="N649" i="13"/>
  <c r="O649" i="13"/>
  <c r="AJ649" i="13"/>
  <c r="N647" i="13"/>
  <c r="O647" i="13"/>
  <c r="N646" i="13"/>
  <c r="O646" i="13"/>
  <c r="B656" i="13"/>
  <c r="B664" i="11"/>
  <c r="B651" i="13"/>
  <c r="B659" i="11"/>
  <c r="B653" i="13"/>
  <c r="B661" i="11"/>
  <c r="B655" i="13"/>
  <c r="B663" i="11"/>
  <c r="B652" i="13"/>
  <c r="B660" i="11"/>
  <c r="B654" i="13"/>
  <c r="B662" i="11"/>
  <c r="AJ648" i="13" l="1"/>
  <c r="AJ644" i="13"/>
  <c r="AJ647" i="13"/>
  <c r="AJ646" i="13"/>
  <c r="N654" i="13"/>
  <c r="O654" i="13"/>
  <c r="N652" i="13"/>
  <c r="O652" i="13"/>
  <c r="O651" i="13"/>
  <c r="N651" i="13"/>
  <c r="N655" i="13"/>
  <c r="O655" i="13"/>
  <c r="O653" i="13"/>
  <c r="N653" i="13"/>
  <c r="N656" i="13"/>
  <c r="O656" i="13"/>
  <c r="AJ656" i="13"/>
  <c r="B662" i="13"/>
  <c r="B670" i="11"/>
  <c r="B658" i="13"/>
  <c r="B666" i="11"/>
  <c r="B661" i="13"/>
  <c r="B669" i="11"/>
  <c r="B659" i="13"/>
  <c r="B667" i="11"/>
  <c r="B663" i="13"/>
  <c r="B671" i="11"/>
  <c r="B660" i="13"/>
  <c r="B668" i="11"/>
  <c r="AJ651" i="13" l="1"/>
  <c r="AJ653" i="13"/>
  <c r="AJ652" i="13"/>
  <c r="AJ655" i="13"/>
  <c r="AJ654" i="13"/>
  <c r="B673" i="11"/>
  <c r="B677" i="11"/>
  <c r="B675" i="11"/>
  <c r="B678" i="11"/>
  <c r="B674" i="11"/>
  <c r="B676" i="11"/>
  <c r="N662" i="13"/>
  <c r="O662" i="13"/>
  <c r="N663" i="13"/>
  <c r="O663" i="13"/>
  <c r="AJ663" i="13"/>
  <c r="N659" i="13"/>
  <c r="O659" i="13"/>
  <c r="O660" i="13"/>
  <c r="N660" i="13"/>
  <c r="N661" i="13"/>
  <c r="O661" i="13"/>
  <c r="N658" i="13"/>
  <c r="O658" i="13"/>
  <c r="B666" i="13"/>
  <c r="B667" i="13"/>
  <c r="B665" i="13"/>
  <c r="B670" i="13"/>
  <c r="B669" i="13"/>
  <c r="B668" i="13"/>
  <c r="AJ659" i="13" l="1"/>
  <c r="AJ658" i="13"/>
  <c r="AJ662" i="13"/>
  <c r="AJ660" i="13"/>
  <c r="AJ661" i="13"/>
  <c r="B682" i="11"/>
  <c r="B681" i="11"/>
  <c r="B680" i="11"/>
  <c r="B685" i="11"/>
  <c r="B673" i="13"/>
  <c r="N673" i="13" s="1"/>
  <c r="B677" i="13"/>
  <c r="B672" i="13"/>
  <c r="B675" i="13"/>
  <c r="N675" i="13" s="1"/>
  <c r="B683" i="11"/>
  <c r="B676" i="13"/>
  <c r="N676" i="13" s="1"/>
  <c r="B684" i="11"/>
  <c r="B674" i="13"/>
  <c r="N674" i="13" s="1"/>
  <c r="O668" i="13"/>
  <c r="N668" i="13"/>
  <c r="N669" i="13"/>
  <c r="O669" i="13"/>
  <c r="N670" i="13"/>
  <c r="O670" i="13"/>
  <c r="N665" i="13"/>
  <c r="O665" i="13"/>
  <c r="O666" i="13"/>
  <c r="N666" i="13"/>
  <c r="N667" i="13"/>
  <c r="O667" i="13"/>
  <c r="O672" i="13" l="1"/>
  <c r="B684" i="13"/>
  <c r="B680" i="13"/>
  <c r="B688" i="11"/>
  <c r="B692" i="11"/>
  <c r="B679" i="13"/>
  <c r="B681" i="13"/>
  <c r="N681" i="13" s="1"/>
  <c r="B689" i="11"/>
  <c r="B696" i="11" s="1"/>
  <c r="B687" i="11"/>
  <c r="O673" i="13"/>
  <c r="B690" i="11"/>
  <c r="B697" i="11" s="1"/>
  <c r="O675" i="13"/>
  <c r="B691" i="11"/>
  <c r="N677" i="13"/>
  <c r="B682" i="13"/>
  <c r="N682" i="13" s="1"/>
  <c r="N672" i="13"/>
  <c r="O676" i="13"/>
  <c r="O677" i="13"/>
  <c r="O674" i="13"/>
  <c r="B683" i="13"/>
  <c r="N684" i="13"/>
  <c r="B699" i="11"/>
  <c r="B691" i="13"/>
  <c r="B695" i="11"/>
  <c r="B687" i="13"/>
  <c r="N680" i="13" l="1"/>
  <c r="O680" i="13"/>
  <c r="O684" i="13"/>
  <c r="AJ681" i="13"/>
  <c r="B686" i="13"/>
  <c r="O686" i="13" s="1"/>
  <c r="B694" i="11"/>
  <c r="B688" i="13"/>
  <c r="N688" i="13" s="1"/>
  <c r="O679" i="13"/>
  <c r="AJ679" i="13"/>
  <c r="N679" i="13"/>
  <c r="O681" i="13"/>
  <c r="B689" i="13"/>
  <c r="AJ677" i="13"/>
  <c r="AJ673" i="13"/>
  <c r="AJ680" i="13"/>
  <c r="AJ684" i="13"/>
  <c r="AJ672" i="13"/>
  <c r="AJ676" i="13"/>
  <c r="AJ674" i="13"/>
  <c r="AJ675" i="13"/>
  <c r="B690" i="13"/>
  <c r="N690" i="13" s="1"/>
  <c r="O682" i="13"/>
  <c r="B698" i="11"/>
  <c r="O683" i="13"/>
  <c r="N683" i="13"/>
  <c r="B701" i="11"/>
  <c r="B703" i="11"/>
  <c r="B702" i="11"/>
  <c r="B704" i="11"/>
  <c r="B706" i="11"/>
  <c r="B695" i="13"/>
  <c r="N687" i="13"/>
  <c r="O687" i="13"/>
  <c r="B694" i="13"/>
  <c r="N691" i="13"/>
  <c r="O691" i="13"/>
  <c r="B698" i="13"/>
  <c r="B696" i="13"/>
  <c r="T512" i="11"/>
  <c r="T513" i="11" s="1"/>
  <c r="T514" i="11" s="1"/>
  <c r="S512" i="11"/>
  <c r="S513" i="11" s="1"/>
  <c r="R512" i="11"/>
  <c r="B693" i="13" l="1"/>
  <c r="N686" i="13"/>
  <c r="O688" i="13"/>
  <c r="O689" i="13"/>
  <c r="N689" i="13"/>
  <c r="B697" i="13"/>
  <c r="O697" i="13" s="1"/>
  <c r="B705" i="11"/>
  <c r="O690" i="13"/>
  <c r="AJ683" i="13"/>
  <c r="AJ682" i="13"/>
  <c r="B713" i="11"/>
  <c r="B700" i="13"/>
  <c r="B701" i="13"/>
  <c r="B708" i="11"/>
  <c r="B710" i="11"/>
  <c r="B709" i="11"/>
  <c r="B702" i="13"/>
  <c r="B703" i="13"/>
  <c r="B711" i="11"/>
  <c r="B705" i="13"/>
  <c r="N705" i="13" s="1"/>
  <c r="N696" i="13"/>
  <c r="O696" i="13"/>
  <c r="N698" i="13"/>
  <c r="O698" i="13"/>
  <c r="N694" i="13"/>
  <c r="O694" i="13"/>
  <c r="O695" i="13"/>
  <c r="N695" i="13"/>
  <c r="N693" i="13"/>
  <c r="O693" i="13"/>
  <c r="R513" i="11"/>
  <c r="R514" i="11" s="1"/>
  <c r="R515" i="11" s="1"/>
  <c r="S514" i="11"/>
  <c r="S515" i="11" s="1"/>
  <c r="S516" i="11" s="1"/>
  <c r="Q512" i="11"/>
  <c r="Q513" i="11" s="1"/>
  <c r="Q514" i="11" s="1"/>
  <c r="Q515" i="11" s="1"/>
  <c r="Q516" i="11" s="1"/>
  <c r="Q517" i="11" s="1"/>
  <c r="T515" i="11"/>
  <c r="T516" i="11" s="1"/>
  <c r="T517" i="11" s="1"/>
  <c r="N697" i="13" l="1"/>
  <c r="AJ697" i="13"/>
  <c r="B704" i="13"/>
  <c r="B712" i="11"/>
  <c r="B712" i="13"/>
  <c r="O700" i="13"/>
  <c r="N700" i="13"/>
  <c r="N701" i="13"/>
  <c r="AJ696" i="13"/>
  <c r="AJ698" i="13"/>
  <c r="AJ693" i="13"/>
  <c r="AJ695" i="13"/>
  <c r="AJ513" i="13"/>
  <c r="AJ512" i="13"/>
  <c r="AJ511" i="13"/>
  <c r="AJ694" i="13"/>
  <c r="AJ701" i="13"/>
  <c r="AJ703" i="13"/>
  <c r="O701" i="13"/>
  <c r="B707" i="13"/>
  <c r="B710" i="13"/>
  <c r="B709" i="13"/>
  <c r="O709" i="13" s="1"/>
  <c r="B708" i="13"/>
  <c r="N708" i="13" s="1"/>
  <c r="O705" i="13"/>
  <c r="AJ702" i="13"/>
  <c r="N702" i="13"/>
  <c r="O702" i="13"/>
  <c r="O703" i="13"/>
  <c r="N703" i="13"/>
  <c r="S517" i="11"/>
  <c r="R516" i="11"/>
  <c r="R517" i="11" s="1"/>
  <c r="O707" i="13" l="1"/>
  <c r="N704" i="13"/>
  <c r="O704" i="13"/>
  <c r="N712" i="13"/>
  <c r="B711" i="13"/>
  <c r="AJ700" i="13"/>
  <c r="O712" i="13"/>
  <c r="N710" i="13"/>
  <c r="O710" i="13"/>
  <c r="N709" i="13"/>
  <c r="AJ514" i="13"/>
  <c r="AJ704" i="13"/>
  <c r="AJ510" i="13"/>
  <c r="AJ516" i="13"/>
  <c r="AJ515" i="13"/>
  <c r="AJ712" i="13"/>
  <c r="AJ705" i="13"/>
  <c r="O708" i="13"/>
  <c r="N707" i="13"/>
  <c r="Q22" i="11"/>
  <c r="Q23" i="11" s="1"/>
  <c r="Q24" i="11" s="1"/>
  <c r="Q25" i="11" s="1"/>
  <c r="Q26" i="11" s="1"/>
  <c r="Q27" i="11" s="1"/>
  <c r="Q15" i="11"/>
  <c r="Q16" i="11" s="1"/>
  <c r="Q17" i="11" s="1"/>
  <c r="Q18" i="11" s="1"/>
  <c r="Q19" i="11" s="1"/>
  <c r="Q20" i="11" s="1"/>
  <c r="Q78" i="11"/>
  <c r="Q79" i="11" s="1"/>
  <c r="Q80" i="11" s="1"/>
  <c r="Q81" i="11" s="1"/>
  <c r="Q82" i="11" s="1"/>
  <c r="Q83" i="11" s="1"/>
  <c r="Q85" i="11"/>
  <c r="Q86" i="11" s="1"/>
  <c r="Q87" i="11" s="1"/>
  <c r="Q88" i="11" s="1"/>
  <c r="Q89" i="11" s="1"/>
  <c r="Q90" i="11" s="1"/>
  <c r="Q288" i="11"/>
  <c r="Q289" i="11" s="1"/>
  <c r="Q290" i="11" s="1"/>
  <c r="Q291" i="11" s="1"/>
  <c r="Q292" i="11" s="1"/>
  <c r="Q293" i="11" s="1"/>
  <c r="Q281" i="11"/>
  <c r="Q282" i="11" s="1"/>
  <c r="Q283" i="11" s="1"/>
  <c r="Q284" i="11" s="1"/>
  <c r="Q285" i="11" s="1"/>
  <c r="Q286" i="11" s="1"/>
  <c r="Q295" i="11"/>
  <c r="Q296" i="11" s="1"/>
  <c r="Q297" i="11" s="1"/>
  <c r="Q298" i="11" s="1"/>
  <c r="Q299" i="11" s="1"/>
  <c r="Q300" i="11" s="1"/>
  <c r="Q666" i="11"/>
  <c r="Q667" i="11" s="1"/>
  <c r="Q668" i="11" s="1"/>
  <c r="Q669" i="11" s="1"/>
  <c r="Q670" i="11" s="1"/>
  <c r="Q671" i="11" s="1"/>
  <c r="Q421" i="11"/>
  <c r="Q422" i="11" s="1"/>
  <c r="Q423" i="11" s="1"/>
  <c r="Q424" i="11" s="1"/>
  <c r="Q425" i="11" s="1"/>
  <c r="Q426" i="11" s="1"/>
  <c r="Q302" i="11"/>
  <c r="Q303" i="11" s="1"/>
  <c r="Q304" i="11" s="1"/>
  <c r="Q305" i="11" s="1"/>
  <c r="Q306" i="11" s="1"/>
  <c r="Q307" i="11" s="1"/>
  <c r="Q323" i="11"/>
  <c r="Q324" i="11" s="1"/>
  <c r="Q325" i="11" s="1"/>
  <c r="Q326" i="11" s="1"/>
  <c r="Q327" i="11" s="1"/>
  <c r="Q328" i="11" s="1"/>
  <c r="Q260" i="11"/>
  <c r="Q261" i="11" s="1"/>
  <c r="Q262" i="11" s="1"/>
  <c r="Q263" i="11" s="1"/>
  <c r="Q264" i="11" s="1"/>
  <c r="Q265" i="11" s="1"/>
  <c r="Q253" i="11"/>
  <c r="Q254" i="11" s="1"/>
  <c r="Q255" i="11" s="1"/>
  <c r="Q256" i="11" s="1"/>
  <c r="Q257" i="11" s="1"/>
  <c r="Q258" i="11" s="1"/>
  <c r="Q687" i="11"/>
  <c r="Q688" i="11" s="1"/>
  <c r="Q689" i="11" s="1"/>
  <c r="Q690" i="11" s="1"/>
  <c r="Q691" i="11" s="1"/>
  <c r="Q692" i="11" s="1"/>
  <c r="Q246" i="11"/>
  <c r="Q247" i="11" s="1"/>
  <c r="Q248" i="11" s="1"/>
  <c r="Q249" i="11" s="1"/>
  <c r="Q250" i="11" s="1"/>
  <c r="Q251" i="11" s="1"/>
  <c r="T666" i="11"/>
  <c r="T667" i="11" s="1"/>
  <c r="T668" i="11" s="1"/>
  <c r="R666" i="11"/>
  <c r="S666" i="11"/>
  <c r="S667" i="11" s="1"/>
  <c r="O711" i="13" l="1"/>
  <c r="N711" i="13"/>
  <c r="AJ710" i="13"/>
  <c r="AJ711" i="13"/>
  <c r="AJ709" i="13"/>
  <c r="AJ707" i="13"/>
  <c r="AJ708" i="13"/>
  <c r="AJ321" i="13"/>
  <c r="AJ20" i="13"/>
  <c r="AJ251" i="13"/>
  <c r="AJ286" i="13"/>
  <c r="AJ664" i="13"/>
  <c r="S668" i="11"/>
  <c r="S669" i="11" s="1"/>
  <c r="S670" i="11" s="1"/>
  <c r="R667" i="11"/>
  <c r="R668" i="11" s="1"/>
  <c r="R669" i="11" s="1"/>
  <c r="T669" i="11"/>
  <c r="T670" i="11" s="1"/>
  <c r="T671" i="11" s="1"/>
  <c r="R288" i="11"/>
  <c r="R295" i="11"/>
  <c r="T22" i="11"/>
  <c r="T23" i="11" s="1"/>
  <c r="T24" i="11" s="1"/>
  <c r="T288" i="11"/>
  <c r="T289" i="11" s="1"/>
  <c r="T290" i="11" s="1"/>
  <c r="T295" i="11"/>
  <c r="T296" i="11" s="1"/>
  <c r="T297" i="11" s="1"/>
  <c r="R302" i="11"/>
  <c r="S15" i="11"/>
  <c r="S16" i="11" s="1"/>
  <c r="S302" i="11"/>
  <c r="S303" i="11" s="1"/>
  <c r="R15" i="11"/>
  <c r="S421" i="11"/>
  <c r="S422" i="11" s="1"/>
  <c r="S246" i="11"/>
  <c r="S247" i="11" s="1"/>
  <c r="T302" i="11"/>
  <c r="T303" i="11" s="1"/>
  <c r="T304" i="11" s="1"/>
  <c r="T15" i="11"/>
  <c r="T16" i="11" s="1"/>
  <c r="T17" i="11" s="1"/>
  <c r="R421" i="11"/>
  <c r="R246" i="11"/>
  <c r="T421" i="11"/>
  <c r="T422" i="11" s="1"/>
  <c r="T423" i="11" s="1"/>
  <c r="T246" i="11"/>
  <c r="T247" i="11" s="1"/>
  <c r="T248" i="11" s="1"/>
  <c r="R78" i="11"/>
  <c r="R260" i="11"/>
  <c r="S85" i="11"/>
  <c r="S86" i="11" s="1"/>
  <c r="S281" i="11"/>
  <c r="S282" i="11" s="1"/>
  <c r="S78" i="11"/>
  <c r="S79" i="11" s="1"/>
  <c r="S323" i="11"/>
  <c r="S324" i="11" s="1"/>
  <c r="S253" i="11"/>
  <c r="S254" i="11" s="1"/>
  <c r="S260" i="11"/>
  <c r="S261" i="11" s="1"/>
  <c r="T85" i="11"/>
  <c r="T86" i="11" s="1"/>
  <c r="T87" i="11" s="1"/>
  <c r="T281" i="11"/>
  <c r="T282" i="11" s="1"/>
  <c r="T283" i="11" s="1"/>
  <c r="T78" i="11"/>
  <c r="T79" i="11" s="1"/>
  <c r="T80" i="11" s="1"/>
  <c r="T323" i="11"/>
  <c r="T324" i="11" s="1"/>
  <c r="T325" i="11" s="1"/>
  <c r="R253" i="11"/>
  <c r="R687" i="11"/>
  <c r="T260" i="11"/>
  <c r="T261" i="11" s="1"/>
  <c r="T262" i="11" s="1"/>
  <c r="R85" i="11"/>
  <c r="R281" i="11"/>
  <c r="R323" i="11"/>
  <c r="T253" i="11"/>
  <c r="T254" i="11" s="1"/>
  <c r="T255" i="11" s="1"/>
  <c r="S687" i="11"/>
  <c r="S688" i="11" s="1"/>
  <c r="T687" i="11"/>
  <c r="T688" i="11" s="1"/>
  <c r="T689" i="11" s="1"/>
  <c r="R22" i="11"/>
  <c r="S288" i="11"/>
  <c r="S289" i="11" s="1"/>
  <c r="S295" i="11"/>
  <c r="S296" i="11" s="1"/>
  <c r="S22" i="11"/>
  <c r="S23" i="11" s="1"/>
  <c r="AJ666" i="13" l="1"/>
  <c r="AJ279" i="13"/>
  <c r="AJ293" i="13"/>
  <c r="AJ419" i="13"/>
  <c r="AJ685" i="13"/>
  <c r="AJ244" i="13"/>
  <c r="AJ83" i="13"/>
  <c r="AJ76" i="13"/>
  <c r="AJ665" i="13"/>
  <c r="AJ13" i="13"/>
  <c r="AJ667" i="13"/>
  <c r="AJ300" i="13"/>
  <c r="AJ258" i="13"/>
  <c r="AJ670" i="13"/>
  <c r="AJ668" i="13"/>
  <c r="AJ294" i="13"/>
  <c r="AJ253" i="13"/>
  <c r="AJ322" i="13"/>
  <c r="AJ78" i="13"/>
  <c r="AJ688" i="13"/>
  <c r="AJ261" i="13"/>
  <c r="AJ22" i="13"/>
  <c r="AJ252" i="13"/>
  <c r="AJ16" i="13"/>
  <c r="S24" i="11"/>
  <c r="S25" i="11" s="1"/>
  <c r="S26" i="11" s="1"/>
  <c r="R23" i="11"/>
  <c r="R24" i="11" s="1"/>
  <c r="R25" i="11" s="1"/>
  <c r="T25" i="11"/>
  <c r="T26" i="11" s="1"/>
  <c r="T27" i="11" s="1"/>
  <c r="R16" i="11"/>
  <c r="R17" i="11" s="1"/>
  <c r="R18" i="11" s="1"/>
  <c r="S17" i="11"/>
  <c r="S18" i="11" s="1"/>
  <c r="S19" i="11" s="1"/>
  <c r="T18" i="11"/>
  <c r="T19" i="11" s="1"/>
  <c r="T20" i="11" s="1"/>
  <c r="S80" i="11"/>
  <c r="S81" i="11" s="1"/>
  <c r="S82" i="11" s="1"/>
  <c r="T81" i="11"/>
  <c r="T82" i="11" s="1"/>
  <c r="T83" i="11" s="1"/>
  <c r="R79" i="11"/>
  <c r="R80" i="11" s="1"/>
  <c r="R81" i="11" s="1"/>
  <c r="S87" i="11"/>
  <c r="S88" i="11" s="1"/>
  <c r="S89" i="11" s="1"/>
  <c r="T88" i="11"/>
  <c r="T89" i="11" s="1"/>
  <c r="T90" i="11" s="1"/>
  <c r="R86" i="11"/>
  <c r="R87" i="11" s="1"/>
  <c r="R88" i="11" s="1"/>
  <c r="R289" i="11"/>
  <c r="R290" i="11" s="1"/>
  <c r="R291" i="11" s="1"/>
  <c r="S290" i="11"/>
  <c r="S291" i="11" s="1"/>
  <c r="S292" i="11" s="1"/>
  <c r="T291" i="11"/>
  <c r="T292" i="11" s="1"/>
  <c r="T293" i="11" s="1"/>
  <c r="S283" i="11"/>
  <c r="S284" i="11" s="1"/>
  <c r="S285" i="11" s="1"/>
  <c r="T284" i="11"/>
  <c r="T285" i="11" s="1"/>
  <c r="T286" i="11" s="1"/>
  <c r="R282" i="11"/>
  <c r="R283" i="11" s="1"/>
  <c r="R284" i="11" s="1"/>
  <c r="T298" i="11"/>
  <c r="T299" i="11" s="1"/>
  <c r="T300" i="11" s="1"/>
  <c r="S297" i="11"/>
  <c r="S298" i="11" s="1"/>
  <c r="S299" i="11" s="1"/>
  <c r="R296" i="11"/>
  <c r="R297" i="11" s="1"/>
  <c r="R298" i="11" s="1"/>
  <c r="R670" i="11"/>
  <c r="R671" i="11" s="1"/>
  <c r="S671" i="11"/>
  <c r="R422" i="11"/>
  <c r="R423" i="11" s="1"/>
  <c r="R424" i="11" s="1"/>
  <c r="T424" i="11"/>
  <c r="T425" i="11" s="1"/>
  <c r="T426" i="11" s="1"/>
  <c r="S423" i="11"/>
  <c r="S424" i="11" s="1"/>
  <c r="S425" i="11" s="1"/>
  <c r="R303" i="11"/>
  <c r="R304" i="11" s="1"/>
  <c r="R305" i="11" s="1"/>
  <c r="T305" i="11"/>
  <c r="T306" i="11" s="1"/>
  <c r="T307" i="11" s="1"/>
  <c r="S304" i="11"/>
  <c r="S305" i="11" s="1"/>
  <c r="S306" i="11" s="1"/>
  <c r="S325" i="11"/>
  <c r="S326" i="11" s="1"/>
  <c r="S327" i="11" s="1"/>
  <c r="T326" i="11"/>
  <c r="T327" i="11" s="1"/>
  <c r="T328" i="11" s="1"/>
  <c r="R324" i="11"/>
  <c r="R325" i="11" s="1"/>
  <c r="R326" i="11" s="1"/>
  <c r="T263" i="11"/>
  <c r="T264" i="11" s="1"/>
  <c r="T265" i="11" s="1"/>
  <c r="R261" i="11"/>
  <c r="R262" i="11" s="1"/>
  <c r="R263" i="11" s="1"/>
  <c r="S262" i="11"/>
  <c r="S263" i="11" s="1"/>
  <c r="S264" i="11" s="1"/>
  <c r="S255" i="11"/>
  <c r="S256" i="11" s="1"/>
  <c r="S257" i="11" s="1"/>
  <c r="T256" i="11"/>
  <c r="T257" i="11" s="1"/>
  <c r="T258" i="11" s="1"/>
  <c r="R254" i="11"/>
  <c r="R255" i="11" s="1"/>
  <c r="R256" i="11" s="1"/>
  <c r="R688" i="11"/>
  <c r="R689" i="11" s="1"/>
  <c r="R690" i="11" s="1"/>
  <c r="S689" i="11"/>
  <c r="S690" i="11" s="1"/>
  <c r="S691" i="11" s="1"/>
  <c r="T690" i="11"/>
  <c r="T691" i="11" s="1"/>
  <c r="T692" i="11" s="1"/>
  <c r="T249" i="11"/>
  <c r="T250" i="11" s="1"/>
  <c r="T251" i="11" s="1"/>
  <c r="S248" i="11"/>
  <c r="S249" i="11" s="1"/>
  <c r="S250" i="11" s="1"/>
  <c r="R247" i="11"/>
  <c r="R248" i="11" s="1"/>
  <c r="R249" i="11" s="1"/>
  <c r="AJ323" i="13" l="1"/>
  <c r="AJ289" i="13"/>
  <c r="AJ14" i="13"/>
  <c r="AJ686" i="13"/>
  <c r="AJ422" i="13"/>
  <c r="AJ296" i="13"/>
  <c r="AJ687" i="13"/>
  <c r="AJ421" i="13"/>
  <c r="AJ254" i="13"/>
  <c r="AJ281" i="13"/>
  <c r="AJ86" i="13"/>
  <c r="AJ246" i="13"/>
  <c r="AJ79" i="13"/>
  <c r="AJ247" i="13"/>
  <c r="AJ21" i="13"/>
  <c r="AJ420" i="13"/>
  <c r="AJ245" i="13"/>
  <c r="AJ280" i="13"/>
  <c r="AJ288" i="13"/>
  <c r="AJ324" i="13"/>
  <c r="AJ301" i="13"/>
  <c r="AJ15" i="13"/>
  <c r="AJ302" i="13"/>
  <c r="AJ303" i="13"/>
  <c r="AJ260" i="13"/>
  <c r="AJ669" i="13"/>
  <c r="AJ84" i="13"/>
  <c r="AJ85" i="13"/>
  <c r="AJ295" i="13"/>
  <c r="AJ77" i="13"/>
  <c r="AJ259" i="13"/>
  <c r="AJ287" i="13"/>
  <c r="AJ282" i="13"/>
  <c r="AJ23" i="13"/>
  <c r="AJ81" i="13"/>
  <c r="AJ306" i="13"/>
  <c r="AJ291" i="13"/>
  <c r="AJ305" i="13"/>
  <c r="AJ80" i="13"/>
  <c r="AJ82" i="13"/>
  <c r="AJ284" i="13"/>
  <c r="AJ250" i="13"/>
  <c r="AJ425" i="13"/>
  <c r="AJ19" i="13"/>
  <c r="AJ17" i="13"/>
  <c r="AJ257" i="13"/>
  <c r="AJ262" i="13"/>
  <c r="AJ283" i="13"/>
  <c r="AJ264" i="13"/>
  <c r="R26" i="11"/>
  <c r="R27" i="11" s="1"/>
  <c r="S27" i="11"/>
  <c r="S20" i="11"/>
  <c r="R19" i="11"/>
  <c r="R20" i="11" s="1"/>
  <c r="R82" i="11"/>
  <c r="R83" i="11" s="1"/>
  <c r="S83" i="11"/>
  <c r="R89" i="11"/>
  <c r="R90" i="11" s="1"/>
  <c r="S90" i="11"/>
  <c r="S293" i="11"/>
  <c r="R292" i="11"/>
  <c r="R293" i="11" s="1"/>
  <c r="R285" i="11"/>
  <c r="R286" i="11" s="1"/>
  <c r="S286" i="11"/>
  <c r="R299" i="11"/>
  <c r="R300" i="11" s="1"/>
  <c r="S300" i="11"/>
  <c r="S426" i="11"/>
  <c r="R425" i="11"/>
  <c r="R426" i="11" s="1"/>
  <c r="S307" i="11"/>
  <c r="R306" i="11"/>
  <c r="R307" i="11" s="1"/>
  <c r="R327" i="11"/>
  <c r="R328" i="11" s="1"/>
  <c r="S328" i="11"/>
  <c r="S265" i="11"/>
  <c r="R264" i="11"/>
  <c r="R265" i="11" s="1"/>
  <c r="R257" i="11"/>
  <c r="R258" i="11" s="1"/>
  <c r="S258" i="11"/>
  <c r="S692" i="11"/>
  <c r="R691" i="11"/>
  <c r="R692" i="11" s="1"/>
  <c r="R250" i="11"/>
  <c r="R251" i="11" s="1"/>
  <c r="S251" i="11"/>
  <c r="AJ292" i="13" l="1"/>
  <c r="AJ24" i="13"/>
  <c r="AJ325" i="13"/>
  <c r="AJ690" i="13"/>
  <c r="AJ87" i="13"/>
  <c r="AJ89" i="13"/>
  <c r="AJ304" i="13"/>
  <c r="AJ689" i="13"/>
  <c r="AJ290" i="13"/>
  <c r="AJ263" i="13"/>
  <c r="AJ424" i="13"/>
  <c r="AJ299" i="13"/>
  <c r="AJ285" i="13"/>
  <c r="AJ248" i="13"/>
  <c r="AJ255" i="13"/>
  <c r="AJ88" i="13"/>
  <c r="AJ256" i="13"/>
  <c r="AJ327" i="13"/>
  <c r="AJ26" i="13"/>
  <c r="AJ297" i="13"/>
  <c r="AJ326" i="13"/>
  <c r="AJ25" i="13"/>
  <c r="AJ298" i="13"/>
  <c r="AJ18" i="13"/>
  <c r="AJ423" i="13"/>
  <c r="AJ249" i="13"/>
  <c r="AJ691" i="13"/>
  <c r="J407" i="11" l="1"/>
  <c r="J412" i="11"/>
  <c r="J406" i="11"/>
  <c r="J410" i="11"/>
  <c r="J411" i="11"/>
  <c r="J408" i="11"/>
  <c r="J409" i="11"/>
  <c r="J692" i="11"/>
  <c r="J688" i="11"/>
  <c r="J687" i="11"/>
  <c r="J690" i="11"/>
  <c r="J691" i="11"/>
  <c r="J686" i="11"/>
  <c r="J689" i="11"/>
  <c r="J673" i="11"/>
  <c r="J672" i="11"/>
  <c r="J674" i="11"/>
  <c r="J675" i="11"/>
  <c r="J676" i="11"/>
  <c r="J678" i="11"/>
  <c r="J677" i="11"/>
  <c r="J273" i="11"/>
  <c r="J279" i="11"/>
  <c r="J278" i="11"/>
  <c r="J274" i="11"/>
  <c r="J275" i="11"/>
  <c r="J277" i="11"/>
  <c r="J276" i="11"/>
  <c r="J186" i="11"/>
  <c r="J187" i="11"/>
  <c r="J185" i="11"/>
  <c r="J183" i="11"/>
  <c r="J182" i="11"/>
  <c r="J184" i="11"/>
  <c r="J188" i="11"/>
  <c r="J669" i="11"/>
  <c r="J665" i="11"/>
  <c r="J670" i="11"/>
  <c r="J671" i="11"/>
  <c r="J666" i="11"/>
  <c r="J667" i="11"/>
  <c r="J668" i="11"/>
  <c r="J649" i="11"/>
  <c r="J647" i="11"/>
  <c r="J644" i="11"/>
  <c r="J646" i="11"/>
  <c r="J648" i="11"/>
  <c r="J645" i="11"/>
  <c r="J650" i="11"/>
  <c r="J679" i="11"/>
  <c r="J683" i="11"/>
  <c r="J681" i="11"/>
  <c r="J685" i="11"/>
  <c r="J680" i="11"/>
  <c r="J682" i="11"/>
  <c r="J684" i="11"/>
  <c r="J642" i="11"/>
  <c r="J643" i="11"/>
  <c r="J640" i="11"/>
  <c r="J637" i="11"/>
  <c r="J639" i="11"/>
  <c r="J638" i="11"/>
  <c r="J641" i="11"/>
  <c r="J424" i="11"/>
  <c r="J421" i="11"/>
  <c r="J420" i="11"/>
  <c r="J423" i="11"/>
  <c r="J426" i="11"/>
  <c r="J425" i="11"/>
  <c r="J422" i="11"/>
  <c r="J634" i="11"/>
  <c r="J635" i="11"/>
  <c r="J631" i="11"/>
  <c r="J636" i="11"/>
  <c r="J632" i="11"/>
  <c r="J630" i="11"/>
  <c r="J633" i="11"/>
  <c r="J620" i="11"/>
  <c r="J617" i="11"/>
  <c r="J622" i="11"/>
  <c r="J616" i="11"/>
  <c r="J619" i="11"/>
  <c r="J621" i="11"/>
  <c r="J618" i="11"/>
  <c r="J516" i="11"/>
  <c r="J512" i="11"/>
  <c r="J511" i="11"/>
  <c r="J514" i="11"/>
  <c r="J517" i="11"/>
  <c r="J515" i="11"/>
  <c r="J513" i="11"/>
  <c r="J418" i="11"/>
  <c r="J416" i="11"/>
  <c r="J415" i="11"/>
  <c r="J414" i="11"/>
  <c r="J419" i="11"/>
  <c r="J413" i="11"/>
  <c r="J417" i="11"/>
  <c r="J459" i="11"/>
  <c r="J455" i="11"/>
  <c r="J458" i="11"/>
  <c r="J456" i="11"/>
  <c r="J460" i="11"/>
  <c r="J457" i="11"/>
  <c r="J461" i="11"/>
  <c r="J327" i="11"/>
  <c r="J325" i="11"/>
  <c r="J324" i="11"/>
  <c r="J323" i="11"/>
  <c r="J322" i="11"/>
  <c r="J326" i="11"/>
  <c r="J328" i="11"/>
  <c r="J432" i="11"/>
  <c r="J429" i="11"/>
  <c r="J433" i="11"/>
  <c r="J431" i="11"/>
  <c r="J430" i="11"/>
  <c r="J428" i="11"/>
  <c r="J427" i="11"/>
  <c r="J313" i="11"/>
  <c r="J314" i="11"/>
  <c r="J312" i="11"/>
  <c r="J309" i="11"/>
  <c r="J311" i="11"/>
  <c r="J310" i="11"/>
  <c r="J308" i="11"/>
  <c r="J448" i="11"/>
  <c r="J449" i="11"/>
  <c r="J453" i="11"/>
  <c r="J451" i="11"/>
  <c r="J450" i="11"/>
  <c r="J452" i="11"/>
  <c r="J454" i="11"/>
  <c r="J247" i="11"/>
  <c r="J246" i="11"/>
  <c r="J251" i="11"/>
  <c r="J245" i="11"/>
  <c r="J249" i="11"/>
  <c r="J250" i="11"/>
  <c r="J248" i="11"/>
  <c r="J303" i="11"/>
  <c r="J305" i="11"/>
  <c r="J301" i="11"/>
  <c r="J307" i="11"/>
  <c r="J304" i="11"/>
  <c r="J302" i="11"/>
  <c r="J306" i="11"/>
  <c r="J84" i="11"/>
  <c r="J90" i="11"/>
  <c r="J89" i="11"/>
  <c r="J88" i="11"/>
  <c r="J87" i="11"/>
  <c r="J86" i="11"/>
  <c r="J85" i="11"/>
  <c r="J200" i="11"/>
  <c r="J199" i="11"/>
  <c r="J202" i="11"/>
  <c r="J196" i="11"/>
  <c r="J198" i="11"/>
  <c r="J197" i="11"/>
  <c r="J201" i="11"/>
  <c r="J111" i="11"/>
  <c r="J109" i="11"/>
  <c r="J110" i="11"/>
  <c r="J105" i="11"/>
  <c r="J107" i="11"/>
  <c r="J108" i="11"/>
  <c r="J106" i="11"/>
  <c r="J712" i="11"/>
  <c r="J702" i="11"/>
  <c r="J706" i="11"/>
  <c r="J707" i="11"/>
  <c r="J709" i="11"/>
  <c r="J703" i="11"/>
  <c r="J701" i="11"/>
  <c r="J710" i="11"/>
  <c r="J705" i="11"/>
  <c r="J711" i="11"/>
  <c r="J713" i="11"/>
  <c r="J708" i="11"/>
  <c r="J704" i="11"/>
  <c r="J700" i="11"/>
  <c r="J336" i="11"/>
  <c r="J333" i="11"/>
  <c r="J97" i="11"/>
  <c r="J96" i="11"/>
  <c r="J340" i="11"/>
  <c r="J94" i="11"/>
  <c r="J366" i="11"/>
  <c r="J72" i="11"/>
  <c r="J342" i="11"/>
  <c r="J518" i="11"/>
  <c r="J520" i="11"/>
  <c r="J337" i="11"/>
  <c r="J76" i="11"/>
  <c r="J334" i="11"/>
  <c r="J91" i="11"/>
  <c r="J524" i="11"/>
  <c r="J71" i="11"/>
  <c r="J367" i="11"/>
  <c r="J331" i="11"/>
  <c r="J93" i="11"/>
  <c r="J370" i="11"/>
  <c r="J523" i="11"/>
  <c r="J339" i="11"/>
  <c r="J365" i="11"/>
  <c r="J335" i="11"/>
  <c r="J368" i="11"/>
  <c r="J519" i="11"/>
  <c r="J73" i="11"/>
  <c r="J341" i="11"/>
  <c r="J95" i="11"/>
  <c r="J522" i="11"/>
  <c r="J329" i="11"/>
  <c r="J92" i="11"/>
  <c r="J74" i="11"/>
  <c r="J75" i="11"/>
  <c r="J330" i="11"/>
  <c r="J70" i="11"/>
  <c r="J338" i="11"/>
  <c r="J369" i="11"/>
  <c r="J332" i="11"/>
  <c r="J364" i="11"/>
  <c r="J521" i="11"/>
  <c r="K74" i="11" l="1"/>
  <c r="L74" i="11"/>
  <c r="K523" i="11"/>
  <c r="L523" i="11"/>
  <c r="K518" i="11"/>
  <c r="L518" i="11"/>
  <c r="K708" i="11"/>
  <c r="L708" i="11"/>
  <c r="K106" i="11"/>
  <c r="L106" i="11"/>
  <c r="K199" i="11"/>
  <c r="L199" i="11"/>
  <c r="K307" i="11"/>
  <c r="L307" i="11"/>
  <c r="K452" i="11"/>
  <c r="L452" i="11"/>
  <c r="L313" i="11"/>
  <c r="K313" i="11"/>
  <c r="K324" i="11"/>
  <c r="L324" i="11"/>
  <c r="L419" i="11"/>
  <c r="K419" i="11"/>
  <c r="K618" i="11"/>
  <c r="L618" i="11"/>
  <c r="L635" i="11"/>
  <c r="K635" i="11"/>
  <c r="L637" i="11"/>
  <c r="K637" i="11"/>
  <c r="L645" i="11"/>
  <c r="K645" i="11"/>
  <c r="L669" i="11"/>
  <c r="K669" i="11"/>
  <c r="L278" i="11"/>
  <c r="K278" i="11"/>
  <c r="K691" i="11"/>
  <c r="L691" i="11"/>
  <c r="L92" i="11"/>
  <c r="K92" i="11"/>
  <c r="L370" i="11"/>
  <c r="K370" i="11"/>
  <c r="K342" i="11"/>
  <c r="L342" i="11"/>
  <c r="K713" i="11"/>
  <c r="L713" i="11"/>
  <c r="K108" i="11"/>
  <c r="L108" i="11"/>
  <c r="L200" i="11"/>
  <c r="K200" i="11"/>
  <c r="K301" i="11"/>
  <c r="L301" i="11"/>
  <c r="L450" i="11"/>
  <c r="K450" i="11"/>
  <c r="K427" i="11"/>
  <c r="L427" i="11"/>
  <c r="K325" i="11"/>
  <c r="L325" i="11"/>
  <c r="K414" i="11"/>
  <c r="L414" i="11"/>
  <c r="K621" i="11"/>
  <c r="L621" i="11"/>
  <c r="K634" i="11"/>
  <c r="L634" i="11"/>
  <c r="K640" i="11"/>
  <c r="L640" i="11"/>
  <c r="K648" i="11"/>
  <c r="L648" i="11"/>
  <c r="K188" i="11"/>
  <c r="L188" i="11"/>
  <c r="K279" i="11"/>
  <c r="L279" i="11"/>
  <c r="K690" i="11"/>
  <c r="L690" i="11"/>
  <c r="K329" i="11"/>
  <c r="L329" i="11"/>
  <c r="L93" i="11"/>
  <c r="K93" i="11"/>
  <c r="K72" i="11"/>
  <c r="L72" i="11"/>
  <c r="L711" i="11"/>
  <c r="K711" i="11"/>
  <c r="K107" i="11"/>
  <c r="L107" i="11"/>
  <c r="L85" i="11"/>
  <c r="K85" i="11"/>
  <c r="L305" i="11"/>
  <c r="K305" i="11"/>
  <c r="L451" i="11"/>
  <c r="K451" i="11"/>
  <c r="L428" i="11"/>
  <c r="K428" i="11"/>
  <c r="K327" i="11"/>
  <c r="L327" i="11"/>
  <c r="L415" i="11"/>
  <c r="K415" i="11"/>
  <c r="K619" i="11"/>
  <c r="L619" i="11"/>
  <c r="K422" i="11"/>
  <c r="L422" i="11"/>
  <c r="L643" i="11"/>
  <c r="K643" i="11"/>
  <c r="K646" i="11"/>
  <c r="L646" i="11"/>
  <c r="L184" i="11"/>
  <c r="K184" i="11"/>
  <c r="K273" i="11"/>
  <c r="L273" i="11"/>
  <c r="K687" i="11"/>
  <c r="L687" i="11"/>
  <c r="K522" i="11"/>
  <c r="L522" i="11"/>
  <c r="K331" i="11"/>
  <c r="L331" i="11"/>
  <c r="K366" i="11"/>
  <c r="L366" i="11"/>
  <c r="L705" i="11"/>
  <c r="K705" i="11"/>
  <c r="L105" i="11"/>
  <c r="K105" i="11"/>
  <c r="K86" i="11"/>
  <c r="L86" i="11"/>
  <c r="K303" i="11"/>
  <c r="L303" i="11"/>
  <c r="K453" i="11"/>
  <c r="L453" i="11"/>
  <c r="K430" i="11"/>
  <c r="L430" i="11"/>
  <c r="K461" i="11"/>
  <c r="L461" i="11"/>
  <c r="L416" i="11"/>
  <c r="K416" i="11"/>
  <c r="K616" i="11"/>
  <c r="L616" i="11"/>
  <c r="K425" i="11"/>
  <c r="L425" i="11"/>
  <c r="L642" i="11"/>
  <c r="K642" i="11"/>
  <c r="K644" i="11"/>
  <c r="L644" i="11"/>
  <c r="L182" i="11"/>
  <c r="K182" i="11"/>
  <c r="L677" i="11"/>
  <c r="K677" i="11"/>
  <c r="K688" i="11"/>
  <c r="L688" i="11"/>
  <c r="K521" i="11"/>
  <c r="L521" i="11"/>
  <c r="L95" i="11"/>
  <c r="K95" i="11"/>
  <c r="K367" i="11"/>
  <c r="L367" i="11"/>
  <c r="K94" i="11"/>
  <c r="L94" i="11"/>
  <c r="K710" i="11"/>
  <c r="L710" i="11"/>
  <c r="L110" i="11"/>
  <c r="K110" i="11"/>
  <c r="K87" i="11"/>
  <c r="L87" i="11"/>
  <c r="K248" i="11"/>
  <c r="L248" i="11"/>
  <c r="L449" i="11"/>
  <c r="K449" i="11"/>
  <c r="K431" i="11"/>
  <c r="L431" i="11"/>
  <c r="L457" i="11"/>
  <c r="K457" i="11"/>
  <c r="K418" i="11"/>
  <c r="L418" i="11"/>
  <c r="K622" i="11"/>
  <c r="L622" i="11"/>
  <c r="K426" i="11"/>
  <c r="L426" i="11"/>
  <c r="L684" i="11"/>
  <c r="K684" i="11"/>
  <c r="K647" i="11"/>
  <c r="L647" i="11"/>
  <c r="K183" i="11"/>
  <c r="L183" i="11"/>
  <c r="K678" i="11"/>
  <c r="L678" i="11"/>
  <c r="L692" i="11"/>
  <c r="K692" i="11"/>
  <c r="L364" i="11"/>
  <c r="K364" i="11"/>
  <c r="K341" i="11"/>
  <c r="L341" i="11"/>
  <c r="K71" i="11"/>
  <c r="L71" i="11"/>
  <c r="K340" i="11"/>
  <c r="L340" i="11"/>
  <c r="K701" i="11"/>
  <c r="L701" i="11"/>
  <c r="K109" i="11"/>
  <c r="L109" i="11"/>
  <c r="K88" i="11"/>
  <c r="L88" i="11"/>
  <c r="K250" i="11"/>
  <c r="L250" i="11"/>
  <c r="K448" i="11"/>
  <c r="L448" i="11"/>
  <c r="K433" i="11"/>
  <c r="L433" i="11"/>
  <c r="K460" i="11"/>
  <c r="L460" i="11"/>
  <c r="K513" i="11"/>
  <c r="L513" i="11"/>
  <c r="K617" i="11"/>
  <c r="L617" i="11"/>
  <c r="K423" i="11"/>
  <c r="L423" i="11"/>
  <c r="K682" i="11"/>
  <c r="L682" i="11"/>
  <c r="L649" i="11"/>
  <c r="K649" i="11"/>
  <c r="L185" i="11"/>
  <c r="K185" i="11"/>
  <c r="K676" i="11"/>
  <c r="L676" i="11"/>
  <c r="L409" i="11"/>
  <c r="K409" i="11"/>
  <c r="L332" i="11"/>
  <c r="K332" i="11"/>
  <c r="K73" i="11"/>
  <c r="L73" i="11"/>
  <c r="L524" i="11"/>
  <c r="K524" i="11"/>
  <c r="K96" i="11"/>
  <c r="L96" i="11"/>
  <c r="K703" i="11"/>
  <c r="L703" i="11"/>
  <c r="K111" i="11"/>
  <c r="L111" i="11"/>
  <c r="L89" i="11"/>
  <c r="K89" i="11"/>
  <c r="K249" i="11"/>
  <c r="L249" i="11"/>
  <c r="K308" i="11"/>
  <c r="L308" i="11"/>
  <c r="L429" i="11"/>
  <c r="K429" i="11"/>
  <c r="K456" i="11"/>
  <c r="L456" i="11"/>
  <c r="K515" i="11"/>
  <c r="L515" i="11"/>
  <c r="L620" i="11"/>
  <c r="K620" i="11"/>
  <c r="L420" i="11"/>
  <c r="K420" i="11"/>
  <c r="K680" i="11"/>
  <c r="L680" i="11"/>
  <c r="L668" i="11"/>
  <c r="K668" i="11"/>
  <c r="K187" i="11"/>
  <c r="L187" i="11"/>
  <c r="K675" i="11"/>
  <c r="L675" i="11"/>
  <c r="L408" i="11"/>
  <c r="K408" i="11"/>
  <c r="L369" i="11"/>
  <c r="K369" i="11"/>
  <c r="L519" i="11"/>
  <c r="K519" i="11"/>
  <c r="L91" i="11"/>
  <c r="K91" i="11"/>
  <c r="L97" i="11"/>
  <c r="K97" i="11"/>
  <c r="K709" i="11"/>
  <c r="L709" i="11"/>
  <c r="L201" i="11"/>
  <c r="K201" i="11"/>
  <c r="L90" i="11"/>
  <c r="K90" i="11"/>
  <c r="K245" i="11"/>
  <c r="L245" i="11"/>
  <c r="L310" i="11"/>
  <c r="K310" i="11"/>
  <c r="K432" i="11"/>
  <c r="L432" i="11"/>
  <c r="L458" i="11"/>
  <c r="K458" i="11"/>
  <c r="K517" i="11"/>
  <c r="L517" i="11"/>
  <c r="L633" i="11"/>
  <c r="K633" i="11"/>
  <c r="L421" i="11"/>
  <c r="K421" i="11"/>
  <c r="K685" i="11"/>
  <c r="L685" i="11"/>
  <c r="K667" i="11"/>
  <c r="L667" i="11"/>
  <c r="L186" i="11"/>
  <c r="K186" i="11"/>
  <c r="K674" i="11"/>
  <c r="L674" i="11"/>
  <c r="K411" i="11"/>
  <c r="L411" i="11"/>
  <c r="L338" i="11"/>
  <c r="K338" i="11"/>
  <c r="L368" i="11"/>
  <c r="K368" i="11"/>
  <c r="K334" i="11"/>
  <c r="L334" i="11"/>
  <c r="K333" i="11"/>
  <c r="L333" i="11"/>
  <c r="L707" i="11"/>
  <c r="K707" i="11"/>
  <c r="K197" i="11"/>
  <c r="L197" i="11"/>
  <c r="L84" i="11"/>
  <c r="K84" i="11"/>
  <c r="K251" i="11"/>
  <c r="L251" i="11"/>
  <c r="K311" i="11"/>
  <c r="L311" i="11"/>
  <c r="K328" i="11"/>
  <c r="L328" i="11"/>
  <c r="L455" i="11"/>
  <c r="K455" i="11"/>
  <c r="K514" i="11"/>
  <c r="L514" i="11"/>
  <c r="K630" i="11"/>
  <c r="L630" i="11"/>
  <c r="K424" i="11"/>
  <c r="L424" i="11"/>
  <c r="L681" i="11"/>
  <c r="K681" i="11"/>
  <c r="K666" i="11"/>
  <c r="L666" i="11"/>
  <c r="L276" i="11"/>
  <c r="K276" i="11"/>
  <c r="L672" i="11"/>
  <c r="K672" i="11"/>
  <c r="K410" i="11"/>
  <c r="L410" i="11"/>
  <c r="K70" i="11"/>
  <c r="L70" i="11"/>
  <c r="K335" i="11"/>
  <c r="L335" i="11"/>
  <c r="K76" i="11"/>
  <c r="L76" i="11"/>
  <c r="K336" i="11"/>
  <c r="L336" i="11"/>
  <c r="K706" i="11"/>
  <c r="L706" i="11"/>
  <c r="K198" i="11"/>
  <c r="L198" i="11"/>
  <c r="L306" i="11"/>
  <c r="K306" i="11"/>
  <c r="K246" i="11"/>
  <c r="L246" i="11"/>
  <c r="L309" i="11"/>
  <c r="K309" i="11"/>
  <c r="L326" i="11"/>
  <c r="K326" i="11"/>
  <c r="L459" i="11"/>
  <c r="K459" i="11"/>
  <c r="K511" i="11"/>
  <c r="L511" i="11"/>
  <c r="L632" i="11"/>
  <c r="K632" i="11"/>
  <c r="K641" i="11"/>
  <c r="L641" i="11"/>
  <c r="L683" i="11"/>
  <c r="K683" i="11"/>
  <c r="L671" i="11"/>
  <c r="K671" i="11"/>
  <c r="L277" i="11"/>
  <c r="K277" i="11"/>
  <c r="K673" i="11"/>
  <c r="L673" i="11"/>
  <c r="K406" i="11"/>
  <c r="L406" i="11"/>
  <c r="L330" i="11"/>
  <c r="K330" i="11"/>
  <c r="K365" i="11"/>
  <c r="L365" i="11"/>
  <c r="L337" i="11"/>
  <c r="K337" i="11"/>
  <c r="L700" i="11"/>
  <c r="K700" i="11"/>
  <c r="K702" i="11"/>
  <c r="L702" i="11"/>
  <c r="K196" i="11"/>
  <c r="L196" i="11"/>
  <c r="K302" i="11"/>
  <c r="L302" i="11"/>
  <c r="K247" i="11"/>
  <c r="L247" i="11"/>
  <c r="K312" i="11"/>
  <c r="L312" i="11"/>
  <c r="L322" i="11"/>
  <c r="K322" i="11"/>
  <c r="K417" i="11"/>
  <c r="L417" i="11"/>
  <c r="K512" i="11"/>
  <c r="L512" i="11"/>
  <c r="L636" i="11"/>
  <c r="K636" i="11"/>
  <c r="L638" i="11"/>
  <c r="K638" i="11"/>
  <c r="L679" i="11"/>
  <c r="K679" i="11"/>
  <c r="K670" i="11"/>
  <c r="L670" i="11"/>
  <c r="L275" i="11"/>
  <c r="K275" i="11"/>
  <c r="K689" i="11"/>
  <c r="L689" i="11"/>
  <c r="K412" i="11"/>
  <c r="L412" i="11"/>
  <c r="K75" i="11"/>
  <c r="L75" i="11"/>
  <c r="K339" i="11"/>
  <c r="L339" i="11"/>
  <c r="K520" i="11"/>
  <c r="L520" i="11"/>
  <c r="K704" i="11"/>
  <c r="L704" i="11"/>
  <c r="L712" i="11"/>
  <c r="K712" i="11"/>
  <c r="K202" i="11"/>
  <c r="L202" i="11"/>
  <c r="K304" i="11"/>
  <c r="L304" i="11"/>
  <c r="K454" i="11"/>
  <c r="L454" i="11"/>
  <c r="L314" i="11"/>
  <c r="K314" i="11"/>
  <c r="K323" i="11"/>
  <c r="L323" i="11"/>
  <c r="L413" i="11"/>
  <c r="K413" i="11"/>
  <c r="K516" i="11"/>
  <c r="L516" i="11"/>
  <c r="K631" i="11"/>
  <c r="L631" i="11"/>
  <c r="K639" i="11"/>
  <c r="L639" i="11"/>
  <c r="K650" i="11"/>
  <c r="L650" i="11"/>
  <c r="K665" i="11"/>
  <c r="L665" i="11"/>
  <c r="K274" i="11"/>
  <c r="L274" i="11"/>
  <c r="K686" i="11"/>
  <c r="L686" i="11"/>
  <c r="K407" i="11"/>
  <c r="L407" i="11"/>
  <c r="R633" i="13" l="1"/>
  <c r="R634" i="13"/>
  <c r="R630" i="13"/>
  <c r="R631" i="13"/>
  <c r="R632" i="13"/>
  <c r="R635" i="13"/>
  <c r="R629" i="13"/>
  <c r="R621" i="13"/>
  <c r="R615" i="13"/>
  <c r="R616" i="13"/>
  <c r="R618" i="13"/>
  <c r="R619" i="13"/>
  <c r="R620" i="13"/>
  <c r="R617" i="13"/>
  <c r="R321" i="13"/>
  <c r="R322" i="13"/>
  <c r="R323" i="13"/>
  <c r="R324" i="13"/>
  <c r="R325" i="13"/>
  <c r="R326" i="13"/>
  <c r="R327" i="13"/>
  <c r="R680" i="13"/>
  <c r="R681" i="13"/>
  <c r="R682" i="13"/>
  <c r="R684" i="13"/>
  <c r="R678" i="13"/>
  <c r="R679" i="13"/>
  <c r="R683" i="13"/>
  <c r="R307" i="13"/>
  <c r="R308" i="13"/>
  <c r="R309" i="13"/>
  <c r="R310" i="13"/>
  <c r="R311" i="13"/>
  <c r="R312" i="13"/>
  <c r="R313" i="13"/>
  <c r="R405" i="13"/>
  <c r="R406" i="13"/>
  <c r="R407" i="13"/>
  <c r="R408" i="13"/>
  <c r="R409" i="13"/>
  <c r="R410" i="13"/>
  <c r="R411" i="13"/>
  <c r="R415" i="13"/>
  <c r="R416" i="13"/>
  <c r="R417" i="13"/>
  <c r="R418" i="13"/>
  <c r="R412" i="13"/>
  <c r="R414" i="13"/>
  <c r="R413" i="13"/>
  <c r="R451" i="13"/>
  <c r="R452" i="13"/>
  <c r="R453" i="13"/>
  <c r="R447" i="13"/>
  <c r="R448" i="13"/>
  <c r="R450" i="13"/>
  <c r="R449" i="13"/>
  <c r="R272" i="13"/>
  <c r="R273" i="13"/>
  <c r="R274" i="13"/>
  <c r="R275" i="13"/>
  <c r="R276" i="13"/>
  <c r="R277" i="13"/>
  <c r="R278" i="13"/>
  <c r="R685" i="13"/>
  <c r="R686" i="13"/>
  <c r="R687" i="13"/>
  <c r="R688" i="13"/>
  <c r="R690" i="13"/>
  <c r="R691" i="13"/>
  <c r="R689" i="13"/>
  <c r="R104" i="13"/>
  <c r="R105" i="13"/>
  <c r="R106" i="13"/>
  <c r="R107" i="13"/>
  <c r="R108" i="13"/>
  <c r="R109" i="13"/>
  <c r="R110" i="13"/>
  <c r="R300" i="13"/>
  <c r="R301" i="13"/>
  <c r="R302" i="13"/>
  <c r="R303" i="13"/>
  <c r="R304" i="13"/>
  <c r="R306" i="13"/>
  <c r="R305" i="13"/>
  <c r="R91" i="13"/>
  <c r="R331" i="13"/>
  <c r="R367" i="13"/>
  <c r="R523" i="13"/>
  <c r="R92" i="13"/>
  <c r="R332" i="13"/>
  <c r="R368" i="13"/>
  <c r="R69" i="13"/>
  <c r="R93" i="13"/>
  <c r="R333" i="13"/>
  <c r="R369" i="13"/>
  <c r="R70" i="13"/>
  <c r="R94" i="13"/>
  <c r="R334" i="13"/>
  <c r="R71" i="13"/>
  <c r="R95" i="13"/>
  <c r="R335" i="13"/>
  <c r="R72" i="13"/>
  <c r="R96" i="13"/>
  <c r="R336" i="13"/>
  <c r="R73" i="13"/>
  <c r="R337" i="13"/>
  <c r="R517" i="13"/>
  <c r="R74" i="13"/>
  <c r="R338" i="13"/>
  <c r="R518" i="13"/>
  <c r="R519" i="13"/>
  <c r="R75" i="13"/>
  <c r="R339" i="13"/>
  <c r="R363" i="13"/>
  <c r="R328" i="13"/>
  <c r="R340" i="13"/>
  <c r="R364" i="13"/>
  <c r="R520" i="13"/>
  <c r="R90" i="13"/>
  <c r="R330" i="13"/>
  <c r="R366" i="13"/>
  <c r="R522" i="13"/>
  <c r="R329" i="13"/>
  <c r="R341" i="13"/>
  <c r="R365" i="13"/>
  <c r="R521" i="13"/>
  <c r="R644" i="13"/>
  <c r="R645" i="13"/>
  <c r="R646" i="13"/>
  <c r="R648" i="13"/>
  <c r="R649" i="13"/>
  <c r="R643" i="13"/>
  <c r="R647" i="13"/>
  <c r="R199" i="13"/>
  <c r="R200" i="13"/>
  <c r="R201" i="13"/>
  <c r="R197" i="13"/>
  <c r="R195" i="13"/>
  <c r="R196" i="13"/>
  <c r="R198" i="13"/>
  <c r="R511" i="13"/>
  <c r="R512" i="13"/>
  <c r="R513" i="13"/>
  <c r="R514" i="13"/>
  <c r="R515" i="13"/>
  <c r="R516" i="13"/>
  <c r="R510" i="13"/>
  <c r="R672" i="13"/>
  <c r="R673" i="13"/>
  <c r="R674" i="13"/>
  <c r="R675" i="13"/>
  <c r="R676" i="13"/>
  <c r="R671" i="13"/>
  <c r="R677" i="13"/>
  <c r="R83" i="13"/>
  <c r="R84" i="13"/>
  <c r="R85" i="13"/>
  <c r="R86" i="13"/>
  <c r="R87" i="13"/>
  <c r="R88" i="13"/>
  <c r="R89" i="13"/>
  <c r="R636" i="13"/>
  <c r="R637" i="13"/>
  <c r="R638" i="13"/>
  <c r="R639" i="13"/>
  <c r="R640" i="13"/>
  <c r="R642" i="13"/>
  <c r="R641" i="13"/>
  <c r="R454" i="13"/>
  <c r="R455" i="13"/>
  <c r="R456" i="13"/>
  <c r="R457" i="13"/>
  <c r="R458" i="13"/>
  <c r="R459" i="13"/>
  <c r="R460" i="13"/>
  <c r="R419" i="13"/>
  <c r="R420" i="13"/>
  <c r="R421" i="13"/>
  <c r="R422" i="13"/>
  <c r="R423" i="13"/>
  <c r="R424" i="13"/>
  <c r="R425" i="13"/>
  <c r="R669" i="13"/>
  <c r="R670" i="13"/>
  <c r="R664" i="13"/>
  <c r="R666" i="13"/>
  <c r="R667" i="13"/>
  <c r="R668" i="13"/>
  <c r="R665" i="13"/>
  <c r="R187" i="13"/>
  <c r="R181" i="13"/>
  <c r="R182" i="13"/>
  <c r="R183" i="13"/>
  <c r="R184" i="13"/>
  <c r="R185" i="13"/>
  <c r="R186" i="13"/>
  <c r="R427" i="13"/>
  <c r="R428" i="13"/>
  <c r="R429" i="13"/>
  <c r="R430" i="13"/>
  <c r="R431" i="13"/>
  <c r="R432" i="13"/>
  <c r="R426" i="13"/>
  <c r="R247" i="13"/>
  <c r="R248" i="13"/>
  <c r="R249" i="13"/>
  <c r="R250" i="13"/>
  <c r="R244" i="13"/>
  <c r="R245" i="13"/>
  <c r="R246" i="13"/>
  <c r="J176" i="11" l="1"/>
  <c r="J177" i="11"/>
  <c r="J178" i="11"/>
  <c r="J179" i="11"/>
  <c r="J180" i="11"/>
  <c r="J181" i="11"/>
  <c r="J175" i="11"/>
  <c r="J404" i="11"/>
  <c r="J405" i="11"/>
  <c r="J399" i="11"/>
  <c r="J402" i="11"/>
  <c r="J400" i="11"/>
  <c r="J401" i="11"/>
  <c r="J403" i="11"/>
  <c r="J474" i="11"/>
  <c r="J469" i="11"/>
  <c r="J470" i="11"/>
  <c r="J471" i="11"/>
  <c r="J472" i="11"/>
  <c r="J473" i="11"/>
  <c r="J475" i="11"/>
  <c r="J574" i="11"/>
  <c r="J575" i="11"/>
  <c r="J576" i="11"/>
  <c r="J577" i="11"/>
  <c r="J578" i="11"/>
  <c r="J579" i="11"/>
  <c r="J580" i="11"/>
  <c r="J500" i="11"/>
  <c r="J501" i="11"/>
  <c r="J502" i="11"/>
  <c r="J503" i="11"/>
  <c r="J498" i="11"/>
  <c r="J497" i="11"/>
  <c r="J499" i="11"/>
  <c r="J539" i="11"/>
  <c r="J540" i="11"/>
  <c r="J541" i="11"/>
  <c r="J542" i="11"/>
  <c r="J543" i="11"/>
  <c r="J544" i="11"/>
  <c r="J545" i="11"/>
  <c r="J488" i="11"/>
  <c r="J489" i="11"/>
  <c r="J483" i="11"/>
  <c r="J484" i="11"/>
  <c r="J485" i="11"/>
  <c r="J486" i="11"/>
  <c r="J487" i="11"/>
  <c r="J189" i="11"/>
  <c r="J190" i="11"/>
  <c r="J191" i="11"/>
  <c r="J192" i="11"/>
  <c r="J193" i="11"/>
  <c r="J194" i="11"/>
  <c r="J195" i="11"/>
  <c r="J536" i="11"/>
  <c r="J537" i="11"/>
  <c r="J538" i="11"/>
  <c r="J534" i="11"/>
  <c r="J532" i="11"/>
  <c r="J533" i="11"/>
  <c r="J535" i="11"/>
  <c r="J296" i="11"/>
  <c r="J297" i="11"/>
  <c r="J298" i="11"/>
  <c r="J299" i="11"/>
  <c r="J300" i="11"/>
  <c r="J294" i="11"/>
  <c r="J295" i="11"/>
  <c r="J656" i="11"/>
  <c r="J657" i="11"/>
  <c r="J654" i="11"/>
  <c r="J651" i="11"/>
  <c r="J652" i="11"/>
  <c r="J653" i="11"/>
  <c r="J655" i="11"/>
  <c r="J344" i="11"/>
  <c r="J345" i="11"/>
  <c r="J346" i="11"/>
  <c r="J347" i="11"/>
  <c r="J348" i="11"/>
  <c r="J349" i="11"/>
  <c r="J343" i="11"/>
  <c r="J217" i="11"/>
  <c r="J218" i="11"/>
  <c r="J219" i="11"/>
  <c r="J220" i="11"/>
  <c r="J221" i="11"/>
  <c r="J222" i="11"/>
  <c r="J223" i="11"/>
  <c r="J560" i="11"/>
  <c r="J561" i="11"/>
  <c r="J562" i="11"/>
  <c r="J563" i="11"/>
  <c r="J564" i="11"/>
  <c r="J565" i="11"/>
  <c r="J566" i="11"/>
  <c r="J49" i="11"/>
  <c r="J50" i="11"/>
  <c r="J51" i="11"/>
  <c r="J52" i="11"/>
  <c r="J53" i="11"/>
  <c r="J54" i="11"/>
  <c r="J55" i="11"/>
  <c r="J224" i="11"/>
  <c r="J225" i="11"/>
  <c r="J226" i="11"/>
  <c r="J227" i="11"/>
  <c r="J228" i="11"/>
  <c r="J229" i="11"/>
  <c r="J230" i="11"/>
  <c r="J260" i="11"/>
  <c r="J261" i="11"/>
  <c r="J262" i="11"/>
  <c r="J263" i="11"/>
  <c r="J264" i="11"/>
  <c r="J265" i="11"/>
  <c r="J259" i="11"/>
  <c r="J168" i="11"/>
  <c r="J169" i="11"/>
  <c r="J170" i="11"/>
  <c r="J171" i="11"/>
  <c r="J172" i="11"/>
  <c r="J173" i="11"/>
  <c r="J174" i="11"/>
  <c r="J7" i="11"/>
  <c r="J8" i="11"/>
  <c r="J9" i="11"/>
  <c r="J10" i="11"/>
  <c r="J11" i="11"/>
  <c r="J12" i="11"/>
  <c r="J13" i="11"/>
  <c r="J693" i="11"/>
  <c r="J694" i="11"/>
  <c r="J695" i="11"/>
  <c r="J696" i="11"/>
  <c r="J697" i="11"/>
  <c r="J698" i="11"/>
  <c r="J699" i="11"/>
  <c r="J287" i="11"/>
  <c r="J288" i="11"/>
  <c r="J289" i="11"/>
  <c r="J290" i="11"/>
  <c r="J291" i="11"/>
  <c r="J292" i="11"/>
  <c r="J293" i="11"/>
  <c r="J584" i="11"/>
  <c r="J585" i="11"/>
  <c r="J586" i="11"/>
  <c r="J587" i="11"/>
  <c r="J582" i="11"/>
  <c r="J581" i="11"/>
  <c r="J583" i="11"/>
  <c r="J596" i="11"/>
  <c r="J597" i="11"/>
  <c r="J598" i="11"/>
  <c r="J599" i="11"/>
  <c r="J600" i="11"/>
  <c r="J601" i="11"/>
  <c r="J595" i="11"/>
  <c r="J608" i="11"/>
  <c r="J606" i="11"/>
  <c r="J602" i="11"/>
  <c r="J603" i="11"/>
  <c r="J604" i="11"/>
  <c r="J605" i="11"/>
  <c r="J607" i="11"/>
  <c r="J21" i="11"/>
  <c r="J22" i="11"/>
  <c r="J23" i="11"/>
  <c r="J24" i="11"/>
  <c r="J25" i="11"/>
  <c r="J26" i="11"/>
  <c r="J27" i="11"/>
  <c r="J320" i="11"/>
  <c r="J321" i="11"/>
  <c r="J315" i="11"/>
  <c r="J318" i="11"/>
  <c r="J316" i="11"/>
  <c r="J317" i="11"/>
  <c r="J319" i="11"/>
  <c r="J152" i="11"/>
  <c r="J153" i="11"/>
  <c r="J150" i="11"/>
  <c r="J147" i="11"/>
  <c r="J148" i="11"/>
  <c r="J149" i="11"/>
  <c r="J151" i="11"/>
  <c r="J20" i="11"/>
  <c r="J14" i="11"/>
  <c r="J15" i="11"/>
  <c r="J16" i="11"/>
  <c r="J17" i="11"/>
  <c r="J18" i="11"/>
  <c r="J19" i="11"/>
  <c r="J164" i="11"/>
  <c r="J165" i="11"/>
  <c r="J166" i="11"/>
  <c r="J167" i="11"/>
  <c r="J162" i="11"/>
  <c r="J161" i="11"/>
  <c r="J163" i="11"/>
  <c r="J658" i="11"/>
  <c r="J659" i="11"/>
  <c r="J660" i="11"/>
  <c r="J661" i="11"/>
  <c r="J662" i="11"/>
  <c r="J663" i="11"/>
  <c r="J664" i="11"/>
  <c r="J56" i="11"/>
  <c r="J57" i="11"/>
  <c r="J58" i="11"/>
  <c r="J59" i="11"/>
  <c r="J60" i="11"/>
  <c r="J61" i="11"/>
  <c r="J62" i="11"/>
  <c r="J32" i="11"/>
  <c r="J33" i="11"/>
  <c r="J34" i="11"/>
  <c r="J30" i="11"/>
  <c r="J28" i="11"/>
  <c r="J29" i="11"/>
  <c r="J31" i="11"/>
  <c r="J558" i="11"/>
  <c r="J553" i="11"/>
  <c r="J554" i="11"/>
  <c r="J555" i="11"/>
  <c r="J556" i="11"/>
  <c r="J557" i="11"/>
  <c r="J559" i="11"/>
  <c r="J80" i="11"/>
  <c r="J81" i="11"/>
  <c r="J82" i="11"/>
  <c r="J83" i="11"/>
  <c r="J78" i="11"/>
  <c r="J77" i="11"/>
  <c r="J79" i="11"/>
  <c r="J572" i="11"/>
  <c r="J573" i="11"/>
  <c r="J567" i="11"/>
  <c r="J568" i="11"/>
  <c r="J569" i="11"/>
  <c r="J570" i="11"/>
  <c r="J571" i="11"/>
  <c r="J284" i="11"/>
  <c r="J285" i="11"/>
  <c r="J286" i="11"/>
  <c r="J282" i="11"/>
  <c r="J280" i="11"/>
  <c r="J281" i="11"/>
  <c r="J283" i="11"/>
  <c r="J133" i="11"/>
  <c r="J138" i="11"/>
  <c r="J134" i="11"/>
  <c r="J135" i="11"/>
  <c r="J136" i="11"/>
  <c r="J137" i="11"/>
  <c r="J139" i="11"/>
  <c r="J154" i="11"/>
  <c r="J155" i="11"/>
  <c r="J156" i="11"/>
  <c r="J157" i="11"/>
  <c r="J158" i="11"/>
  <c r="J159" i="11"/>
  <c r="J160" i="11"/>
  <c r="J371" i="11"/>
  <c r="J372" i="11"/>
  <c r="J373" i="11"/>
  <c r="J374" i="11"/>
  <c r="J375" i="11"/>
  <c r="J376" i="11"/>
  <c r="J377" i="11"/>
  <c r="J44" i="11"/>
  <c r="J45" i="11"/>
  <c r="J46" i="11"/>
  <c r="J47" i="11"/>
  <c r="J48" i="11"/>
  <c r="J42" i="11"/>
  <c r="J43" i="11"/>
  <c r="J272" i="11"/>
  <c r="J270" i="11"/>
  <c r="J266" i="11"/>
  <c r="J267" i="11"/>
  <c r="J268" i="11"/>
  <c r="J269" i="11"/>
  <c r="J271" i="11"/>
  <c r="J490" i="11"/>
  <c r="J491" i="11"/>
  <c r="J492" i="11"/>
  <c r="J493" i="11"/>
  <c r="J494" i="11"/>
  <c r="J495" i="11"/>
  <c r="J496" i="11"/>
  <c r="J116" i="11"/>
  <c r="J117" i="11"/>
  <c r="J118" i="11"/>
  <c r="J114" i="11"/>
  <c r="J112" i="11"/>
  <c r="J113" i="11"/>
  <c r="J115" i="11"/>
  <c r="J212" i="11"/>
  <c r="J213" i="11"/>
  <c r="J214" i="11"/>
  <c r="J210" i="11"/>
  <c r="J215" i="11"/>
  <c r="J216" i="11"/>
  <c r="J211" i="11"/>
  <c r="J203" i="11"/>
  <c r="J204" i="11"/>
  <c r="J205" i="11"/>
  <c r="J206" i="11"/>
  <c r="J207" i="11"/>
  <c r="J208" i="11"/>
  <c r="J209" i="11"/>
  <c r="J609" i="11"/>
  <c r="J610" i="11"/>
  <c r="J611" i="11"/>
  <c r="J612" i="11"/>
  <c r="J613" i="11"/>
  <c r="J614" i="11"/>
  <c r="J615" i="11"/>
  <c r="J356" i="11"/>
  <c r="J354" i="11"/>
  <c r="J350" i="11"/>
  <c r="J351" i="11"/>
  <c r="J352" i="11"/>
  <c r="J353" i="11"/>
  <c r="J355" i="11"/>
  <c r="J440" i="11"/>
  <c r="J434" i="11"/>
  <c r="J438" i="11"/>
  <c r="J435" i="11"/>
  <c r="J436" i="11"/>
  <c r="J437" i="11"/>
  <c r="J439" i="11"/>
  <c r="J236" i="11"/>
  <c r="J237" i="11"/>
  <c r="J234" i="11"/>
  <c r="J231" i="11"/>
  <c r="J232" i="11"/>
  <c r="J233" i="11"/>
  <c r="J235" i="11"/>
  <c r="J238" i="11"/>
  <c r="J239" i="11"/>
  <c r="J240" i="11"/>
  <c r="J241" i="11"/>
  <c r="J242" i="11"/>
  <c r="J243" i="11"/>
  <c r="J244" i="11"/>
  <c r="J385" i="11"/>
  <c r="J390" i="11"/>
  <c r="J386" i="11"/>
  <c r="J387" i="11"/>
  <c r="J388" i="11"/>
  <c r="J389" i="11"/>
  <c r="J391" i="11"/>
  <c r="J380" i="11"/>
  <c r="J381" i="11"/>
  <c r="J382" i="11"/>
  <c r="J383" i="11"/>
  <c r="J384" i="11"/>
  <c r="J378" i="11"/>
  <c r="J379" i="11"/>
  <c r="J476" i="11"/>
  <c r="J477" i="11"/>
  <c r="J478" i="11"/>
  <c r="J479" i="11"/>
  <c r="J480" i="11"/>
  <c r="J481" i="11"/>
  <c r="J482" i="11"/>
  <c r="J104" i="11"/>
  <c r="J98" i="11"/>
  <c r="J99" i="11"/>
  <c r="J100" i="11"/>
  <c r="J101" i="11"/>
  <c r="J102" i="11"/>
  <c r="J103" i="11"/>
  <c r="J588" i="11"/>
  <c r="J594" i="11"/>
  <c r="J589" i="11"/>
  <c r="J590" i="11"/>
  <c r="J591" i="11"/>
  <c r="J592" i="11"/>
  <c r="J593" i="11"/>
  <c r="J623" i="11"/>
  <c r="J624" i="11"/>
  <c r="J625" i="11"/>
  <c r="J626" i="11"/>
  <c r="J627" i="11"/>
  <c r="J628" i="11"/>
  <c r="J629" i="11"/>
  <c r="J504" i="11"/>
  <c r="J510" i="11"/>
  <c r="J505" i="11"/>
  <c r="J506" i="11"/>
  <c r="J507" i="11"/>
  <c r="J508" i="11"/>
  <c r="J509" i="11"/>
  <c r="J140" i="11"/>
  <c r="J141" i="11"/>
  <c r="J142" i="11"/>
  <c r="J143" i="11"/>
  <c r="J144" i="11"/>
  <c r="J145" i="11"/>
  <c r="J146" i="11"/>
  <c r="J357" i="11"/>
  <c r="J358" i="11"/>
  <c r="J359" i="11"/>
  <c r="J360" i="11"/>
  <c r="J361" i="11"/>
  <c r="J362" i="11"/>
  <c r="J363" i="11"/>
  <c r="J464" i="11"/>
  <c r="J465" i="11"/>
  <c r="J466" i="11"/>
  <c r="J467" i="11"/>
  <c r="J468" i="11"/>
  <c r="J463" i="11"/>
  <c r="J462" i="11"/>
  <c r="J68" i="11"/>
  <c r="J69" i="11"/>
  <c r="J66" i="11"/>
  <c r="J63" i="11"/>
  <c r="J64" i="11"/>
  <c r="J65" i="11"/>
  <c r="J67" i="11"/>
  <c r="J119" i="11"/>
  <c r="J120" i="11"/>
  <c r="J121" i="11"/>
  <c r="J122" i="11"/>
  <c r="J123" i="11"/>
  <c r="J124" i="11"/>
  <c r="J125" i="11"/>
  <c r="J128" i="11"/>
  <c r="J129" i="11"/>
  <c r="J130" i="11"/>
  <c r="J131" i="11"/>
  <c r="J132" i="11"/>
  <c r="J126" i="11"/>
  <c r="J127" i="11"/>
  <c r="J35" i="11"/>
  <c r="J36" i="11"/>
  <c r="J37" i="11"/>
  <c r="J38" i="11"/>
  <c r="J39" i="11"/>
  <c r="J40" i="11"/>
  <c r="J41" i="11"/>
  <c r="J392" i="11"/>
  <c r="J393" i="11"/>
  <c r="J394" i="11"/>
  <c r="J395" i="11"/>
  <c r="J396" i="11"/>
  <c r="J397" i="11"/>
  <c r="J398" i="11"/>
  <c r="J525" i="11"/>
  <c r="J526" i="11"/>
  <c r="J527" i="11"/>
  <c r="J528" i="11"/>
  <c r="J529" i="11"/>
  <c r="J530" i="11"/>
  <c r="J531" i="11"/>
  <c r="J252" i="11"/>
  <c r="J253" i="11"/>
  <c r="J254" i="11"/>
  <c r="J258" i="11"/>
  <c r="J255" i="11"/>
  <c r="J256" i="11"/>
  <c r="J257" i="11"/>
  <c r="J441" i="11"/>
  <c r="J442" i="11"/>
  <c r="J443" i="11"/>
  <c r="J444" i="11"/>
  <c r="J445" i="11"/>
  <c r="J446" i="11"/>
  <c r="J447" i="11"/>
  <c r="J548" i="11"/>
  <c r="J549" i="11"/>
  <c r="J550" i="11"/>
  <c r="J551" i="11"/>
  <c r="J552" i="11"/>
  <c r="J546" i="11"/>
  <c r="J547" i="11"/>
  <c r="K551" i="11" l="1"/>
  <c r="L551" i="11"/>
  <c r="L257" i="11"/>
  <c r="K257" i="11"/>
  <c r="L531" i="11"/>
  <c r="K531" i="11"/>
  <c r="K37" i="11"/>
  <c r="L37" i="11"/>
  <c r="K124" i="11"/>
  <c r="L124" i="11"/>
  <c r="L463" i="11"/>
  <c r="K463" i="11"/>
  <c r="K358" i="11"/>
  <c r="L358" i="11"/>
  <c r="K508" i="11"/>
  <c r="L508" i="11"/>
  <c r="L593" i="11"/>
  <c r="K593" i="11"/>
  <c r="L103" i="11"/>
  <c r="K103" i="11"/>
  <c r="K381" i="11"/>
  <c r="L381" i="11"/>
  <c r="L242" i="11"/>
  <c r="K242" i="11"/>
  <c r="K439" i="11"/>
  <c r="L439" i="11"/>
  <c r="K612" i="11"/>
  <c r="L612" i="11"/>
  <c r="K214" i="11"/>
  <c r="L214" i="11"/>
  <c r="L492" i="11"/>
  <c r="K492" i="11"/>
  <c r="L266" i="11"/>
  <c r="K266" i="11"/>
  <c r="K375" i="11"/>
  <c r="L375" i="11"/>
  <c r="K134" i="11"/>
  <c r="L134" i="11"/>
  <c r="K355" i="11"/>
  <c r="L355" i="11"/>
  <c r="L570" i="11"/>
  <c r="K570" i="11"/>
  <c r="L554" i="11"/>
  <c r="K554" i="11"/>
  <c r="L60" i="11"/>
  <c r="K60" i="11"/>
  <c r="K661" i="11"/>
  <c r="L661" i="11"/>
  <c r="K20" i="11"/>
  <c r="L20" i="11"/>
  <c r="K317" i="11"/>
  <c r="L317" i="11"/>
  <c r="K607" i="11"/>
  <c r="L607" i="11"/>
  <c r="K601" i="11"/>
  <c r="L601" i="11"/>
  <c r="L288" i="11"/>
  <c r="K288" i="11"/>
  <c r="K11" i="11"/>
  <c r="L11" i="11"/>
  <c r="L172" i="11"/>
  <c r="K172" i="11"/>
  <c r="L224" i="11"/>
  <c r="K224" i="11"/>
  <c r="K563" i="11"/>
  <c r="L563" i="11"/>
  <c r="L343" i="11"/>
  <c r="K343" i="11"/>
  <c r="L655" i="11"/>
  <c r="K655" i="11"/>
  <c r="L538" i="11"/>
  <c r="K538" i="11"/>
  <c r="L486" i="11"/>
  <c r="K486" i="11"/>
  <c r="K544" i="11"/>
  <c r="L544" i="11"/>
  <c r="L577" i="11"/>
  <c r="K577" i="11"/>
  <c r="L399" i="11"/>
  <c r="K399" i="11"/>
  <c r="K550" i="11"/>
  <c r="L550" i="11"/>
  <c r="K256" i="11"/>
  <c r="L256" i="11"/>
  <c r="K392" i="11"/>
  <c r="L392" i="11"/>
  <c r="L36" i="11"/>
  <c r="K36" i="11"/>
  <c r="L122" i="11"/>
  <c r="K122" i="11"/>
  <c r="L462" i="11"/>
  <c r="K462" i="11"/>
  <c r="L357" i="11"/>
  <c r="K357" i="11"/>
  <c r="L506" i="11"/>
  <c r="K506" i="11"/>
  <c r="L592" i="11"/>
  <c r="K592" i="11"/>
  <c r="L476" i="11"/>
  <c r="K476" i="11"/>
  <c r="K380" i="11"/>
  <c r="L380" i="11"/>
  <c r="K241" i="11"/>
  <c r="L241" i="11"/>
  <c r="K438" i="11"/>
  <c r="L438" i="11"/>
  <c r="K611" i="11"/>
  <c r="L611" i="11"/>
  <c r="K211" i="11"/>
  <c r="L211" i="11"/>
  <c r="K493" i="11"/>
  <c r="L493" i="11"/>
  <c r="L42" i="11"/>
  <c r="K42" i="11"/>
  <c r="K376" i="11"/>
  <c r="L376" i="11"/>
  <c r="L133" i="11"/>
  <c r="K133" i="11"/>
  <c r="K353" i="11"/>
  <c r="L353" i="11"/>
  <c r="K569" i="11"/>
  <c r="L569" i="11"/>
  <c r="L553" i="11"/>
  <c r="K553" i="11"/>
  <c r="K59" i="11"/>
  <c r="L59" i="11"/>
  <c r="L163" i="11"/>
  <c r="K163" i="11"/>
  <c r="L19" i="11"/>
  <c r="K19" i="11"/>
  <c r="L315" i="11"/>
  <c r="K315" i="11"/>
  <c r="L608" i="11"/>
  <c r="K608" i="11"/>
  <c r="L600" i="11"/>
  <c r="K600" i="11"/>
  <c r="L287" i="11"/>
  <c r="K287" i="11"/>
  <c r="K10" i="11"/>
  <c r="L10" i="11"/>
  <c r="K259" i="11"/>
  <c r="L259" i="11"/>
  <c r="K230" i="11"/>
  <c r="L230" i="11"/>
  <c r="K562" i="11"/>
  <c r="L562" i="11"/>
  <c r="K349" i="11"/>
  <c r="L349" i="11"/>
  <c r="L654" i="11"/>
  <c r="K654" i="11"/>
  <c r="K537" i="11"/>
  <c r="L537" i="11"/>
  <c r="K484" i="11"/>
  <c r="L484" i="11"/>
  <c r="K499" i="11"/>
  <c r="L499" i="11"/>
  <c r="L579" i="11"/>
  <c r="K579" i="11"/>
  <c r="K402" i="11"/>
  <c r="L402" i="11"/>
  <c r="L549" i="11"/>
  <c r="K549" i="11"/>
  <c r="K255" i="11"/>
  <c r="L255" i="11"/>
  <c r="L398" i="11"/>
  <c r="K398" i="11"/>
  <c r="K35" i="11"/>
  <c r="L35" i="11"/>
  <c r="L121" i="11"/>
  <c r="K121" i="11"/>
  <c r="K468" i="11"/>
  <c r="L468" i="11"/>
  <c r="L140" i="11"/>
  <c r="K140" i="11"/>
  <c r="K505" i="11"/>
  <c r="L505" i="11"/>
  <c r="L591" i="11"/>
  <c r="K591" i="11"/>
  <c r="K482" i="11"/>
  <c r="L482" i="11"/>
  <c r="K379" i="11"/>
  <c r="L379" i="11"/>
  <c r="K240" i="11"/>
  <c r="L240" i="11"/>
  <c r="L437" i="11"/>
  <c r="K437" i="11"/>
  <c r="K209" i="11"/>
  <c r="L209" i="11"/>
  <c r="L210" i="11"/>
  <c r="K210" i="11"/>
  <c r="L491" i="11"/>
  <c r="K491" i="11"/>
  <c r="K48" i="11"/>
  <c r="L48" i="11"/>
  <c r="K374" i="11"/>
  <c r="L374" i="11"/>
  <c r="L136" i="11"/>
  <c r="K136" i="11"/>
  <c r="K351" i="11"/>
  <c r="L351" i="11"/>
  <c r="L79" i="11"/>
  <c r="K79" i="11"/>
  <c r="L557" i="11"/>
  <c r="K557" i="11"/>
  <c r="K58" i="11"/>
  <c r="L58" i="11"/>
  <c r="L162" i="11"/>
  <c r="K162" i="11"/>
  <c r="K18" i="11"/>
  <c r="L18" i="11"/>
  <c r="L316" i="11"/>
  <c r="K316" i="11"/>
  <c r="L606" i="11"/>
  <c r="K606" i="11"/>
  <c r="K583" i="11"/>
  <c r="L583" i="11"/>
  <c r="K291" i="11"/>
  <c r="L291" i="11"/>
  <c r="K9" i="11"/>
  <c r="L9" i="11"/>
  <c r="K265" i="11"/>
  <c r="L265" i="11"/>
  <c r="L229" i="11"/>
  <c r="K229" i="11"/>
  <c r="K561" i="11"/>
  <c r="L561" i="11"/>
  <c r="L348" i="11"/>
  <c r="K348" i="11"/>
  <c r="L295" i="11"/>
  <c r="K295" i="11"/>
  <c r="L536" i="11"/>
  <c r="K536" i="11"/>
  <c r="L485" i="11"/>
  <c r="K485" i="11"/>
  <c r="L498" i="11"/>
  <c r="K498" i="11"/>
  <c r="K578" i="11"/>
  <c r="L578" i="11"/>
  <c r="L400" i="11"/>
  <c r="K400" i="11"/>
  <c r="K548" i="11"/>
  <c r="L548" i="11"/>
  <c r="L254" i="11"/>
  <c r="K254" i="11"/>
  <c r="L397" i="11"/>
  <c r="K397" i="11"/>
  <c r="L130" i="11"/>
  <c r="K130" i="11"/>
  <c r="K120" i="11"/>
  <c r="L120" i="11"/>
  <c r="K467" i="11"/>
  <c r="L467" i="11"/>
  <c r="L141" i="11"/>
  <c r="K141" i="11"/>
  <c r="L504" i="11"/>
  <c r="K504" i="11"/>
  <c r="K590" i="11"/>
  <c r="L590" i="11"/>
  <c r="L481" i="11"/>
  <c r="K481" i="11"/>
  <c r="L386" i="11"/>
  <c r="K386" i="11"/>
  <c r="K239" i="11"/>
  <c r="L239" i="11"/>
  <c r="K435" i="11"/>
  <c r="L435" i="11"/>
  <c r="L207" i="11"/>
  <c r="K207" i="11"/>
  <c r="K216" i="11"/>
  <c r="L216" i="11"/>
  <c r="L496" i="11"/>
  <c r="K496" i="11"/>
  <c r="L47" i="11"/>
  <c r="K47" i="11"/>
  <c r="K160" i="11"/>
  <c r="L160" i="11"/>
  <c r="K139" i="11"/>
  <c r="L139" i="11"/>
  <c r="K350" i="11"/>
  <c r="L350" i="11"/>
  <c r="K78" i="11"/>
  <c r="L78" i="11"/>
  <c r="L559" i="11"/>
  <c r="K559" i="11"/>
  <c r="L57" i="11"/>
  <c r="K57" i="11"/>
  <c r="K161" i="11"/>
  <c r="L161" i="11"/>
  <c r="L151" i="11"/>
  <c r="K151" i="11"/>
  <c r="L321" i="11"/>
  <c r="K321" i="11"/>
  <c r="L605" i="11"/>
  <c r="K605" i="11"/>
  <c r="L582" i="11"/>
  <c r="K582" i="11"/>
  <c r="L293" i="11"/>
  <c r="K293" i="11"/>
  <c r="L8" i="11"/>
  <c r="K8" i="11"/>
  <c r="L264" i="11"/>
  <c r="K264" i="11"/>
  <c r="L55" i="11"/>
  <c r="K55" i="11"/>
  <c r="L560" i="11"/>
  <c r="K560" i="11"/>
  <c r="L347" i="11"/>
  <c r="K347" i="11"/>
  <c r="L294" i="11"/>
  <c r="K294" i="11"/>
  <c r="K535" i="11"/>
  <c r="L535" i="11"/>
  <c r="K483" i="11"/>
  <c r="L483" i="11"/>
  <c r="L497" i="11"/>
  <c r="K497" i="11"/>
  <c r="L475" i="11"/>
  <c r="K475" i="11"/>
  <c r="K405" i="11"/>
  <c r="L405" i="11"/>
  <c r="K444" i="11"/>
  <c r="L444" i="11"/>
  <c r="L253" i="11"/>
  <c r="K253" i="11"/>
  <c r="K396" i="11"/>
  <c r="L396" i="11"/>
  <c r="L128" i="11"/>
  <c r="K128" i="11"/>
  <c r="L119" i="11"/>
  <c r="K119" i="11"/>
  <c r="L466" i="11"/>
  <c r="K466" i="11"/>
  <c r="L146" i="11"/>
  <c r="K146" i="11"/>
  <c r="K625" i="11"/>
  <c r="L625" i="11"/>
  <c r="L589" i="11"/>
  <c r="K589" i="11"/>
  <c r="L480" i="11"/>
  <c r="K480" i="11"/>
  <c r="K385" i="11"/>
  <c r="L385" i="11"/>
  <c r="L238" i="11"/>
  <c r="K238" i="11"/>
  <c r="L434" i="11"/>
  <c r="K434" i="11"/>
  <c r="K208" i="11"/>
  <c r="L208" i="11"/>
  <c r="K115" i="11"/>
  <c r="L115" i="11"/>
  <c r="K490" i="11"/>
  <c r="L490" i="11"/>
  <c r="L46" i="11"/>
  <c r="K46" i="11"/>
  <c r="K159" i="11"/>
  <c r="L159" i="11"/>
  <c r="K138" i="11"/>
  <c r="L138" i="11"/>
  <c r="K352" i="11"/>
  <c r="L352" i="11"/>
  <c r="L77" i="11"/>
  <c r="K77" i="11"/>
  <c r="L32" i="11"/>
  <c r="K32" i="11"/>
  <c r="K56" i="11"/>
  <c r="L56" i="11"/>
  <c r="K167" i="11"/>
  <c r="L167" i="11"/>
  <c r="K150" i="11"/>
  <c r="L150" i="11"/>
  <c r="K320" i="11"/>
  <c r="L320" i="11"/>
  <c r="K603" i="11"/>
  <c r="L603" i="11"/>
  <c r="K581" i="11"/>
  <c r="L581" i="11"/>
  <c r="L693" i="11"/>
  <c r="K693" i="11"/>
  <c r="L13" i="11"/>
  <c r="K13" i="11"/>
  <c r="K263" i="11"/>
  <c r="L263" i="11"/>
  <c r="K54" i="11"/>
  <c r="L54" i="11"/>
  <c r="K565" i="11"/>
  <c r="L565" i="11"/>
  <c r="K346" i="11"/>
  <c r="L346" i="11"/>
  <c r="K300" i="11"/>
  <c r="L300" i="11"/>
  <c r="L189" i="11"/>
  <c r="K189" i="11"/>
  <c r="L489" i="11"/>
  <c r="K489" i="11"/>
  <c r="K503" i="11"/>
  <c r="L503" i="11"/>
  <c r="K474" i="11"/>
  <c r="L474" i="11"/>
  <c r="L404" i="11"/>
  <c r="K404" i="11"/>
  <c r="L442" i="11"/>
  <c r="K442" i="11"/>
  <c r="L252" i="11"/>
  <c r="K252" i="11"/>
  <c r="K395" i="11"/>
  <c r="L395" i="11"/>
  <c r="L129" i="11"/>
  <c r="K129" i="11"/>
  <c r="K65" i="11"/>
  <c r="L65" i="11"/>
  <c r="L465" i="11"/>
  <c r="K465" i="11"/>
  <c r="K145" i="11"/>
  <c r="L145" i="11"/>
  <c r="K624" i="11"/>
  <c r="L624" i="11"/>
  <c r="L588" i="11"/>
  <c r="K588" i="11"/>
  <c r="L479" i="11"/>
  <c r="K479" i="11"/>
  <c r="L391" i="11"/>
  <c r="K391" i="11"/>
  <c r="K233" i="11"/>
  <c r="L233" i="11"/>
  <c r="L436" i="11"/>
  <c r="K436" i="11"/>
  <c r="L206" i="11"/>
  <c r="K206" i="11"/>
  <c r="K114" i="11"/>
  <c r="L114" i="11"/>
  <c r="K495" i="11"/>
  <c r="L495" i="11"/>
  <c r="L45" i="11"/>
  <c r="K45" i="11"/>
  <c r="L158" i="11"/>
  <c r="K158" i="11"/>
  <c r="K283" i="11"/>
  <c r="L283" i="11"/>
  <c r="L354" i="11"/>
  <c r="K354" i="11"/>
  <c r="L83" i="11"/>
  <c r="K83" i="11"/>
  <c r="K31" i="11"/>
  <c r="L31" i="11"/>
  <c r="L62" i="11"/>
  <c r="K62" i="11"/>
  <c r="L166" i="11"/>
  <c r="K166" i="11"/>
  <c r="L149" i="11"/>
  <c r="K149" i="11"/>
  <c r="K22" i="11"/>
  <c r="L22" i="11"/>
  <c r="L604" i="11"/>
  <c r="K604" i="11"/>
  <c r="L587" i="11"/>
  <c r="K587" i="11"/>
  <c r="L696" i="11"/>
  <c r="K696" i="11"/>
  <c r="K7" i="11"/>
  <c r="L7" i="11"/>
  <c r="K262" i="11"/>
  <c r="L262" i="11"/>
  <c r="K53" i="11"/>
  <c r="L53" i="11"/>
  <c r="K220" i="11"/>
  <c r="L220" i="11"/>
  <c r="K345" i="11"/>
  <c r="L345" i="11"/>
  <c r="K299" i="11"/>
  <c r="L299" i="11"/>
  <c r="K195" i="11"/>
  <c r="L195" i="11"/>
  <c r="K488" i="11"/>
  <c r="L488" i="11"/>
  <c r="L502" i="11"/>
  <c r="K502" i="11"/>
  <c r="K473" i="11"/>
  <c r="L473" i="11"/>
  <c r="L177" i="11"/>
  <c r="K177" i="11"/>
  <c r="K443" i="11"/>
  <c r="L443" i="11"/>
  <c r="K530" i="11"/>
  <c r="L530" i="11"/>
  <c r="L394" i="11"/>
  <c r="K394" i="11"/>
  <c r="K127" i="11"/>
  <c r="L127" i="11"/>
  <c r="L63" i="11"/>
  <c r="K63" i="11"/>
  <c r="L464" i="11"/>
  <c r="K464" i="11"/>
  <c r="K144" i="11"/>
  <c r="L144" i="11"/>
  <c r="L623" i="11"/>
  <c r="K623" i="11"/>
  <c r="L101" i="11"/>
  <c r="K101" i="11"/>
  <c r="K478" i="11"/>
  <c r="L478" i="11"/>
  <c r="K390" i="11"/>
  <c r="L390" i="11"/>
  <c r="L232" i="11"/>
  <c r="K232" i="11"/>
  <c r="L440" i="11"/>
  <c r="K440" i="11"/>
  <c r="K205" i="11"/>
  <c r="L205" i="11"/>
  <c r="L113" i="11"/>
  <c r="K113" i="11"/>
  <c r="K272" i="11"/>
  <c r="L272" i="11"/>
  <c r="L43" i="11"/>
  <c r="K43" i="11"/>
  <c r="L157" i="11"/>
  <c r="K157" i="11"/>
  <c r="L282" i="11"/>
  <c r="K282" i="11"/>
  <c r="K356" i="11"/>
  <c r="L356" i="11"/>
  <c r="L82" i="11"/>
  <c r="K82" i="11"/>
  <c r="K30" i="11"/>
  <c r="L30" i="11"/>
  <c r="L660" i="11"/>
  <c r="K660" i="11"/>
  <c r="L165" i="11"/>
  <c r="K165" i="11"/>
  <c r="K147" i="11"/>
  <c r="L147" i="11"/>
  <c r="K27" i="11"/>
  <c r="L27" i="11"/>
  <c r="L602" i="11"/>
  <c r="K602" i="11"/>
  <c r="L586" i="11"/>
  <c r="K586" i="11"/>
  <c r="K699" i="11"/>
  <c r="L699" i="11"/>
  <c r="K170" i="11"/>
  <c r="L170" i="11"/>
  <c r="K261" i="11"/>
  <c r="L261" i="11"/>
  <c r="L51" i="11"/>
  <c r="K51" i="11"/>
  <c r="K223" i="11"/>
  <c r="L223" i="11"/>
  <c r="K344" i="11"/>
  <c r="L344" i="11"/>
  <c r="K298" i="11"/>
  <c r="L298" i="11"/>
  <c r="K194" i="11"/>
  <c r="L194" i="11"/>
  <c r="K541" i="11"/>
  <c r="L541" i="11"/>
  <c r="K501" i="11"/>
  <c r="L501" i="11"/>
  <c r="K471" i="11"/>
  <c r="L471" i="11"/>
  <c r="L176" i="11"/>
  <c r="K176" i="11"/>
  <c r="L441" i="11"/>
  <c r="K441" i="11"/>
  <c r="K528" i="11"/>
  <c r="L528" i="11"/>
  <c r="L393" i="11"/>
  <c r="K393" i="11"/>
  <c r="K126" i="11"/>
  <c r="L126" i="11"/>
  <c r="K69" i="11"/>
  <c r="L69" i="11"/>
  <c r="K363" i="11"/>
  <c r="L363" i="11"/>
  <c r="L143" i="11"/>
  <c r="K143" i="11"/>
  <c r="L628" i="11"/>
  <c r="K628" i="11"/>
  <c r="K102" i="11"/>
  <c r="L102" i="11"/>
  <c r="K477" i="11"/>
  <c r="L477" i="11"/>
  <c r="K389" i="11"/>
  <c r="L389" i="11"/>
  <c r="L231" i="11"/>
  <c r="K231" i="11"/>
  <c r="L610" i="11"/>
  <c r="K610" i="11"/>
  <c r="L204" i="11"/>
  <c r="K204" i="11"/>
  <c r="K112" i="11"/>
  <c r="L112" i="11"/>
  <c r="K271" i="11"/>
  <c r="L271" i="11"/>
  <c r="L44" i="11"/>
  <c r="K44" i="11"/>
  <c r="K156" i="11"/>
  <c r="L156" i="11"/>
  <c r="K281" i="11"/>
  <c r="L281" i="11"/>
  <c r="L568" i="11"/>
  <c r="K568" i="11"/>
  <c r="K81" i="11"/>
  <c r="L81" i="11"/>
  <c r="L29" i="11"/>
  <c r="K29" i="11"/>
  <c r="K658" i="11"/>
  <c r="L658" i="11"/>
  <c r="L164" i="11"/>
  <c r="K164" i="11"/>
  <c r="L148" i="11"/>
  <c r="K148" i="11"/>
  <c r="K26" i="11"/>
  <c r="L26" i="11"/>
  <c r="L599" i="11"/>
  <c r="K599" i="11"/>
  <c r="L585" i="11"/>
  <c r="K585" i="11"/>
  <c r="L698" i="11"/>
  <c r="K698" i="11"/>
  <c r="K168" i="11"/>
  <c r="L168" i="11"/>
  <c r="L260" i="11"/>
  <c r="K260" i="11"/>
  <c r="L52" i="11"/>
  <c r="K52" i="11"/>
  <c r="K222" i="11"/>
  <c r="L222" i="11"/>
  <c r="L653" i="11"/>
  <c r="K653" i="11"/>
  <c r="K297" i="11"/>
  <c r="L297" i="11"/>
  <c r="L193" i="11"/>
  <c r="K193" i="11"/>
  <c r="L539" i="11"/>
  <c r="K539" i="11"/>
  <c r="K500" i="11"/>
  <c r="L500" i="11"/>
  <c r="L470" i="11"/>
  <c r="K470" i="11"/>
  <c r="K175" i="11"/>
  <c r="L175" i="11"/>
  <c r="L447" i="11"/>
  <c r="K447" i="11"/>
  <c r="K527" i="11"/>
  <c r="L527" i="11"/>
  <c r="L40" i="11"/>
  <c r="K40" i="11"/>
  <c r="L132" i="11"/>
  <c r="K132" i="11"/>
  <c r="L68" i="11"/>
  <c r="K68" i="11"/>
  <c r="K362" i="11"/>
  <c r="L362" i="11"/>
  <c r="L142" i="11"/>
  <c r="K142" i="11"/>
  <c r="L629" i="11"/>
  <c r="K629" i="11"/>
  <c r="K100" i="11"/>
  <c r="L100" i="11"/>
  <c r="L378" i="11"/>
  <c r="K378" i="11"/>
  <c r="L388" i="11"/>
  <c r="K388" i="11"/>
  <c r="K237" i="11"/>
  <c r="L237" i="11"/>
  <c r="L609" i="11"/>
  <c r="K609" i="11"/>
  <c r="L203" i="11"/>
  <c r="K203" i="11"/>
  <c r="L118" i="11"/>
  <c r="K118" i="11"/>
  <c r="K270" i="11"/>
  <c r="L270" i="11"/>
  <c r="K373" i="11"/>
  <c r="L373" i="11"/>
  <c r="L155" i="11"/>
  <c r="K155" i="11"/>
  <c r="L280" i="11"/>
  <c r="K280" i="11"/>
  <c r="L573" i="11"/>
  <c r="K573" i="11"/>
  <c r="K80" i="11"/>
  <c r="L80" i="11"/>
  <c r="L28" i="11"/>
  <c r="K28" i="11"/>
  <c r="K664" i="11"/>
  <c r="L664" i="11"/>
  <c r="L16" i="11"/>
  <c r="K16" i="11"/>
  <c r="L153" i="11"/>
  <c r="K153" i="11"/>
  <c r="L21" i="11"/>
  <c r="K21" i="11"/>
  <c r="L597" i="11"/>
  <c r="K597" i="11"/>
  <c r="L584" i="11"/>
  <c r="K584" i="11"/>
  <c r="K697" i="11"/>
  <c r="L697" i="11"/>
  <c r="K169" i="11"/>
  <c r="L169" i="11"/>
  <c r="K228" i="11"/>
  <c r="L228" i="11"/>
  <c r="K50" i="11"/>
  <c r="L50" i="11"/>
  <c r="L221" i="11"/>
  <c r="K221" i="11"/>
  <c r="K652" i="11"/>
  <c r="L652" i="11"/>
  <c r="L296" i="11"/>
  <c r="K296" i="11"/>
  <c r="L192" i="11"/>
  <c r="K192" i="11"/>
  <c r="K545" i="11"/>
  <c r="L545" i="11"/>
  <c r="K580" i="11"/>
  <c r="L580" i="11"/>
  <c r="K472" i="11"/>
  <c r="L472" i="11"/>
  <c r="K181" i="11"/>
  <c r="L181" i="11"/>
  <c r="K547" i="11"/>
  <c r="L547" i="11"/>
  <c r="L446" i="11"/>
  <c r="K446" i="11"/>
  <c r="K526" i="11"/>
  <c r="L526" i="11"/>
  <c r="L39" i="11"/>
  <c r="K39" i="11"/>
  <c r="L131" i="11"/>
  <c r="K131" i="11"/>
  <c r="L67" i="11"/>
  <c r="K67" i="11"/>
  <c r="K361" i="11"/>
  <c r="L361" i="11"/>
  <c r="L510" i="11"/>
  <c r="K510" i="11"/>
  <c r="K627" i="11"/>
  <c r="L627" i="11"/>
  <c r="L99" i="11"/>
  <c r="K99" i="11"/>
  <c r="L384" i="11"/>
  <c r="K384" i="11"/>
  <c r="L387" i="11"/>
  <c r="K387" i="11"/>
  <c r="L236" i="11"/>
  <c r="K236" i="11"/>
  <c r="L615" i="11"/>
  <c r="K615" i="11"/>
  <c r="L215" i="11"/>
  <c r="K215" i="11"/>
  <c r="L117" i="11"/>
  <c r="K117" i="11"/>
  <c r="L269" i="11"/>
  <c r="K269" i="11"/>
  <c r="L371" i="11"/>
  <c r="K371" i="11"/>
  <c r="L154" i="11"/>
  <c r="K154" i="11"/>
  <c r="L286" i="11"/>
  <c r="K286" i="11"/>
  <c r="K567" i="11"/>
  <c r="L567" i="11"/>
  <c r="K558" i="11"/>
  <c r="L558" i="11"/>
  <c r="K34" i="11"/>
  <c r="L34" i="11"/>
  <c r="L663" i="11"/>
  <c r="K663" i="11"/>
  <c r="K17" i="11"/>
  <c r="L17" i="11"/>
  <c r="K152" i="11"/>
  <c r="L152" i="11"/>
  <c r="K25" i="11"/>
  <c r="L25" i="11"/>
  <c r="L596" i="11"/>
  <c r="K596" i="11"/>
  <c r="K292" i="11"/>
  <c r="L292" i="11"/>
  <c r="L694" i="11"/>
  <c r="K694" i="11"/>
  <c r="K174" i="11"/>
  <c r="L174" i="11"/>
  <c r="L226" i="11"/>
  <c r="K226" i="11"/>
  <c r="L49" i="11"/>
  <c r="K49" i="11"/>
  <c r="L219" i="11"/>
  <c r="K219" i="11"/>
  <c r="L657" i="11"/>
  <c r="K657" i="11"/>
  <c r="L534" i="11"/>
  <c r="K534" i="11"/>
  <c r="K191" i="11"/>
  <c r="L191" i="11"/>
  <c r="L540" i="11"/>
  <c r="K540" i="11"/>
  <c r="K576" i="11"/>
  <c r="L576" i="11"/>
  <c r="K469" i="11"/>
  <c r="L469" i="11"/>
  <c r="K180" i="11"/>
  <c r="L180" i="11"/>
  <c r="K546" i="11"/>
  <c r="L546" i="11"/>
  <c r="K445" i="11"/>
  <c r="L445" i="11"/>
  <c r="L525" i="11"/>
  <c r="K525" i="11"/>
  <c r="L38" i="11"/>
  <c r="K38" i="11"/>
  <c r="L125" i="11"/>
  <c r="K125" i="11"/>
  <c r="L64" i="11"/>
  <c r="K64" i="11"/>
  <c r="K360" i="11"/>
  <c r="L360" i="11"/>
  <c r="L509" i="11"/>
  <c r="K509" i="11"/>
  <c r="L626" i="11"/>
  <c r="K626" i="11"/>
  <c r="L98" i="11"/>
  <c r="K98" i="11"/>
  <c r="K383" i="11"/>
  <c r="L383" i="11"/>
  <c r="L243" i="11"/>
  <c r="K243" i="11"/>
  <c r="L235" i="11"/>
  <c r="K235" i="11"/>
  <c r="K614" i="11"/>
  <c r="L614" i="11"/>
  <c r="K213" i="11"/>
  <c r="L213" i="11"/>
  <c r="L116" i="11"/>
  <c r="K116" i="11"/>
  <c r="L267" i="11"/>
  <c r="K267" i="11"/>
  <c r="L377" i="11"/>
  <c r="K377" i="11"/>
  <c r="L137" i="11"/>
  <c r="K137" i="11"/>
  <c r="L285" i="11"/>
  <c r="K285" i="11"/>
  <c r="L572" i="11"/>
  <c r="K572" i="11"/>
  <c r="L555" i="11"/>
  <c r="K555" i="11"/>
  <c r="K33" i="11"/>
  <c r="L33" i="11"/>
  <c r="K662" i="11"/>
  <c r="L662" i="11"/>
  <c r="K15" i="11"/>
  <c r="L15" i="11"/>
  <c r="K319" i="11"/>
  <c r="L319" i="11"/>
  <c r="L24" i="11"/>
  <c r="K24" i="11"/>
  <c r="K598" i="11"/>
  <c r="L598" i="11"/>
  <c r="K290" i="11"/>
  <c r="L290" i="11"/>
  <c r="K695" i="11"/>
  <c r="L695" i="11"/>
  <c r="L173" i="11"/>
  <c r="K173" i="11"/>
  <c r="L227" i="11"/>
  <c r="K227" i="11"/>
  <c r="L566" i="11"/>
  <c r="K566" i="11"/>
  <c r="L217" i="11"/>
  <c r="K217" i="11"/>
  <c r="L651" i="11"/>
  <c r="K651" i="11"/>
  <c r="K533" i="11"/>
  <c r="L533" i="11"/>
  <c r="K190" i="11"/>
  <c r="L190" i="11"/>
  <c r="L543" i="11"/>
  <c r="K543" i="11"/>
  <c r="L575" i="11"/>
  <c r="K575" i="11"/>
  <c r="L403" i="11"/>
  <c r="K403" i="11"/>
  <c r="K179" i="11"/>
  <c r="L179" i="11"/>
  <c r="L552" i="11"/>
  <c r="K552" i="11"/>
  <c r="L258" i="11"/>
  <c r="K258" i="11"/>
  <c r="K529" i="11"/>
  <c r="L529" i="11"/>
  <c r="L41" i="11"/>
  <c r="K41" i="11"/>
  <c r="L123" i="11"/>
  <c r="K123" i="11"/>
  <c r="L66" i="11"/>
  <c r="K66" i="11"/>
  <c r="K359" i="11"/>
  <c r="L359" i="11"/>
  <c r="K507" i="11"/>
  <c r="L507" i="11"/>
  <c r="K594" i="11"/>
  <c r="L594" i="11"/>
  <c r="L104" i="11"/>
  <c r="K104" i="11"/>
  <c r="K382" i="11"/>
  <c r="L382" i="11"/>
  <c r="K244" i="11"/>
  <c r="L244" i="11"/>
  <c r="K234" i="11"/>
  <c r="L234" i="11"/>
  <c r="L613" i="11"/>
  <c r="K613" i="11"/>
  <c r="L212" i="11"/>
  <c r="K212" i="11"/>
  <c r="K494" i="11"/>
  <c r="L494" i="11"/>
  <c r="K268" i="11"/>
  <c r="L268" i="11"/>
  <c r="L372" i="11"/>
  <c r="K372" i="11"/>
  <c r="K135" i="11"/>
  <c r="L135" i="11"/>
  <c r="L284" i="11"/>
  <c r="K284" i="11"/>
  <c r="K571" i="11"/>
  <c r="L571" i="11"/>
  <c r="L556" i="11"/>
  <c r="K556" i="11"/>
  <c r="L61" i="11"/>
  <c r="K61" i="11"/>
  <c r="K659" i="11"/>
  <c r="L659" i="11"/>
  <c r="K14" i="11"/>
  <c r="L14" i="11"/>
  <c r="K318" i="11"/>
  <c r="L318" i="11"/>
  <c r="K23" i="11"/>
  <c r="L23" i="11"/>
  <c r="K595" i="11"/>
  <c r="L595" i="11"/>
  <c r="K289" i="11"/>
  <c r="L289" i="11"/>
  <c r="L12" i="11"/>
  <c r="K12" i="11"/>
  <c r="L171" i="11"/>
  <c r="K171" i="11"/>
  <c r="L225" i="11"/>
  <c r="K225" i="11"/>
  <c r="K564" i="11"/>
  <c r="L564" i="11"/>
  <c r="L218" i="11"/>
  <c r="K218" i="11"/>
  <c r="K656" i="11"/>
  <c r="L656" i="11"/>
  <c r="L532" i="11"/>
  <c r="K532" i="11"/>
  <c r="L487" i="11"/>
  <c r="K487" i="11"/>
  <c r="L542" i="11"/>
  <c r="K542" i="11"/>
  <c r="K574" i="11"/>
  <c r="L574" i="11"/>
  <c r="K401" i="11"/>
  <c r="L401" i="11"/>
  <c r="L178" i="11"/>
  <c r="K178" i="11"/>
  <c r="R391" i="13" l="1"/>
  <c r="R392" i="13"/>
  <c r="R393" i="13"/>
  <c r="R394" i="13"/>
  <c r="R395" i="13"/>
  <c r="R396" i="13"/>
  <c r="R397" i="13"/>
  <c r="R355" i="13"/>
  <c r="R349" i="13"/>
  <c r="R350" i="13"/>
  <c r="R351" i="13"/>
  <c r="R352" i="13"/>
  <c r="R354" i="13"/>
  <c r="R353" i="13"/>
  <c r="R295" i="13"/>
  <c r="R296" i="13"/>
  <c r="R297" i="13"/>
  <c r="R298" i="13"/>
  <c r="R299" i="13"/>
  <c r="R294" i="13"/>
  <c r="R293" i="13"/>
  <c r="R67" i="13"/>
  <c r="R68" i="13"/>
  <c r="R62" i="13"/>
  <c r="R63" i="13"/>
  <c r="R64" i="13"/>
  <c r="R65" i="13"/>
  <c r="R66" i="13"/>
  <c r="R251" i="13"/>
  <c r="R252" i="13"/>
  <c r="R253" i="13"/>
  <c r="R254" i="13"/>
  <c r="R255" i="13"/>
  <c r="R256" i="13"/>
  <c r="R257" i="13"/>
  <c r="R235" i="13"/>
  <c r="R236" i="13"/>
  <c r="R233" i="13"/>
  <c r="R230" i="13"/>
  <c r="R231" i="13"/>
  <c r="R232" i="13"/>
  <c r="R234" i="13"/>
  <c r="R237" i="13"/>
  <c r="R238" i="13"/>
  <c r="R239" i="13"/>
  <c r="R240" i="13"/>
  <c r="R241" i="13"/>
  <c r="R242" i="13"/>
  <c r="R243" i="13"/>
  <c r="R343" i="13"/>
  <c r="R344" i="13"/>
  <c r="R345" i="13"/>
  <c r="R346" i="13"/>
  <c r="R347" i="13"/>
  <c r="R348" i="13"/>
  <c r="R342" i="13"/>
  <c r="R439" i="13"/>
  <c r="R433" i="13"/>
  <c r="R434" i="13"/>
  <c r="R435" i="13"/>
  <c r="R436" i="13"/>
  <c r="R438" i="13"/>
  <c r="R437" i="13"/>
  <c r="R650" i="13"/>
  <c r="R651" i="13"/>
  <c r="R652" i="13"/>
  <c r="R654" i="13"/>
  <c r="R655" i="13"/>
  <c r="R656" i="13"/>
  <c r="R653" i="13"/>
  <c r="R55" i="13"/>
  <c r="R56" i="13"/>
  <c r="R57" i="13"/>
  <c r="R58" i="13"/>
  <c r="R59" i="13"/>
  <c r="R60" i="13"/>
  <c r="R61" i="13"/>
  <c r="R657" i="13"/>
  <c r="R658" i="13"/>
  <c r="R660" i="13"/>
  <c r="R661" i="13"/>
  <c r="R662" i="13"/>
  <c r="R663" i="13"/>
  <c r="R659" i="13"/>
  <c r="R223" i="13"/>
  <c r="R224" i="13"/>
  <c r="R225" i="13"/>
  <c r="R226" i="13"/>
  <c r="R227" i="13"/>
  <c r="R228" i="13"/>
  <c r="R229" i="13"/>
  <c r="R440" i="13"/>
  <c r="R441" i="13"/>
  <c r="R442" i="13"/>
  <c r="R443" i="13"/>
  <c r="R444" i="13"/>
  <c r="R445" i="13"/>
  <c r="R446" i="13"/>
  <c r="R384" i="13"/>
  <c r="R385" i="13"/>
  <c r="R386" i="13"/>
  <c r="R387" i="13"/>
  <c r="R388" i="13"/>
  <c r="R390" i="13"/>
  <c r="R389" i="13"/>
  <c r="R48" i="13"/>
  <c r="R49" i="13"/>
  <c r="R50" i="13"/>
  <c r="R53" i="13"/>
  <c r="R51" i="13"/>
  <c r="R52" i="13"/>
  <c r="R54" i="13"/>
  <c r="R524" i="13"/>
  <c r="R525" i="13"/>
  <c r="R526" i="13"/>
  <c r="R527" i="13"/>
  <c r="R528" i="13"/>
  <c r="R529" i="13"/>
  <c r="R530" i="13"/>
  <c r="R216" i="13"/>
  <c r="R217" i="13"/>
  <c r="R218" i="13"/>
  <c r="R219" i="13"/>
  <c r="R220" i="13"/>
  <c r="R221" i="13"/>
  <c r="R222" i="13"/>
  <c r="R34" i="13"/>
  <c r="R35" i="13"/>
  <c r="R36" i="13"/>
  <c r="R37" i="13"/>
  <c r="R38" i="13"/>
  <c r="R39" i="13"/>
  <c r="R40" i="13"/>
  <c r="R79" i="13"/>
  <c r="R80" i="13"/>
  <c r="R81" i="13"/>
  <c r="R82" i="13"/>
  <c r="R77" i="13"/>
  <c r="R76" i="13"/>
  <c r="R78" i="13"/>
  <c r="R379" i="13"/>
  <c r="R380" i="13"/>
  <c r="R381" i="13"/>
  <c r="R382" i="13"/>
  <c r="R383" i="13"/>
  <c r="R378" i="13"/>
  <c r="R377" i="13"/>
  <c r="R283" i="13"/>
  <c r="R284" i="13"/>
  <c r="R285" i="13"/>
  <c r="R279" i="13"/>
  <c r="R280" i="13"/>
  <c r="R282" i="13"/>
  <c r="R281" i="13"/>
  <c r="R132" i="13"/>
  <c r="R133" i="13"/>
  <c r="R134" i="13"/>
  <c r="R137" i="13"/>
  <c r="R135" i="13"/>
  <c r="R136" i="13"/>
  <c r="R138" i="13"/>
  <c r="R153" i="13"/>
  <c r="R154" i="13"/>
  <c r="R155" i="13"/>
  <c r="R156" i="13"/>
  <c r="R157" i="13"/>
  <c r="R158" i="13"/>
  <c r="R159" i="13"/>
  <c r="R475" i="13"/>
  <c r="R476" i="13"/>
  <c r="R477" i="13"/>
  <c r="R478" i="13"/>
  <c r="R479" i="13"/>
  <c r="R480" i="13"/>
  <c r="R481" i="13"/>
  <c r="R573" i="13"/>
  <c r="R574" i="13"/>
  <c r="R575" i="13"/>
  <c r="R576" i="13"/>
  <c r="R577" i="13"/>
  <c r="R578" i="13"/>
  <c r="R579" i="13"/>
  <c r="R693" i="13"/>
  <c r="R694" i="13"/>
  <c r="R696" i="13"/>
  <c r="R697" i="13"/>
  <c r="R698" i="13"/>
  <c r="R692" i="13"/>
  <c r="R695" i="13"/>
  <c r="R370" i="13"/>
  <c r="R371" i="13"/>
  <c r="R372" i="13"/>
  <c r="R373" i="13"/>
  <c r="R374" i="13"/>
  <c r="R375" i="13"/>
  <c r="R376" i="13"/>
  <c r="R175" i="13"/>
  <c r="R176" i="13"/>
  <c r="R177" i="13"/>
  <c r="R178" i="13"/>
  <c r="R179" i="13"/>
  <c r="R180" i="13"/>
  <c r="R174" i="13"/>
  <c r="R259" i="13"/>
  <c r="R260" i="13"/>
  <c r="R261" i="13"/>
  <c r="R262" i="13"/>
  <c r="R263" i="13"/>
  <c r="R264" i="13"/>
  <c r="R258" i="13"/>
  <c r="R167" i="13"/>
  <c r="R168" i="13"/>
  <c r="R169" i="13"/>
  <c r="R170" i="13"/>
  <c r="R173" i="13"/>
  <c r="R171" i="13"/>
  <c r="R172" i="13"/>
  <c r="R403" i="13"/>
  <c r="R404" i="13"/>
  <c r="R398" i="13"/>
  <c r="R399" i="13"/>
  <c r="R400" i="13"/>
  <c r="R402" i="13"/>
  <c r="R401" i="13"/>
  <c r="R6" i="13"/>
  <c r="R7" i="13"/>
  <c r="R8" i="13"/>
  <c r="R9" i="13"/>
  <c r="R10" i="13"/>
  <c r="R11" i="13"/>
  <c r="R12" i="13"/>
  <c r="R559" i="13"/>
  <c r="R560" i="13"/>
  <c r="R561" i="13"/>
  <c r="R562" i="13"/>
  <c r="R563" i="13"/>
  <c r="R564" i="13"/>
  <c r="R565" i="13"/>
  <c r="R595" i="13"/>
  <c r="R596" i="13"/>
  <c r="R597" i="13"/>
  <c r="R598" i="13"/>
  <c r="R599" i="13"/>
  <c r="R600" i="13"/>
  <c r="R594" i="13"/>
  <c r="R286" i="13"/>
  <c r="R287" i="13"/>
  <c r="R288" i="13"/>
  <c r="R289" i="13"/>
  <c r="R290" i="13"/>
  <c r="R291" i="13"/>
  <c r="R292" i="13"/>
  <c r="R43" i="13"/>
  <c r="R44" i="13"/>
  <c r="R45" i="13"/>
  <c r="R46" i="13"/>
  <c r="R47" i="13"/>
  <c r="R41" i="13"/>
  <c r="R42" i="13"/>
  <c r="R103" i="13"/>
  <c r="R97" i="13"/>
  <c r="R98" i="13"/>
  <c r="R101" i="13"/>
  <c r="R99" i="13"/>
  <c r="R100" i="13"/>
  <c r="R102" i="13"/>
  <c r="R271" i="13"/>
  <c r="R269" i="13"/>
  <c r="R265" i="13"/>
  <c r="R266" i="13"/>
  <c r="R267" i="13"/>
  <c r="R268" i="13"/>
  <c r="R270" i="13"/>
  <c r="R547" i="13"/>
  <c r="R548" i="13"/>
  <c r="R549" i="13"/>
  <c r="R550" i="13"/>
  <c r="R551" i="13"/>
  <c r="R546" i="13"/>
  <c r="R545" i="13"/>
  <c r="R601" i="13"/>
  <c r="R602" i="13"/>
  <c r="R603" i="13"/>
  <c r="R604" i="13"/>
  <c r="R606" i="13"/>
  <c r="R607" i="13"/>
  <c r="R605" i="13"/>
  <c r="R489" i="13"/>
  <c r="R490" i="13"/>
  <c r="R491" i="13"/>
  <c r="R492" i="13"/>
  <c r="R493" i="13"/>
  <c r="R494" i="13"/>
  <c r="R495" i="13"/>
  <c r="R499" i="13"/>
  <c r="R500" i="13"/>
  <c r="R501" i="13"/>
  <c r="R502" i="13"/>
  <c r="R496" i="13"/>
  <c r="R498" i="13"/>
  <c r="R497" i="13"/>
  <c r="R468" i="13"/>
  <c r="R469" i="13"/>
  <c r="R470" i="13"/>
  <c r="R471" i="13"/>
  <c r="R472" i="13"/>
  <c r="R474" i="13"/>
  <c r="R473" i="13"/>
  <c r="R115" i="13"/>
  <c r="R116" i="13"/>
  <c r="R117" i="13"/>
  <c r="R113" i="13"/>
  <c r="R111" i="13"/>
  <c r="R112" i="13"/>
  <c r="R114" i="13"/>
  <c r="R622" i="13"/>
  <c r="R623" i="13"/>
  <c r="R624" i="13"/>
  <c r="R625" i="13"/>
  <c r="R626" i="13"/>
  <c r="R628" i="13"/>
  <c r="R627" i="13"/>
  <c r="R587" i="13"/>
  <c r="R588" i="13"/>
  <c r="R589" i="13"/>
  <c r="R590" i="13"/>
  <c r="R591" i="13"/>
  <c r="R592" i="13"/>
  <c r="R593" i="13"/>
  <c r="R139" i="13"/>
  <c r="R140" i="13"/>
  <c r="R141" i="13"/>
  <c r="R142" i="13"/>
  <c r="R143" i="13"/>
  <c r="R144" i="13"/>
  <c r="R145" i="13"/>
  <c r="R151" i="13"/>
  <c r="R152" i="13"/>
  <c r="R146" i="13"/>
  <c r="R147" i="13"/>
  <c r="R148" i="13"/>
  <c r="R149" i="13"/>
  <c r="R150" i="13"/>
  <c r="R538" i="13"/>
  <c r="R539" i="13"/>
  <c r="R540" i="13"/>
  <c r="R541" i="13"/>
  <c r="R542" i="13"/>
  <c r="R543" i="13"/>
  <c r="R544" i="13"/>
  <c r="R583" i="13"/>
  <c r="R584" i="13"/>
  <c r="R585" i="13"/>
  <c r="R586" i="13"/>
  <c r="R580" i="13"/>
  <c r="R582" i="13"/>
  <c r="R581" i="13"/>
  <c r="R188" i="13"/>
  <c r="R189" i="13"/>
  <c r="R190" i="13"/>
  <c r="R191" i="13"/>
  <c r="R192" i="13"/>
  <c r="R193" i="13"/>
  <c r="R194" i="13"/>
  <c r="R608" i="13"/>
  <c r="R609" i="13"/>
  <c r="R610" i="13"/>
  <c r="R611" i="13"/>
  <c r="R612" i="13"/>
  <c r="R613" i="13"/>
  <c r="R614" i="13"/>
  <c r="R163" i="13"/>
  <c r="R164" i="13"/>
  <c r="R165" i="13"/>
  <c r="R166" i="13"/>
  <c r="R161" i="13"/>
  <c r="R160" i="13"/>
  <c r="R162" i="13"/>
  <c r="R356" i="13"/>
  <c r="R357" i="13"/>
  <c r="R358" i="13"/>
  <c r="R359" i="13"/>
  <c r="R360" i="13"/>
  <c r="R361" i="13"/>
  <c r="R362" i="13"/>
  <c r="R211" i="13"/>
  <c r="R212" i="13"/>
  <c r="R213" i="13"/>
  <c r="R214" i="13"/>
  <c r="R215" i="13"/>
  <c r="R209" i="13"/>
  <c r="R210" i="13"/>
  <c r="R118" i="13"/>
  <c r="R119" i="13"/>
  <c r="R120" i="13"/>
  <c r="R121" i="13"/>
  <c r="R122" i="13"/>
  <c r="R123" i="13"/>
  <c r="R124" i="13"/>
  <c r="R127" i="13"/>
  <c r="R128" i="13"/>
  <c r="R129" i="13"/>
  <c r="R130" i="13"/>
  <c r="R131" i="13"/>
  <c r="R125" i="13"/>
  <c r="R126" i="13"/>
  <c r="R503" i="13"/>
  <c r="R504" i="13"/>
  <c r="R505" i="13"/>
  <c r="R506" i="13"/>
  <c r="R507" i="13"/>
  <c r="R508" i="13"/>
  <c r="R509" i="13"/>
  <c r="R20" i="13"/>
  <c r="R21" i="13"/>
  <c r="R22" i="13"/>
  <c r="R23" i="13"/>
  <c r="R24" i="13"/>
  <c r="R25" i="13"/>
  <c r="R26" i="13"/>
  <c r="R487" i="13"/>
  <c r="R488" i="13"/>
  <c r="R482" i="13"/>
  <c r="R483" i="13"/>
  <c r="R484" i="13"/>
  <c r="R486" i="13"/>
  <c r="R485" i="13"/>
  <c r="R571" i="13"/>
  <c r="R572" i="13"/>
  <c r="R566" i="13"/>
  <c r="R567" i="13"/>
  <c r="R568" i="13"/>
  <c r="R570" i="13"/>
  <c r="R569" i="13"/>
  <c r="R31" i="13"/>
  <c r="R32" i="13"/>
  <c r="R33" i="13"/>
  <c r="R29" i="13"/>
  <c r="R27" i="13"/>
  <c r="R28" i="13"/>
  <c r="R30" i="13"/>
  <c r="R535" i="13"/>
  <c r="R536" i="13"/>
  <c r="R537" i="13"/>
  <c r="R531" i="13"/>
  <c r="R532" i="13"/>
  <c r="R534" i="13"/>
  <c r="R533" i="13"/>
  <c r="R552" i="13"/>
  <c r="R553" i="13"/>
  <c r="R554" i="13"/>
  <c r="R555" i="13"/>
  <c r="R556" i="13"/>
  <c r="R558" i="13"/>
  <c r="R557" i="13"/>
  <c r="R463" i="13"/>
  <c r="R464" i="13"/>
  <c r="R465" i="13"/>
  <c r="R466" i="13"/>
  <c r="R467" i="13"/>
  <c r="R462" i="13"/>
  <c r="R461" i="13"/>
  <c r="R19" i="13"/>
  <c r="R13" i="13"/>
  <c r="R14" i="13"/>
  <c r="R15" i="13"/>
  <c r="R16" i="13"/>
  <c r="R17" i="13"/>
  <c r="R18" i="13"/>
  <c r="R319" i="13"/>
  <c r="R320" i="13"/>
  <c r="R314" i="13"/>
  <c r="R315" i="13"/>
  <c r="R316" i="13"/>
  <c r="R318" i="13"/>
  <c r="R317" i="13"/>
  <c r="R202" i="13"/>
  <c r="R203" i="13"/>
  <c r="R204" i="13"/>
  <c r="R205" i="13"/>
  <c r="R206" i="13"/>
  <c r="R207" i="13"/>
  <c r="R208"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<sst xmlns="http://schemas.openxmlformats.org/spreadsheetml/2006/main" count="20702" uniqueCount="6817">
  <si>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</si>
  <si>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</si>
  <si>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</si>
  <si>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</si>
  <si>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</si>
  <si>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</si>
  <si>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</si>
  <si>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</si>
  <si>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</si>
  <si>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</si>
  <si>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</si>
  <si>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</si>
  <si>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</si>
  <si>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</si>
  <si>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</si>
  <si>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</si>
  <si>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</si>
  <si>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</si>
  <si>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</si>
  <si>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</si>
  <si>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</si>
  <si>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</si>
  <si>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</si>
  <si>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</si>
  <si>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</si>
  <si>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</si>
  <si>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</si>
  <si>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</si>
  <si>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</si>
  <si>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</si>
  <si>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</si>
  <si>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</si>
  <si>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</si>
  <si>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</si>
  <si>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</si>
  <si>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</si>
  <si>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</si>
  <si>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</si>
  <si>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</si>
  <si>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</si>
  <si>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</si>
  <si>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</si>
  <si>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</si>
  <si>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</si>
  <si>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</si>
  <si>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</si>
  <si>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</si>
  <si>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</si>
  <si>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</si>
  <si>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</si>
  <si>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</si>
  <si>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</si>
  <si>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</si>
  <si>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</si>
  <si>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</si>
  <si>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</si>
  <si>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</si>
  <si>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</si>
  <si>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</si>
  <si>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</si>
  <si>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</si>
  <si>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</si>
  <si>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</si>
  <si>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</si>
  <si>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</si>
  <si>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</si>
  <si>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</si>
  <si>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</si>
  <si>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</si>
  <si>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</si>
  <si>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</si>
  <si>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</si>
  <si>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</si>
  <si>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</si>
  <si>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</si>
  <si>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</si>
  <si>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</si>
  <si>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</si>
  <si>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</si>
  <si>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</si>
  <si>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</si>
  <si>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</si>
  <si>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</si>
  <si>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</si>
  <si>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</si>
  <si>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</si>
  <si>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</si>
  <si>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</si>
  <si>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</si>
  <si>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</si>
  <si>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</si>
  <si>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</si>
  <si>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</si>
  <si>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</si>
  <si>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</si>
  <si>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</si>
  <si>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</si>
  <si>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</si>
  <si>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</si>
  <si>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</si>
  <si>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</si>
  <si>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</si>
  <si>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</si>
  <si>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</si>
  <si>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</si>
  <si>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</si>
  <si>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</si>
  <si>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</si>
  <si>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</si>
  <si>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</si>
  <si>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</si>
  <si>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</si>
  <si>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</si>
  <si>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</si>
  <si>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</si>
  <si>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</si>
  <si>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</si>
  <si>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</si>
  <si>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</si>
  <si>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</si>
  <si>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</si>
  <si>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</si>
  <si>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</si>
  <si>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</si>
  <si>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</si>
  <si>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</si>
  <si>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</si>
  <si>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</si>
  <si>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</si>
  <si>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</si>
  <si>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</si>
  <si>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</si>
  <si>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</si>
  <si>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</si>
  <si>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</si>
  <si>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</si>
  <si>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</si>
  <si>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</si>
  <si>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</si>
  <si>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</si>
  <si>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</si>
  <si>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</si>
  <si>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</si>
  <si>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</si>
  <si>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</si>
  <si>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</si>
  <si>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</si>
  <si>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</si>
  <si>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</si>
  <si>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</si>
  <si>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</si>
  <si>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</si>
  <si>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</si>
  <si>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</si>
  <si>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</si>
  <si>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</si>
  <si>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</si>
  <si>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</si>
  <si>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</si>
  <si>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</si>
  <si>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</si>
  <si>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</si>
  <si>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</si>
  <si>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</si>
  <si>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</si>
  <si>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</si>
  <si>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</si>
  <si>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</si>
  <si>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</si>
  <si>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</si>
  <si>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</si>
  <si>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</si>
  <si>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</si>
  <si>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</si>
  <si>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</si>
  <si>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</si>
  <si>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</si>
  <si>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</si>
  <si>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</si>
  <si>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</si>
  <si>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</si>
  <si>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</si>
  <si>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</si>
  <si>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</si>
  <si>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</si>
  <si>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</si>
  <si>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</si>
  <si>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</si>
  <si>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</si>
  <si>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</si>
  <si>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</si>
  <si>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</si>
  <si>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</si>
  <si>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</si>
  <si>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</si>
  <si>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</si>
  <si>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</si>
  <si>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</si>
  <si>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</si>
  <si>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</si>
  <si>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</si>
  <si>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</si>
  <si>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</si>
  <si>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</si>
  <si>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</si>
  <si>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</si>
  <si>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</si>
  <si>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</si>
  <si>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</si>
  <si>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</si>
  <si>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</si>
  <si>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</si>
  <si>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</si>
  <si>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</si>
  <si>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</si>
  <si>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</si>
  <si>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</si>
  <si>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</si>
  <si>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</si>
  <si>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</si>
  <si>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</si>
  <si>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</si>
  <si>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</si>
  <si>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</si>
  <si>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</si>
  <si>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</si>
  <si>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</si>
  <si>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</si>
  <si>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</si>
  <si>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</si>
  <si>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</si>
  <si>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</si>
  <si>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</si>
  <si>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</si>
  <si>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</si>
  <si>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</si>
  <si>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</si>
  <si>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</si>
  <si>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</si>
  <si>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</si>
  <si>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</si>
  <si>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</si>
  <si>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</si>
  <si>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</si>
  <si>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</si>
  <si>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</si>
  <si>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</si>
  <si>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</si>
  <si>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</si>
  <si>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</si>
  <si>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</si>
  <si>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</si>
  <si>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</si>
  <si>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</si>
  <si>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</si>
  <si>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</si>
  <si>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</si>
  <si>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</si>
  <si>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</si>
  <si>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</si>
  <si>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</si>
  <si>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</si>
  <si>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</si>
  <si>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</si>
  <si>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</si>
  <si>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</si>
  <si>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</si>
  <si>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</si>
  <si>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</si>
  <si>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</si>
  <si>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</si>
  <si>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</si>
  <si>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</si>
  <si>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</si>
  <si>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</si>
  <si>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</si>
  <si>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</si>
  <si>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</si>
  <si>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</si>
  <si>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</si>
  <si>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</si>
  <si>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</si>
  <si>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</si>
  <si>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</si>
  <si>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</si>
  <si>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</si>
  <si>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</si>
  <si>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</si>
  <si>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</si>
  <si>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</si>
  <si>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</si>
  <si>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</si>
  <si>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</si>
  <si>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</si>
  <si>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</si>
  <si>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</si>
  <si>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</si>
  <si>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</si>
  <si>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</si>
  <si>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</si>
  <si>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</si>
  <si>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</si>
  <si>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</si>
  <si>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</si>
  <si>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</si>
  <si>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</si>
  <si>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</si>
  <si>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</si>
  <si>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</si>
  <si>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</si>
  <si>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</si>
  <si>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</si>
  <si>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</si>
  <si>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</si>
  <si>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</si>
  <si>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</si>
  <si>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</si>
  <si>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</si>
  <si>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</si>
  <si>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</si>
  <si>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</si>
  <si>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</si>
  <si>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</si>
  <si>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</si>
  <si>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</si>
  <si>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</si>
  <si>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</si>
  <si>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</si>
  <si>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</si>
  <si>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</si>
  <si>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</si>
  <si>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</si>
  <si>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</si>
  <si>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</si>
  <si>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</si>
  <si>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</si>
  <si>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</si>
  <si>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</si>
  <si>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</si>
  <si>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</si>
  <si>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</si>
  <si>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</si>
  <si>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</si>
  <si>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</si>
  <si>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</si>
  <si>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</si>
  <si>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</si>
  <si>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</si>
  <si>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</si>
  <si>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</si>
  <si>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</si>
  <si>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</si>
  <si>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</si>
  <si>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</si>
  <si>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</si>
  <si>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</si>
  <si>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</si>
  <si>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</si>
  <si>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</si>
  <si>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</si>
  <si>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</si>
  <si>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</si>
  <si>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</si>
  <si>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</si>
  <si>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</si>
  <si>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</si>
  <si>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</si>
  <si>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</si>
  <si>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</si>
  <si>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</si>
  <si>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</si>
  <si>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</si>
  <si>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</si>
  <si>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</si>
  <si>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</si>
  <si>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</si>
  <si>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</si>
  <si>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</si>
  <si>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</si>
  <si>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</si>
  <si>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</si>
  <si>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</si>
  <si>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</si>
  <si>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</si>
  <si>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</si>
  <si>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</si>
  <si>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</si>
  <si>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</si>
  <si>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</si>
  <si>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</si>
  <si>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</si>
  <si>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</si>
  <si>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</si>
  <si>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</si>
  <si>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</si>
  <si>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</si>
  <si>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</si>
  <si>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</si>
  <si>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</si>
  <si>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</si>
  <si>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</si>
  <si>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</si>
  <si>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</si>
  <si>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</si>
  <si>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</si>
  <si>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</si>
  <si>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</si>
  <si>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</si>
  <si>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</si>
  <si>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</si>
  <si>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</si>
  <si>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</si>
  <si>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</si>
  <si>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</si>
  <si>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</si>
  <si>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</si>
  <si>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</si>
  <si>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</si>
  <si>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</si>
  <si>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</si>
  <si>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</si>
  <si>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</si>
  <si>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</si>
  <si>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</si>
  <si>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</si>
  <si>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</si>
  <si>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</si>
  <si>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</si>
  <si>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</si>
  <si>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</si>
  <si>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</si>
  <si>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</si>
  <si>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</si>
  <si>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</si>
  <si>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</si>
  <si>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</si>
  <si>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</si>
  <si>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</si>
  <si>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</si>
  <si>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</si>
  <si>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</si>
  <si>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</si>
  <si>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</si>
  <si>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</si>
  <si>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</si>
  <si>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</si>
  <si>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</si>
  <si>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</si>
  <si>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</si>
  <si>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</si>
  <si>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</si>
  <si>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</si>
  <si>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</si>
  <si>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</si>
  <si>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</si>
  <si>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</si>
  <si>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</si>
  <si>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</si>
  <si>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</si>
  <si>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</si>
  <si>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</si>
  <si>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</si>
  <si>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</si>
  <si>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</si>
  <si>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</si>
  <si>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</si>
  <si>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</si>
  <si>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</si>
  <si>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</si>
  <si>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</si>
  <si>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</si>
  <si>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</si>
  <si>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</si>
  <si>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</si>
  <si>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</si>
  <si>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</si>
  <si>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</si>
  <si>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</si>
  <si>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</si>
  <si>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</si>
  <si>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</si>
  <si>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</si>
  <si>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</si>
  <si>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</si>
  <si>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</si>
  <si>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</si>
  <si>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</si>
  <si>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</si>
  <si>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</si>
  <si>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</si>
  <si>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</si>
  <si>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</si>
  <si>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</si>
  <si>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</si>
  <si>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</si>
  <si>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</si>
  <si>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</si>
  <si>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</si>
  <si>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</si>
  <si>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</si>
  <si>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</si>
  <si>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</si>
  <si>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</si>
  <si>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</si>
  <si>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</si>
  <si>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</si>
  <si>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</si>
  <si>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</si>
  <si>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</si>
  <si>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</si>
  <si>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</si>
  <si>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</si>
  <si>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</si>
  <si>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</si>
  <si>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</si>
  <si>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</si>
  <si>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</si>
  <si>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</si>
  <si>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</si>
  <si>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</si>
  <si>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</si>
  <si>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</si>
  <si>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</si>
  <si>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</si>
  <si>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</si>
  <si>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</si>
  <si>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</si>
  <si>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</si>
  <si>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</si>
  <si>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</si>
  <si>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</si>
  <si>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</si>
  <si>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</si>
  <si>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</si>
  <si>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</si>
  <si>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</si>
  <si>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</si>
  <si>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</si>
  <si>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</si>
  <si>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</si>
  <si>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</si>
  <si>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</si>
  <si>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</si>
  <si>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</si>
  <si>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</si>
  <si>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</si>
  <si>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</si>
  <si>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</si>
  <si>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</si>
  <si>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</si>
  <si>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</si>
  <si>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</si>
  <si>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</si>
  <si>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</si>
  <si>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</si>
  <si>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</si>
  <si>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</si>
  <si>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</si>
  <si>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</si>
  <si>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</si>
  <si>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</si>
  <si>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</si>
  <si>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</si>
  <si>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</si>
  <si>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</si>
  <si>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</si>
  <si>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</si>
  <si>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</si>
  <si>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</si>
  <si>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</si>
  <si>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</si>
  <si>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</si>
  <si>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</si>
  <si>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</si>
  <si>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</si>
  <si>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</si>
  <si>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</si>
  <si>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</si>
  <si>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</si>
  <si>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</si>
  <si>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</si>
  <si>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</si>
  <si>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</si>
  <si>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</si>
  <si>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</si>
  <si>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</si>
  <si>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</si>
  <si>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</si>
  <si>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</si>
  <si>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</si>
  <si>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</si>
  <si>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</si>
  <si>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</si>
  <si>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</si>
  <si>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</si>
  <si>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</si>
  <si>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</si>
  <si>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</si>
  <si>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</si>
  <si>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</si>
  <si>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</si>
  <si>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</si>
  <si>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</si>
  <si>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</si>
  <si>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</si>
  <si>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</si>
  <si>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</si>
  <si>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</si>
  <si>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</si>
  <si>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</si>
  <si>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</si>
  <si>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</si>
  <si>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</si>
  <si>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</si>
  <si>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</si>
  <si>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</si>
  <si>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</si>
  <si>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</si>
  <si>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</si>
  <si>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</si>
  <si>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</si>
  <si>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</si>
  <si>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</si>
  <si>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</si>
  <si>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</si>
  <si>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</si>
  <si>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</si>
  <si>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</si>
  <si>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</si>
  <si>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</si>
  <si>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</si>
  <si>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</si>
  <si>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</si>
  <si>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</si>
  <si>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</si>
  <si>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</si>
  <si>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</si>
  <si>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</si>
  <si>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</si>
  <si>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</si>
  <si>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</si>
  <si>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</si>
  <si>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</si>
  <si>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</si>
  <si>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</si>
  <si>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</si>
  <si>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</si>
  <si>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</si>
  <si>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</si>
  <si>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</si>
  <si>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</si>
  <si>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</si>
  <si>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</si>
  <si>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</si>
  <si>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</si>
  <si>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</si>
  <si>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</si>
  <si>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</si>
  <si>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</si>
  <si>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</si>
  <si>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</si>
  <si>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</si>
  <si>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</si>
  <si>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</si>
  <si>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</si>
  <si>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</si>
  <si>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</si>
  <si>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</si>
  <si>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</si>
  <si>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</si>
  <si>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</si>
  <si>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</si>
  <si>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</si>
  <si>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</si>
  <si>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</si>
  <si>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</si>
  <si>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</si>
  <si>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</si>
  <si>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</si>
  <si>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</si>
  <si>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</si>
  <si>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</si>
  <si>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</si>
  <si>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</si>
  <si>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</si>
  <si>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</si>
  <si>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</si>
  <si>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</si>
  <si>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</si>
  <si>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</si>
  <si>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</si>
  <si>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</si>
  <si>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</si>
  <si>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</si>
  <si>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</si>
  <si>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</si>
  <si>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</si>
  <si>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</si>
  <si>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</si>
  <si>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</si>
  <si>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</si>
  <si>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</si>
  <si>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</si>
  <si>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</si>
  <si>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</si>
  <si>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</si>
  <si>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</si>
  <si>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</si>
  <si>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</si>
  <si>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</si>
  <si>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</si>
  <si>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</si>
  <si>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</si>
  <si>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</si>
  <si>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</si>
  <si>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</si>
  <si>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</si>
  <si>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</si>
  <si>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</si>
  <si>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</si>
  <si>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</si>
  <si>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</si>
  <si>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</si>
  <si>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</si>
  <si>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</si>
  <si>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</si>
  <si>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</si>
  <si>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</si>
  <si>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</si>
  <si>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</si>
  <si>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</si>
  <si>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</si>
  <si>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</si>
  <si>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</si>
  <si>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</si>
  <si>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</si>
  <si>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</si>
  <si>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</si>
  <si>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</si>
  <si>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</si>
  <si>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</si>
  <si>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</si>
  <si>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</si>
  <si>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</si>
  <si>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</si>
  <si>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</si>
  <si>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</si>
  <si>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</si>
  <si>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</si>
  <si>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</si>
  <si>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</si>
  <si>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</si>
  <si>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</si>
  <si>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</si>
  <si>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</si>
  <si>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</si>
  <si>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</si>
  <si>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</si>
  <si>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</si>
  <si>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</si>
  <si>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</si>
  <si>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</si>
  <si>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</si>
  <si>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</si>
  <si>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</si>
  <si>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</si>
  <si>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</si>
  <si>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</si>
  <si>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</si>
  <si>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</si>
  <si>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</si>
  <si>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</si>
  <si>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</si>
  <si>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</si>
  <si>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</si>
  <si>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</si>
  <si>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</si>
  <si>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</si>
  <si>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</si>
  <si>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</si>
  <si>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</si>
  <si>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</si>
  <si>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</si>
  <si>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</si>
  <si>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</si>
  <si>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</si>
  <si>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</si>
  <si>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</si>
  <si>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</si>
  <si>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</si>
  <si>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</si>
  <si>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</si>
  <si>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</si>
  <si>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</si>
  <si>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</si>
  <si>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</si>
  <si>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</si>
  <si>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</si>
  <si>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</si>
  <si>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</si>
  <si>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</si>
  <si>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</si>
  <si>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</si>
  <si>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</si>
  <si>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</si>
  <si>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</si>
  <si>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</si>
  <si>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</si>
  <si>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</si>
  <si>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</si>
  <si>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</si>
  <si>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</si>
  <si>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</si>
  <si>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</si>
  <si>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</si>
  <si>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</si>
  <si>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</si>
  <si>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</si>
  <si>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</si>
  <si>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</si>
  <si>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</si>
  <si>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</si>
  <si>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</si>
  <si>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</si>
  <si>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</si>
  <si>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</si>
  <si>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</si>
  <si>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</si>
  <si>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</si>
  <si>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</si>
  <si>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</si>
  <si>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</si>
  <si>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</si>
  <si>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</si>
  <si>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</si>
  <si>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</si>
  <si>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</si>
  <si>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</si>
  <si>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</si>
  <si>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</si>
  <si>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</si>
  <si>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</si>
  <si>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</si>
  <si>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</si>
  <si>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</si>
  <si>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</si>
  <si>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</si>
  <si>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</si>
  <si>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</si>
  <si>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</si>
  <si>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</si>
  <si>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</si>
  <si>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</si>
  <si>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</si>
  <si>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</si>
  <si>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</si>
  <si>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</si>
  <si>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</si>
  <si>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</si>
  <si>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</si>
  <si>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</si>
  <si>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</si>
  <si>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</si>
  <si>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</si>
  <si>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</si>
  <si>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</si>
  <si>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</si>
  <si>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</si>
  <si>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</si>
  <si>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</si>
  <si>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</si>
  <si>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</si>
  <si>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</si>
  <si>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</si>
  <si>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</si>
  <si>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</si>
  <si>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</si>
  <si>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</si>
  <si>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</si>
  <si>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</si>
  <si>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</si>
  <si>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</si>
  <si>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</si>
  <si>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</si>
  <si>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</si>
  <si>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</si>
  <si>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</si>
  <si>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</si>
  <si>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</si>
  <si>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</si>
  <si>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</si>
  <si>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</si>
  <si>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</si>
  <si>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</si>
  <si>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</si>
  <si>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</si>
  <si>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</si>
  <si>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</si>
  <si>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</si>
  <si>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</si>
  <si>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</si>
  <si>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</si>
  <si>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</si>
  <si>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</si>
  <si>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</si>
  <si>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</si>
  <si>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</si>
  <si>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</si>
  <si>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</si>
  <si>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</si>
  <si>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</si>
  <si>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</si>
  <si>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</si>
  <si>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</si>
  <si>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</si>
  <si>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</si>
  <si>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</si>
  <si>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</si>
  <si>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</si>
  <si>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</si>
  <si>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</si>
  <si>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</si>
  <si>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</si>
  <si>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</si>
  <si>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</si>
  <si>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</si>
  <si>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</si>
  <si>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</si>
  <si>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</si>
  <si>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</si>
  <si>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</si>
  <si>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</si>
  <si>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</si>
  <si>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</si>
  <si>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</si>
  <si>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</si>
  <si>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</si>
  <si>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</si>
  <si>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</si>
  <si>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</si>
  <si>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</si>
  <si>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</si>
  <si>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</si>
  <si>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</si>
  <si>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</si>
  <si>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</si>
  <si>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</si>
  <si>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</si>
  <si>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</si>
  <si>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</si>
  <si>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</si>
  <si>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</si>
  <si>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</si>
  <si>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</si>
  <si>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</si>
  <si>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</si>
  <si>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</si>
  <si>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</si>
  <si>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</si>
  <si>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</si>
  <si>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</si>
  <si>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</si>
  <si>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</si>
  <si>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</si>
  <si>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</si>
  <si>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</si>
  <si>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</si>
  <si>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</si>
  <si>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</si>
  <si>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</si>
  <si>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</si>
  <si>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</si>
  <si>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</si>
  <si>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</si>
  <si>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</si>
  <si>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</si>
  <si>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</si>
  <si>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</si>
  <si>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</si>
  <si>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</si>
  <si>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</si>
  <si>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</si>
  <si>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</si>
  <si>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</si>
  <si>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</si>
  <si>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</si>
  <si>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</si>
  <si>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</si>
  <si>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</si>
  <si>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</si>
  <si>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</si>
  <si>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</si>
  <si>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</si>
  <si>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</si>
  <si>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</si>
  <si>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</si>
  <si>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</si>
  <si>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</si>
  <si>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</si>
  <si>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</si>
  <si>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</si>
  <si>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</si>
  <si>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</si>
  <si>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</si>
  <si>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</si>
  <si>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</si>
  <si>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</si>
  <si>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</si>
  <si>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</si>
  <si>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</si>
  <si>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</si>
  <si>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</si>
  <si>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</si>
  <si>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</si>
  <si>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</si>
  <si>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</si>
  <si>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</si>
  <si>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</si>
  <si>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</si>
  <si>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</si>
  <si>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</si>
  <si>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</si>
  <si>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</si>
  <si>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</si>
  <si>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</si>
  <si>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</si>
  <si>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</si>
  <si>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</si>
  <si>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</si>
  <si>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</si>
  <si>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</si>
  <si>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</si>
  <si>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</si>
  <si>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</si>
  <si>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</si>
  <si>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</si>
  <si>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</si>
  <si>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</si>
  <si>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</si>
  <si>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</si>
  <si>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</si>
  <si>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</si>
  <si>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</si>
  <si>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</si>
  <si>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</si>
  <si>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</si>
  <si>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</si>
  <si>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</si>
  <si>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</si>
  <si>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</si>
  <si>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</si>
  <si>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</si>
  <si>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</si>
  <si>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</si>
  <si>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</si>
  <si>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</si>
  <si>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</si>
  <si>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</si>
  <si>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</si>
  <si>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</si>
  <si>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</si>
  <si>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</si>
  <si>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</si>
  <si>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</si>
  <si>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</si>
  <si>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</si>
  <si>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</si>
  <si>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</si>
  <si>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</si>
  <si>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</si>
  <si>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</si>
  <si>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</si>
  <si>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</si>
  <si>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</si>
  <si>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</si>
  <si>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</si>
  <si>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</si>
  <si>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</si>
  <si>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</si>
  <si>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</si>
  <si>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</si>
  <si>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</si>
  <si>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</si>
  <si>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</si>
  <si>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</si>
  <si>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</si>
  <si>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</si>
  <si>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</si>
  <si>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</si>
  <si>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</si>
  <si>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</si>
  <si>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</si>
  <si>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</si>
  <si>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</si>
  <si>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</si>
  <si>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</si>
  <si>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</si>
  <si>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</si>
  <si>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</si>
  <si>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</si>
  <si>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</si>
  <si>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</si>
  <si>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</si>
  <si>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</si>
  <si>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</si>
  <si>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</si>
  <si>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</si>
  <si>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</si>
  <si>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</si>
  <si>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</si>
  <si>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</si>
  <si>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</si>
  <si>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</si>
  <si>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</si>
  <si>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</si>
  <si>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</si>
  <si>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</si>
  <si>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</si>
  <si>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</si>
  <si>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</si>
  <si>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</si>
  <si>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</si>
  <si>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</si>
  <si>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</si>
  <si>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</si>
  <si>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</si>
  <si>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</si>
  <si>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</si>
  <si>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</si>
  <si>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</si>
  <si>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</si>
  <si>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</si>
  <si>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</si>
  <si>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</si>
  <si>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</si>
  <si>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</si>
  <si>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</si>
  <si>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</si>
  <si>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</si>
  <si>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</si>
  <si>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</si>
  <si>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</si>
  <si>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</si>
  <si>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</si>
  <si>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</si>
  <si>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</si>
  <si>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</si>
  <si>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</si>
  <si>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</si>
  <si>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</si>
  <si>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</si>
  <si>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</si>
  <si>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</si>
  <si>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</si>
  <si>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</si>
  <si>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</si>
  <si>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</si>
  <si>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</si>
  <si>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</si>
  <si>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</si>
  <si>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</si>
  <si>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</si>
  <si>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</si>
  <si>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</si>
  <si>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</si>
  <si>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</si>
  <si>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</si>
  <si>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</si>
  <si>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</si>
  <si>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</si>
  <si>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</si>
  <si>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</si>
  <si>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</si>
  <si>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</si>
  <si>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</si>
  <si>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</si>
  <si>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</si>
  <si>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</si>
  <si>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</si>
  <si>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</si>
  <si>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</si>
  <si>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</si>
  <si>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</si>
  <si>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</si>
  <si>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</si>
  <si>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</si>
  <si>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</si>
  <si>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</si>
  <si>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</si>
  <si>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</si>
  <si>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</si>
  <si>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</si>
  <si>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</si>
  <si>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</si>
  <si>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</si>
  <si>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</si>
  <si>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</si>
  <si>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</si>
  <si>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</si>
  <si>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</si>
  <si>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</si>
  <si>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</si>
  <si>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</si>
  <si>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</si>
  <si>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</si>
  <si>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</si>
  <si>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</si>
  <si>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</si>
  <si>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</si>
  <si>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</si>
  <si>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</si>
  <si>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</si>
  <si>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</si>
  <si>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</si>
  <si>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</si>
  <si>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</si>
  <si>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</si>
  <si>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</si>
  <si>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</si>
  <si>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</si>
  <si>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</si>
  <si>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</si>
  <si>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</si>
  <si>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</si>
  <si>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</si>
  <si>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</si>
  <si>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</si>
  <si>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</si>
  <si>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</si>
  <si>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</si>
  <si>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</si>
  <si>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</si>
  <si>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</si>
  <si>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</si>
  <si>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</si>
  <si>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</si>
  <si>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</si>
  <si>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</si>
  <si>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</si>
  <si>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</si>
  <si>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</si>
  <si>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</si>
  <si>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</si>
  <si>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</si>
  <si>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</si>
  <si>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</si>
  <si>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</si>
  <si>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</si>
  <si>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</si>
  <si>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</si>
  <si>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</si>
  <si>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</si>
  <si>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</si>
  <si>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</si>
  <si>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</si>
  <si>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</si>
  <si>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</si>
  <si>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</si>
  <si>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</si>
  <si>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</si>
  <si>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</si>
  <si>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</si>
  <si>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</si>
  <si>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</si>
  <si>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</si>
  <si>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</si>
  <si>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</si>
  <si>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</si>
  <si>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</si>
  <si>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</si>
  <si>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</si>
  <si>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</si>
  <si>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</si>
  <si>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</si>
  <si>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</si>
  <si>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</si>
  <si>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</si>
  <si>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</si>
  <si>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</si>
  <si>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</si>
  <si>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</si>
  <si>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</si>
  <si>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</si>
  <si>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</si>
  <si>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</si>
  <si>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</si>
  <si>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</si>
  <si>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</si>
  <si>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</si>
  <si>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</si>
  <si>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</si>
  <si>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</si>
  <si>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</si>
  <si>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</si>
  <si>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</si>
  <si>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</si>
  <si>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</si>
  <si>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</si>
  <si>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</si>
  <si>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</si>
  <si>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</si>
  <si>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</si>
  <si>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</si>
  <si>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</si>
  <si>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</si>
  <si>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</si>
  <si>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</si>
  <si>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</si>
  <si>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</si>
  <si>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</si>
  <si>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</si>
  <si>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</si>
  <si>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</si>
  <si>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</si>
  <si>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</si>
  <si>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</si>
  <si>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</si>
  <si>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</si>
  <si>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</si>
  <si>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</si>
  <si>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</si>
  <si>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</si>
  <si>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</si>
  <si>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</si>
  <si>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</si>
  <si>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</si>
  <si>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</si>
  <si>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</si>
  <si>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</si>
  <si>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</si>
  <si>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</si>
  <si>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</si>
  <si>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</si>
  <si>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</si>
  <si>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</si>
  <si>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</si>
  <si>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</si>
  <si>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</si>
  <si>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</si>
  <si>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</si>
  <si>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</si>
  <si>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</si>
  <si>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</si>
  <si>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</si>
  <si>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</si>
  <si>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</si>
  <si>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</si>
  <si>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</si>
  <si>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</si>
  <si>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</si>
  <si>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</si>
  <si>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</si>
  <si>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</si>
  <si>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</si>
  <si>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</si>
  <si>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</si>
  <si>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</si>
  <si>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</si>
  <si>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</si>
  <si>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</si>
  <si>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</si>
  <si>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</si>
  <si>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</si>
  <si>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</si>
  <si>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</si>
  <si>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</si>
  <si>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</si>
  <si>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</si>
  <si>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</si>
  <si>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</si>
  <si>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</si>
  <si>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</si>
  <si>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</si>
  <si>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</si>
  <si>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</si>
  <si>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</si>
  <si>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</si>
  <si>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</si>
  <si>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</si>
  <si>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</si>
  <si>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</si>
  <si>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</si>
  <si>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</si>
  <si>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</si>
  <si>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</si>
  <si>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</si>
  <si>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</si>
  <si>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</si>
  <si>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</si>
  <si>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</si>
  <si>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</si>
  <si>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</si>
  <si>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</si>
  <si>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</si>
  <si>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</si>
  <si>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</si>
  <si>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</si>
  <si>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</si>
  <si>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</si>
  <si>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</si>
  <si>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</si>
  <si>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</si>
  <si>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</si>
  <si>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</si>
  <si>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</si>
  <si>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</si>
  <si>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</si>
  <si>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</si>
  <si>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</si>
  <si>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</si>
  <si>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</si>
  <si>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</si>
  <si>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</si>
  <si>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</si>
  <si>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</si>
  <si>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</si>
  <si>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</si>
  <si>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</si>
  <si>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</si>
  <si>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</si>
  <si>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</si>
  <si>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</si>
  <si>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</si>
  <si>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</si>
  <si>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</si>
  <si>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</si>
  <si>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</si>
  <si>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</si>
  <si>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</si>
  <si>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</si>
  <si>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</si>
  <si>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</si>
  <si>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</si>
  <si>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</si>
  <si>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</si>
  <si>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</si>
  <si>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</si>
  <si>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</si>
  <si>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</si>
  <si>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</si>
  <si>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</si>
  <si>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</si>
  <si>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</si>
  <si>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</si>
  <si>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</si>
  <si>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</si>
  <si>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</si>
  <si>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</si>
  <si>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</si>
  <si>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</si>
  <si>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</si>
  <si>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</si>
  <si>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</si>
  <si>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</si>
  <si>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</si>
  <si>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</si>
  <si>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</si>
  <si>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</si>
  <si>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</si>
  <si>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</si>
  <si>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</si>
  <si>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</si>
  <si>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</si>
  <si>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</si>
  <si>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</si>
  <si>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</si>
  <si>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</si>
  <si>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</si>
  <si>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</si>
  <si>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</si>
  <si>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</si>
  <si>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</si>
  <si>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</si>
  <si>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</si>
  <si>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</si>
  <si>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</si>
  <si>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</si>
  <si>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</si>
  <si>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</si>
  <si>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</si>
  <si>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</si>
  <si>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</si>
  <si>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</si>
  <si>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</si>
  <si>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</si>
  <si>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</si>
  <si>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</si>
  <si>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</si>
  <si>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</si>
  <si>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</si>
  <si>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</si>
  <si>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</si>
  <si>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</si>
  <si>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</si>
  <si>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</si>
  <si>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</si>
  <si>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</si>
  <si>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</si>
  <si>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</si>
  <si>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</si>
  <si>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</si>
  <si>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</si>
  <si>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</si>
  <si>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</si>
  <si>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</si>
  <si>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</si>
  <si>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</si>
  <si>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</si>
  <si>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</si>
  <si>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</si>
  <si>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</si>
  <si>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</si>
  <si>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</si>
  <si>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</si>
  <si>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</si>
  <si>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</si>
  <si>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</si>
  <si>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</si>
  <si>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</si>
  <si>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</si>
  <si>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</si>
  <si>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</si>
  <si>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</si>
  <si>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</si>
  <si>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</si>
  <si>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</si>
  <si>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</si>
  <si>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</si>
  <si>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</si>
  <si>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</si>
  <si>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</si>
  <si>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</si>
  <si>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</si>
  <si>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</si>
  <si>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</si>
  <si>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</si>
  <si>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</si>
  <si>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</si>
  <si>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</si>
  <si>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</si>
  <si>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</si>
  <si>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</si>
  <si>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</si>
  <si>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</si>
  <si>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</si>
  <si>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</si>
  <si>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</si>
  <si>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</si>
  <si>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</si>
  <si>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</si>
  <si>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</si>
  <si>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</si>
  <si>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</si>
  <si>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</si>
  <si>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</si>
  <si>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</si>
  <si>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</si>
  <si>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</si>
  <si>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</si>
  <si>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</si>
  <si>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</si>
  <si>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</si>
  <si>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</si>
  <si>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</si>
  <si>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</si>
  <si>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</si>
  <si>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</si>
  <si>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</si>
  <si>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</si>
  <si>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</si>
  <si>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</si>
  <si>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</si>
  <si>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</si>
  <si>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</si>
  <si>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</si>
  <si>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</si>
  <si>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</si>
  <si>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</si>
  <si>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</si>
  <si>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</si>
  <si>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</si>
  <si>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</si>
  <si>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</si>
  <si>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</si>
  <si>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</si>
  <si>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</si>
  <si>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</si>
  <si>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</si>
  <si>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</si>
  <si>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</si>
  <si>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</si>
  <si>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</si>
  <si>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</si>
  <si>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</si>
  <si>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</si>
  <si>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</si>
  <si>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</si>
  <si>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</si>
  <si>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</si>
  <si>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</si>
  <si>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</si>
  <si>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</si>
  <si>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</si>
  <si>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</si>
  <si>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</si>
  <si>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</si>
  <si>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</si>
  <si>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</si>
  <si>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</si>
  <si>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</si>
  <si>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</si>
  <si>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</si>
  <si>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</si>
  <si>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</si>
  <si>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</si>
  <si>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</si>
  <si>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</si>
  <si>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</si>
  <si>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</si>
  <si>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</si>
  <si>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</si>
  <si>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</si>
  <si>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</si>
  <si>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</si>
  <si>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</si>
  <si>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</si>
  <si>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</si>
  <si>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</si>
  <si>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</si>
  <si>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</si>
  <si>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</si>
  <si>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</si>
  <si>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</si>
  <si>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</si>
  <si>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</si>
  <si>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</si>
  <si>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</si>
  <si>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</si>
  <si>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</si>
  <si>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</si>
  <si>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</si>
  <si>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</si>
  <si>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</si>
  <si>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</si>
  <si>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</si>
  <si>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</si>
  <si>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</si>
  <si>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</si>
  <si>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</si>
  <si>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</si>
  <si>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</si>
  <si>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</si>
  <si>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</si>
  <si>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</si>
  <si>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</si>
  <si>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</si>
  <si>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</si>
  <si>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</si>
  <si>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</si>
  <si>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</si>
  <si>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</si>
  <si>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</si>
  <si>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</si>
  <si>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</si>
  <si>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</si>
  <si>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</si>
  <si>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</si>
  <si>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</si>
  <si>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</si>
  <si>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</si>
  <si>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</si>
  <si>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</si>
  <si>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</si>
  <si>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</si>
  <si>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</si>
  <si>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</si>
  <si>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</si>
  <si>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</si>
  <si>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</si>
  <si>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</si>
  <si>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</si>
  <si>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</si>
  <si>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</si>
  <si>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</si>
  <si>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</si>
  <si>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</si>
  <si>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</si>
  <si>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</si>
  <si>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</si>
  <si>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</si>
  <si>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</si>
  <si>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</si>
  <si>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</si>
  <si>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</si>
  <si>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</si>
  <si>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</si>
  <si>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</si>
  <si>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</si>
  <si>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</si>
  <si>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</si>
  <si>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</si>
  <si>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</si>
  <si>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</si>
  <si>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</si>
  <si>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</si>
  <si>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</si>
  <si>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</si>
  <si>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</si>
  <si>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</si>
  <si>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</si>
  <si>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</si>
  <si>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</si>
  <si>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</si>
  <si>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</si>
  <si>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</si>
  <si>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</si>
  <si>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</si>
  <si>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</si>
  <si>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</si>
  <si>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</si>
  <si>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</si>
  <si>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</si>
  <si>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</si>
  <si>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</si>
  <si>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</si>
  <si>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</si>
  <si>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</si>
  <si>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</si>
  <si>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</si>
  <si>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</si>
  <si>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</si>
  <si>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</si>
  <si>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</si>
  <si>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</si>
  <si>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</si>
  <si>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</si>
  <si>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</si>
  <si>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</si>
  <si>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</si>
  <si>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</si>
  <si>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</si>
  <si>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</si>
  <si>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</si>
  <si>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</si>
  <si>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</si>
  <si>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</si>
  <si>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</si>
  <si>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</si>
  <si>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</si>
  <si>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</si>
  <si>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</si>
  <si>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</si>
  <si>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</si>
  <si>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</si>
  <si>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</si>
  <si>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</si>
  <si>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</si>
  <si>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</si>
  <si>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</si>
  <si>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</si>
  <si>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</si>
  <si>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</si>
  <si>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</si>
  <si>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</si>
  <si>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</si>
  <si>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</si>
  <si>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</si>
  <si>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</si>
  <si>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</si>
  <si>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</si>
  <si>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</si>
  <si>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</si>
  <si>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</si>
  <si>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</si>
  <si>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</si>
  <si>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</si>
  <si>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</si>
  <si>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</si>
  <si>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</si>
  <si>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</si>
  <si>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</si>
  <si>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</si>
  <si>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</si>
  <si>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</si>
  <si>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</si>
  <si>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</si>
  <si>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</si>
  <si>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</si>
  <si>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</si>
  <si>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</si>
  <si>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</si>
  <si>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</si>
  <si>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</si>
  <si>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</si>
  <si>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</si>
  <si>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</si>
  <si>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</si>
  <si>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</si>
  <si>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</si>
  <si>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</si>
  <si>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</si>
  <si>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</si>
  <si>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</si>
  <si>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</si>
  <si>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</si>
  <si>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</si>
  <si>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</si>
  <si>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</si>
  <si>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</si>
  <si>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</si>
  <si>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</si>
  <si>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</si>
  <si>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</si>
  <si>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</si>
  <si>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</si>
  <si>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</si>
  <si>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</si>
  <si>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</si>
  <si>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</si>
  <si>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</si>
  <si>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</si>
  <si>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</si>
  <si>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</si>
  <si>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</si>
  <si>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</si>
  <si>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</si>
  <si>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</si>
  <si>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</si>
  <si>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</si>
  <si>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</si>
  <si>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</si>
  <si>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</si>
  <si>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</si>
  <si>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</si>
  <si>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</si>
  <si>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</si>
  <si>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</si>
  <si>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</si>
  <si>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</si>
  <si>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</si>
  <si>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</si>
  <si>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</si>
  <si>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</si>
  <si>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</si>
  <si>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</si>
  <si>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</si>
  <si>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</si>
  <si>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</si>
  <si>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</si>
  <si>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</si>
  <si>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</si>
  <si>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</si>
  <si>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</si>
  <si>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</si>
  <si>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</si>
  <si>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</si>
  <si>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</si>
  <si>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</si>
  <si>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</si>
  <si>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</si>
  <si>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</si>
  <si>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</si>
  <si>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</si>
  <si>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</si>
  <si>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</si>
  <si>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</si>
  <si>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</si>
  <si>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</si>
  <si>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</si>
  <si>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</si>
  <si>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</si>
  <si>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</si>
  <si>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</si>
  <si>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</si>
  <si>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</si>
  <si>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</si>
  <si>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</si>
  <si>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</si>
  <si>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</si>
  <si>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</si>
  <si>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</si>
  <si>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</si>
  <si>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</si>
  <si>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</si>
  <si>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</si>
  <si>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</si>
  <si>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</si>
  <si>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</si>
  <si>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</si>
  <si>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</si>
  <si>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</si>
  <si>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</si>
  <si>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</si>
  <si>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</si>
  <si>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</si>
  <si>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</si>
  <si>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</si>
  <si>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</si>
  <si>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</si>
  <si>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</si>
  <si>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</si>
  <si>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</si>
  <si>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</si>
  <si>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</si>
  <si>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</si>
  <si>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</si>
  <si>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</si>
  <si>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</si>
  <si>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</si>
  <si>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</si>
  <si>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</si>
  <si>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</si>
  <si>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</si>
  <si>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</si>
  <si>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</si>
  <si>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</si>
  <si>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</si>
  <si>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</si>
  <si>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</si>
  <si>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</si>
  <si>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</si>
  <si>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</si>
  <si>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</si>
  <si>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</si>
  <si>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</si>
  <si>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</si>
  <si>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</si>
  <si>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</si>
  <si>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</si>
  <si>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</si>
  <si>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</si>
  <si>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</si>
  <si>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</si>
  <si>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</si>
  <si>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</si>
  <si>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</si>
  <si>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</si>
  <si>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</si>
  <si>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</si>
  <si>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</si>
  <si>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</si>
  <si>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</si>
  <si>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</si>
  <si>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</si>
  <si>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</si>
  <si>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</si>
  <si>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</si>
  <si>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</si>
  <si>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</si>
  <si>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</si>
  <si>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</si>
  <si>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</si>
  <si>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</si>
  <si>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</si>
  <si>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</si>
  <si>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</si>
  <si>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</si>
  <si>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</si>
  <si>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</si>
  <si>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</si>
  <si>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</si>
  <si>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</si>
  <si>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</si>
  <si>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</si>
  <si>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</si>
  <si>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</si>
  <si>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</si>
  <si>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</si>
  <si>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</si>
  <si>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</si>
  <si>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</si>
  <si>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</si>
  <si>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</si>
  <si>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</si>
  <si>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</si>
  <si>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</si>
  <si>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</si>
  <si>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</si>
  <si>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</si>
  <si>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</si>
  <si>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</si>
  <si>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</si>
  <si>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</si>
  <si>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</si>
  <si>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</si>
  <si>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</si>
  <si>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</si>
  <si>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</si>
  <si>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</si>
  <si>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</si>
  <si>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</si>
  <si>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</si>
  <si>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</si>
  <si>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</si>
  <si>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</si>
  <si>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</si>
  <si>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</si>
  <si>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</si>
  <si>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</si>
  <si>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</si>
  <si>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</si>
  <si>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</si>
  <si>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</si>
  <si>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</si>
  <si>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</si>
  <si>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</si>
  <si>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</si>
  <si>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</si>
  <si>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</si>
  <si>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</si>
  <si>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</si>
  <si>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</si>
  <si>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</si>
  <si>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</si>
  <si>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</si>
  <si>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</si>
  <si>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</si>
  <si>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</si>
  <si>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</si>
  <si>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</si>
  <si>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</si>
  <si>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</si>
  <si>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</si>
  <si>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</si>
  <si>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</si>
  <si>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</si>
  <si>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</si>
  <si>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</si>
  <si>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</si>
  <si>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</si>
  <si>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</si>
  <si>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</si>
  <si>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</si>
  <si>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</si>
  <si>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</si>
  <si>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</si>
  <si>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</si>
  <si>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</si>
  <si>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</si>
  <si>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</si>
  <si>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</si>
  <si>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</si>
  <si>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</si>
  <si>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</si>
  <si>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</si>
  <si>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</si>
  <si>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</si>
  <si>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</si>
  <si>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</si>
  <si>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</si>
  <si>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</si>
  <si>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</si>
  <si>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</si>
  <si>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</si>
  <si>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</si>
  <si>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</si>
  <si>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</si>
  <si>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</si>
  <si>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</si>
  <si>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</si>
  <si>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</si>
  <si>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</si>
  <si>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</si>
  <si>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</si>
  <si>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</si>
  <si>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</si>
  <si>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</si>
  <si>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</si>
  <si>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</si>
  <si>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</si>
  <si>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</si>
  <si>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</si>
  <si>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</si>
  <si>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</si>
  <si>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</si>
  <si>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</si>
  <si>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</si>
  <si>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</si>
  <si>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</si>
  <si>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</si>
  <si>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</si>
  <si>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</si>
  <si>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</si>
  <si>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</si>
  <si>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</si>
  <si>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</si>
  <si>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</si>
  <si>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</si>
  <si>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</si>
  <si>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</si>
  <si>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</si>
  <si>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</si>
  <si>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</si>
  <si>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</si>
  <si>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</si>
  <si>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</si>
  <si>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</si>
  <si>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</si>
  <si>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</si>
  <si>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</si>
  <si>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</si>
  <si>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</si>
  <si>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</si>
  <si>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</si>
  <si>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</si>
  <si>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</si>
  <si>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</si>
  <si>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</si>
  <si>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</si>
  <si>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</si>
  <si>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</si>
  <si>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</si>
  <si>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</si>
  <si>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</si>
  <si>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</si>
  <si>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</si>
  <si>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</si>
  <si>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</si>
  <si>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</si>
  <si>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</si>
  <si>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</si>
  <si>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</si>
  <si>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</si>
  <si>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</si>
  <si>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</si>
  <si>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</si>
  <si>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</si>
  <si>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</si>
  <si>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</si>
  <si>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</si>
  <si>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</si>
  <si>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</si>
  <si>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</si>
  <si>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</si>
  <si>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</si>
  <si>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</si>
  <si>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</si>
  <si>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</si>
  <si>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</si>
  <si>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</si>
  <si>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</si>
  <si>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</si>
  <si>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</si>
  <si>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</si>
  <si>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</si>
  <si>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</si>
  <si>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</si>
  <si>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</si>
  <si>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</si>
  <si>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</si>
  <si>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</si>
  <si>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</si>
  <si>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</si>
  <si>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</si>
  <si>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</si>
  <si>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</si>
  <si>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</si>
  <si>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</si>
  <si>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</si>
  <si>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</si>
  <si>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</si>
  <si>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</si>
  <si>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</si>
  <si>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</si>
  <si>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</si>
  <si>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</si>
  <si>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</si>
  <si>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</si>
  <si>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</si>
  <si>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</si>
  <si>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</si>
  <si>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</si>
  <si>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</si>
  <si>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</si>
  <si>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</si>
  <si>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</si>
  <si>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</si>
  <si>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</si>
  <si>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</si>
  <si>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</si>
  <si>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</si>
  <si>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</si>
  <si>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</si>
  <si>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</si>
  <si>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</si>
  <si>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</si>
  <si>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</si>
  <si>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</si>
  <si>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</si>
  <si>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</si>
  <si>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</si>
  <si>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</si>
  <si>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</si>
  <si>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</si>
  <si>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</si>
  <si>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</si>
  <si>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</si>
  <si>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</si>
  <si>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</si>
  <si>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</si>
  <si>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</si>
  <si>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</si>
  <si>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</si>
  <si>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</si>
  <si>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</si>
  <si>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</si>
  <si>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</si>
  <si>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</si>
  <si>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</si>
  <si>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</si>
  <si>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</si>
  <si>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</si>
  <si>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</si>
  <si>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</si>
  <si>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</si>
  <si>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</si>
  <si>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</si>
  <si>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</si>
  <si>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</si>
  <si>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</si>
  <si>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</si>
  <si>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</si>
  <si>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</si>
  <si>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</si>
  <si>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</si>
  <si>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</si>
  <si>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</si>
  <si>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</si>
  <si>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</si>
  <si>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</si>
  <si>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</si>
  <si>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</si>
  <si>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</si>
  <si>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</si>
  <si>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</si>
  <si>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</si>
  <si>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</si>
  <si>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</si>
  <si>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</si>
  <si>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</si>
  <si>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</si>
  <si>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</si>
  <si>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</si>
  <si>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</si>
  <si>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</si>
  <si>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</si>
  <si>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</si>
  <si>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</si>
  <si>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</si>
  <si>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</si>
  <si>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</si>
  <si>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</si>
  <si>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</si>
  <si>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</si>
  <si>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</si>
  <si>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</si>
  <si>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</si>
  <si>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</si>
  <si>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</si>
  <si>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</si>
  <si>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</si>
  <si>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</si>
  <si>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</si>
  <si>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</si>
  <si>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</si>
  <si>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</si>
  <si>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</si>
  <si>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</si>
  <si>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</si>
  <si>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</si>
  <si>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</si>
  <si>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</si>
  <si>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</si>
  <si>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</si>
  <si>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</si>
  <si>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</si>
  <si>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</si>
  <si>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</si>
  <si>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</si>
  <si>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</si>
  <si>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</si>
  <si>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</si>
  <si>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</si>
  <si>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</si>
  <si>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</si>
  <si>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</si>
  <si>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</si>
  <si>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</si>
  <si>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</si>
  <si>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</si>
  <si>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</si>
  <si>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</si>
  <si>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</si>
  <si>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</si>
  <si>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</si>
  <si>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</si>
  <si>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</si>
  <si>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</si>
  <si>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</si>
  <si>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</si>
  <si>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</si>
  <si>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</si>
  <si>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</si>
  <si>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</si>
  <si>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</si>
  <si>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</si>
  <si>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</si>
  <si>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</si>
  <si>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</si>
  <si>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</si>
  <si>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</si>
  <si>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</si>
  <si>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</si>
  <si>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</si>
  <si>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</si>
  <si>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</si>
  <si>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</si>
  <si>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</si>
  <si>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</si>
  <si>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</si>
  <si>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</si>
  <si>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</si>
  <si>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</si>
  <si>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</si>
  <si>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</si>
  <si>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</si>
  <si>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</si>
  <si>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</si>
  <si>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</si>
  <si>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</si>
  <si>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</si>
  <si>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</si>
  <si>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</si>
  <si>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</si>
  <si>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</si>
  <si>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</si>
  <si>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</si>
  <si>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</si>
  <si>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</si>
  <si>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</si>
  <si>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</si>
  <si>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</si>
  <si>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</si>
  <si>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</si>
  <si>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</si>
  <si>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</si>
  <si>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</si>
  <si>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</si>
  <si>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</si>
  <si>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</si>
  <si>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</si>
  <si>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</si>
  <si>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</si>
  <si>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</si>
  <si>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</si>
  <si>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</si>
  <si>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</si>
  <si>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</si>
  <si>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</si>
  <si>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</si>
  <si>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</si>
  <si>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</si>
  <si>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</si>
  <si>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</si>
  <si>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</si>
  <si>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</si>
  <si>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</si>
  <si>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</si>
  <si>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</si>
  <si>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</si>
  <si>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</si>
  <si>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</si>
  <si>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</si>
  <si>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</si>
  <si>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</si>
  <si>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</si>
  <si>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</si>
  <si>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</si>
  <si>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</si>
  <si>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</si>
  <si>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</si>
  <si>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</si>
  <si>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</si>
  <si>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</si>
  <si>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</si>
  <si>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</si>
  <si>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</si>
  <si>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</si>
  <si>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</si>
  <si>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</si>
  <si>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</si>
  <si>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</si>
  <si>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</si>
  <si>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</si>
  <si>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</si>
  <si>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</si>
  <si>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</si>
  <si>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</si>
  <si>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</si>
  <si>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</si>
  <si>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</si>
  <si>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</si>
  <si>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</si>
  <si>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</si>
  <si>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</si>
  <si>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</si>
  <si>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</si>
  <si>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</si>
  <si>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</si>
  <si>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</si>
  <si>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</si>
  <si>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</si>
  <si>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</si>
  <si>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</si>
  <si>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</si>
  <si>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</si>
  <si>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</si>
  <si>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</si>
  <si>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</si>
  <si>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</si>
  <si>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</si>
  <si>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</si>
  <si>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</si>
  <si>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</si>
  <si>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</si>
  <si>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</si>
  <si>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</si>
  <si>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</si>
  <si>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</si>
  <si>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</si>
  <si>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</si>
  <si>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</si>
  <si>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</si>
  <si>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</si>
  <si>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</si>
  <si>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</si>
  <si>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</si>
  <si>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</si>
  <si>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</si>
  <si>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</si>
  <si>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</si>
  <si>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</si>
  <si>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</si>
  <si>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</si>
  <si>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</si>
  <si>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</si>
  <si>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</si>
  <si>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</si>
  <si>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</si>
  <si>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</si>
  <si>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</si>
  <si>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</si>
  <si>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</si>
  <si>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</si>
  <si>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</si>
  <si>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</si>
  <si>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</si>
  <si>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</si>
  <si>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</si>
  <si>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</si>
  <si>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</si>
  <si>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</si>
  <si>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</si>
  <si>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</si>
  <si>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</si>
  <si>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</si>
  <si>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</si>
  <si>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</si>
  <si>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</si>
  <si>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</si>
  <si>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</si>
  <si>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</si>
  <si>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</si>
  <si>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</si>
  <si>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</si>
  <si>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</si>
  <si>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</si>
  <si>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</si>
  <si>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</si>
  <si>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</si>
  <si>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</si>
  <si>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</si>
  <si>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</si>
  <si>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</si>
  <si>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</si>
  <si>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</si>
  <si>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</si>
  <si>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</si>
  <si>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</si>
  <si>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</si>
  <si>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</si>
  <si>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</si>
  <si>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</si>
  <si>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</si>
  <si>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</si>
  <si>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</si>
  <si>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</si>
  <si>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</si>
  <si>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</si>
  <si>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</si>
  <si>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</si>
  <si>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</si>
  <si>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</si>
  <si>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</si>
  <si>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</si>
  <si>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</si>
  <si>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</si>
  <si>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</si>
  <si>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</si>
  <si>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</si>
  <si>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</si>
  <si>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</si>
  <si>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</si>
  <si>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</si>
  <si>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</si>
  <si>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</si>
  <si>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</si>
  <si>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</si>
  <si>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</si>
  <si>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</si>
  <si>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</si>
  <si>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</si>
  <si>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</si>
  <si>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</si>
  <si>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</si>
  <si>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</si>
  <si>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</si>
  <si>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</si>
  <si>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</si>
  <si>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</si>
  <si>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</si>
  <si>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</si>
  <si>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</si>
  <si>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</si>
  <si>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</si>
  <si>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</si>
  <si>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</si>
  <si>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</si>
  <si>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</si>
  <si>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</si>
  <si>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</si>
  <si>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</si>
  <si>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</si>
  <si>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</si>
  <si>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</si>
  <si>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</si>
  <si>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</si>
  <si>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</si>
  <si>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</si>
  <si>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</si>
  <si>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</si>
  <si>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</si>
  <si>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</si>
  <si>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</si>
  <si>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</si>
  <si>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</si>
  <si>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</si>
  <si>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</si>
  <si>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</si>
  <si>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</si>
  <si>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</si>
  <si>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</si>
  <si>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</si>
  <si>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</si>
  <si>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</si>
  <si>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</si>
  <si>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</si>
  <si>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</si>
  <si>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</si>
  <si>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</si>
  <si>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</si>
  <si>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</si>
  <si>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</si>
  <si>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</si>
  <si>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</si>
  <si>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</si>
  <si>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</si>
  <si>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</si>
  <si>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</si>
  <si>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</si>
  <si>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</si>
  <si>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</si>
  <si>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</si>
  <si>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</si>
  <si>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</si>
  <si>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</si>
  <si>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</si>
  <si>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</si>
  <si>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</si>
  <si>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</si>
  <si>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</si>
  <si>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</si>
  <si>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</si>
  <si>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</si>
  <si>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</si>
  <si>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</si>
  <si>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</si>
  <si>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</si>
  <si>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</si>
  <si>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</si>
  <si>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</si>
  <si>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</si>
  <si>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</si>
  <si>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</si>
  <si>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</si>
  <si>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</si>
  <si>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</si>
  <si>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</si>
  <si>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</si>
  <si>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</si>
  <si>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</si>
  <si>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</si>
  <si>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</si>
  <si>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</si>
  <si>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</si>
  <si>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</si>
  <si>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</si>
  <si>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</si>
  <si>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</si>
  <si>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</si>
  <si>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</si>
  <si>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</si>
  <si>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</si>
  <si>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</si>
  <si>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</si>
  <si>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</si>
  <si>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</si>
  <si>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</si>
  <si>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</si>
  <si>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</si>
  <si>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</si>
  <si>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</si>
  <si>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</si>
  <si>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</si>
  <si>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</si>
  <si>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</si>
  <si>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</si>
  <si>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</si>
  <si>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</si>
  <si>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</si>
  <si>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</si>
  <si>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</si>
  <si>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</si>
  <si>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</si>
  <si>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</si>
  <si>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</si>
  <si>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</si>
  <si>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</si>
  <si>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</si>
  <si>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</si>
  <si>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</si>
  <si>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</si>
  <si>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</si>
  <si>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</si>
  <si>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</si>
  <si>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</si>
  <si>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</si>
  <si>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</si>
  <si>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</si>
  <si>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</si>
  <si>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</si>
  <si>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</si>
  <si>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</si>
  <si>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</si>
  <si>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</si>
  <si>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</si>
  <si>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</si>
  <si>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</si>
  <si>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</si>
  <si>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</si>
  <si>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</si>
  <si>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</si>
  <si>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</si>
  <si>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</si>
  <si>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</si>
  <si>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</si>
  <si>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</si>
  <si>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</si>
  <si>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</si>
  <si>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</si>
  <si>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</si>
  <si>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</si>
  <si>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</si>
  <si>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</si>
  <si>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</si>
  <si>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</si>
  <si>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</si>
  <si>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</si>
  <si>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</si>
  <si>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</si>
  <si>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</si>
  <si>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</si>
  <si>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</si>
  <si>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</si>
  <si>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</si>
  <si>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</si>
  <si>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</si>
  <si>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</si>
  <si>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</si>
  <si>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</si>
  <si>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</si>
  <si>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</si>
  <si>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</si>
  <si>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</si>
  <si>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</si>
  <si>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</si>
  <si>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</si>
  <si>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</si>
  <si>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</si>
  <si>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</si>
  <si>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</si>
  <si>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</si>
  <si>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</si>
  <si>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</si>
  <si>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</si>
  <si>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</si>
  <si>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</si>
  <si>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</si>
  <si>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</si>
  <si>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</si>
  <si>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</si>
  <si>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</si>
  <si>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</si>
  <si>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</si>
  <si>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</si>
  <si>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</si>
  <si>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</si>
  <si>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</si>
  <si>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</si>
  <si>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</si>
  <si>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</si>
  <si>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</si>
  <si>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</si>
  <si>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</si>
  <si>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</si>
  <si>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</si>
  <si>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</si>
  <si>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</si>
  <si>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</si>
  <si>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</si>
  <si>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</si>
  <si>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</si>
  <si>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</si>
  <si>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</si>
  <si>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</si>
  <si>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</si>
  <si>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</si>
  <si>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</si>
  <si>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</si>
  <si>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</si>
  <si>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</si>
  <si>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</si>
  <si>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</si>
  <si>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</si>
  <si>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</si>
  <si>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</si>
  <si>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</si>
  <si>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</si>
  <si>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</si>
  <si>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</si>
  <si>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</si>
  <si>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</si>
  <si>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</si>
  <si>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</si>
  <si>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</si>
  <si>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</si>
  <si>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</si>
  <si>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</si>
  <si>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</si>
  <si>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</si>
  <si>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</si>
  <si>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</si>
  <si>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</si>
  <si>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</si>
  <si>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</si>
  <si>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</si>
  <si>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</si>
  <si>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</si>
  <si>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</si>
  <si>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</si>
  <si>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</si>
  <si>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</si>
  <si>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</si>
  <si>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</si>
  <si>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</si>
  <si>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</si>
  <si>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</si>
  <si>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</si>
  <si>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</si>
  <si>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</si>
  <si>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</si>
  <si>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</si>
  <si>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</si>
  <si>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</si>
  <si>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</si>
  <si>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</si>
  <si>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</si>
  <si>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</si>
  <si>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</si>
  <si>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</si>
  <si>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</si>
  <si>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</si>
  <si>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</si>
  <si>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</si>
  <si>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</si>
  <si>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</si>
  <si>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</si>
  <si>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</si>
  <si>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</si>
  <si>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</si>
  <si>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</si>
  <si>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</si>
  <si>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</si>
  <si>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</si>
  <si>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</si>
  <si>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</si>
  <si>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</si>
  <si>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</si>
  <si>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</si>
  <si>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</si>
  <si>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</si>
  <si>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</si>
  <si>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</si>
  <si>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</si>
  <si>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</si>
  <si>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</si>
  <si>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</si>
  <si>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</si>
  <si>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</si>
  <si>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</si>
  <si>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</si>
  <si>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</si>
  <si>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</si>
  <si>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</si>
  <si>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</si>
  <si>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</si>
  <si>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</si>
  <si>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</si>
  <si>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</si>
  <si>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</si>
  <si>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</si>
  <si>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</si>
  <si>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</si>
  <si>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</si>
  <si>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</si>
  <si>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</si>
  <si>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</si>
  <si>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</si>
  <si>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</si>
  <si>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</si>
  <si>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</si>
  <si>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</si>
  <si>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</si>
  <si>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</si>
  <si>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</si>
  <si>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</si>
  <si>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</si>
  <si>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</si>
  <si>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</si>
  <si>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</si>
  <si>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</si>
  <si>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</si>
  <si>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</si>
  <si>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</si>
  <si>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</si>
  <si>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</si>
  <si>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</si>
  <si>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</si>
  <si>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</si>
  <si>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</si>
  <si>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</si>
  <si>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</si>
  <si>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</si>
  <si>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</si>
  <si>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</si>
  <si>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</si>
  <si>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</si>
  <si>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</si>
  <si>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</si>
  <si>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</si>
  <si>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</si>
  <si>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</si>
  <si>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</si>
  <si>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</si>
  <si>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</si>
  <si>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</si>
  <si>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</si>
  <si>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</si>
  <si>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</si>
  <si>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</si>
  <si>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</si>
  <si>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</si>
  <si>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</si>
  <si>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</si>
  <si>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</si>
  <si>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</si>
  <si>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</si>
  <si>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</si>
  <si>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</si>
  <si>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</si>
  <si>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</si>
  <si>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</si>
  <si>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</si>
  <si>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</si>
  <si>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</si>
  <si>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</si>
  <si>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</si>
  <si>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</si>
  <si>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</si>
  <si>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</si>
  <si>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</si>
  <si>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</si>
  <si>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</si>
  <si>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</si>
  <si>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</si>
  <si>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</si>
  <si>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</si>
  <si>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</si>
  <si>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</si>
  <si>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</si>
  <si>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</si>
  <si>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</si>
  <si>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</si>
  <si>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</si>
  <si>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</si>
  <si>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</si>
  <si>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</si>
  <si>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</si>
  <si>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</si>
  <si>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</si>
  <si>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</si>
  <si>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</si>
  <si>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</si>
  <si>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</si>
  <si>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</si>
  <si>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</si>
  <si>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</si>
  <si>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</si>
  <si>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</si>
  <si>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</si>
  <si>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</si>
  <si>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</si>
  <si>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</si>
  <si>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</si>
  <si>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</si>
  <si>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</si>
  <si>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</si>
  <si>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</si>
  <si>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</si>
  <si>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</si>
  <si>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</si>
  <si>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</si>
  <si>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</si>
  <si>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</si>
  <si>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</si>
  <si>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</si>
  <si>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</si>
  <si>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</si>
  <si>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</si>
  <si>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</si>
  <si>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</si>
  <si>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</si>
  <si>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</si>
  <si>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</si>
  <si>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</si>
  <si>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</si>
  <si>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</si>
  <si>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</si>
  <si>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</si>
  <si>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</si>
  <si>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</si>
  <si>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</si>
  <si>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</si>
  <si>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</si>
  <si>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</si>
  <si>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</si>
  <si>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</si>
  <si>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</si>
  <si>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</si>
  <si>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</si>
  <si>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</si>
  <si>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</si>
  <si>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</si>
  <si>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</si>
  <si>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</si>
  <si>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</si>
  <si>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</si>
  <si>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</si>
  <si>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</si>
  <si>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</si>
  <si>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</si>
  <si>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</si>
  <si>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</si>
  <si>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</si>
  <si>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</si>
  <si>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</si>
  <si>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</si>
  <si>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</si>
  <si>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</si>
  <si>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</si>
  <si>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</si>
  <si>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</si>
  <si>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</si>
  <si>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</si>
  <si>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</si>
  <si>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</si>
  <si>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</si>
  <si>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</si>
  <si>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</si>
  <si>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</si>
  <si>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</si>
  <si>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</si>
  <si>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</si>
  <si>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</si>
  <si>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</si>
  <si>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</si>
  <si>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</si>
  <si>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</si>
  <si>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</si>
  <si>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</si>
  <si>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</si>
  <si>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</si>
  <si>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</si>
  <si>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</si>
  <si>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</si>
  <si>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</si>
  <si>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</si>
  <si>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</si>
  <si>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</si>
  <si>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</si>
  <si>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</si>
  <si>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</si>
  <si>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</si>
  <si>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</si>
  <si>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</si>
  <si>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</si>
  <si>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</si>
  <si>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</si>
  <si>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</si>
  <si>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</si>
  <si>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</si>
  <si>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</si>
  <si>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</si>
  <si>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</si>
  <si>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</si>
  <si>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</si>
  <si>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</si>
  <si>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</si>
  <si>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</si>
  <si>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</si>
  <si>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</si>
  <si>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</si>
  <si>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</si>
  <si>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</si>
  <si>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</si>
  <si>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</si>
  <si>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</si>
  <si>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</si>
  <si>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</si>
  <si>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</si>
  <si>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</si>
  <si>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</si>
  <si>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</si>
  <si>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</si>
  <si>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</si>
  <si>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</si>
  <si>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</si>
  <si>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</si>
  <si>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</si>
  <si>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</si>
  <si>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</si>
  <si>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</si>
  <si>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</si>
  <si>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</si>
  <si>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</si>
  <si>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</si>
  <si>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</si>
  <si>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</si>
  <si>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</si>
  <si>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</si>
  <si>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</si>
  <si>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</si>
  <si>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</si>
  <si>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</si>
  <si>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</si>
  <si>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</si>
  <si>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</si>
  <si>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</si>
  <si>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</si>
  <si>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</si>
  <si>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</si>
  <si>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</si>
  <si>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</si>
  <si>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</si>
  <si>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</si>
  <si>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</si>
  <si>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</si>
  <si>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</si>
  <si>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</si>
  <si>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</si>
  <si>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</si>
  <si>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</si>
  <si>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</si>
  <si>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</si>
  <si>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</si>
  <si>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</si>
  <si>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</si>
  <si>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</si>
  <si>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</si>
  <si>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</si>
  <si>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</si>
  <si>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</si>
  <si>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</si>
  <si>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</si>
  <si>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</si>
  <si>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</si>
  <si>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</si>
  <si>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</si>
  <si>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</si>
  <si>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</si>
  <si>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</si>
  <si>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</si>
  <si>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</si>
  <si>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</si>
  <si>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</si>
  <si>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</si>
  <si>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</si>
  <si>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</si>
  <si>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</si>
  <si>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</si>
  <si>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</si>
  <si>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</si>
  <si>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</si>
  <si>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</si>
  <si>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</si>
  <si>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</si>
  <si>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</si>
  <si>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</si>
  <si>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</si>
  <si>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</si>
  <si>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</si>
  <si>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</si>
  <si>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</si>
  <si>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</si>
  <si>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</si>
  <si>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</si>
  <si>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</si>
  <si>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</si>
  <si>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</si>
  <si>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</si>
  <si>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</si>
  <si>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</si>
  <si>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</si>
  <si>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</si>
  <si>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</si>
  <si>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</si>
  <si>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</si>
  <si>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</si>
  <si>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</si>
  <si>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</si>
  <si>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</si>
  <si>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</si>
  <si>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</si>
  <si>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</si>
  <si>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</si>
  <si>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</si>
  <si>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</si>
  <si>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</si>
  <si>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</si>
  <si>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</si>
  <si>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</si>
  <si>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</si>
  <si>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</si>
  <si>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</si>
  <si>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</si>
  <si>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</si>
  <si>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</si>
  <si>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</si>
  <si>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</si>
  <si>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</si>
  <si>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</si>
  <si>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</si>
  <si>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</si>
  <si>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</si>
  <si>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</si>
  <si>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</si>
  <si>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</si>
  <si>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</si>
  <si>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</si>
  <si>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</si>
  <si>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</si>
  <si>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</si>
  <si>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</si>
  <si>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</si>
  <si>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</si>
  <si>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</si>
  <si>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</si>
  <si>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</si>
  <si>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</si>
  <si>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</si>
  <si>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</si>
  <si>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</si>
  <si>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</si>
  <si>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</si>
  <si>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</si>
  <si>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</si>
  <si>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</si>
  <si>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</si>
  <si>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</si>
  <si>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</si>
  <si>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</si>
  <si>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</si>
  <si>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</si>
  <si>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</si>
  <si>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</si>
  <si>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</si>
  <si>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</si>
  <si>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</si>
  <si>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</si>
  <si>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</si>
  <si>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</si>
  <si>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</si>
  <si>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</si>
  <si>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</si>
  <si>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</si>
  <si>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</si>
  <si>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</si>
  <si>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</si>
  <si>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</si>
  <si>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</si>
  <si>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</si>
  <si>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</si>
  <si>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</si>
  <si>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</si>
  <si>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</si>
  <si>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</si>
  <si>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</si>
  <si>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</si>
  <si>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</si>
  <si>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</si>
  <si>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</si>
  <si>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</si>
  <si>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</si>
  <si>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</si>
  <si>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</si>
  <si>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</si>
  <si>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</si>
  <si>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</si>
  <si>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</si>
  <si>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</si>
  <si>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</si>
  <si>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</si>
  <si>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</si>
  <si>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</si>
  <si>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</si>
  <si>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</si>
  <si>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</si>
  <si>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</si>
  <si>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</si>
  <si>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</si>
  <si>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</si>
  <si>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</si>
  <si>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</si>
  <si>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</si>
  <si>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</si>
  <si>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</si>
  <si>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</si>
  <si>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</si>
  <si>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</si>
  <si>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</si>
  <si>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</si>
  <si>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</si>
  <si>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</si>
  <si>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</si>
  <si>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</si>
  <si>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</si>
  <si>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</si>
  <si>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</si>
  <si>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</si>
  <si>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</si>
  <si>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</si>
  <si>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</si>
  <si>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</si>
  <si>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</si>
  <si>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</si>
  <si>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</si>
  <si>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</si>
  <si>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</si>
  <si>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</si>
  <si>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</si>
  <si>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</si>
  <si>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</si>
  <si>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</si>
  <si>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</si>
  <si>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</si>
  <si>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</si>
  <si>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</si>
  <si>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</si>
  <si>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</si>
  <si>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</si>
  <si>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</si>
  <si>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</si>
  <si>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</si>
  <si>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</si>
  <si>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</si>
  <si>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</si>
  <si>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</si>
  <si>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</si>
  <si>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</si>
  <si>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</si>
  <si>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</si>
  <si>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</si>
  <si>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</si>
  <si>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</si>
  <si>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</si>
  <si>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</si>
  <si>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</si>
  <si>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</si>
  <si>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</si>
  <si>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</si>
  <si>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</si>
  <si>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</si>
  <si>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</si>
  <si>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</si>
  <si>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</si>
  <si>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</si>
  <si>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</si>
  <si>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</si>
  <si>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</si>
  <si>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</si>
  <si>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</si>
  <si>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</si>
  <si>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</si>
  <si>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</si>
  <si>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</si>
  <si>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</si>
  <si>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</si>
  <si>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</si>
  <si>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</si>
  <si>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</si>
  <si>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</si>
  <si>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</si>
  <si>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</si>
  <si>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</si>
  <si>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</si>
  <si>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</si>
  <si>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</si>
  <si>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</si>
  <si>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</si>
  <si>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</si>
  <si>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</si>
  <si>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</si>
  <si>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</si>
  <si>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</si>
  <si>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</si>
  <si>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</si>
  <si>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</si>
  <si>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</si>
  <si>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</si>
  <si>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</si>
  <si>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</si>
  <si>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</si>
  <si>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</si>
  <si>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</si>
  <si>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</si>
  <si>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</si>
  <si>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</si>
  <si>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</si>
  <si>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</si>
  <si>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</si>
  <si>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</si>
  <si>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</si>
  <si>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</si>
  <si>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</si>
  <si>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</si>
  <si>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</si>
  <si>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</si>
  <si>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</si>
  <si>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</si>
  <si>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</si>
  <si>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</si>
  <si>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</si>
  <si>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</si>
  <si>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</si>
  <si>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</si>
  <si>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</si>
  <si>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</si>
  <si>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</si>
  <si>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</si>
  <si>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</si>
  <si>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</si>
  <si>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</si>
  <si>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</si>
  <si>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</si>
  <si>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</si>
  <si>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</si>
  <si>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</si>
  <si>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</si>
  <si>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</si>
  <si>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</si>
  <si>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</si>
  <si>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</si>
  <si>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</si>
  <si>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</si>
  <si>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</si>
  <si>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</si>
  <si>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</si>
  <si>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</si>
  <si>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</si>
  <si>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</si>
  <si>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</si>
  <si>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</si>
  <si>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</si>
  <si>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</si>
  <si>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</si>
  <si>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</si>
  <si>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</si>
  <si>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</si>
  <si>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</si>
  <si>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</si>
  <si>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</si>
  <si>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</si>
  <si>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</si>
  <si>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</si>
  <si>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</si>
  <si>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</si>
  <si>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</si>
  <si>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</si>
  <si>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</si>
  <si>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</si>
  <si>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</si>
  <si>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</si>
  <si>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</si>
  <si>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</si>
  <si>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</si>
  <si>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</si>
  <si>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</si>
  <si>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</si>
  <si>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</si>
  <si>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</si>
  <si>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</si>
  <si>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</si>
  <si>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</si>
  <si>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</si>
  <si>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</si>
  <si>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</si>
  <si>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</si>
  <si>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</si>
  <si>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</si>
  <si>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</si>
  <si>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</si>
  <si>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</si>
  <si>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</si>
  <si>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</si>
  <si>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</si>
  <si>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</si>
  <si>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</si>
  <si>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</si>
  <si>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</si>
  <si>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</si>
  <si>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</si>
  <si>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</si>
  <si>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</si>
  <si>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</si>
  <si>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</si>
  <si>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</si>
  <si>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</si>
  <si>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</si>
  <si>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</si>
  <si>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</si>
  <si>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</si>
  <si>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</si>
  <si>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</si>
  <si>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</si>
  <si>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</si>
  <si>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</si>
  <si>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</si>
  <si>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</si>
  <si>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</si>
  <si>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</si>
  <si>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</si>
  <si>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</si>
  <si>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</si>
  <si>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</si>
  <si>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</si>
  <si>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</si>
  <si>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</si>
  <si>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</si>
  <si>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</si>
  <si>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</si>
  <si>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</si>
  <si>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</si>
  <si>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</si>
  <si>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</si>
  <si>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</si>
  <si>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</si>
  <si>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</si>
  <si>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</si>
  <si>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</si>
  <si>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</si>
  <si>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</si>
  <si>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</si>
  <si>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</si>
  <si>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</si>
  <si>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</si>
  <si>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</si>
  <si>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</si>
  <si>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</si>
  <si>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</si>
  <si>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</si>
  <si>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</si>
  <si>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</si>
  <si>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</si>
  <si>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</si>
  <si>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</si>
  <si>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</si>
  <si>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</si>
  <si>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</si>
  <si>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</si>
  <si>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</si>
  <si>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</si>
  <si>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</si>
  <si>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</si>
  <si>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</si>
  <si>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</si>
  <si>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</si>
  <si>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</si>
  <si>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</si>
  <si>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</si>
  <si>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</si>
  <si>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</si>
  <si>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</si>
  <si>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</si>
  <si>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</si>
  <si>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</si>
  <si>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</si>
  <si>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</si>
  <si>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</si>
  <si>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</si>
  <si>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</si>
  <si>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</si>
  <si>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</si>
  <si>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</si>
  <si>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</si>
  <si>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</si>
  <si>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</si>
  <si>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</si>
  <si>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</si>
  <si>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</si>
  <si>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</si>
  <si>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</si>
  <si>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</si>
  <si>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</si>
  <si>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</si>
  <si>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</si>
  <si>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</si>
  <si>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</si>
  <si>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</si>
  <si>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</si>
  <si>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</si>
  <si>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</si>
  <si>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</si>
  <si>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</si>
  <si>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</si>
  <si>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</si>
  <si>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</si>
  <si>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</si>
  <si>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</si>
  <si>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</si>
  <si>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</si>
  <si>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</si>
  <si>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</si>
  <si>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</si>
  <si>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</si>
  <si>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</si>
  <si>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</si>
  <si>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</si>
  <si>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</si>
  <si>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</si>
  <si>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</si>
  <si>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</si>
  <si>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</si>
  <si>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</si>
  <si>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</si>
  <si>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</si>
  <si>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</si>
  <si>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</si>
  <si>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</si>
  <si>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</si>
  <si>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</si>
  <si>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</si>
  <si>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</si>
  <si>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</si>
  <si>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</si>
  <si>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</si>
  <si>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</si>
  <si>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</si>
  <si>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</si>
  <si>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</si>
  <si>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</si>
  <si>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</si>
  <si>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</si>
  <si>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</si>
  <si>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</si>
  <si>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</si>
  <si>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</si>
  <si>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</si>
  <si>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</si>
  <si>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</si>
  <si>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</si>
  <si>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</si>
  <si>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</si>
  <si>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</si>
  <si>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</si>
  <si>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</si>
  <si>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</si>
  <si>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</si>
  <si>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</si>
  <si>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</si>
  <si>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</si>
  <si>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</si>
  <si>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</si>
  <si>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</si>
  <si>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</si>
  <si>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</si>
  <si>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</si>
  <si>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</si>
  <si>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</si>
  <si>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</si>
  <si>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</si>
  <si>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</si>
  <si>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</si>
  <si>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</si>
  <si>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</si>
  <si>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</si>
  <si>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</si>
  <si>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</si>
  <si>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</si>
  <si>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</si>
  <si>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</si>
  <si>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</si>
  <si>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</si>
  <si>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</si>
  <si>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</si>
  <si>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</si>
  <si>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</si>
  <si>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</si>
  <si>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</si>
  <si>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</si>
  <si>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</si>
  <si>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</si>
  <si>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</si>
  <si>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</si>
  <si>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</si>
  <si>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</si>
  <si>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</si>
  <si>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</si>
  <si>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</si>
  <si>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</si>
  <si>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</si>
  <si>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</si>
  <si>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</si>
  <si>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</si>
  <si>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</si>
  <si>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</si>
  <si>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</si>
  <si>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</si>
  <si>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</si>
  <si>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</si>
  <si>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</si>
  <si>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</si>
  <si>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</si>
  <si>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</si>
  <si>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</si>
  <si>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</si>
  <si>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</si>
  <si>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</si>
  <si>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</si>
  <si>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</si>
  <si>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</si>
  <si>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</si>
  <si>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</si>
  <si>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</si>
  <si>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</si>
  <si>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</si>
  <si>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</si>
  <si>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</si>
  <si>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</si>
  <si>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</si>
  <si>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</si>
  <si>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</si>
  <si>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</si>
  <si>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</si>
  <si>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</si>
  <si>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</si>
  <si>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</si>
  <si>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</si>
  <si>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</si>
  <si>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</si>
  <si>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</si>
  <si>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</si>
  <si>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</si>
  <si>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</si>
  <si>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</si>
  <si>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</si>
  <si>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</si>
  <si>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</si>
  <si>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</si>
  <si>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</si>
  <si>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</si>
  <si>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</si>
  <si>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</si>
  <si>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</si>
  <si>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</si>
  <si>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</si>
  <si>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</si>
  <si>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</si>
  <si>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</si>
  <si>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</si>
  <si>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</si>
  <si>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</si>
  <si>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</si>
  <si>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</si>
  <si>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</si>
  <si>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</si>
  <si>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</si>
  <si>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</si>
  <si>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</si>
  <si>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</si>
  <si>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</si>
  <si>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</si>
  <si>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</si>
  <si>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</si>
  <si>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</si>
  <si>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</si>
  <si>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</si>
  <si>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</si>
  <si>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</si>
  <si>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</si>
  <si>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</si>
  <si>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</si>
  <si>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</si>
  <si>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</si>
  <si>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</si>
  <si>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</si>
  <si>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</si>
  <si>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</si>
  <si>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</si>
  <si>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</si>
  <si>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</si>
  <si>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</si>
  <si>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</si>
  <si>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</si>
  <si>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</si>
  <si>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</si>
  <si>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</si>
  <si>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</si>
  <si>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</si>
  <si>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</si>
  <si>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</si>
  <si>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</si>
  <si>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</si>
  <si>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</si>
  <si>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</si>
  <si>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</si>
  <si>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</si>
  <si>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</si>
  <si>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</si>
  <si>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</si>
  <si>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</si>
  <si>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</si>
  <si>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</si>
  <si>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</si>
  <si>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</si>
  <si>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</si>
  <si>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</si>
  <si>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</si>
  <si>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</si>
  <si>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</si>
  <si>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</si>
  <si>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</si>
  <si>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</si>
  <si>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</si>
  <si>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</si>
  <si>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</si>
  <si>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</si>
  <si>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</si>
  <si>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</si>
  <si>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</si>
  <si>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</si>
  <si>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</si>
  <si>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</si>
  <si>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</si>
  <si>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</si>
  <si>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</si>
  <si>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</si>
  <si>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</si>
  <si>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</si>
  <si>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</si>
  <si>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</si>
  <si>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</si>
  <si>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</si>
  <si>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</si>
  <si>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</si>
  <si>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</si>
  <si>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</si>
  <si>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</si>
  <si>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</si>
  <si>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</si>
  <si>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</si>
  <si>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</si>
  <si>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</si>
  <si>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</si>
  <si>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</si>
  <si>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</si>
  <si>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</si>
  <si>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</si>
  <si>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</si>
  <si>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</si>
  <si>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</si>
  <si>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</si>
  <si>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</si>
  <si>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</si>
  <si>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</si>
  <si>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</si>
  <si>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</si>
  <si>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</si>
  <si>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</si>
  <si>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</si>
  <si>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</si>
  <si>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</si>
  <si>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</si>
  <si>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</si>
  <si>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</si>
  <si>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</si>
  <si>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</si>
  <si>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</si>
  <si>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</si>
  <si>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</si>
  <si>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</si>
  <si>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</si>
  <si>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</si>
  <si>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</si>
  <si>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</si>
  <si>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</si>
  <si>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</si>
  <si>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</si>
  <si>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</si>
  <si>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</si>
  <si>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</si>
  <si>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</si>
  <si>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</si>
  <si>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</si>
  <si>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</si>
  <si>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</si>
  <si>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</si>
  <si>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</si>
  <si>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</si>
  <si>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</si>
  <si>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</si>
  <si>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</si>
  <si>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</si>
  <si>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</si>
  <si>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</si>
  <si>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</si>
  <si>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</si>
  <si>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</si>
  <si>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</si>
  <si>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</si>
  <si>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</si>
  <si>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</si>
  <si>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</si>
  <si>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</si>
  <si>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</si>
  <si>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</si>
  <si>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</si>
  <si>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</si>
  <si>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</si>
  <si>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</si>
  <si>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</si>
  <si>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</si>
  <si>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</si>
  <si>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</si>
  <si>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</si>
  <si>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</si>
  <si>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</si>
  <si>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</si>
  <si>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</si>
  <si>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</si>
  <si>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</si>
  <si>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</si>
  <si>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</si>
  <si>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</si>
  <si>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</si>
  <si>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</si>
  <si>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</si>
  <si>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</si>
  <si>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</si>
  <si>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</si>
  <si>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</si>
  <si>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</si>
  <si>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</si>
  <si>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</si>
  <si>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</si>
  <si>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</si>
  <si>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</si>
  <si>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</si>
  <si>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</si>
  <si>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</si>
  <si>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</si>
  <si>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</si>
  <si>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</si>
  <si>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</si>
  <si>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</si>
  <si>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</si>
  <si>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</si>
  <si>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</si>
  <si>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</si>
  <si>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</si>
  <si>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</si>
  <si>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</si>
  <si>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</si>
  <si>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</si>
  <si>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</si>
  <si>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</si>
  <si>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</si>
  <si>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</si>
  <si>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</si>
  <si>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</si>
  <si>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</si>
  <si>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</si>
  <si>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</si>
  <si>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</si>
  <si>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</si>
  <si>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</si>
  <si>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</si>
  <si>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</si>
  <si>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</si>
  <si>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</si>
  <si>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</si>
  <si>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</si>
  <si>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</si>
  <si>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</si>
  <si>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</si>
  <si>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</si>
  <si>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</si>
  <si>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</si>
  <si>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</si>
  <si>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</si>
  <si>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</si>
  <si>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</si>
  <si>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</si>
  <si>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</si>
  <si>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</si>
  <si>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</si>
  <si>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</si>
  <si>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</si>
  <si>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</si>
  <si>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</si>
  <si>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</si>
  <si>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</si>
  <si>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</si>
  <si>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</si>
  <si>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</si>
  <si>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</si>
  <si>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</si>
  <si>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</si>
  <si>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</si>
  <si>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</si>
  <si>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</si>
  <si>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</si>
  <si>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</si>
  <si>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</si>
  <si>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</si>
  <si>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</si>
  <si>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</si>
  <si>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</si>
  <si>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</si>
  <si>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</si>
  <si>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</si>
  <si>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</si>
  <si>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</si>
  <si>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</si>
  <si>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</si>
  <si>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</si>
  <si>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</si>
  <si>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</si>
  <si>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</si>
  <si>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</si>
  <si>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</si>
  <si>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</si>
  <si>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</si>
  <si>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</si>
  <si>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</si>
  <si>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</si>
  <si>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</si>
  <si>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</si>
  <si>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</si>
  <si>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</si>
  <si>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</si>
  <si>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</si>
  <si>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</si>
  <si>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</si>
  <si>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</si>
  <si>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</si>
  <si>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</si>
  <si>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</si>
  <si>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</si>
  <si>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</si>
  <si>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</si>
  <si>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</si>
  <si>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</si>
  <si>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</si>
  <si>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</si>
  <si>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</si>
  <si>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</si>
  <si>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</si>
  <si>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</si>
  <si>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</si>
  <si>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</si>
  <si>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</si>
  <si>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</si>
  <si>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</si>
  <si>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</si>
  <si>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</si>
  <si>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</si>
  <si>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</si>
  <si>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</si>
  <si>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</si>
  <si>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</si>
  <si>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</si>
  <si>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</si>
  <si>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</si>
  <si>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</si>
  <si>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</si>
  <si>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</si>
  <si>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</si>
  <si>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</si>
  <si>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</si>
  <si>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</si>
  <si>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</si>
  <si>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</si>
  <si>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</si>
  <si>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</si>
  <si>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</si>
  <si>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</si>
  <si>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</si>
  <si>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</si>
  <si>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</si>
  <si>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</si>
  <si>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</si>
  <si>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</si>
  <si>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</si>
  <si>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</si>
  <si>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</si>
  <si>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</si>
  <si>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</si>
  <si>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</si>
  <si>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</si>
  <si>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</si>
  <si>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</si>
  <si>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</si>
  <si>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</si>
  <si>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</si>
  <si>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</si>
  <si>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</si>
  <si>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</si>
  <si>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</si>
  <si>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</si>
  <si>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</si>
  <si>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</si>
  <si>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</si>
  <si>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</si>
  <si>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</si>
  <si>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</si>
  <si>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</si>
  <si>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</si>
  <si>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</si>
  <si>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</si>
  <si>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</si>
  <si>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</si>
  <si>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</si>
  <si>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</si>
  <si>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</si>
  <si>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</si>
  <si>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</si>
  <si>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</si>
  <si>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</si>
  <si>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</si>
  <si>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</si>
  <si>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</si>
  <si>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</si>
  <si>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</si>
  <si>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</si>
  <si>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</si>
  <si>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</si>
  <si>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</si>
  <si>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</si>
  <si>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</si>
  <si>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</si>
  <si>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</si>
  <si>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</si>
  <si>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</si>
  <si>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</si>
  <si>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</si>
  <si>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</si>
  <si>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</si>
  <si>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</si>
  <si>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</si>
  <si>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</si>
  <si>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</si>
  <si>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</si>
  <si>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</si>
  <si>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</si>
  <si>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</si>
  <si>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</si>
  <si>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</si>
  <si>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</si>
  <si>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</si>
  <si>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</si>
  <si>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</si>
  <si>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</si>
  <si>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</si>
  <si>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</si>
  <si>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</si>
  <si>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</si>
  <si>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</si>
  <si>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</si>
  <si>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</si>
  <si>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</si>
  <si>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</si>
  <si>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</si>
  <si>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</si>
  <si>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</si>
  <si>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</si>
  <si>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</si>
  <si>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</si>
  <si>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</si>
  <si>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</si>
  <si>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</si>
  <si>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</si>
  <si>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</si>
  <si>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</si>
  <si>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</si>
  <si>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</si>
  <si>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</si>
  <si>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</si>
  <si>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</si>
  <si>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</si>
  <si>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</si>
  <si>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</si>
  <si>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</si>
  <si>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</si>
  <si>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</si>
  <si>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</si>
  <si>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</si>
  <si>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</si>
  <si>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</si>
  <si>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</si>
  <si>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</si>
  <si>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</si>
  <si>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</si>
  <si>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</si>
  <si>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</si>
  <si>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</si>
  <si>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</si>
  <si>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</si>
  <si>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</si>
  <si>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</si>
  <si>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</si>
  <si>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</si>
  <si>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</si>
  <si>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</si>
  <si>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</si>
  <si>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</si>
  <si>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</si>
  <si>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</si>
  <si>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</si>
  <si>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</si>
  <si>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</si>
  <si>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</si>
  <si>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</si>
  <si>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</si>
  <si>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</si>
  <si>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</si>
  <si>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</si>
  <si>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</si>
  <si>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</si>
  <si>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</si>
  <si>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</si>
  <si>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</si>
  <si>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</si>
  <si>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</si>
  <si>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</si>
  <si>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</si>
  <si>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</si>
  <si>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</si>
  <si>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</si>
  <si>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</si>
  <si>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</si>
  <si>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</si>
  <si>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</si>
  <si>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</si>
  <si>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</si>
  <si>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</si>
  <si>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</si>
  <si>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</si>
  <si>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</si>
  <si>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</si>
  <si>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</si>
  <si>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</si>
  <si>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</si>
  <si>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</si>
  <si>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</si>
  <si>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</si>
  <si>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</si>
  <si>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</si>
  <si>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</si>
  <si>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</si>
  <si>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</si>
  <si>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</si>
  <si>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</si>
  <si>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</si>
  <si>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</si>
  <si>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</si>
  <si>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</si>
  <si>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</si>
  <si>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</si>
  <si>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</si>
  <si>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</si>
  <si>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</si>
  <si>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</si>
  <si>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</si>
  <si>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</si>
  <si>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</si>
  <si>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</si>
  <si>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</si>
  <si>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</si>
  <si>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</si>
  <si>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</si>
  <si>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</si>
  <si>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</si>
  <si>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</si>
  <si>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</si>
  <si>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</si>
  <si>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</si>
  <si>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</si>
  <si>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</si>
  <si>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</si>
  <si>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</si>
  <si>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</si>
  <si>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</si>
  <si>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</si>
  <si>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</si>
  <si>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</si>
  <si>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</si>
  <si>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</si>
  <si>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</si>
  <si>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</si>
  <si>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</si>
  <si>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</si>
  <si>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</si>
  <si>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</si>
  <si>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</si>
  <si>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</si>
  <si>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</si>
  <si>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</si>
  <si>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</si>
  <si>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</si>
  <si>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</si>
  <si>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</si>
  <si>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</si>
  <si>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</si>
  <si>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</si>
  <si>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</si>
  <si>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</si>
  <si>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</si>
  <si>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</si>
  <si>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</si>
  <si>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</si>
  <si>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</si>
  <si>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</si>
  <si>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</si>
  <si>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</si>
  <si>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</si>
  <si>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</si>
  <si>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</si>
  <si>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</si>
  <si>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</si>
  <si>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</si>
  <si>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</si>
  <si>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</si>
  <si>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</si>
  <si>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</si>
  <si>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</si>
  <si>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</si>
  <si>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</si>
  <si>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</si>
  <si>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</si>
  <si>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</si>
  <si>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</si>
  <si>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</si>
  <si>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</si>
  <si>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</si>
  <si>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</si>
  <si>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</si>
  <si>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</si>
  <si>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</si>
  <si>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</si>
  <si>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</si>
  <si>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</si>
  <si>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</si>
  <si>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</si>
  <si>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</si>
  <si>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</si>
  <si>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</si>
  <si>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</si>
  <si>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</si>
  <si>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</si>
  <si>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</si>
  <si>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</si>
  <si>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</si>
  <si>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</si>
  <si>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</si>
  <si>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</si>
  <si>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</si>
  <si>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</si>
  <si>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</si>
  <si>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</si>
  <si>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</si>
  <si>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</si>
  <si>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</si>
  <si>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</si>
  <si>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</si>
  <si>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</si>
  <si>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</si>
  <si>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</si>
  <si>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</si>
  <si>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</si>
  <si>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</si>
  <si>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</si>
  <si>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</si>
  <si>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</si>
  <si>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</si>
  <si>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</si>
  <si>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</si>
  <si>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</si>
  <si>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</si>
  <si>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</si>
  <si>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</si>
  <si>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</si>
  <si>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</si>
  <si>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</si>
  <si>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</si>
  <si>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</si>
  <si>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</si>
  <si>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</si>
  <si>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</si>
  <si>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</si>
  <si>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</si>
  <si>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</si>
  <si>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</si>
  <si>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</si>
  <si>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</si>
  <si>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</si>
  <si>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</si>
  <si>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</si>
  <si>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</si>
  <si>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</si>
  <si>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</si>
  <si>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</si>
  <si>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</si>
  <si>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</si>
  <si>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</si>
  <si>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</si>
  <si>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</si>
  <si>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</si>
  <si>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</si>
  <si>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</si>
  <si>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</si>
  <si>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</si>
  <si>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</si>
  <si>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</si>
  <si>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</si>
  <si>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</si>
  <si>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</si>
  <si>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</si>
  <si>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</si>
  <si>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</si>
  <si>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</si>
  <si>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</si>
  <si>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</si>
  <si>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</si>
  <si>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</si>
  <si>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</si>
  <si>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</si>
  <si>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</si>
  <si>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</si>
  <si>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</si>
  <si>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</si>
  <si>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</si>
  <si>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</si>
  <si>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</si>
  <si>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</si>
  <si>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</si>
  <si>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</si>
  <si>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</si>
  <si>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</si>
  <si>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</si>
  <si>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</si>
  <si>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</si>
  <si>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</si>
  <si>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</si>
  <si>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</si>
  <si>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</si>
  <si>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</si>
  <si>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</si>
  <si>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</si>
  <si>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</si>
  <si>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</si>
  <si>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</si>
  <si>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</si>
  <si>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</si>
  <si>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</si>
  <si>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</si>
  <si>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</si>
  <si>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</si>
  <si>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</si>
  <si>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</si>
  <si>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</si>
  <si>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</si>
  <si>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</si>
  <si>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</si>
  <si>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</si>
  <si>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</si>
  <si>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</si>
  <si>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</si>
  <si>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</si>
  <si>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</si>
  <si>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</si>
  <si>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</si>
  <si>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</si>
  <si>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</si>
  <si>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</si>
  <si>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</si>
  <si>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</si>
  <si>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</si>
  <si>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</si>
  <si>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</si>
  <si>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</si>
  <si>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</si>
  <si>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</si>
  <si>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</si>
  <si>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</si>
  <si>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</si>
  <si>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</si>
  <si>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</si>
  <si>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</si>
  <si>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</si>
  <si>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</si>
  <si>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</si>
  <si>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</si>
  <si>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</si>
  <si>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</si>
  <si>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</si>
  <si>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</si>
  <si>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</si>
  <si>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</si>
  <si>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</si>
  <si>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</si>
  <si>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</si>
  <si>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</si>
  <si>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</si>
  <si>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</si>
  <si>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</si>
  <si>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</si>
  <si>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</si>
  <si>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</si>
  <si>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</si>
  <si>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</si>
  <si>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</si>
  <si>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</si>
  <si>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</si>
  <si>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</si>
  <si>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</si>
  <si>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</si>
  <si>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</si>
  <si>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</si>
  <si>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</si>
  <si>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</si>
  <si>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</si>
  <si>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</si>
  <si>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</si>
  <si>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</si>
  <si>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</si>
  <si>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</si>
  <si>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</si>
  <si>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</si>
  <si>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</si>
  <si>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</si>
  <si>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</si>
  <si>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</si>
  <si>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</si>
  <si>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</si>
  <si>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</si>
  <si>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</si>
  <si>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</si>
  <si>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</si>
  <si>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</si>
  <si>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</si>
  <si>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</si>
  <si>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</si>
  <si>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</si>
  <si>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</si>
  <si>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</si>
  <si>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</si>
  <si>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</si>
  <si>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</si>
  <si>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</si>
  <si>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</si>
  <si>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</si>
  <si>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</si>
  <si>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</si>
  <si>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</si>
  <si>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</si>
  <si>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</si>
  <si>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</si>
  <si>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</si>
  <si>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</si>
  <si>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</si>
  <si>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</si>
  <si>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</si>
  <si>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</si>
  <si>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</si>
  <si>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</si>
  <si>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</si>
  <si>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</si>
  <si>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</si>
  <si>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</si>
  <si>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</si>
  <si>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</si>
  <si>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</si>
  <si>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</si>
  <si>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</si>
  <si>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</si>
  <si>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</si>
  <si>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</si>
  <si>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</si>
  <si>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</si>
  <si>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</si>
  <si>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</si>
  <si>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</si>
  <si>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</si>
  <si>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</si>
  <si>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</si>
  <si>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</si>
  <si>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</si>
  <si>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</si>
  <si>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</si>
  <si>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</si>
  <si>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</si>
  <si>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</si>
  <si>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</si>
  <si>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</si>
  <si>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</si>
  <si>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</si>
  <si>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</si>
  <si>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</si>
  <si>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</si>
  <si>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</si>
  <si>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</si>
  <si>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</si>
  <si>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</si>
  <si>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</si>
  <si>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</si>
  <si>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</si>
  <si>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</si>
  <si>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</si>
  <si>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</si>
  <si>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</si>
  <si>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</si>
  <si>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</si>
  <si>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</si>
  <si>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</si>
  <si>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</si>
  <si>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</si>
  <si>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</si>
  <si>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</si>
  <si>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</si>
  <si>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</si>
  <si>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</si>
  <si>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</si>
  <si>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</si>
  <si>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</si>
  <si>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</si>
  <si>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</si>
  <si>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</si>
  <si>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</si>
  <si>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</si>
  <si>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</si>
  <si>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</si>
  <si>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</si>
  <si>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</si>
  <si>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</si>
  <si>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</si>
  <si>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</si>
  <si>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</si>
  <si>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</si>
  <si>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</si>
  <si>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</si>
  <si>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</si>
  <si>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</si>
  <si>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</si>
  <si>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</si>
  <si>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</si>
  <si>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</si>
  <si>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</si>
  <si>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</si>
  <si>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</si>
  <si>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</si>
  <si>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</si>
  <si>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</si>
  <si>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</si>
  <si>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</si>
  <si>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</si>
  <si>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</si>
  <si>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</si>
  <si>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</si>
  <si>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</si>
  <si>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</si>
  <si>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</si>
  <si>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</si>
  <si>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</si>
  <si>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</si>
  <si>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</si>
  <si>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</si>
  <si>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</si>
  <si>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</si>
  <si>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</si>
  <si>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</si>
  <si>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</si>
  <si>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</si>
  <si>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</si>
  <si>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</si>
  <si>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</si>
  <si>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</si>
  <si>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</si>
  <si>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</si>
  <si>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</si>
  <si>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</si>
  <si>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</si>
  <si>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</si>
  <si>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</si>
  <si>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</si>
  <si>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</si>
  <si>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</si>
  <si>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</si>
  <si>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</si>
  <si>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</si>
  <si>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</si>
  <si>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</si>
  <si>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</si>
  <si>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</si>
  <si>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</si>
  <si>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</si>
  <si>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</si>
  <si>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</si>
  <si>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</si>
  <si>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</si>
  <si>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</si>
  <si>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</si>
  <si>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</si>
  <si>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</si>
  <si>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</si>
  <si>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</si>
  <si>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</si>
  <si>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</si>
  <si>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</si>
  <si>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</si>
  <si>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</si>
  <si>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</si>
  <si>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</si>
  <si>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</si>
  <si>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</si>
  <si>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</si>
  <si>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</si>
  <si>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</si>
  <si>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</si>
  <si>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</si>
  <si>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</si>
  <si>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</si>
  <si>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</si>
  <si>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</si>
  <si>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</si>
  <si>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</si>
  <si>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</si>
  <si>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</si>
  <si>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</si>
  <si>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</si>
  <si>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</si>
  <si>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</si>
  <si>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</si>
  <si>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</si>
  <si>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</si>
  <si>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</si>
  <si>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</si>
  <si>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</si>
  <si>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</si>
  <si>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</si>
  <si>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</si>
  <si>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</si>
  <si>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</si>
  <si>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</si>
  <si>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</si>
  <si>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</si>
  <si>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</si>
  <si>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</si>
  <si>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</si>
  <si>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</si>
  <si>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</si>
  <si>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</si>
  <si>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</si>
  <si>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</si>
  <si>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</si>
  <si>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</si>
  <si>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</si>
  <si>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</si>
  <si>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</si>
  <si>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</si>
  <si>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</si>
  <si>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</si>
  <si>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</si>
  <si>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</si>
  <si>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</si>
  <si>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</si>
  <si>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</si>
  <si>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</si>
  <si>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</si>
  <si>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</si>
  <si>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</si>
  <si>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</si>
  <si>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</si>
  <si>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</si>
  <si>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</si>
  <si>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</si>
  <si>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</si>
  <si>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</si>
  <si>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</si>
  <si>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</si>
  <si>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</si>
  <si>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</si>
  <si>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</si>
  <si>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</si>
  <si>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</si>
  <si>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</si>
  <si>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</si>
  <si>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</si>
  <si>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</si>
  <si>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</si>
  <si>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</si>
  <si>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</si>
  <si>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</si>
  <si>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</si>
  <si>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</si>
  <si>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</si>
  <si>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</si>
  <si>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</si>
  <si>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</si>
  <si>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</si>
  <si>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</si>
  <si>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</si>
  <si>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</si>
  <si>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</si>
  <si>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</si>
  <si>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</si>
  <si>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</si>
  <si>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</si>
  <si>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</si>
  <si>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</si>
  <si>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</si>
  <si>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</si>
  <si>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</si>
  <si>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</si>
  <si>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</si>
  <si>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</si>
  <si>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</si>
  <si>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</si>
  <si>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</si>
  <si>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</si>
  <si>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</si>
  <si>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</si>
  <si>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</si>
  <si>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</si>
  <si>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</si>
  <si>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</si>
  <si>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</si>
  <si>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</si>
  <si>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</si>
  <si>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</si>
  <si>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</si>
  <si>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</si>
  <si>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</si>
  <si>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</si>
  <si>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</si>
  <si>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</si>
  <si>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</si>
  <si>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</si>
  <si>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</si>
  <si>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</si>
  <si>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</si>
  <si>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</si>
  <si>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</si>
  <si>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</si>
  <si>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</si>
  <si>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</si>
  <si>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</si>
  <si>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</si>
  <si>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</si>
  <si>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</si>
  <si>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</si>
  <si>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</si>
  <si>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</si>
  <si>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</si>
  <si>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</si>
  <si>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</si>
  <si>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</si>
  <si>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</si>
  <si>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</si>
  <si>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</si>
  <si>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</si>
  <si>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</si>
  <si>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</si>
  <si>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</si>
  <si>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</si>
  <si>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</si>
  <si>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</si>
  <si>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</si>
  <si>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</si>
  <si>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</si>
  <si>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</si>
  <si>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</si>
  <si>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</si>
  <si>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</si>
  <si>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</si>
  <si>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</si>
  <si>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</si>
  <si>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</si>
  <si>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</si>
  <si>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</si>
  <si>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</si>
  <si>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</si>
  <si>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</si>
  <si>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</si>
  <si>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</si>
  <si>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</si>
  <si>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</si>
  <si>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</si>
  <si>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</si>
  <si>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</si>
  <si>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</si>
  <si>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</si>
  <si>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</si>
  <si>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</si>
  <si>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</si>
  <si>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</si>
  <si>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</si>
  <si>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</si>
  <si>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</si>
  <si>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</si>
  <si>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</si>
  <si>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</si>
  <si>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</si>
  <si>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</si>
  <si>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</si>
  <si>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</si>
  <si>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</si>
  <si>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</si>
  <si>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</si>
  <si>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</si>
  <si>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</si>
  <si>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</si>
  <si>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</si>
  <si>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</si>
  <si>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</si>
  <si>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</si>
  <si>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</si>
  <si>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</si>
  <si>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</si>
  <si>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</si>
  <si>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</si>
  <si>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</si>
  <si>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</si>
  <si>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</si>
  <si>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</si>
  <si>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</si>
  <si>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</si>
  <si>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</si>
  <si>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</si>
  <si>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</si>
  <si>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</si>
  <si>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</si>
  <si>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</si>
  <si>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</si>
  <si>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</si>
  <si>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</si>
  <si>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</si>
  <si>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</si>
  <si>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</si>
  <si>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</si>
  <si>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</si>
  <si>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</si>
  <si>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</si>
  <si>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</si>
  <si>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</si>
  <si>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</si>
  <si>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</si>
  <si>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</si>
  <si>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</si>
  <si>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</si>
  <si>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</si>
  <si>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</si>
  <si>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</si>
  <si>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</si>
  <si>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</si>
  <si>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</si>
  <si>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</si>
  <si>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</si>
  <si>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</si>
  <si>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</si>
  <si>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</si>
  <si>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</si>
  <si>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</si>
  <si>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</si>
  <si>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</si>
  <si>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</si>
  <si>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</si>
  <si>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</si>
  <si>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</si>
  <si>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</si>
  <si>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</si>
  <si>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</si>
  <si>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</si>
  <si>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</si>
  <si>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</si>
  <si>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</si>
  <si>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</si>
  <si>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</si>
  <si>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</si>
  <si>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</si>
  <si>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</si>
  <si>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</si>
  <si>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</si>
  <si>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</si>
  <si>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</si>
  <si>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</si>
  <si>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</si>
  <si>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</si>
  <si>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</si>
  <si>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</si>
  <si>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</si>
  <si>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</si>
  <si>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</si>
  <si>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</si>
  <si>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</si>
  <si>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</si>
  <si>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</si>
  <si>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</si>
  <si>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</si>
  <si>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</si>
  <si>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</si>
  <si>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</si>
  <si>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</si>
  <si>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</si>
  <si>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</si>
  <si>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</si>
  <si>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</si>
  <si>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</si>
  <si>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</si>
  <si>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</si>
  <si>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</si>
  <si>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</si>
  <si>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</si>
  <si>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</si>
  <si>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</si>
  <si>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</si>
  <si>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</si>
  <si>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</si>
  <si>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</si>
  <si>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</si>
  <si>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</si>
  <si>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</si>
  <si>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</si>
  <si>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</si>
  <si>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</si>
  <si>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</si>
  <si>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</si>
  <si>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</si>
  <si>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</si>
  <si>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</si>
  <si>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</si>
  <si>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</si>
  <si>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</si>
  <si>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</si>
  <si>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</si>
  <si>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</si>
  <si>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</si>
  <si>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</si>
  <si>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</si>
  <si>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</si>
  <si>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</si>
  <si>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</si>
  <si>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</si>
  <si>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</si>
  <si>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</si>
  <si>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</si>
  <si>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</si>
  <si>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</si>
  <si>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</si>
  <si>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</si>
  <si>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</si>
  <si>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</si>
  <si>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</si>
  <si>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</si>
  <si>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</si>
  <si>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</si>
  <si>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</si>
  <si>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</si>
  <si>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</si>
  <si>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</si>
  <si>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</si>
  <si>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</si>
  <si>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</si>
  <si>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</si>
  <si>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</si>
  <si>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</si>
  <si>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</si>
  <si>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</si>
  <si>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</si>
  <si>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</si>
  <si>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</si>
  <si>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</si>
  <si>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</si>
  <si>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</si>
  <si>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</si>
  <si>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</si>
  <si>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</si>
  <si>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</si>
  <si>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</si>
  <si>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</si>
  <si>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</si>
  <si>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</si>
  <si>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</si>
  <si>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</si>
  <si>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</si>
  <si>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</si>
  <si>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</si>
  <si>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</si>
  <si>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</si>
  <si>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</si>
  <si>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</si>
  <si>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</si>
  <si>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</si>
  <si>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</si>
  <si>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</si>
  <si>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</si>
  <si>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</si>
  <si>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</si>
  <si>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</si>
  <si>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</si>
  <si>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</si>
  <si>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</si>
  <si>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</si>
  <si>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</si>
  <si>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</si>
  <si>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</si>
  <si>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</si>
  <si>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</si>
  <si>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</si>
  <si>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</si>
  <si>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</si>
  <si>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</si>
  <si>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</si>
  <si>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</si>
  <si>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</si>
  <si>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</si>
  <si>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</si>
  <si>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</si>
  <si>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</si>
  <si>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</si>
  <si>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</si>
  <si>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</si>
  <si>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</si>
  <si>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</si>
  <si>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</si>
  <si>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</si>
  <si>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</si>
  <si>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</si>
  <si>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</si>
  <si>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</si>
  <si>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</si>
  <si>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</si>
  <si>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</si>
  <si>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</si>
  <si>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</si>
  <si>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</si>
  <si>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</si>
  <si>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</si>
  <si>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</si>
  <si>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</si>
  <si>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</si>
  <si>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</si>
  <si>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</si>
  <si>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</si>
  <si>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</si>
  <si>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</si>
  <si>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</si>
  <si>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</si>
  <si>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</si>
  <si>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</si>
  <si>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</si>
  <si>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</si>
  <si>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</si>
  <si>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</si>
  <si>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</si>
  <si>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</si>
  <si>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</si>
  <si>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</si>
  <si>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</si>
  <si>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</si>
  <si>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</si>
  <si>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</si>
  <si>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</si>
  <si>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</si>
  <si>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</si>
  <si>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</si>
  <si>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</si>
  <si>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</si>
  <si>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</si>
  <si>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</si>
  <si>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</si>
  <si>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</si>
  <si>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</si>
  <si>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</si>
  <si>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</si>
  <si>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</si>
  <si>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</si>
  <si>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</si>
  <si>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</si>
  <si>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</si>
  <si>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</si>
  <si>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</si>
  <si>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</si>
  <si>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</si>
  <si>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</si>
  <si>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</si>
  <si>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</si>
  <si>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</si>
  <si>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</si>
  <si>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</si>
  <si>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</si>
  <si>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</si>
  <si>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</si>
  <si>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</si>
  <si>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</si>
  <si>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</si>
  <si>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</si>
  <si>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</si>
  <si>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</si>
  <si>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</si>
  <si>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</si>
  <si>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</si>
  <si>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</si>
  <si>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</si>
  <si>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</si>
  <si>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</si>
  <si>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</si>
  <si>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</si>
  <si>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</si>
  <si>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</si>
  <si>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</si>
  <si>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</si>
  <si>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</si>
  <si>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</si>
  <si>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</si>
  <si>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</si>
  <si>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</si>
  <si>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</si>
  <si>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</si>
  <si>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</si>
  <si>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</si>
  <si>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</si>
  <si>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</si>
  <si>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</si>
  <si>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</si>
  <si>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</si>
  <si>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</si>
  <si>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</si>
  <si>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</si>
  <si>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</si>
  <si>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</si>
  <si>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</si>
  <si>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</si>
  <si>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</si>
  <si>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</si>
  <si>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</si>
  <si>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</si>
  <si>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</si>
  <si>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</si>
  <si>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</si>
  <si>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</si>
  <si>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</si>
  <si>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</si>
  <si>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</si>
  <si>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</si>
  <si>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</si>
  <si>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</si>
  <si>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</si>
  <si>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</si>
  <si>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</si>
  <si>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</si>
  <si>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</si>
  <si>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</si>
  <si>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</si>
  <si>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</si>
  <si>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</si>
  <si>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</si>
  <si>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</si>
  <si>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</si>
  <si>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</si>
  <si>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</si>
  <si>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</si>
  <si>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</si>
  <si>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</si>
  <si>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</si>
  <si>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</si>
  <si>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</si>
  <si>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</si>
  <si>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</si>
  <si>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</si>
  <si>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</si>
  <si>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</si>
  <si>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</si>
  <si>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</si>
  <si>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</si>
  <si>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</si>
  <si>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</si>
  <si>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</si>
  <si>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</si>
  <si>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</si>
  <si>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</si>
  <si>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</si>
  <si>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</si>
  <si>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</si>
  <si>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</si>
  <si>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</si>
  <si>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</si>
  <si>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</si>
  <si>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</si>
  <si>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</si>
  <si>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</si>
  <si>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</si>
  <si>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</si>
  <si>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</si>
  <si>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</si>
  <si>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</si>
  <si>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</si>
  <si>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</si>
  <si>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</si>
  <si>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</si>
  <si>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</si>
  <si>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</si>
  <si>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</si>
  <si>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</si>
  <si>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</si>
  <si>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</si>
  <si>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</si>
  <si>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</si>
  <si>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</si>
  <si>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</si>
  <si>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</si>
  <si>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</si>
  <si>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</si>
  <si>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</si>
  <si>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</si>
  <si>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</si>
  <si>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</si>
  <si>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</si>
  <si>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</si>
  <si>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</si>
  <si>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</si>
  <si>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</si>
  <si>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</si>
  <si>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</si>
  <si>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</si>
  <si>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</si>
  <si>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</si>
  <si>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</si>
  <si>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</si>
  <si>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</si>
  <si>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</si>
  <si>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</si>
  <si>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</si>
  <si>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</si>
  <si>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</si>
  <si>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</si>
  <si>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</si>
  <si>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</si>
  <si>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</si>
  <si>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</si>
  <si>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</si>
  <si>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</si>
  <si>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</si>
  <si>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</si>
  <si>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</si>
  <si>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</si>
  <si>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</si>
  <si>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</si>
  <si>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</si>
  <si>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</si>
  <si>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</si>
  <si>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</si>
  <si>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</si>
  <si>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</si>
  <si>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</si>
  <si>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</si>
  <si>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</si>
  <si>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</si>
  <si>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</si>
  <si>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</si>
  <si>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</si>
  <si>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</si>
  <si>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</si>
  <si>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</si>
  <si>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</si>
  <si>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</si>
  <si>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</si>
  <si>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</si>
  <si>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</si>
  <si>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</si>
  <si>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</si>
  <si>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</si>
  <si>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</si>
  <si>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</si>
  <si>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</si>
  <si>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</si>
  <si>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</si>
  <si>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</si>
  <si>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</si>
  <si>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</si>
  <si>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</si>
  <si>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</si>
  <si>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</si>
  <si>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</si>
  <si>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</si>
  <si>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</si>
  <si>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</si>
  <si>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</si>
  <si>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</si>
  <si>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</si>
  <si>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</si>
  <si>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</si>
  <si>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</si>
  <si>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</si>
  <si>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</si>
  <si>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</si>
  <si>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</si>
  <si>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</si>
  <si>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</si>
  <si>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</si>
  <si>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</si>
  <si>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</si>
  <si>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</si>
  <si>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</si>
  <si>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</si>
  <si>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</si>
  <si>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</si>
  <si>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</si>
  <si>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</si>
  <si>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</si>
  <si>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</si>
  <si>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</si>
  <si>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</si>
  <si>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</si>
  <si>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</si>
  <si>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</si>
  <si>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</si>
  <si>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</si>
  <si>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</si>
  <si>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</si>
  <si>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</si>
  <si>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</si>
  <si>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</si>
  <si>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</si>
  <si>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</si>
  <si>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</si>
  <si>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</si>
  <si>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</si>
  <si>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</si>
  <si>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</si>
  <si>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</si>
  <si>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</si>
  <si>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</si>
  <si>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</si>
  <si>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</si>
  <si>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</si>
  <si>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</si>
  <si>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</si>
  <si>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</si>
  <si>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</si>
  <si>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</si>
  <si>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</si>
  <si>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</si>
  <si>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</si>
  <si>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</si>
  <si>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</si>
  <si>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</si>
  <si>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</si>
  <si>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</si>
  <si>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</si>
  <si>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</si>
  <si>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</si>
  <si>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</si>
  <si>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</si>
  <si>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</si>
  <si>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</si>
  <si>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</si>
  <si>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</si>
  <si>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</si>
  <si>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</si>
  <si>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</si>
  <si>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</si>
  <si>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</si>
  <si>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</si>
  <si>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</si>
  <si>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</si>
  <si>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</si>
  <si>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</si>
  <si>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</si>
  <si>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</si>
  <si>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</si>
  <si>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</si>
  <si>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</si>
  <si>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</si>
  <si>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</si>
  <si>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</si>
  <si>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</si>
  <si>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</si>
  <si>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</si>
  <si>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</si>
  <si>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</si>
  <si>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</si>
  <si>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</si>
  <si>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</si>
  <si>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</si>
  <si>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</si>
  <si>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</si>
  <si>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</si>
  <si>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</si>
  <si>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</si>
  <si>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</si>
  <si>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</si>
  <si>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</si>
  <si>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</si>
  <si>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</si>
  <si>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</si>
  <si>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</si>
  <si>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</si>
  <si>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</si>
  <si>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</si>
  <si>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</si>
  <si>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</si>
  <si>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</si>
  <si>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</si>
  <si>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</si>
  <si>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</si>
  <si>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</si>
  <si>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</si>
  <si>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</si>
  <si>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</si>
  <si>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</si>
  <si>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</si>
  <si>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</si>
  <si>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</si>
  <si>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</si>
  <si>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</si>
  <si>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</si>
  <si>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</si>
  <si>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</si>
  <si>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</si>
  <si>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</si>
  <si>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</si>
  <si>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</si>
  <si>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</si>
  <si>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</si>
  <si>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</si>
  <si>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</si>
  <si>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</si>
  <si>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</si>
  <si>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</si>
  <si>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</si>
  <si>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</si>
  <si>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</si>
  <si>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</si>
  <si>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</si>
  <si>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</si>
  <si>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</si>
  <si>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</si>
  <si>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</si>
  <si>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</si>
  <si>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</si>
  <si>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</si>
  <si>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</si>
  <si>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</si>
  <si>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</si>
  <si>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</si>
  <si>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</si>
  <si>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</si>
  <si>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</si>
  <si>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</si>
  <si>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</si>
  <si>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</si>
  <si>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</si>
  <si>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</si>
  <si>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</si>
  <si>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</si>
  <si>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</si>
  <si>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</si>
  <si>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</si>
  <si>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</si>
  <si>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</si>
  <si>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</si>
  <si>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</si>
  <si>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</si>
  <si>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</si>
  <si>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</si>
  <si>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</si>
  <si>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</si>
  <si>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</si>
  <si>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</si>
  <si>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</si>
  <si>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</si>
  <si>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</si>
  <si>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</si>
  <si>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</si>
  <si>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</si>
  <si>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</si>
  <si>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</si>
  <si>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</si>
  <si>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</si>
  <si>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</si>
  <si>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</si>
  <si>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</si>
  <si>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</si>
  <si>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</si>
  <si>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</si>
  <si>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</si>
  <si>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</si>
  <si>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</si>
  <si>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</si>
  <si>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</si>
  <si>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</si>
  <si>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</si>
  <si>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</si>
  <si>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</si>
  <si>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</si>
  <si>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</si>
  <si>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</si>
  <si>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</si>
  <si>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</si>
  <si>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</si>
  <si>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</si>
  <si>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</si>
  <si>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</si>
  <si>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</si>
  <si>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</si>
  <si>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</si>
  <si>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</si>
  <si>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</si>
  <si>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</si>
  <si>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</si>
  <si>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</si>
  <si>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</si>
  <si>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</si>
  <si>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</si>
  <si>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</si>
  <si>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</si>
  <si>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</si>
  <si>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</si>
  <si>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</si>
  <si>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</si>
  <si>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</si>
  <si>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</si>
  <si>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</si>
  <si>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</si>
  <si>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</si>
  <si>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</si>
  <si>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</si>
  <si>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</si>
  <si>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</si>
  <si>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</si>
  <si>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</si>
  <si>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</si>
  <si>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</si>
  <si>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</si>
  <si>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</si>
  <si>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</si>
  <si>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</si>
  <si>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</si>
  <si>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</si>
  <si>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</si>
  <si>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</si>
  <si>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</si>
  <si>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</si>
  <si>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</si>
  <si>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</si>
  <si>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</si>
  <si>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</si>
  <si>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</si>
  <si>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</si>
  <si>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</si>
  <si>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</si>
  <si>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</si>
  <si>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</si>
  <si>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</si>
  <si>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</si>
  <si>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</si>
  <si>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</si>
  <si>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</si>
  <si>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</si>
  <si>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</si>
  <si>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</si>
  <si>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</si>
  <si>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</si>
  <si>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</si>
  <si>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</si>
  <si>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</si>
  <si>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</si>
  <si>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</si>
  <si>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</si>
  <si>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</si>
  <si>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</si>
  <si>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</si>
  <si>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</si>
  <si>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</si>
  <si>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</si>
  <si>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</si>
  <si>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</si>
  <si>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</si>
  <si>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</si>
  <si>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</si>
  <si>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</si>
  <si>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</si>
  <si>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</si>
  <si>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</si>
  <si>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</si>
  <si>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</si>
  <si>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</si>
  <si>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</si>
  <si>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</si>
  <si>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</si>
  <si>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</si>
  <si>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</si>
  <si>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</si>
  <si>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</si>
  <si>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</si>
  <si>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</si>
  <si>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</si>
  <si>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</si>
  <si>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</si>
  <si>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</si>
  <si>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</si>
  <si>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</si>
  <si>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</si>
  <si>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</si>
  <si>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</si>
  <si>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</si>
  <si>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</si>
  <si>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</si>
  <si>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</si>
  <si>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</si>
  <si>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</si>
  <si>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</si>
  <si>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</si>
  <si>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</si>
  <si>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</si>
  <si>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</si>
  <si>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</si>
  <si>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</si>
  <si>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</si>
  <si>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</si>
  <si>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</si>
  <si>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</si>
  <si>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</si>
  <si>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</si>
  <si>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</si>
  <si>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</si>
  <si>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</si>
  <si>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</si>
  <si>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</si>
  <si>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</si>
  <si>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</si>
  <si>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</si>
  <si>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</si>
  <si>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</si>
  <si>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</si>
  <si>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</si>
  <si>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</si>
  <si>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</si>
  <si>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</si>
  <si>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</si>
  <si>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</si>
  <si>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</si>
  <si>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</si>
  <si>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</si>
  <si>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</si>
  <si>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</si>
  <si>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</si>
  <si>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</si>
  <si>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</si>
  <si>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</si>
  <si>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</si>
  <si>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</si>
  <si>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</si>
  <si>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</si>
  <si>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</si>
  <si>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</si>
  <si>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</si>
  <si>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</si>
  <si>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</si>
  <si>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</si>
  <si>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</si>
  <si>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</si>
  <si>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</si>
  <si>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</si>
  <si>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</si>
  <si>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</si>
  <si>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</si>
  <si>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</si>
  <si>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</si>
  <si>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</si>
  <si>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</si>
  <si>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</si>
  <si>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</si>
  <si>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</si>
  <si>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</si>
  <si>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</si>
  <si>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</si>
  <si>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</si>
  <si>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</si>
  <si>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</si>
  <si>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</si>
  <si>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</si>
  <si>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</si>
  <si>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</si>
  <si>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</si>
  <si>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</si>
  <si>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</si>
  <si>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</si>
  <si>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</si>
  <si>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</si>
  <si>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</si>
  <si>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</si>
  <si>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</si>
  <si>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</si>
  <si>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</si>
  <si>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</si>
  <si>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</si>
  <si>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</si>
  <si>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</si>
  <si>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</si>
  <si>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</si>
  <si>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</si>
  <si>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</si>
  <si>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</si>
  <si>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</si>
  <si>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</si>
  <si>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</si>
  <si>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</si>
  <si>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</si>
  <si>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</si>
  <si>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</si>
  <si>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</si>
  <si>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</si>
  <si>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</si>
  <si>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</si>
  <si>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</si>
  <si>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</si>
  <si>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</si>
  <si>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</si>
  <si>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</si>
  <si>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</si>
  <si>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</si>
  <si>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</si>
  <si>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</si>
  <si>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</si>
  <si>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</si>
  <si>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</si>
  <si>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</si>
  <si>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</si>
  <si>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</si>
  <si>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</si>
  <si>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</si>
  <si>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</si>
  <si>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</si>
  <si>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</si>
  <si>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</si>
  <si>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</si>
  <si>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</si>
  <si>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</si>
  <si>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</si>
  <si>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</si>
  <si>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</si>
  <si>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</si>
  <si>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</si>
  <si>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</si>
  <si>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</si>
  <si>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</si>
  <si>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</si>
  <si>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</si>
  <si>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</si>
  <si>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</si>
  <si>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</si>
  <si>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</si>
  <si>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</si>
  <si>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</si>
  <si>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</si>
  <si>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</si>
  <si>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</si>
  <si>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</si>
  <si>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</si>
  <si>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</si>
  <si>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</si>
  <si>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</si>
  <si>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</si>
  <si>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</si>
  <si>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</si>
  <si>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</si>
  <si>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</si>
  <si>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</si>
  <si>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</si>
  <si>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</si>
  <si>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</si>
  <si>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</si>
  <si>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</si>
  <si>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</si>
  <si>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</si>
  <si>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</si>
  <si>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</si>
  <si>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</si>
  <si>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</si>
  <si>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</si>
  <si>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</si>
  <si>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</si>
  <si>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</si>
  <si>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</si>
  <si>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</si>
  <si>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</si>
  <si>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</si>
  <si>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</si>
  <si>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</si>
  <si>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</si>
  <si>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</si>
  <si>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</si>
  <si>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</si>
  <si>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</si>
  <si>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</si>
  <si>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</si>
  <si>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</si>
  <si>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</si>
  <si>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</si>
  <si>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</si>
  <si>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</si>
  <si>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</si>
  <si>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</si>
  <si>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</si>
  <si>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</si>
  <si>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</si>
  <si>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</si>
  <si>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</si>
  <si>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</si>
  <si>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</si>
  <si>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</si>
  <si>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</si>
  <si>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</si>
  <si>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</si>
  <si>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</si>
  <si>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</si>
  <si>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</si>
  <si>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</si>
  <si>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</si>
  <si>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</si>
  <si>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</si>
  <si>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</si>
  <si>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</si>
  <si>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</si>
  <si>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</si>
  <si>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</si>
  <si>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</si>
  <si>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</si>
  <si>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</si>
  <si>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</si>
  <si>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</si>
  <si>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</si>
  <si>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</si>
  <si>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</si>
  <si>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</si>
  <si>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</si>
  <si>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</si>
  <si>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</si>
  <si>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</si>
  <si>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</si>
  <si>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</si>
  <si>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</si>
  <si>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</si>
  <si>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</si>
  <si>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</si>
  <si>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</si>
  <si>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</si>
  <si>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</si>
  <si>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</si>
  <si>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</si>
  <si>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</si>
  <si>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</si>
  <si>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</si>
  <si>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</si>
  <si>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</si>
  <si>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</si>
  <si>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</si>
  <si>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</si>
  <si>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</si>
  <si>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</si>
  <si>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</si>
  <si>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</si>
  <si>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</si>
  <si>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</si>
  <si>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</si>
  <si>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</si>
  <si>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</si>
  <si>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</si>
  <si>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</si>
  <si>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</si>
  <si>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</si>
  <si>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</si>
  <si>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</si>
  <si>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</si>
  <si>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</si>
  <si>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</si>
  <si>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</si>
  <si>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</si>
  <si>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</si>
  <si>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</si>
  <si>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</si>
  <si>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</si>
  <si>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</si>
  <si>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</si>
  <si>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</si>
  <si>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</si>
  <si>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</si>
  <si>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</si>
  <si>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</si>
  <si>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</si>
  <si>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</si>
  <si>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</si>
  <si>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</si>
  <si>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</si>
  <si>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</si>
  <si>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</si>
  <si>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</si>
  <si>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</si>
  <si>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</si>
  <si>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</si>
  <si>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</si>
  <si>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</si>
  <si>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</si>
  <si>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</si>
  <si>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</si>
  <si>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</si>
  <si>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</si>
  <si>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</si>
  <si>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</si>
  <si>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</si>
  <si>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</si>
  <si>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</si>
  <si>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</si>
  <si>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</si>
  <si>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</si>
  <si>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</si>
  <si>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</si>
  <si>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</si>
  <si>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</si>
  <si>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</si>
  <si>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</si>
  <si>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</si>
  <si>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</si>
  <si>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</si>
  <si>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</si>
  <si>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</si>
  <si>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</si>
  <si>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</si>
  <si>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</si>
  <si>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</si>
  <si>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</si>
  <si>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</si>
  <si>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</si>
  <si>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</si>
  <si>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</si>
  <si>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</si>
  <si>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</si>
  <si>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</si>
  <si>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</si>
  <si>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</si>
  <si>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</si>
  <si>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</si>
  <si>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</si>
  <si>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</si>
  <si>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</si>
  <si>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</si>
  <si>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</si>
  <si>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</si>
  <si>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</si>
  <si>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</si>
  <si>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</si>
  <si>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</si>
  <si>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</si>
  <si>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</si>
  <si>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</si>
  <si>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</si>
  <si>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</si>
  <si>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</si>
  <si>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</si>
  <si>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</si>
  <si>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</si>
  <si>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</si>
  <si>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</si>
  <si>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</si>
  <si>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</si>
  <si>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</si>
  <si>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</si>
  <si>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</si>
  <si>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</si>
  <si>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</si>
  <si>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</si>
  <si>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</si>
  <si>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</si>
  <si>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</si>
  <si>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</si>
  <si>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</si>
  <si>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</si>
  <si>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</si>
  <si>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</si>
  <si>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</si>
  <si>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</si>
  <si>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</si>
  <si>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</si>
  <si>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</si>
  <si>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</si>
  <si>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</si>
  <si>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</si>
  <si>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</si>
  <si>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</si>
  <si>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</si>
  <si>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</si>
  <si>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</si>
  <si>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</si>
  <si>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</si>
  <si>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</si>
  <si>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</si>
  <si>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</si>
  <si>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</si>
  <si>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</si>
  <si>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</si>
  <si>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</si>
  <si>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</si>
  <si>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</si>
  <si>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</si>
  <si>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</si>
  <si>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</si>
  <si>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</si>
  <si>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</si>
  <si>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</si>
  <si>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</si>
  <si>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</si>
  <si>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</si>
  <si>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</si>
  <si>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</si>
  <si>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</si>
  <si>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</si>
  <si>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</si>
  <si>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</si>
  <si>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</si>
  <si>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</si>
  <si>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</si>
  <si>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</si>
  <si>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</si>
  <si>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</si>
  <si>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</si>
  <si>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</si>
  <si>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</si>
  <si>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</si>
  <si>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</si>
  <si>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</si>
  <si>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</si>
  <si>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</si>
  <si>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</si>
  <si>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</si>
  <si>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</si>
  <si>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</si>
  <si>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</si>
  <si>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</si>
  <si>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</si>
  <si>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</si>
  <si>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</si>
  <si>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</si>
  <si>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</si>
  <si>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</si>
  <si>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</si>
  <si>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</si>
  <si>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</si>
  <si>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</si>
  <si>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</si>
  <si>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</si>
  <si>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</si>
  <si>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</si>
  <si>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</si>
  <si>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</si>
  <si>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</si>
  <si>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</si>
  <si>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</si>
  <si>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</si>
  <si>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</si>
  <si>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</si>
  <si>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</si>
  <si>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</si>
  <si>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</si>
  <si>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</si>
  <si>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</si>
  <si>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</si>
  <si>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</si>
  <si>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</si>
  <si>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</si>
  <si>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</si>
  <si>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</si>
  <si>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</si>
  <si>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</si>
  <si>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</si>
  <si>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</si>
  <si>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</si>
  <si>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</si>
  <si>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</si>
  <si>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</si>
  <si>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</si>
  <si>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</si>
  <si>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</si>
  <si>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</si>
  <si>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</si>
  <si>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</si>
  <si>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</si>
  <si>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</si>
  <si>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</si>
  <si>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</si>
  <si>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</si>
  <si>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</si>
  <si>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</si>
  <si>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</si>
  <si>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</si>
  <si>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</si>
  <si>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</si>
  <si>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</si>
  <si>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</si>
  <si>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</si>
  <si>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</si>
  <si>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</si>
  <si>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</si>
  <si>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</si>
  <si>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</si>
  <si>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</si>
  <si>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</si>
  <si>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</si>
  <si>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</si>
  <si>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</si>
  <si>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</si>
  <si>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</si>
  <si>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</si>
  <si>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</si>
  <si>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</si>
  <si>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</si>
  <si>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</si>
  <si>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</si>
  <si>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</si>
  <si>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</si>
  <si>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</si>
  <si>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</si>
  <si>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</si>
  <si>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</si>
  <si>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</si>
  <si>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</si>
  <si>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</si>
  <si>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</si>
  <si>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</si>
  <si>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</si>
  <si>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</si>
  <si>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</si>
  <si>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</si>
  <si>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</si>
  <si>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</si>
  <si>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</si>
  <si>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</si>
  <si>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</si>
  <si>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</si>
  <si>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</si>
  <si>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</si>
  <si>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</si>
  <si>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</si>
  <si>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</si>
  <si>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</si>
  <si>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</si>
  <si>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</si>
  <si>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</si>
  <si>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</si>
  <si>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</si>
  <si>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</si>
  <si>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</si>
  <si>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</si>
  <si>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</si>
  <si>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</si>
  <si>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</si>
  <si>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</si>
  <si>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</si>
  <si>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</si>
  <si>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</si>
  <si>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</si>
  <si>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</si>
  <si>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</si>
  <si>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</si>
  <si>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</si>
  <si>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</si>
  <si>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</si>
  <si>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</si>
  <si>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</si>
  <si>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</si>
  <si>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</si>
  <si>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</si>
  <si>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</si>
  <si>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</si>
  <si>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</si>
  <si>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</si>
  <si>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</si>
  <si>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</si>
  <si>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</si>
  <si>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</si>
  <si>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</si>
  <si>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</si>
  <si>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</si>
  <si>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</si>
  <si>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</si>
  <si>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</si>
  <si>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</si>
  <si>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</si>
  <si>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</si>
  <si>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</si>
  <si>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</si>
  <si>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</si>
  <si>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</si>
  <si>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</si>
  <si>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</si>
  <si>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</si>
  <si>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</si>
  <si>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</si>
  <si>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</si>
  <si>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</si>
  <si>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</si>
  <si>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</si>
  <si>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</si>
  <si>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</si>
  <si>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</si>
  <si>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</si>
  <si>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</si>
  <si>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</si>
  <si>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</si>
  <si>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</si>
  <si>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</si>
  <si>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</si>
  <si>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</si>
  <si>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</si>
  <si>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</si>
  <si>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</si>
  <si>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</si>
  <si>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</si>
  <si>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</si>
  <si>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</si>
  <si>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</si>
  <si>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</si>
  <si>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</si>
  <si>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</si>
  <si>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</si>
  <si>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</si>
  <si>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</si>
  <si>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</si>
  <si>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</si>
  <si>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</si>
  <si>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</si>
  <si>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</si>
  <si>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</si>
  <si>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</si>
  <si>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</si>
  <si>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</si>
  <si>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</si>
  <si>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</si>
  <si>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</si>
  <si>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</si>
  <si>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</si>
  <si>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</si>
  <si>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</si>
  <si>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</si>
  <si>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</si>
  <si>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</si>
  <si>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</si>
  <si>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</si>
  <si>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</si>
  <si>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</si>
  <si>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</si>
  <si>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</si>
  <si>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</si>
  <si>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</si>
  <si>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</si>
  <si>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</si>
  <si>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</si>
  <si>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</si>
  <si>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</si>
  <si>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</si>
  <si>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</si>
  <si>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</si>
  <si>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</si>
  <si>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</si>
  <si>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</si>
  <si>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</si>
  <si>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</si>
  <si>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</si>
  <si>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</si>
  <si>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</si>
  <si>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</si>
  <si>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</si>
  <si>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</si>
  <si>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</si>
  <si>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</si>
  <si>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</si>
  <si>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</si>
  <si>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</si>
  <si>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</si>
  <si>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</si>
  <si>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</si>
  <si>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</si>
  <si>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</si>
  <si>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</si>
  <si>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</si>
  <si>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</si>
  <si>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</si>
  <si>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</si>
  <si>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</si>
  <si>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</si>
  <si>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</si>
  <si>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</si>
  <si>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</si>
  <si>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</si>
  <si>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</si>
  <si>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</si>
  <si>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</si>
  <si>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</si>
  <si>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</si>
  <si>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</si>
  <si>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</si>
  <si>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</si>
  <si>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</si>
  <si>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</si>
  <si>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</si>
  <si>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</si>
  <si>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</si>
  <si>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</si>
  <si>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</si>
  <si>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</si>
  <si>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</si>
  <si>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</si>
  <si>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LK7DT_D1+1</t>
  </si>
  <si>
    <t>LK7DT_D1+2</t>
  </si>
  <si>
    <t>LK7DT_D1+3</t>
  </si>
  <si>
    <t>LK7DT_D1+4</t>
  </si>
  <si>
    <t>LK7DT_D2+1</t>
  </si>
  <si>
    <t>LK7DT_D2+2</t>
  </si>
  <si>
    <t>LK7DT_D2+3</t>
  </si>
  <si>
    <t>LK7DT_D2+4</t>
  </si>
  <si>
    <t>LK7DT_D3+1</t>
  </si>
  <si>
    <t>LK7DT_D3+2</t>
  </si>
  <si>
    <t>LK7DT_D3+3</t>
  </si>
  <si>
    <t>LK7DT_D3+4</t>
  </si>
  <si>
    <t>LK6DT+1</t>
  </si>
  <si>
    <t>LK6DT+2</t>
  </si>
  <si>
    <t>LK6DT+3</t>
  </si>
  <si>
    <t>LK6DT+4</t>
  </si>
  <si>
    <t>LK26DT_D1+1</t>
  </si>
  <si>
    <t>LK26DT_D1+2</t>
  </si>
  <si>
    <t>LK26DT_D1+3</t>
  </si>
  <si>
    <t>LK26DT_D1+4</t>
  </si>
  <si>
    <t>LK26DT_D2+1</t>
  </si>
  <si>
    <t>LK26DT_D2+2</t>
  </si>
  <si>
    <t>LK26DT_D2+3</t>
  </si>
  <si>
    <t>LK26DT_D2+4</t>
  </si>
  <si>
    <t>LK26DT_D3+1</t>
  </si>
  <si>
    <t>LK26DT_D3+2</t>
  </si>
  <si>
    <t>LK26DT_D3+3</t>
  </si>
  <si>
    <t>LK26DT_D3+4</t>
  </si>
  <si>
    <t>LK9DT+1</t>
  </si>
  <si>
    <t>LK9DT+2</t>
  </si>
  <si>
    <t>LK9DT+3</t>
  </si>
  <si>
    <t>LK9DT+4</t>
  </si>
  <si>
    <t>LK48DT_D1+1</t>
  </si>
  <si>
    <t>LK48DT_D1+2</t>
  </si>
  <si>
    <t>LK48DT_D1+3</t>
  </si>
  <si>
    <t>LK48DT_D1+4</t>
  </si>
  <si>
    <t>tách đoạn</t>
  </si>
  <si>
    <t>LK48DT_D2+1</t>
  </si>
  <si>
    <t>LK48DT_D2+2</t>
  </si>
  <si>
    <t>LK48DT_D2+3</t>
  </si>
  <si>
    <t>LK48DT_D2+4</t>
  </si>
  <si>
    <t>LK44DT+1</t>
  </si>
  <si>
    <t>LK44DT+2</t>
  </si>
  <si>
    <t>LK44DT+3</t>
  </si>
  <si>
    <t>LK44DT+4</t>
  </si>
  <si>
    <t>LK45DT+1</t>
  </si>
  <si>
    <t>LK45DT+2</t>
  </si>
  <si>
    <t>LK45DT+3</t>
  </si>
  <si>
    <t>LK45DT+4</t>
  </si>
  <si>
    <t>LK38DT+1</t>
  </si>
  <si>
    <t>LK38DT+2</t>
  </si>
  <si>
    <t>LK38DT+3</t>
  </si>
  <si>
    <t>LK38DT+4</t>
  </si>
  <si>
    <t>LK24DT_D3+1</t>
  </si>
  <si>
    <t>LK24DT_D3+2</t>
  </si>
  <si>
    <t>LK24DT_D3+3</t>
  </si>
  <si>
    <t>LK24DT_D3+4</t>
  </si>
  <si>
    <t>Kiểm tra lại</t>
  </si>
  <si>
    <t>Giáp ranh phường Bình Lộc</t>
  </si>
  <si>
    <t>LK24DT_D4+1</t>
  </si>
  <si>
    <t>LK24DT_D4+2</t>
  </si>
  <si>
    <t>LK24DT_D4+3</t>
  </si>
  <si>
    <t>LK24DT_D4+4</t>
  </si>
  <si>
    <t>Cầu vượt Long Khánh</t>
  </si>
  <si>
    <t>LK24DT_D5+1</t>
  </si>
  <si>
    <t>LK24DT_D5+2</t>
  </si>
  <si>
    <t>LK24DT_D5+3</t>
  </si>
  <si>
    <t>LK24DT_D5+4</t>
  </si>
  <si>
    <t>LK24DT_D6+1</t>
  </si>
  <si>
    <t>LK24DT_D6+2</t>
  </si>
  <si>
    <t>LK24DT_D6+3</t>
  </si>
  <si>
    <t>LK24DT_D6+4</t>
  </si>
  <si>
    <t>LK8DT_D1+1</t>
  </si>
  <si>
    <t>LK8DT_D1+2</t>
  </si>
  <si>
    <t>LK8DT_D1+3</t>
  </si>
  <si>
    <t>LK8DT_D1+4</t>
  </si>
  <si>
    <t>LK8DT_D2+1</t>
  </si>
  <si>
    <t>LK8DT_D2+2</t>
  </si>
  <si>
    <t>LK8DT_D2+3</t>
  </si>
  <si>
    <t>LK8DT_D2+4</t>
  </si>
  <si>
    <t>LK43DT+1</t>
  </si>
  <si>
    <t>LK43DT+2</t>
  </si>
  <si>
    <t>LK43DT+3</t>
  </si>
  <si>
    <t>LK43DT+4</t>
  </si>
  <si>
    <t>LK63DT_D1+1</t>
  </si>
  <si>
    <t>LK63DT_D1+2</t>
  </si>
  <si>
    <t>LK63DT_D1+3</t>
  </si>
  <si>
    <t>LK63DT_D1+4</t>
  </si>
  <si>
    <t>LK63DT_D2+1</t>
  </si>
  <si>
    <t>LK63DT_D2+2</t>
  </si>
  <si>
    <t>LK63DT_D2+3</t>
  </si>
  <si>
    <t>LK63DT_D2+4</t>
  </si>
  <si>
    <t>LK39DT+1</t>
  </si>
  <si>
    <t>LK39DT+2</t>
  </si>
  <si>
    <t>LK39DT+3</t>
  </si>
  <si>
    <t>LK39DT+4</t>
  </si>
  <si>
    <t>LK40DT+1</t>
  </si>
  <si>
    <t>LK40DT+2</t>
  </si>
  <si>
    <t>LK40DT+3</t>
  </si>
  <si>
    <t>LK40DT+4</t>
  </si>
  <si>
    <t>LK41DT+1</t>
  </si>
  <si>
    <t>LK41DT+2</t>
  </si>
  <si>
    <t>LK41DT+3</t>
  </si>
  <si>
    <t>LK41DT+4</t>
  </si>
  <si>
    <t>LK28DT_D2+1</t>
  </si>
  <si>
    <t>LK28DT_D2+2</t>
  </si>
  <si>
    <t>LK28DT_D2+3</t>
  </si>
  <si>
    <t>LK28DT_D2+4</t>
  </si>
  <si>
    <t>Giáp ranh phường Bảo Vinh</t>
  </si>
  <si>
    <t>LK28DT_D3+1</t>
  </si>
  <si>
    <t>LK28DT_D3+2</t>
  </si>
  <si>
    <t>LK28DT_D3+3</t>
  </si>
  <si>
    <t>LK28DT_D3+4</t>
  </si>
  <si>
    <t>LK28DT_D4+1</t>
  </si>
  <si>
    <t>LK28DT_D4+2</t>
  </si>
  <si>
    <t>LK28DT_D4+3</t>
  </si>
  <si>
    <t>LK28DT_D4+4</t>
  </si>
  <si>
    <t>LK47DT+1</t>
  </si>
  <si>
    <t>LK47DT+2</t>
  </si>
  <si>
    <t>LK47DT+3</t>
  </si>
  <si>
    <t>LK47DT+4</t>
  </si>
  <si>
    <t>LK49DT+1</t>
  </si>
  <si>
    <t>LK49DT+2</t>
  </si>
  <si>
    <t>LK49DT+3</t>
  </si>
  <si>
    <t>LK49DT+4</t>
  </si>
  <si>
    <t>LK29DT+1</t>
  </si>
  <si>
    <t>LK29DT+2</t>
  </si>
  <si>
    <t>LK29DT+3</t>
  </si>
  <si>
    <t>LK29DT+4</t>
  </si>
  <si>
    <t>LK1DT+1</t>
  </si>
  <si>
    <t>LK1DT+2</t>
  </si>
  <si>
    <t>LK1DT+3</t>
  </si>
  <si>
    <t>LK1DT+4</t>
  </si>
  <si>
    <t>LK50DT_D1+1</t>
  </si>
  <si>
    <t>LK50DT_D1+2</t>
  </si>
  <si>
    <t>LK50DT_D1+3</t>
  </si>
  <si>
    <t>LK50DT_D1+4</t>
  </si>
  <si>
    <t>LK50DT_D2+1</t>
  </si>
  <si>
    <t>LK50DT_D2+2</t>
  </si>
  <si>
    <t>LK50DT_D2+3</t>
  </si>
  <si>
    <t>LK50DT_D2+4</t>
  </si>
  <si>
    <t>LK2DT+1</t>
  </si>
  <si>
    <t>LK2DT+2</t>
  </si>
  <si>
    <t>LK2DT+3</t>
  </si>
  <si>
    <t>LK2DT+4</t>
  </si>
  <si>
    <t>LK51DT+1</t>
  </si>
  <si>
    <t>LK51DT+2</t>
  </si>
  <si>
    <t>LK51DT+3</t>
  </si>
  <si>
    <t>LK51DT+4</t>
  </si>
  <si>
    <t>LK52DT_D1+1</t>
  </si>
  <si>
    <t>LK52DT_D1+2</t>
  </si>
  <si>
    <t>LK52DT_D1+3</t>
  </si>
  <si>
    <t>LK52DT_D1+4</t>
  </si>
  <si>
    <t>LK52DT_D2+1</t>
  </si>
  <si>
    <t>LK52DT_D2+2</t>
  </si>
  <si>
    <t>LK52DT_D2+3</t>
  </si>
  <si>
    <t>LK52DT_D2+4</t>
  </si>
  <si>
    <t>LK60DT_D1+1</t>
  </si>
  <si>
    <t>LK60DT_D1+2</t>
  </si>
  <si>
    <t>LK60DT_D1+3</t>
  </si>
  <si>
    <t>LK60DT_D1+4</t>
  </si>
  <si>
    <t>LK10DT+1</t>
  </si>
  <si>
    <t>LK10DT+2</t>
  </si>
  <si>
    <t>LK10DT+3</t>
  </si>
  <si>
    <t>LK10DT+4</t>
  </si>
  <si>
    <t>LK15DT+1</t>
  </si>
  <si>
    <t>LK15DT+2</t>
  </si>
  <si>
    <t>LK15DT+3</t>
  </si>
  <si>
    <t>LK15DT+4</t>
  </si>
  <si>
    <t>LK13DT+1</t>
  </si>
  <si>
    <t>LK13DT+2</t>
  </si>
  <si>
    <t>LK13DT+3</t>
  </si>
  <si>
    <t>LK13DT+4</t>
  </si>
  <si>
    <t>LK22DT+1</t>
  </si>
  <si>
    <t>LK22DT+2</t>
  </si>
  <si>
    <t>LK22DT+3</t>
  </si>
  <si>
    <t>LK22DT+4</t>
  </si>
  <si>
    <t>LK18DT+1</t>
  </si>
  <si>
    <t>LK18DT+2</t>
  </si>
  <si>
    <t>LK18DT+3</t>
  </si>
  <si>
    <t>LK18DT+4</t>
  </si>
  <si>
    <t>LK23DT_D1+1</t>
  </si>
  <si>
    <t>LK23DT_D1+2</t>
  </si>
  <si>
    <t>LK23DT_D1+3</t>
  </si>
  <si>
    <t>LK23DT_D1+4</t>
  </si>
  <si>
    <t>LK23DT_D2+1</t>
  </si>
  <si>
    <t>LK23DT_D2+2</t>
  </si>
  <si>
    <t>LK23DT_D2+3</t>
  </si>
  <si>
    <t>LK23DT_D2+4</t>
  </si>
  <si>
    <t>LK5DT+1</t>
  </si>
  <si>
    <t>LK5DT+2</t>
  </si>
  <si>
    <t>LK5DT+3</t>
  </si>
  <si>
    <t>LK5DT+4</t>
  </si>
  <si>
    <t>LK27DT_D1+1</t>
  </si>
  <si>
    <t>LK27DT_D1+2</t>
  </si>
  <si>
    <t>LK27DT_D1+3</t>
  </si>
  <si>
    <t>LK27DT_D1+4</t>
  </si>
  <si>
    <t>LK27DT_D2+1</t>
  </si>
  <si>
    <t>LK27DT_D2+2</t>
  </si>
  <si>
    <t>LK27DT_D2+3</t>
  </si>
  <si>
    <t>LK27DT_D2+4</t>
  </si>
  <si>
    <t>LK55DT+1</t>
  </si>
  <si>
    <t>LK55DT+2</t>
  </si>
  <si>
    <t>LK55DT+3</t>
  </si>
  <si>
    <t>LK55DT+4</t>
  </si>
  <si>
    <t>LK16DT+1</t>
  </si>
  <si>
    <t>LK16DT+2</t>
  </si>
  <si>
    <t>LK16DT+3</t>
  </si>
  <si>
    <t>LK16DT+4</t>
  </si>
  <si>
    <t xml:space="preserve">Đường Lý Nam Đế </t>
  </si>
  <si>
    <t>LK12DT+1</t>
  </si>
  <si>
    <t>LK12DT+2</t>
  </si>
  <si>
    <t>LK12DT+3</t>
  </si>
  <si>
    <t>LK12DT+4</t>
  </si>
  <si>
    <t>LK4DT+1</t>
  </si>
  <si>
    <t>LK4DT+2</t>
  </si>
  <si>
    <t>LK4DT+3</t>
  </si>
  <si>
    <t>LK4DT+4</t>
  </si>
  <si>
    <t>LK14DT+1</t>
  </si>
  <si>
    <t>LK14DT+2</t>
  </si>
  <si>
    <t>LK14DT+3</t>
  </si>
  <si>
    <t>LK14DT+4</t>
  </si>
  <si>
    <t>LK20DT_D1+1</t>
  </si>
  <si>
    <t>LK20DT_D1+2</t>
  </si>
  <si>
    <t>LK20DT_D1+3</t>
  </si>
  <si>
    <t>LK20DT_D1+4</t>
  </si>
  <si>
    <t>LK20DT_D2+1</t>
  </si>
  <si>
    <t>LK20DT_D2+2</t>
  </si>
  <si>
    <t>LK20DT_D2+3</t>
  </si>
  <si>
    <t>LK20DT_D2+4</t>
  </si>
  <si>
    <t>LK11DT+1</t>
  </si>
  <si>
    <t>LK11DT+2</t>
  </si>
  <si>
    <t>LK11DT+3</t>
  </si>
  <si>
    <t>LK11DT+4</t>
  </si>
  <si>
    <t>LK21DT+1</t>
  </si>
  <si>
    <t>LK21DT+2</t>
  </si>
  <si>
    <t>LK21DT+3</t>
  </si>
  <si>
    <t>LK21DT+4</t>
  </si>
  <si>
    <t>LK3DT_D1+1</t>
  </si>
  <si>
    <t>LK3DT_D1+2</t>
  </si>
  <si>
    <t>LK3DT_D1+3</t>
  </si>
  <si>
    <t>LK3DT_D1+4</t>
  </si>
  <si>
    <t xml:space="preserve">Nguyễn Thị Minh Khai </t>
  </si>
  <si>
    <t>LK3DT_D2+1</t>
  </si>
  <si>
    <t>LK3DT_D2+2</t>
  </si>
  <si>
    <t>LK3DT_D2+3</t>
  </si>
  <si>
    <t>LK3DT_D2+4</t>
  </si>
  <si>
    <t>LK89DT+1</t>
  </si>
  <si>
    <t>LK89DT+2</t>
  </si>
  <si>
    <t>LK89DT+3</t>
  </si>
  <si>
    <t>LK89DT+4</t>
  </si>
  <si>
    <t>Giáp ranh phường Hàng Gòn</t>
  </si>
  <si>
    <t>LK57DT+1</t>
  </si>
  <si>
    <t>LK57DT+2</t>
  </si>
  <si>
    <t>LK57DT+3</t>
  </si>
  <si>
    <t>LK57DT+4</t>
  </si>
  <si>
    <t xml:space="preserve">Đường Lê Hữu Trác </t>
  </si>
  <si>
    <t>LK58DT+1</t>
  </si>
  <si>
    <t>LK58DT+2</t>
  </si>
  <si>
    <t>LK58DT+3</t>
  </si>
  <si>
    <t>LK58DT+4</t>
  </si>
  <si>
    <t>LK59DT+1</t>
  </si>
  <si>
    <t>LK59DT+2</t>
  </si>
  <si>
    <t>LK59DT+3</t>
  </si>
  <si>
    <t>LK59DT+4</t>
  </si>
  <si>
    <t xml:space="preserve">Đường Đoàn Thị Điểm </t>
  </si>
  <si>
    <t>LK56DT+1</t>
  </si>
  <si>
    <t>LK56DT+2</t>
  </si>
  <si>
    <t>LK56DT+3</t>
  </si>
  <si>
    <t>LK56DT+4</t>
  </si>
  <si>
    <t xml:space="preserve">Đường Phan Huy Chú </t>
  </si>
  <si>
    <t>LK31DT_D1+1</t>
  </si>
  <si>
    <t>LK31DT_D1+2</t>
  </si>
  <si>
    <t>LK31DT_D1+3</t>
  </si>
  <si>
    <t>LK31DT_D1+4</t>
  </si>
  <si>
    <t>LK32DT+1</t>
  </si>
  <si>
    <t>LK32DT+2</t>
  </si>
  <si>
    <t>LK32DT+3</t>
  </si>
  <si>
    <t>LK32DT+4</t>
  </si>
  <si>
    <t>LK30DT+1</t>
  </si>
  <si>
    <t>LK30DT+2</t>
  </si>
  <si>
    <t>LK30DT+3</t>
  </si>
  <si>
    <t>LK30DT+4</t>
  </si>
  <si>
    <t>LK16NT2_D1+1</t>
  </si>
  <si>
    <t>LK16NT2_D1+2</t>
  </si>
  <si>
    <t>LK16NT2_D1+3</t>
  </si>
  <si>
    <t>LK16NT2_D1+4</t>
  </si>
  <si>
    <t>LK16NT2_D2+1</t>
  </si>
  <si>
    <t>LK16NT2_D2+2</t>
  </si>
  <si>
    <t>LK16NT2_D2+3</t>
  </si>
  <si>
    <t>LK16NT2_D2+4</t>
  </si>
  <si>
    <t>LK16NT2_D3+1</t>
  </si>
  <si>
    <t>LK16NT2_D3+2</t>
  </si>
  <si>
    <t>LK16NT2_D3+3</t>
  </si>
  <si>
    <t>LK16NT2_D3+4</t>
  </si>
  <si>
    <t>Đường Bàu Trâm 1</t>
  </si>
  <si>
    <t>LK18NT2+1</t>
  </si>
  <si>
    <t>LK18NT2+2</t>
  </si>
  <si>
    <t>LK18NT2+3</t>
  </si>
  <si>
    <t>LK18NT2+4</t>
  </si>
  <si>
    <t>Giáp ranh xã Xuân Lộc</t>
  </si>
  <si>
    <t>LK19DT_D1+1</t>
  </si>
  <si>
    <t>LK19DT_D1+2</t>
  </si>
  <si>
    <t>LK19DT_D1+3</t>
  </si>
  <si>
    <t>LK19DT_D1+4</t>
  </si>
  <si>
    <t>LK19DT_D2+1</t>
  </si>
  <si>
    <t>LK19DT_D2+2</t>
  </si>
  <si>
    <t>LK19DT_D2+3</t>
  </si>
  <si>
    <t>LK19DT_D2+4</t>
  </si>
  <si>
    <t>LK19DT_D3+1</t>
  </si>
  <si>
    <t>LK19DT_D3+2</t>
  </si>
  <si>
    <t>LK19DT_D3+3</t>
  </si>
  <si>
    <t>LK19DT_D3+4</t>
  </si>
  <si>
    <t>LK19DT_D4+1</t>
  </si>
  <si>
    <t>LK19DT_D4+2</t>
  </si>
  <si>
    <t>LK19DT_D4+3</t>
  </si>
  <si>
    <t>LK19DT_D4+4</t>
  </si>
  <si>
    <t>LK17DT+1</t>
  </si>
  <si>
    <t>LK17DT+2</t>
  </si>
  <si>
    <t>LK17DT+3</t>
  </si>
  <si>
    <t>LK17DT+4</t>
  </si>
  <si>
    <t>Nguyễn Thị Minh Khai</t>
  </si>
  <si>
    <t>NTP nối dài+1</t>
  </si>
  <si>
    <t>NTP nối dài+2</t>
  </si>
  <si>
    <t>NTP nối dài+3</t>
  </si>
  <si>
    <t>NTP nối dài+4</t>
  </si>
  <si>
    <t>NTP nối dài</t>
  </si>
  <si>
    <t>Nguyễn Thị Minh Khai đến Thích Quảng Đức</t>
  </si>
  <si>
    <t>LK33DT+1</t>
  </si>
  <si>
    <t>LK33DT+2</t>
  </si>
  <si>
    <t>LK33DT+3</t>
  </si>
  <si>
    <t>LK33DT+4</t>
  </si>
  <si>
    <t>LK34DT+1</t>
  </si>
  <si>
    <t>LK34DT+2</t>
  </si>
  <si>
    <t>LK34DT+3</t>
  </si>
  <si>
    <t>LK34DT+4</t>
  </si>
  <si>
    <t>LK35DT+1</t>
  </si>
  <si>
    <t>LK35DT+2</t>
  </si>
  <si>
    <t>LK35DT+3</t>
  </si>
  <si>
    <t>LK35DT+4</t>
  </si>
  <si>
    <t>LK36DT+1</t>
  </si>
  <si>
    <t>LK36DT+2</t>
  </si>
  <si>
    <t>LK36DT+3</t>
  </si>
  <si>
    <t>LK36DT+4</t>
  </si>
  <si>
    <t>LK37DT+1</t>
  </si>
  <si>
    <t>LK37DT+2</t>
  </si>
  <si>
    <t>LK37DT+3</t>
  </si>
  <si>
    <t>LK37DT+4</t>
  </si>
  <si>
    <t>LK61DT+1</t>
  </si>
  <si>
    <t>LK61DT+2</t>
  </si>
  <si>
    <t>LK61DT+3</t>
  </si>
  <si>
    <t>LK61DT+4</t>
  </si>
  <si>
    <t>LK62DT+1</t>
  </si>
  <si>
    <t>LK62DT+2</t>
  </si>
  <si>
    <t>LK62DT+3</t>
  </si>
  <si>
    <t>LK62DT+4</t>
  </si>
  <si>
    <t>Phường Long Khánh</t>
  </si>
  <si>
    <t>Tuyến đường qua khu đô thị mới</t>
  </si>
  <si>
    <t xml:space="preserve">Các tuyến đường giao thông không đấu nối trực tiếp và thông ra </t>
  </si>
  <si>
    <t>Giá nhà nước</t>
  </si>
  <si>
    <t>Giá đất trồng cây lâu năm, đất trồng cây hằng năm hiện hành</t>
  </si>
  <si>
    <t>Giá đất ở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</si>
  <si>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</si>
  <si>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</si>
  <si>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</si>
  <si>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</si>
  <si>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</si>
  <si>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</si>
  <si>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</si>
  <si>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</si>
  <si>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</si>
  <si>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</si>
  <si>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Giá đất trồng rừng sản xuất, nuôi trồng thủy sản hiện hành</t>
  </si>
  <si>
    <t>bs</t>
  </si>
  <si>
    <t>Đường Hoa Sen - Ruộng Dầu</t>
  </si>
  <si>
    <t>Đường Bàu Trâm - Xuân Thọ</t>
  </si>
  <si>
    <t>Đường Thổ Lùn</t>
  </si>
  <si>
    <t/>
  </si>
  <si>
    <t>Đường Lê Hữu Trác</t>
  </si>
  <si>
    <t>Hết ranh phường Long Khánh</t>
  </si>
  <si>
    <t>Đường Phan Huy Chú</t>
  </si>
  <si>
    <t>Đường Điểu Xiển (Bàu Trâm 1)</t>
  </si>
  <si>
    <t>Giáp ranh xã Xuân Định</t>
  </si>
  <si>
    <t>Đường Cách Mạng Tháng Tám</t>
  </si>
  <si>
    <t>Đường Hồ Thị Hương vào 200m</t>
  </si>
  <si>
    <t>Đường Ngô Quyền vào 200m</t>
  </si>
  <si>
    <t xml:space="preserve"> có hiện trạng là đường nhựa, bê tông xi măng:</t>
  </si>
  <si>
    <t xml:space="preserve"> có hiện trạng là đường nhựa, bê tông xi măng:
- Có bề rộng từ ≥3m đến &lt;5m, cách đường giao thông &gt;600m.
- Có bề rộng &lt;3m, cách đường giao thông &gt;200m.</t>
  </si>
  <si>
    <t xml:space="preserve"> có hiện trạng là đường nhựa, bê tông xi măng:
- Có bề rộng từ ≥3m đến &lt;5m, cách đường giao thông &gt;600m.
- Có bề rộng &lt;3m, cách đường giao thông &gt; 200m.</t>
  </si>
  <si>
    <t>Ngã ba Đường Võ Duy Dương và Đường Lương Đình Của</t>
  </si>
  <si>
    <t>Bên trái đến hết ranh thửa đất số 153, tờ BĐĐC số 10; Bên phải đến hết ranh thửa đất số 21, tờ BĐĐC số 10</t>
  </si>
  <si>
    <t>Bên trái đến hết ranh thửa đất số 223, tờ BĐĐC số 130; Bên phải đến hết ranh thửa đất số 25, tờ BĐĐC số 130</t>
  </si>
  <si>
    <t>Ranh phường Hàng Gòn</t>
  </si>
  <si>
    <t>Giáp thửa đất số 21, tờ BĐĐC số 115</t>
  </si>
  <si>
    <t>Đường bên hông cây xăng Tín Nghĩa</t>
  </si>
  <si>
    <t>Giá đất sản xuất phi nông nghiệp hiện hành</t>
  </si>
  <si>
    <t>CLN, CHN</t>
  </si>
  <si>
    <t>RSX, NTS</t>
  </si>
  <si>
    <t>LK1+1Vị trí 1</t>
  </si>
  <si>
    <t>LK1+2Vị trí 1</t>
  </si>
  <si>
    <t>LK6+2+2Vị trí 1</t>
  </si>
  <si>
    <t>LK4+2+1Vị trí 1</t>
  </si>
  <si>
    <t>LK6+3+2Vị trí 1</t>
  </si>
  <si>
    <t>LK4+3+1Vị trí 1</t>
  </si>
  <si>
    <t xml:space="preserve"> có hiện trạng là đường nhựa, bê tông xi măng:
- Có bề rộng từ ≥3m đến &lt;5m, cách đường giao thông &gt;1.000m.
- Có bề rộng &lt;3m, cách đường giao thông &gt;200m.</t>
  </si>
  <si>
    <t>Vị trí</t>
  </si>
  <si>
    <t>Xã, phường</t>
  </si>
  <si>
    <t>Đường Nhóm</t>
  </si>
  <si>
    <t>Vị trí 1</t>
  </si>
  <si>
    <t>Phường Long KhánhVị trí 1370</t>
  </si>
  <si>
    <t>TPLK1</t>
  </si>
  <si>
    <t>Vị trí 2</t>
  </si>
  <si>
    <t>Phường Long KhánhVị trí 2330</t>
  </si>
  <si>
    <t>Vị trí 3</t>
  </si>
  <si>
    <t>Phường Long KhánhVị trí 3290</t>
  </si>
  <si>
    <t>Vị trí 4</t>
  </si>
  <si>
    <t>Phường Long KhánhVị trí 4260</t>
  </si>
  <si>
    <t>Phường Long KhánhVị trí 1165</t>
  </si>
  <si>
    <t>Các đường nhóm II</t>
  </si>
  <si>
    <t>Phường Long KhánhVị trí 2145</t>
  </si>
  <si>
    <t>Phường Long KhánhVị trí 3130</t>
  </si>
  <si>
    <t>Phường Long KhánhVị trí 4110</t>
  </si>
  <si>
    <t>Phường Long KhánhVị trí 1160</t>
  </si>
  <si>
    <t>Phường Long KhánhVị trí 2140</t>
  </si>
  <si>
    <t>Phường Long KhánhVị trí 3120</t>
  </si>
  <si>
    <t>Phường Long KhánhVị trí 4100</t>
  </si>
  <si>
    <t>Giá đất trồng cây lâu năm, đất trồng cây hằng năm cũ</t>
  </si>
  <si>
    <t>Giá đất trồng rừng sản xuất, nuôi trồng thủy sản cũ</t>
  </si>
  <si>
    <t>Hệ số điều chỉnh mức biến động thị trường giá đất nông nghiệp (lần)</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</si>
  <si>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</si>
  <si>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</si>
  <si>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</si>
  <si>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Đơn vị tính: 1.000 đồng/m2</t>
  </si>
  <si>
    <t>PHỤ LỤC A.2.19 HỆ SỐ ĐIỀU CHỈNH MỨC BIẾN ĐỘNG THỊ TRƯỜNG CÁC LOẠI ĐẤT NÔNG NGHIỆP
PHƯỜNG LONG KHÁNH, TỈNH ĐỒNG NAI</t>
  </si>
  <si>
    <t>PHỤ LỤC A.1.19 HỆ SỐ ĐIỀU CHỈNH MỨC BIẾN ĐỘNG THỊ TRƯỜNG CÁC LOẠI ĐẤT PHI NÔNG NGHIỆP
PHƯỜNG LONG KHÁNH,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</si>
</sst>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s>
  <fonts count="74">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sz val="14"/>
      <color theme="1"/>
      <name val="Times New Roman"/>
      <family val="1"/>
    </font>
    <font>
      <sz val="14"/>
      <name val="Times New Roman"/>
      <family val="1"/>
    </font>
    <font>
      <b/>
      <sz val="12"/>
      <color rgb="FFC00000"/>
      <name val="Times New Roman"/>
      <family val="1"/>
    </font>
    <font>
      <b/>
      <sz val="13"/>
      <name val="Times New Roman"/>
      <family val="1"/>
    </font>
    <font>
      <i/>
      <sz val="14"/>
      <name val="Times New Roman"/>
      <family val="1"/>
    </font>
    <font>
      <i/>
      <sz val="14"/>
      <color theme="1"/>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gray125">
        <fgColor indexed="35"/>
      </patternFill>
    </fill>
  </fills>
  <borders count="33">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5" fillId="0" borderId="0" applyFont="0" applyFill="0" applyBorder="0" applyAlignment="0" applyProtection="0"/>
    <xf numFmtId="0" fontId="46" fillId="0" borderId="0" applyFont="0" applyFill="0" applyBorder="0" applyAlignment="0" applyProtection="0"/>
    <xf numFmtId="173" fontId="45" fillId="0" borderId="0" applyFont="0" applyFill="0" applyBorder="0" applyAlignment="0" applyProtection="0"/>
    <xf numFmtId="40" fontId="46" fillId="0" borderId="0" applyFont="0" applyFill="0" applyBorder="0" applyAlignment="0" applyProtection="0"/>
    <xf numFmtId="38" fontId="46" fillId="0" borderId="0" applyFont="0" applyFill="0" applyBorder="0" applyAlignment="0" applyProtection="0"/>
    <xf numFmtId="10" fontId="45" fillId="0" borderId="0" applyFont="0" applyFill="0" applyBorder="0" applyAlignment="0" applyProtection="0"/>
    <xf numFmtId="0" fontId="47" fillId="0" borderId="0"/>
    <xf numFmtId="43" fontId="2" fillId="0" borderId="0" applyFont="0" applyFill="0" applyBorder="0" applyAlignment="0" applyProtection="0"/>
    <xf numFmtId="43" fontId="45" fillId="0" borderId="0" applyFont="0" applyFill="0" applyBorder="0" applyAlignment="0" applyProtection="0"/>
    <xf numFmtId="166" fontId="4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5"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5" fillId="0" borderId="0" applyFont="0" applyFill="0" applyBorder="0" applyAlignment="0" applyProtection="0"/>
    <xf numFmtId="174" fontId="45" fillId="0" borderId="0" applyFont="0" applyFill="0" applyBorder="0" applyAlignment="0" applyProtection="0"/>
    <xf numFmtId="0" fontId="45" fillId="0" borderId="0" applyFont="0" applyFill="0" applyBorder="0" applyAlignment="0" applyProtection="0"/>
    <xf numFmtId="2" fontId="45" fillId="0" borderId="0" applyFont="0" applyFill="0" applyBorder="0" applyAlignment="0" applyProtection="0"/>
    <xf numFmtId="0" fontId="48" fillId="0" borderId="28" applyNumberFormat="0" applyAlignment="0" applyProtection="0">
      <alignment horizontal="left" vertical="center"/>
    </xf>
    <xf numFmtId="0" fontId="48" fillId="0" borderId="24">
      <alignment horizontal="left" vertical="center"/>
    </xf>
    <xf numFmtId="38" fontId="49" fillId="0" borderId="0" applyFont="0" applyFill="0" applyBorder="0" applyAlignment="0" applyProtection="0"/>
    <xf numFmtId="40" fontId="49" fillId="0" borderId="0" applyFont="0" applyFill="0" applyBorder="0" applyAlignment="0" applyProtection="0"/>
    <xf numFmtId="175" fontId="49" fillId="0" borderId="0" applyFont="0" applyFill="0" applyBorder="0" applyAlignment="0" applyProtection="0"/>
    <xf numFmtId="176" fontId="49" fillId="0" borderId="0" applyFont="0" applyFill="0" applyBorder="0" applyAlignment="0" applyProtection="0"/>
    <xf numFmtId="0" fontId="50" fillId="0" borderId="0" applyNumberFormat="0" applyFont="0" applyFill="0" applyAlignment="0"/>
    <xf numFmtId="0" fontId="18" fillId="0" borderId="0"/>
    <xf numFmtId="0" fontId="65" fillId="0" borderId="0"/>
    <xf numFmtId="0" fontId="2" fillId="0" borderId="0"/>
    <xf numFmtId="0" fontId="2" fillId="0" borderId="0"/>
    <xf numFmtId="0" fontId="2" fillId="0" borderId="0"/>
    <xf numFmtId="0" fontId="66" fillId="0" borderId="0"/>
    <xf numFmtId="0" fontId="18" fillId="0" borderId="0"/>
    <xf numFmtId="0" fontId="45" fillId="0" borderId="0"/>
    <xf numFmtId="0" fontId="44" fillId="0" borderId="0"/>
    <xf numFmtId="0" fontId="2" fillId="0" borderId="0">
      <alignment vertical="center"/>
    </xf>
    <xf numFmtId="0" fontId="18" fillId="0" borderId="0"/>
    <xf numFmtId="0" fontId="44" fillId="0" borderId="0"/>
    <xf numFmtId="0" fontId="67" fillId="0" borderId="0"/>
    <xf numFmtId="0" fontId="18" fillId="0" borderId="0"/>
    <xf numFmtId="0" fontId="18" fillId="0" borderId="0"/>
    <xf numFmtId="0" fontId="45" fillId="0" borderId="0"/>
    <xf numFmtId="0" fontId="18" fillId="0" borderId="0"/>
    <xf numFmtId="0" fontId="18" fillId="0" borderId="0"/>
    <xf numFmtId="0" fontId="51" fillId="0" borderId="0"/>
    <xf numFmtId="0" fontId="2" fillId="0" borderId="0"/>
    <xf numFmtId="0" fontId="2" fillId="0" borderId="0"/>
    <xf numFmtId="0" fontId="65" fillId="0" borderId="0"/>
    <xf numFmtId="0" fontId="65" fillId="0" borderId="0"/>
    <xf numFmtId="0" fontId="65" fillId="0" borderId="0"/>
    <xf numFmtId="0" fontId="65" fillId="0" borderId="0"/>
    <xf numFmtId="0" fontId="52" fillId="6" borderId="21">
      <alignment horizontal="left" vertical="center"/>
    </xf>
    <xf numFmtId="5" fontId="53" fillId="0" borderId="1">
      <alignment horizontal="left" vertical="top"/>
    </xf>
    <xf numFmtId="5" fontId="44" fillId="0" borderId="20">
      <alignment horizontal="left" vertical="top"/>
    </xf>
    <xf numFmtId="0" fontId="54" fillId="0" borderId="20">
      <alignment horizontal="left" vertical="center"/>
    </xf>
    <xf numFmtId="0" fontId="55" fillId="0" borderId="0" applyFont="0" applyFill="0" applyBorder="0" applyAlignment="0" applyProtection="0"/>
    <xf numFmtId="0" fontId="55" fillId="0" borderId="0" applyFont="0" applyFill="0" applyBorder="0" applyAlignment="0" applyProtection="0"/>
    <xf numFmtId="0" fontId="8" fillId="0" borderId="0">
      <alignment vertical="center"/>
    </xf>
    <xf numFmtId="40" fontId="56" fillId="0" borderId="0" applyFont="0" applyFill="0" applyBorder="0" applyAlignment="0" applyProtection="0"/>
    <xf numFmtId="38"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9" fontId="57" fillId="0" borderId="0" applyFont="0" applyFill="0" applyBorder="0" applyAlignment="0" applyProtection="0"/>
    <xf numFmtId="0" fontId="58" fillId="0" borderId="0"/>
    <xf numFmtId="177" fontId="59" fillId="0" borderId="0" applyFont="0" applyFill="0" applyBorder="0" applyAlignment="0" applyProtection="0"/>
    <xf numFmtId="178" fontId="59" fillId="0" borderId="0" applyFont="0" applyFill="0" applyBorder="0" applyAlignment="0" applyProtection="0"/>
    <xf numFmtId="179" fontId="60" fillId="0" borderId="0" applyFont="0" applyFill="0" applyBorder="0" applyAlignment="0" applyProtection="0"/>
    <xf numFmtId="180" fontId="60" fillId="0" borderId="0" applyFont="0" applyFill="0" applyBorder="0" applyAlignment="0" applyProtection="0"/>
    <xf numFmtId="0" fontId="61" fillId="0" borderId="0"/>
    <xf numFmtId="0" fontId="62" fillId="0" borderId="0" applyProtection="0"/>
    <xf numFmtId="171" fontId="63" fillId="0" borderId="0" applyFont="0" applyFill="0" applyBorder="0" applyAlignment="0" applyProtection="0"/>
    <xf numFmtId="40" fontId="64" fillId="0" borderId="0" applyFont="0" applyFill="0" applyBorder="0" applyAlignment="0" applyProtection="0"/>
    <xf numFmtId="181" fontId="63" fillId="0" borderId="0" applyFont="0" applyFill="0" applyBorder="0" applyAlignment="0" applyProtection="0"/>
    <xf numFmtId="6" fontId="64" fillId="0" borderId="0" applyFont="0" applyFill="0" applyBorder="0" applyAlignment="0" applyProtection="0"/>
    <xf numFmtId="182" fontId="63" fillId="0" borderId="0" applyFont="0" applyFill="0" applyBorder="0" applyAlignment="0" applyProtection="0"/>
  </cellStyleXfs>
  <cellXfs count="51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43" fontId="23" fillId="0" borderId="7" xfId="1" applyFont="1" applyFill="1" applyBorder="1" applyAlignment="1">
      <alignment horizontal="right" vertical="center" wrapText="1"/>
    </xf>
    <xf numFmtId="2" fontId="23" fillId="0" borderId="7" xfId="1" applyNumberFormat="1" applyFont="1" applyFill="1" applyBorder="1" applyAlignment="1">
      <alignment horizontal="right" vertical="center"/>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43" fontId="23" fillId="0" borderId="11" xfId="1" applyFont="1" applyFill="1" applyBorder="1" applyAlignment="1">
      <alignment horizontal="righ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2" borderId="7" xfId="0" applyFont="1" applyFill="1" applyBorder="1" applyAlignment="1">
      <alignment horizontal="left" vertical="center" wrapText="1"/>
    </xf>
    <xf numFmtId="2" fontId="8" fillId="0" borderId="7" xfId="1" applyNumberFormat="1" applyFont="1" applyFill="1" applyBorder="1" applyAlignment="1">
      <alignment horizontal="right" vertical="center"/>
    </xf>
    <xf numFmtId="43" fontId="8" fillId="0" borderId="11" xfId="1" applyFont="1" applyFill="1" applyBorder="1" applyAlignment="1">
      <alignment horizontal="right" vertical="center" wrapText="1"/>
    </xf>
    <xf numFmtId="2" fontId="8" fillId="0" borderId="0" xfId="1" applyNumberFormat="1" applyFont="1" applyFill="1" applyBorder="1" applyAlignment="1">
      <alignment horizontal="right" vertical="center"/>
    </xf>
    <xf numFmtId="43" fontId="8" fillId="0" borderId="0" xfId="1" applyFont="1" applyFill="1" applyBorder="1" applyAlignment="1">
      <alignment horizontal="right" vertical="center" wrapText="1"/>
    </xf>
    <xf numFmtId="0" fontId="34" fillId="0" borderId="0" xfId="0" applyFont="1" applyAlignment="1">
      <alignment wrapText="1"/>
    </xf>
    <xf numFmtId="0" fontId="8" fillId="0" borderId="7" xfId="45" applyFont="1" applyBorder="1" applyAlignment="1">
      <alignment horizontal="right" vertical="center" wrapText="1"/>
    </xf>
    <xf numFmtId="0" fontId="22" fillId="0" borderId="0" xfId="0" applyFont="1" applyAlignment="1">
      <alignment horizontal="right" vertical="center" wrapText="1"/>
    </xf>
    <xf numFmtId="37" fontId="22" fillId="0" borderId="0" xfId="0" applyNumberFormat="1" applyFont="1" applyAlignment="1">
      <alignment horizontal="right" vertical="center" wrapText="1"/>
    </xf>
    <xf numFmtId="0" fontId="23" fillId="0" borderId="0" xfId="0" applyFont="1" applyAlignment="1">
      <alignment wrapText="1"/>
    </xf>
    <xf numFmtId="0" fontId="41" fillId="0" borderId="0" xfId="0" applyFont="1" applyAlignment="1">
      <alignment wrapText="1"/>
    </xf>
    <xf numFmtId="0" fontId="27" fillId="0" borderId="0" xfId="0" applyFont="1" applyAlignment="1">
      <alignment wrapText="1"/>
    </xf>
    <xf numFmtId="3" fontId="23" fillId="0" borderId="7" xfId="0" applyNumberFormat="1" applyFont="1" applyBorder="1" applyAlignment="1">
      <alignment horizontal="center" vertical="center" wrapText="1"/>
    </xf>
    <xf numFmtId="0" fontId="23" fillId="0" borderId="0" xfId="0" quotePrefix="1" applyFont="1" applyAlignment="1">
      <alignment wrapText="1"/>
    </xf>
    <xf numFmtId="3" fontId="22" fillId="0" borderId="0" xfId="0" applyNumberFormat="1" applyFont="1" applyAlignment="1">
      <alignment horizontal="right" vertical="center" wrapText="1"/>
    </xf>
    <xf numFmtId="37" fontId="8" fillId="0" borderId="7" xfId="0" applyNumberFormat="1" applyFont="1" applyBorder="1" applyAlignment="1">
      <alignment horizontal="right" vertical="center" wrapText="1"/>
    </xf>
    <xf numFmtId="167" fontId="8" fillId="0" borderId="7" xfId="1" applyNumberFormat="1" applyFont="1" applyBorder="1" applyAlignment="1">
      <alignment horizontal="right" vertical="center" wrapText="1"/>
    </xf>
    <xf numFmtId="37" fontId="8" fillId="0" borderId="12" xfId="0" applyNumberFormat="1" applyFont="1" applyBorder="1" applyAlignment="1">
      <alignment horizontal="right" vertical="center" wrapText="1"/>
    </xf>
    <xf numFmtId="37" fontId="1" fillId="0" borderId="0" xfId="0" applyNumberFormat="1" applyFont="1" applyAlignment="1">
      <alignment horizontal="right" vertical="center" wrapText="1"/>
    </xf>
    <xf numFmtId="166" fontId="8" fillId="0" borderId="7" xfId="0" applyNumberFormat="1" applyFont="1" applyBorder="1" applyAlignment="1">
      <alignment horizontal="right" vertical="center" wrapText="1"/>
    </xf>
    <xf numFmtId="0" fontId="1" fillId="0" borderId="0" xfId="0" applyFont="1" applyAlignment="1">
      <alignment horizontal="right" vertical="center" wrapText="1"/>
    </xf>
    <xf numFmtId="0" fontId="68" fillId="0" borderId="0" xfId="0" applyFont="1" applyAlignment="1">
      <alignment vertical="center"/>
    </xf>
    <xf numFmtId="0" fontId="4" fillId="5" borderId="0" xfId="0" applyFont="1" applyFill="1" applyAlignment="1">
      <alignment vertical="center" wrapText="1"/>
    </xf>
    <xf numFmtId="0" fontId="9" fillId="5" borderId="0" xfId="0" applyFont="1" applyFill="1" applyAlignment="1">
      <alignment vertical="center" wrapText="1"/>
    </xf>
    <xf numFmtId="0" fontId="8" fillId="5" borderId="0" xfId="0" applyFont="1" applyFill="1" applyAlignment="1">
      <alignment vertical="center" wrapText="1"/>
    </xf>
    <xf numFmtId="3" fontId="8" fillId="0" borderId="0" xfId="0" applyNumberFormat="1" applyFont="1" applyAlignment="1">
      <alignment horizontal="right" wrapText="1"/>
    </xf>
    <xf numFmtId="43" fontId="68" fillId="0" borderId="0" xfId="1" applyFont="1" applyAlignment="1">
      <alignment vertical="center"/>
    </xf>
    <xf numFmtId="43" fontId="1" fillId="0" borderId="0" xfId="1" applyFont="1" applyAlignment="1">
      <alignment vertical="center" wrapText="1"/>
    </xf>
    <xf numFmtId="0" fontId="8" fillId="0" borderId="0" xfId="7" applyFont="1" applyAlignment="1">
      <alignment vertical="center" wrapText="1"/>
    </xf>
    <xf numFmtId="37" fontId="8" fillId="0" borderId="0" xfId="0" applyNumberFormat="1" applyFont="1" applyAlignment="1">
      <alignment wrapText="1"/>
    </xf>
    <xf numFmtId="0" fontId="18" fillId="0" borderId="21" xfId="0" applyFont="1" applyBorder="1" applyAlignment="1">
      <alignment horizontal="left" vertical="center" wrapText="1"/>
    </xf>
    <xf numFmtId="0" fontId="8" fillId="0" borderId="16" xfId="0" applyFont="1" applyBorder="1" applyAlignment="1">
      <alignment horizontal="center" vertical="center" wrapText="1"/>
    </xf>
    <xf numFmtId="0" fontId="68" fillId="0" borderId="0" xfId="0" applyFont="1" applyAlignment="1">
      <alignment horizontal="center" vertical="center"/>
    </xf>
    <xf numFmtId="0" fontId="69" fillId="0" borderId="0" xfId="0" applyFont="1" applyAlignment="1">
      <alignment horizontal="center" vertical="center" wrapText="1"/>
    </xf>
    <xf numFmtId="0" fontId="70" fillId="0" borderId="21" xfId="0" applyFont="1" applyBorder="1" applyAlignment="1">
      <alignment horizontal="center" vertical="center" wrapText="1"/>
    </xf>
    <xf numFmtId="0" fontId="20" fillId="0" borderId="21" xfId="0" applyFont="1" applyBorder="1" applyAlignment="1">
      <alignment horizontal="center" vertical="center" wrapText="1"/>
    </xf>
    <xf numFmtId="0" fontId="9" fillId="0" borderId="21" xfId="0" applyFont="1" applyBorder="1" applyAlignment="1">
      <alignment horizontal="center" vertical="center" wrapText="1"/>
    </xf>
    <xf numFmtId="0" fontId="8" fillId="0" borderId="8" xfId="0" applyFont="1" applyBorder="1" applyAlignment="1">
      <alignment horizontal="center" vertical="center" wrapText="1"/>
    </xf>
    <xf numFmtId="0" fontId="9" fillId="5" borderId="3" xfId="0" applyFont="1" applyFill="1" applyBorder="1" applyAlignment="1">
      <alignment horizontal="center" vertical="center" wrapText="1"/>
    </xf>
    <xf numFmtId="0" fontId="4" fillId="5" borderId="0" xfId="0" applyFont="1" applyFill="1" applyAlignment="1">
      <alignment horizontal="center" vertical="center" wrapText="1"/>
    </xf>
    <xf numFmtId="0" fontId="8" fillId="0" borderId="30" xfId="0" applyFont="1" applyBorder="1" applyAlignment="1">
      <alignment horizontal="center" vertical="center" wrapText="1"/>
    </xf>
    <xf numFmtId="37" fontId="8" fillId="0" borderId="19" xfId="0" applyNumberFormat="1" applyFont="1" applyBorder="1" applyAlignment="1">
      <alignment horizontal="right" vertical="center" wrapText="1"/>
    </xf>
    <xf numFmtId="0" fontId="19" fillId="0" borderId="21" xfId="0" applyFont="1" applyBorder="1" applyAlignment="1">
      <alignment horizontal="center" vertical="center" wrapText="1"/>
    </xf>
    <xf numFmtId="44" fontId="9" fillId="0" borderId="21" xfId="6" applyFont="1" applyBorder="1" applyAlignment="1">
      <alignment horizontal="center" vertical="center" wrapText="1"/>
    </xf>
    <xf numFmtId="0" fontId="9" fillId="0" borderId="21" xfId="0" applyFont="1" applyBorder="1" applyAlignment="1">
      <alignment vertical="center" wrapText="1"/>
    </xf>
    <xf numFmtId="0" fontId="8" fillId="0" borderId="21" xfId="0" applyFont="1" applyBorder="1" applyAlignment="1">
      <alignment horizontal="center" vertical="center" wrapText="1"/>
    </xf>
    <xf numFmtId="0" fontId="68" fillId="0" borderId="21" xfId="0" applyFont="1" applyBorder="1" applyAlignment="1">
      <alignment horizontal="center" vertical="center"/>
    </xf>
    <xf numFmtId="0" fontId="8" fillId="0" borderId="21" xfId="0" applyFont="1" applyBorder="1" applyAlignment="1">
      <alignment horizontal="left" vertical="center" wrapText="1"/>
    </xf>
    <xf numFmtId="166" fontId="8" fillId="0" borderId="21" xfId="0" applyNumberFormat="1" applyFont="1" applyBorder="1" applyAlignment="1">
      <alignment horizontal="right" vertical="center" wrapText="1"/>
    </xf>
    <xf numFmtId="0" fontId="8" fillId="0" borderId="21" xfId="0" applyFont="1" applyBorder="1" applyAlignment="1">
      <alignment horizontal="right" vertical="center" wrapText="1"/>
    </xf>
    <xf numFmtId="37" fontId="8" fillId="0" borderId="21" xfId="0" applyNumberFormat="1" applyFont="1" applyBorder="1" applyAlignment="1">
      <alignment horizontal="right" vertical="center" wrapText="1"/>
    </xf>
    <xf numFmtId="43" fontId="23" fillId="0" borderId="21" xfId="1" applyFont="1" applyBorder="1" applyAlignment="1">
      <alignment horizontal="right" vertical="center" wrapText="1"/>
    </xf>
    <xf numFmtId="0" fontId="41" fillId="0" borderId="0" xfId="0" applyFont="1" applyAlignment="1">
      <alignment horizontal="center" wrapText="1"/>
    </xf>
    <xf numFmtId="166" fontId="23" fillId="0" borderId="12" xfId="1" applyNumberFormat="1" applyFont="1" applyFill="1" applyBorder="1" applyAlignment="1">
      <alignment horizontal="right" vertical="center" wrapText="1"/>
    </xf>
    <xf numFmtId="166" fontId="23" fillId="0" borderId="19" xfId="1" applyNumberFormat="1" applyFont="1" applyFill="1" applyBorder="1" applyAlignment="1">
      <alignment horizontal="right" vertical="center" wrapText="1"/>
    </xf>
    <xf numFmtId="166" fontId="23" fillId="0" borderId="8" xfId="1" applyNumberFormat="1" applyFont="1" applyFill="1" applyBorder="1" applyAlignment="1">
      <alignment horizontal="right" vertical="center" wrapText="1"/>
    </xf>
    <xf numFmtId="43" fontId="23" fillId="0" borderId="8" xfId="1" applyFont="1" applyFill="1" applyBorder="1" applyAlignment="1">
      <alignment horizontal="right" vertical="center" wrapText="1"/>
    </xf>
    <xf numFmtId="0" fontId="27" fillId="0" borderId="21" xfId="0" applyFont="1" applyBorder="1" applyAlignment="1">
      <alignment horizontal="center" vertical="center" wrapText="1"/>
    </xf>
    <xf numFmtId="44" fontId="27" fillId="0" borderId="21" xfId="6" applyFont="1" applyBorder="1" applyAlignment="1">
      <alignment horizontal="center" vertical="center" wrapText="1"/>
    </xf>
    <xf numFmtId="0" fontId="27" fillId="0" borderId="21" xfId="0" applyFont="1" applyBorder="1" applyAlignment="1">
      <alignment vertical="center" wrapText="1"/>
    </xf>
    <xf numFmtId="0" fontId="23" fillId="0" borderId="21" xfId="0" applyFont="1" applyBorder="1" applyAlignment="1">
      <alignment horizontal="center" vertical="center" wrapText="1"/>
    </xf>
    <xf numFmtId="0" fontId="23" fillId="0" borderId="21" xfId="0" applyFont="1" applyBorder="1" applyAlignment="1">
      <alignment horizontal="left" vertical="center" wrapText="1"/>
    </xf>
    <xf numFmtId="3" fontId="23" fillId="0" borderId="21" xfId="0" applyNumberFormat="1" applyFont="1" applyBorder="1" applyAlignment="1">
      <alignment horizontal="right" vertical="center" wrapText="1"/>
    </xf>
    <xf numFmtId="166" fontId="23" fillId="0" borderId="21" xfId="1" applyNumberFormat="1" applyFont="1" applyFill="1" applyBorder="1" applyAlignment="1">
      <alignment horizontal="right" vertical="center" wrapText="1"/>
    </xf>
    <xf numFmtId="43" fontId="23" fillId="0" borderId="21" xfId="1" applyFont="1" applyFill="1" applyBorder="1" applyAlignment="1">
      <alignment horizontal="left" vertical="center" wrapText="1"/>
    </xf>
    <xf numFmtId="43" fontId="23" fillId="0" borderId="21" xfId="1" applyFont="1" applyFill="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23" fillId="0" borderId="25"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8" xfId="0" applyFont="1" applyBorder="1" applyAlignment="1">
      <alignment horizontal="center" vertical="center" wrapText="1"/>
    </xf>
    <xf numFmtId="0" fontId="71" fillId="0" borderId="0" xfId="0" applyFont="1" applyAlignment="1">
      <alignment horizontal="center" vertical="center" wrapText="1"/>
    </xf>
    <xf numFmtId="0" fontId="23" fillId="0" borderId="16" xfId="0" applyFont="1" applyBorder="1" applyAlignment="1">
      <alignment vertical="center" wrapText="1"/>
    </xf>
    <xf numFmtId="0" fontId="23" fillId="0" borderId="17" xfId="0" applyFont="1" applyBorder="1" applyAlignment="1">
      <alignment vertical="center" wrapText="1"/>
    </xf>
    <xf numFmtId="0" fontId="23" fillId="0" borderId="12" xfId="0" applyFont="1" applyBorder="1" applyAlignment="1">
      <alignment vertical="center" wrapText="1"/>
    </xf>
    <xf numFmtId="3" fontId="27" fillId="0" borderId="21" xfId="1" applyNumberFormat="1" applyFont="1" applyFill="1" applyBorder="1" applyAlignment="1">
      <alignment horizontal="center" vertical="center" wrapText="1"/>
    </xf>
    <xf numFmtId="43" fontId="27" fillId="0" borderId="21" xfId="1" applyFont="1" applyFill="1" applyBorder="1" applyAlignment="1">
      <alignment horizontal="center" vertical="center" wrapText="1"/>
    </xf>
    <xf numFmtId="0" fontId="23" fillId="0" borderId="21" xfId="0" applyFont="1" applyBorder="1" applyAlignment="1">
      <alignment vertical="center" wrapText="1"/>
    </xf>
    <xf numFmtId="0" fontId="23" fillId="0" borderId="30" xfId="0" applyFont="1" applyBorder="1" applyAlignment="1">
      <alignment vertical="center" wrapText="1"/>
    </xf>
    <xf numFmtId="0" fontId="23" fillId="0" borderId="18" xfId="0" applyFont="1" applyBorder="1" applyAlignment="1">
      <alignment vertical="center" wrapText="1"/>
    </xf>
    <xf numFmtId="0" fontId="23" fillId="0" borderId="19" xfId="0" applyFont="1" applyBorder="1" applyAlignment="1">
      <alignment vertical="center" wrapText="1"/>
    </xf>
    <xf numFmtId="0" fontId="23" fillId="0" borderId="29" xfId="0" applyFont="1" applyBorder="1" applyAlignment="1">
      <alignment vertical="center" wrapText="1"/>
    </xf>
    <xf numFmtId="0" fontId="23" fillId="0" borderId="13" xfId="0" applyFont="1" applyBorder="1" applyAlignment="1">
      <alignment vertical="center" wrapText="1"/>
    </xf>
    <xf numFmtId="0" fontId="23" fillId="0" borderId="14" xfId="0" applyFont="1" applyBorder="1" applyAlignment="1">
      <alignment vertical="center" wrapText="1"/>
    </xf>
    <xf numFmtId="0" fontId="23" fillId="0" borderId="11" xfId="0" applyFont="1" applyBorder="1" applyAlignment="1">
      <alignment vertical="center" wrapText="1"/>
    </xf>
    <xf numFmtId="0" fontId="23" fillId="0" borderId="0" xfId="0" applyFont="1" applyAlignment="1">
      <alignment vertical="center" wrapText="1"/>
    </xf>
    <xf numFmtId="0" fontId="23" fillId="0" borderId="15" xfId="0" applyFont="1" applyBorder="1" applyAlignment="1">
      <alignment vertical="center" wrapText="1"/>
    </xf>
    <xf numFmtId="0" fontId="27" fillId="0" borderId="31" xfId="0" applyFont="1" applyBorder="1" applyAlignment="1">
      <alignment horizontal="center" vertical="center" wrapText="1"/>
    </xf>
    <xf numFmtId="0" fontId="27" fillId="0" borderId="32"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37" fontId="73" fillId="0" borderId="2" xfId="0" applyNumberFormat="1" applyFont="1" applyBorder="1" applyAlignment="1">
      <alignment horizontal="righ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21" xfId="6" applyNumberFormat="1" applyFont="1" applyFill="1" applyBorder="1" applyAlignment="1">
      <alignment horizontal="center" vertical="center" wrapText="1"/>
    </xf>
    <xf numFmtId="43" fontId="9" fillId="0" borderId="21" xfId="1" applyFont="1" applyFill="1" applyBorder="1" applyAlignment="1">
      <alignment horizontal="center" vertical="center" wrapText="1"/>
    </xf>
    <xf numFmtId="0" fontId="8" fillId="0" borderId="21" xfId="0" applyFont="1" applyBorder="1" applyAlignment="1">
      <alignment horizontal="left" vertical="center" wrapText="1"/>
    </xf>
    <xf numFmtId="0" fontId="8" fillId="0" borderId="30" xfId="0" applyFont="1" applyBorder="1" applyAlignment="1">
      <alignment horizontal="lef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37" fontId="72" fillId="0" borderId="2" xfId="0" applyNumberFormat="1" applyFont="1" applyBorder="1" applyAlignment="1">
      <alignment horizontal="right" vertical="center" wrapText="1"/>
    </xf>
  </cellXfs>
  <cellStyles count="91">
    <cellStyle name="??" xfId="8" xr:uid="{F99F1348-FAE3-4850-A6D3-578AB5700B57}"/>
    <cellStyle name="?? [0.00]_PRODUCT DETAIL Q1" xfId="9" xr:uid="{B5A017FC-BFC1-4240-9402-5ABF32EDF266}"/>
    <cellStyle name="?? [0]" xfId="10" xr:uid="{56E7B012-E6EC-4881-B6B6-24934C5AB61D}"/>
    <cellStyle name="???? [0.00]_PRODUCT DETAIL Q1" xfId="11" xr:uid="{CE345269-9BD1-4674-A94F-0084C7247A02}"/>
    <cellStyle name="????_PRODUCT DETAIL Q1" xfId="12" xr:uid="{C121B179-193E-4456-90DB-FA5BFE21B969}"/>
    <cellStyle name="???_HOBONG" xfId="13" xr:uid="{9F047831-2C4B-4246-897D-AD5B36A5EA43}"/>
    <cellStyle name="??_(????)??????" xfId="14" xr:uid="{8259F0BF-63BE-4E96-923F-03B14602BF0F}"/>
    <cellStyle name="Comma" xfId="1" builtinId="3"/>
    <cellStyle name="Comma 10" xfId="15" xr:uid="{D2C006BC-CCED-4A65-821E-179DE018071F}"/>
    <cellStyle name="Comma 2" xfId="4" xr:uid="{00000000-0005-0000-0000-000001000000}"/>
    <cellStyle name="Comma 2 2" xfId="16" xr:uid="{2DC3B6F5-7901-4B82-916B-DE013DD114BA}"/>
    <cellStyle name="Comma 2 3" xfId="17" xr:uid="{32704115-7BEA-431B-BF66-EDD73C4A553F}"/>
    <cellStyle name="Comma 2 4" xfId="18" xr:uid="{948A3F96-0FAF-4BFF-9B3D-76384E7A4149}"/>
    <cellStyle name="Comma 2 5" xfId="19" xr:uid="{BF782B26-F3B7-463D-8714-2A1C2CFC8E09}"/>
    <cellStyle name="Comma 3" xfId="20" xr:uid="{96CAC447-77AA-43E3-A36D-4B974AB4B31C}"/>
    <cellStyle name="Comma 3 2" xfId="21" xr:uid="{68EDD1D2-BB02-48A4-BCC3-70C889BF2B44}"/>
    <cellStyle name="Comma 4" xfId="22" xr:uid="{3FA95474-15DB-43F5-BD73-7DE35280F5FD}"/>
    <cellStyle name="Comma 5" xfId="23" xr:uid="{22894B78-E7A4-4BC2-BB85-C078D7E4B56B}"/>
    <cellStyle name="Comma 5 2" xfId="24" xr:uid="{086D0D95-8CFB-4104-B651-1E37461BF9D0}"/>
    <cellStyle name="Comma 6" xfId="25" xr:uid="{741EF9E0-2CE1-4C9E-9891-83F674823955}"/>
    <cellStyle name="Comma 7" xfId="26" xr:uid="{968CC062-5C80-4803-A93A-D64E46F5F90D}"/>
    <cellStyle name="Comma 7 2" xfId="27" xr:uid="{E05DFA73-62E8-45B1-B3F3-44E7021F125A}"/>
    <cellStyle name="Comma 8" xfId="28" xr:uid="{728B199A-15D6-4647-8E51-B28094B6AB60}"/>
    <cellStyle name="Comma 8 2" xfId="29" xr:uid="{859507A2-68FD-44D5-96ED-C96997D7E558}"/>
    <cellStyle name="Comma 9" xfId="30" xr:uid="{2F548560-6DD6-4486-89FF-419246C9F86B}"/>
    <cellStyle name="Comma0" xfId="31" xr:uid="{342C832C-A499-4B65-BBE0-CDD31B386198}"/>
    <cellStyle name="Currency" xfId="6" builtinId="4"/>
    <cellStyle name="Currency0" xfId="32" xr:uid="{13872028-DD42-4E91-93F6-BFBB6737A603}"/>
    <cellStyle name="Date" xfId="33" xr:uid="{55781342-F74C-4460-B674-FD8E5B614BD7}"/>
    <cellStyle name="Fixed" xfId="34" xr:uid="{C87E9296-D8D7-4F0B-BDF6-F2099BB056F8}"/>
    <cellStyle name="Header1" xfId="35" xr:uid="{4735EA6E-CC92-4BC5-918C-883DD83935A4}"/>
    <cellStyle name="Header2" xfId="36" xr:uid="{3FF5A3A4-1A16-4BFB-BC09-3F8C2D68ADF1}"/>
    <cellStyle name="Millares [0]_Well Timing" xfId="37" xr:uid="{EF9CE81E-3C70-4ED1-A344-D4B63ADD469F}"/>
    <cellStyle name="Millares_Well Timing" xfId="38" xr:uid="{AF3CA356-37EB-4436-94CD-619362E7F134}"/>
    <cellStyle name="Moneda [0]_Well Timing" xfId="39" xr:uid="{D52F000E-9A98-47EF-BE31-29EE38260218}"/>
    <cellStyle name="Moneda_Well Timing" xfId="40" xr:uid="{080ECBEF-59CA-4349-B53D-8CBF86D64B7C}"/>
    <cellStyle name="n" xfId="41" xr:uid="{8C9B0637-B8C7-467E-B3EC-A214148F5AFA}"/>
    <cellStyle name="Normal" xfId="0" builtinId="0"/>
    <cellStyle name="Normal 10" xfId="42" xr:uid="{29A9EBE6-F4DB-4B50-BD46-459DDD9509C4}"/>
    <cellStyle name="Normal 11" xfId="43" xr:uid="{29A4D144-D05F-4387-9070-71628A6AC412}"/>
    <cellStyle name="Normal 12" xfId="44" xr:uid="{228BBD30-117C-4DAB-B117-18BDF1D8D4BA}"/>
    <cellStyle name="Normal 12 2" xfId="45" xr:uid="{599916CA-3C15-43EB-ACB1-AF1F674012EA}"/>
    <cellStyle name="Normal 12 2 2" xfId="46" xr:uid="{16661EFC-D5AA-4F26-8117-89C028EAC34B}"/>
    <cellStyle name="Normal 12 3" xfId="47" xr:uid="{8F2BF572-2F37-463E-B53C-FE67D3149821}"/>
    <cellStyle name="Normal 13" xfId="48" xr:uid="{15480927-0D77-4859-BD60-BCFA81F50AA1}"/>
    <cellStyle name="Normal 2" xfId="3" xr:uid="{00000000-0005-0000-0000-000003000000}"/>
    <cellStyle name="Normal 2 2" xfId="49" xr:uid="{53F4783A-9089-43B1-BB52-3191EBAC38DA}"/>
    <cellStyle name="Normal 2 3" xfId="50" xr:uid="{92DFAF7B-F7D8-44D6-8C3D-7AF3243B1927}"/>
    <cellStyle name="Normal 2 4" xfId="51" xr:uid="{CEFF18A7-107F-4CCF-B1D5-289A99380396}"/>
    <cellStyle name="Normal 2 6" xfId="5" xr:uid="{00000000-0005-0000-0000-000004000000}"/>
    <cellStyle name="Normal 2 6 2" xfId="52" xr:uid="{C2F83B77-6A1F-41DF-B2BC-1DC2A2E033B8}"/>
    <cellStyle name="Normal 2_KP_gia dat 2012_63diem2100phieu" xfId="53" xr:uid="{45DA50C0-D33B-4F1A-87A0-A95D01000DFC}"/>
    <cellStyle name="Normal 23" xfId="54" xr:uid="{72332C72-E778-421F-9B7A-AA67CB5AFD6C}"/>
    <cellStyle name="Normal 24" xfId="55" xr:uid="{9A8B4C02-D729-495A-B167-98FA4D1CD120}"/>
    <cellStyle name="Normal 3" xfId="56" xr:uid="{359E9338-DCDC-4AB9-87CC-DDEFAB448E24}"/>
    <cellStyle name="Normal 4" xfId="57" xr:uid="{631BDE7A-9A7B-4245-803F-720E34D237EF}"/>
    <cellStyle name="Normal 4 2" xfId="58" xr:uid="{3AA10F3F-F4A5-4242-A9C5-6737984D258A}"/>
    <cellStyle name="Normal 4_DT_Giadat_2015_Nhontrach" xfId="59" xr:uid="{DD54AEC1-13EB-48B8-81B9-A0ED955FA53B}"/>
    <cellStyle name="Normal 5" xfId="60" xr:uid="{28DF4B3F-CD36-46F6-828D-93DF5AEBB9BD}"/>
    <cellStyle name="Normal 5 2" xfId="2" xr:uid="{00000000-0005-0000-0000-000005000000}"/>
    <cellStyle name="Normal 5 2 2" xfId="61" xr:uid="{D069F3AD-F117-45D9-A293-44F3911DF3A6}"/>
    <cellStyle name="Normal 6" xfId="7" xr:uid="{D09A224C-F90C-418E-BA6B-97F799B96F7D}"/>
    <cellStyle name="Normal 6 2" xfId="62" xr:uid="{582048AB-30C0-460B-B1E2-40EF5FF360FA}"/>
    <cellStyle name="Normal 7" xfId="63" xr:uid="{790671A0-B573-4ABE-854C-A1D6D2879419}"/>
    <cellStyle name="Normal 8" xfId="64" xr:uid="{F365DBF0-D167-4109-B3AD-155AA32E91B1}"/>
    <cellStyle name="Normal 8 2" xfId="65" xr:uid="{C1D9BF72-6743-4DEB-81FE-98B293ACF9D7}"/>
    <cellStyle name="Normal 9" xfId="66" xr:uid="{C0E57DDA-A2E5-4F9B-981D-768C0B96FB9E}"/>
    <cellStyle name="vnhead1" xfId="67" xr:uid="{AD233DA1-3723-4633-B5E7-5549724A8E98}"/>
    <cellStyle name="vnhead3" xfId="68" xr:uid="{1D048993-435A-4C26-B9EB-2D58283AFF5C}"/>
    <cellStyle name="vntxt1" xfId="69" xr:uid="{72726469-1DA0-4AF9-8BD9-9BC9112CD30D}"/>
    <cellStyle name="vntxt2" xfId="70" xr:uid="{A53447A9-894B-4F23-B6D6-CAAD156D2861}"/>
    <cellStyle name=" [0.00]_ Att. 1- Cover" xfId="71" xr:uid="{2554BBCE-C9D3-4E60-8BF7-C8AF07F4B73E}"/>
    <cellStyle name="_ Att. 1- Cover" xfId="72" xr:uid="{C72F54D5-0837-4252-8984-188407E7F188}"/>
    <cellStyle name="?_ Att. 1- Cover" xfId="73" xr:uid="{1C5C264F-F92F-4A67-AFFD-2B852E00BB77}"/>
    <cellStyle name="똿뗦먛귟 [0.00]_PRODUCT DETAIL Q1" xfId="74" xr:uid="{6AB0644E-6C9A-4C7A-96A7-1A3C34D52F3E}"/>
    <cellStyle name="똿뗦먛귟_PRODUCT DETAIL Q1" xfId="75" xr:uid="{B760CD5F-1F60-4186-BE62-F9D691E77E8F}"/>
    <cellStyle name="믅됞 [0.00]_PRODUCT DETAIL Q1" xfId="76" xr:uid="{27BC8988-F4B0-4C37-A148-38B3D68BB9B0}"/>
    <cellStyle name="믅됞_PRODUCT DETAIL Q1" xfId="77" xr:uid="{C7E11CCB-4680-43F7-9803-11D0D653AEE7}"/>
    <cellStyle name="백분율_95" xfId="78" xr:uid="{3E26B384-5E11-430D-A857-6B1FAEDC1BBC}"/>
    <cellStyle name="뷭?_BOOKSHIP" xfId="79" xr:uid="{94BE8F47-DC0C-4AB7-BE49-5850B5480F8C}"/>
    <cellStyle name="콤마 [0]_1202" xfId="80" xr:uid="{887C815A-3FCC-4514-B34E-1DCAA93C7F54}"/>
    <cellStyle name="콤마_1202" xfId="81" xr:uid="{950BAC69-A45E-473A-91C4-5CE9EDD49382}"/>
    <cellStyle name="통화 [0]_1202" xfId="82" xr:uid="{6FCA5A10-4467-4DA5-9D44-EF5668AF4EDB}"/>
    <cellStyle name="통화_1202" xfId="83" xr:uid="{60072127-0DA0-4398-B79D-B7ECCEFB32C9}"/>
    <cellStyle name="표준_(정보부문)월별인원계획" xfId="84" xr:uid="{D735C613-6E1E-486E-B7C6-5FDBB8D1E40D}"/>
    <cellStyle name="一般_99Q3647-ALL-CAS2" xfId="85" xr:uid="{09A76123-354A-416F-B680-910C022C8933}"/>
    <cellStyle name="千分位[0]_Book1" xfId="86" xr:uid="{2DA9B303-4120-4C8E-B518-90421CA4E6F6}"/>
    <cellStyle name="千分位_99Q3647-ALL-CAS2" xfId="87" xr:uid="{EF357741-976E-47EA-A00C-173BCE3EDFF5}"/>
    <cellStyle name="貨幣 [0]_Book1" xfId="88" xr:uid="{0BF078CB-B410-4CAA-A404-4F1B47027C67}"/>
    <cellStyle name="貨幣[0]_BRE" xfId="89" xr:uid="{70CC27F6-D0EE-42E2-905F-E3BDACC99A97}"/>
    <cellStyle name="貨幣_Book1" xfId="90" xr:uid="{40C2673F-2926-42FE-82CE-15181D35A071}"/>
  </cellStyles>
  <dxfs count="8">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0.8\data\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cell r="AB512">
            <v>1.2</v>
          </cell>
          <cell r="AC512">
            <v>-0.14999999999999991</v>
          </cell>
          <cell r="AD512">
            <v>4</v>
          </cell>
          <cell r="AE512">
            <v>3.0100846611748358</v>
          </cell>
          <cell r="AF512">
            <v>1.1596947502040997</v>
          </cell>
          <cell r="AG512">
            <v>1.1599999999999999</v>
          </cell>
          <cell r="AH512">
            <v>949</v>
          </cell>
          <cell r="AI512">
            <v>833.89499999999998</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cell r="AB513">
            <v>1.2</v>
          </cell>
          <cell r="AC513">
            <v>-0.14999999999999991</v>
          </cell>
          <cell r="AD513">
            <v>4</v>
          </cell>
          <cell r="AE513">
            <v>3.0100846611748358</v>
          </cell>
          <cell r="AF513">
            <v>1.1596947502040997</v>
          </cell>
          <cell r="AG513">
            <v>1.1599999999999999</v>
          </cell>
          <cell r="AH513">
            <v>949</v>
          </cell>
          <cell r="AI513">
            <v>587.25</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cell r="AB514">
            <v>1.1200000000000001</v>
          </cell>
          <cell r="AC514">
            <v>-7.0000000000000062E-2</v>
          </cell>
          <cell r="AD514">
            <v>0</v>
          </cell>
          <cell r="AE514">
            <v>3.0100846611748358</v>
          </cell>
          <cell r="AF514">
            <v>1.1505689804579617</v>
          </cell>
          <cell r="AG514">
            <v>1.1499999999999999</v>
          </cell>
          <cell r="AH514">
            <v>1489</v>
          </cell>
          <cell r="AI514">
            <v>128.29499999999996</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cell r="AB515">
            <v>1.1200000000000001</v>
          </cell>
          <cell r="AC515">
            <v>-7.0000000000000062E-2</v>
          </cell>
          <cell r="AD515">
            <v>0</v>
          </cell>
          <cell r="AE515">
            <v>3.0100846611748358</v>
          </cell>
          <cell r="AF515">
            <v>1.1420009380611271</v>
          </cell>
          <cell r="AG515">
            <v>1.1399999999999999</v>
          </cell>
          <cell r="AH515">
            <v>707</v>
          </cell>
          <cell r="AI515">
            <v>185.49</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cell r="AB516">
            <v>1.1200000000000001</v>
          </cell>
          <cell r="AC516">
            <v>-7.0000000000000062E-2</v>
          </cell>
          <cell r="AD516">
            <v>0</v>
          </cell>
          <cell r="AE516">
            <v>3.0100846611748358</v>
          </cell>
          <cell r="AF516">
            <v>1.1505689804579617</v>
          </cell>
          <cell r="AG516">
            <v>1.1499999999999999</v>
          </cell>
          <cell r="AH516">
            <v>1489</v>
          </cell>
          <cell r="AI516">
            <v>292.72499999999997</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cell r="AB517">
            <v>1.1200000000000001</v>
          </cell>
          <cell r="AC517">
            <v>-7.0000000000000062E-2</v>
          </cell>
          <cell r="AD517">
            <v>0</v>
          </cell>
          <cell r="AE517">
            <v>3.0100846611748358</v>
          </cell>
          <cell r="AF517">
            <v>1.1505689804579617</v>
          </cell>
          <cell r="AG517">
            <v>1.1499999999999999</v>
          </cell>
          <cell r="AH517">
            <v>1489</v>
          </cell>
          <cell r="AI517">
            <v>210.50999999999993</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cell r="AB518">
            <v>1.1200000000000001</v>
          </cell>
          <cell r="AC518">
            <v>-7.0000000000000062E-2</v>
          </cell>
          <cell r="AD518">
            <v>0</v>
          </cell>
          <cell r="AE518">
            <v>3.0100846611748358</v>
          </cell>
          <cell r="AF518">
            <v>1.1420009380611271</v>
          </cell>
          <cell r="AG518">
            <v>1.1399999999999999</v>
          </cell>
          <cell r="AH518">
            <v>707</v>
          </cell>
          <cell r="AI518">
            <v>240.29999999999995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cell r="AB519">
            <v>1.1200000000000001</v>
          </cell>
          <cell r="AC519">
            <v>-7.0000000000000062E-2</v>
          </cell>
          <cell r="AD519">
            <v>0</v>
          </cell>
          <cell r="AE519">
            <v>3.0100846611748358</v>
          </cell>
          <cell r="AF519">
            <v>1.1420009380611271</v>
          </cell>
          <cell r="AG519">
            <v>1.1399999999999999</v>
          </cell>
          <cell r="AH519">
            <v>707</v>
          </cell>
          <cell r="AI519">
            <v>267.70500000000004</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cell r="AB520">
            <v>1.18</v>
          </cell>
          <cell r="AC520">
            <v>-0.12999999999999989</v>
          </cell>
          <cell r="AD520">
            <v>4</v>
          </cell>
          <cell r="AE520">
            <v>3.0100846611748358</v>
          </cell>
          <cell r="AF520">
            <v>1.1505689804579617</v>
          </cell>
          <cell r="AG520">
            <v>1.1499999999999999</v>
          </cell>
          <cell r="AH520">
            <v>1489</v>
          </cell>
          <cell r="AI520">
            <v>292.72499999999997</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cell r="AB521">
            <v>1.1200000000000001</v>
          </cell>
          <cell r="AC521">
            <v>-7.0000000000000062E-2</v>
          </cell>
          <cell r="AD521">
            <v>0</v>
          </cell>
          <cell r="AE521">
            <v>3.0100846611748358</v>
          </cell>
          <cell r="AF521">
            <v>1.1420009380611271</v>
          </cell>
          <cell r="AG521">
            <v>1.1399999999999999</v>
          </cell>
          <cell r="AH521">
            <v>707</v>
          </cell>
          <cell r="AI521">
            <v>267.70500000000004</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cell r="AB522">
            <v>1.1200000000000001</v>
          </cell>
          <cell r="AC522">
            <v>-7.0000000000000062E-2</v>
          </cell>
          <cell r="AD522">
            <v>0</v>
          </cell>
          <cell r="AE522">
            <v>3.0100846611748358</v>
          </cell>
          <cell r="AF522">
            <v>1.1420009380611271</v>
          </cell>
          <cell r="AG522">
            <v>1.1399999999999999</v>
          </cell>
          <cell r="AH522">
            <v>707</v>
          </cell>
          <cell r="AI522">
            <v>222.02999999999997</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cell r="AB523">
            <v>1.1200000000000001</v>
          </cell>
          <cell r="AC523">
            <v>-7.0000000000000062E-2</v>
          </cell>
          <cell r="AD523">
            <v>0</v>
          </cell>
          <cell r="AE523">
            <v>3.0100846611748358</v>
          </cell>
          <cell r="AF523">
            <v>1.1420009380611271</v>
          </cell>
          <cell r="AG523">
            <v>1.1399999999999999</v>
          </cell>
          <cell r="AH523">
            <v>707</v>
          </cell>
          <cell r="AI523">
            <v>222.02999999999997</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cell r="AB524">
            <v>1.07</v>
          </cell>
          <cell r="AC524">
            <v>-2.0000000000000018E-2</v>
          </cell>
          <cell r="AD524">
            <v>3</v>
          </cell>
          <cell r="AE524">
            <v>3.0100846611748358</v>
          </cell>
          <cell r="AF524">
            <v>1.1505689804579617</v>
          </cell>
          <cell r="AG524">
            <v>1.1499999999999999</v>
          </cell>
          <cell r="AH524">
            <v>1489</v>
          </cell>
          <cell r="AI524">
            <v>146.565</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cell r="AB525">
            <v>1.1200000000000001</v>
          </cell>
          <cell r="AC525">
            <v>-7.0000000000000062E-2</v>
          </cell>
          <cell r="AD525">
            <v>0</v>
          </cell>
          <cell r="AE525">
            <v>3.0100846611748358</v>
          </cell>
          <cell r="AF525">
            <v>1.1505689804579617</v>
          </cell>
          <cell r="AG525">
            <v>1.1499999999999999</v>
          </cell>
          <cell r="AH525">
            <v>1489</v>
          </cell>
          <cell r="AI525">
            <v>146.565</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cell r="AB526">
            <v>1.1200000000000001</v>
          </cell>
          <cell r="AC526">
            <v>-7.0000000000000062E-2</v>
          </cell>
          <cell r="AD526">
            <v>0</v>
          </cell>
          <cell r="AE526">
            <v>3.0100846611748358</v>
          </cell>
          <cell r="AF526">
            <v>1.1420009380611271</v>
          </cell>
          <cell r="AG526">
            <v>1.1399999999999999</v>
          </cell>
          <cell r="AH526">
            <v>707</v>
          </cell>
          <cell r="AI526">
            <v>285.97499999999991</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cell r="AB527">
            <v>1.21</v>
          </cell>
          <cell r="AC527">
            <v>-0.15999999999999992</v>
          </cell>
          <cell r="AD527">
            <v>3</v>
          </cell>
          <cell r="AE527">
            <v>3.0100846611748358</v>
          </cell>
          <cell r="AF527">
            <v>1.1420009380611271</v>
          </cell>
          <cell r="AG527">
            <v>1.1399999999999999</v>
          </cell>
          <cell r="AH527">
            <v>707</v>
          </cell>
          <cell r="AI527">
            <v>249.43499999999995</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cell r="AB528">
            <v>1.1200000000000001</v>
          </cell>
          <cell r="AC528">
            <v>-7.0000000000000062E-2</v>
          </cell>
          <cell r="AD528">
            <v>1</v>
          </cell>
          <cell r="AE528">
            <v>3.0100846611748358</v>
          </cell>
          <cell r="AF528">
            <v>1.1420009380611271</v>
          </cell>
          <cell r="AG528">
            <v>1.1399999999999999</v>
          </cell>
          <cell r="AH528">
            <v>707</v>
          </cell>
          <cell r="AI528">
            <v>249.43499999999995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cell r="AB529">
            <v>1.1000000000000001</v>
          </cell>
          <cell r="AC529">
            <v>-5.0000000000000044E-2</v>
          </cell>
          <cell r="AD529">
            <v>37</v>
          </cell>
          <cell r="AE529">
            <v>3.0100846611748358</v>
          </cell>
          <cell r="AF529">
            <v>1.1420009380611271</v>
          </cell>
          <cell r="AG529">
            <v>1.1399999999999999</v>
          </cell>
          <cell r="AH529">
            <v>707</v>
          </cell>
          <cell r="AI529">
            <v>331.65</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cell r="AB530">
            <v>1.1100000000000001</v>
          </cell>
          <cell r="AC530">
            <v>-6.0000000000000053E-2</v>
          </cell>
          <cell r="AD530">
            <v>5</v>
          </cell>
          <cell r="AE530">
            <v>3.0100846611748358</v>
          </cell>
          <cell r="AF530">
            <v>1.1596947502040997</v>
          </cell>
          <cell r="AG530">
            <v>1.1599999999999999</v>
          </cell>
          <cell r="AH530">
            <v>949</v>
          </cell>
          <cell r="AI530">
            <v>833.89499999999998</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cell r="AB531">
            <v>1.1100000000000001</v>
          </cell>
          <cell r="AC531">
            <v>-6.0000000000000053E-2</v>
          </cell>
          <cell r="AD531">
            <v>5</v>
          </cell>
          <cell r="AE531">
            <v>3.0100846611748358</v>
          </cell>
          <cell r="AF531">
            <v>1.1596947502040997</v>
          </cell>
          <cell r="AG531">
            <v>1.1599999999999999</v>
          </cell>
          <cell r="AH531">
            <v>949</v>
          </cell>
          <cell r="AI531">
            <v>532.44000000000005</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cell r="AB532">
            <v>1.1200000000000001</v>
          </cell>
          <cell r="AC532">
            <v>-7.0000000000000062E-2</v>
          </cell>
          <cell r="AD532">
            <v>0</v>
          </cell>
          <cell r="AE532">
            <v>3.0100846611748358</v>
          </cell>
          <cell r="AF532">
            <v>1.1955482382735525</v>
          </cell>
          <cell r="AG532">
            <v>1.2</v>
          </cell>
          <cell r="AH532">
            <v>28</v>
          </cell>
          <cell r="AI532">
            <v>563.71499999999992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1.1499999999999999</v>
          </cell>
          <cell r="Z15" t="str">
            <v>2. p. Trấn Biên thêm đường.xlsx</v>
          </cell>
          <cell r="AA15">
            <v>26500</v>
          </cell>
          <cell r="AB15">
            <v>12700</v>
          </cell>
          <cell r="AC15">
            <v>9200</v>
          </cell>
          <cell r="AD15">
            <v>7500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1.1200000000000001</v>
          </cell>
          <cell r="Z16" t="str">
            <v>2. p. Trấn Biên thêm đường.xlsx</v>
          </cell>
          <cell r="AA16">
            <v>42000</v>
          </cell>
          <cell r="AB16">
            <v>16800</v>
          </cell>
          <cell r="AC16">
            <v>11200</v>
          </cell>
          <cell r="AD16">
            <v>9500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1.1499999999999999</v>
          </cell>
          <cell r="Z17" t="str">
            <v>2. p. Trấn Biên thêm đường.xlsx</v>
          </cell>
          <cell r="AA17">
            <v>31600</v>
          </cell>
          <cell r="AB17">
            <v>12700</v>
          </cell>
          <cell r="AC17">
            <v>9800</v>
          </cell>
          <cell r="AD17">
            <v>7500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v>1.8</v>
          </cell>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445" zoomScale="85" zoomScaleNormal="85" zoomScaleSheetLayoutView="100" workbookViewId="0">
      <selection activeCell="H7" sqref="H7:J7"/>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46" t="s">
        <v>4229</v>
      </c>
      <c r="G3" s="446"/>
      <c r="H3" s="446"/>
      <c r="I3" s="446"/>
      <c r="J3" s="446"/>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c r="AJ3" s="446"/>
      <c r="AK3" s="446"/>
      <c r="AL3" s="446"/>
      <c r="AM3" s="446"/>
      <c r="AN3" s="446"/>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46" t="s">
        <v>4230</v>
      </c>
      <c r="G4" s="446"/>
      <c r="H4" s="446"/>
      <c r="I4" s="446"/>
      <c r="J4" s="446"/>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c r="AJ4" s="446"/>
      <c r="AK4" s="446"/>
      <c r="AL4" s="446"/>
      <c r="AM4" s="446"/>
      <c r="AN4" s="446"/>
      <c r="AO4" s="227"/>
      <c r="AP4" s="228"/>
      <c r="AQ4" s="228"/>
      <c r="AR4" s="229"/>
      <c r="AS4" s="230"/>
      <c r="AT4" s="230"/>
      <c r="AU4" s="230"/>
      <c r="AV4" s="230"/>
      <c r="AW4" s="20"/>
      <c r="AX4" s="19"/>
      <c r="AY4" s="24"/>
      <c r="AZ4" s="24"/>
      <c r="BA4" s="24"/>
      <c r="BB4" s="24"/>
      <c r="BC4" s="25"/>
      <c r="BD4" s="25"/>
      <c r="BE4" s="25"/>
      <c r="BF4" s="25"/>
    </row>
    <row r="5" spans="1:65" ht="41.25" customHeight="1">
      <c r="A5" s="18"/>
      <c r="B5" s="18"/>
      <c r="C5" s="18"/>
      <c r="D5" s="18"/>
      <c r="E5" s="18"/>
      <c r="F5" s="447" t="s">
        <v>0</v>
      </c>
      <c r="G5" s="447"/>
      <c r="H5" s="447"/>
      <c r="I5" s="447"/>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M5" s="447"/>
      <c r="AN5" s="447"/>
      <c r="AO5" s="447"/>
      <c r="AP5" s="448"/>
      <c r="AQ5" s="448"/>
      <c r="AR5" s="449"/>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1"/>
      <c r="AQ7" s="451"/>
      <c r="AR7" s="452"/>
      <c r="AS7" s="37"/>
      <c r="AT7" s="37"/>
      <c r="AU7" s="37"/>
      <c r="AV7" s="37"/>
      <c r="AW7" s="38"/>
      <c r="AX7" s="38" t="s">
        <v>1</v>
      </c>
      <c r="AY7" s="24"/>
      <c r="AZ7" s="24"/>
      <c r="BA7" s="24"/>
      <c r="BB7" s="24"/>
      <c r="BC7" s="25"/>
      <c r="BD7" s="25"/>
      <c r="BE7" s="25"/>
      <c r="BF7" s="25"/>
    </row>
    <row r="8" spans="1:65" ht="43.5" customHeight="1">
      <c r="A8" s="18"/>
      <c r="B8" s="18"/>
      <c r="C8" s="18"/>
      <c r="D8" s="18"/>
      <c r="E8" s="18"/>
      <c r="F8" s="441" t="s">
        <v>2</v>
      </c>
      <c r="G8" s="89"/>
      <c r="H8" s="441" t="s">
        <v>3</v>
      </c>
      <c r="I8" s="441" t="s">
        <v>4</v>
      </c>
      <c r="J8" s="441" t="s">
        <v>5</v>
      </c>
      <c r="K8" s="89"/>
      <c r="L8" s="441" t="s">
        <v>7</v>
      </c>
      <c r="M8" s="441" t="s">
        <v>8</v>
      </c>
      <c r="N8" s="441"/>
      <c r="O8" s="441"/>
      <c r="P8" s="441"/>
      <c r="Q8" s="39"/>
      <c r="R8" s="39"/>
      <c r="S8" s="39"/>
      <c r="T8" s="39"/>
      <c r="U8" s="441" t="s">
        <v>9</v>
      </c>
      <c r="V8" s="443"/>
      <c r="W8" s="443"/>
      <c r="X8" s="443"/>
      <c r="Y8" s="441" t="s">
        <v>10</v>
      </c>
      <c r="Z8" s="443"/>
      <c r="AA8" s="443"/>
      <c r="AB8" s="443"/>
      <c r="AC8" s="441" t="s">
        <v>11</v>
      </c>
      <c r="AD8" s="441"/>
      <c r="AE8" s="441"/>
      <c r="AF8" s="441"/>
      <c r="AG8" s="441" t="s">
        <v>12</v>
      </c>
      <c r="AH8" s="443"/>
      <c r="AI8" s="443"/>
      <c r="AJ8" s="443"/>
      <c r="AK8" s="441" t="s">
        <v>13</v>
      </c>
      <c r="AL8" s="89"/>
      <c r="AM8" s="441" t="s">
        <v>14</v>
      </c>
      <c r="AN8" s="433" t="s">
        <v>15</v>
      </c>
      <c r="AO8" s="435" t="s">
        <v>16</v>
      </c>
      <c r="AP8" s="436"/>
      <c r="AQ8" s="436"/>
      <c r="AR8" s="437"/>
      <c r="AS8" s="438" t="s">
        <v>17</v>
      </c>
      <c r="AT8" s="439"/>
      <c r="AU8" s="439"/>
      <c r="AV8" s="440"/>
      <c r="AW8" s="441" t="s">
        <v>6</v>
      </c>
      <c r="AX8" s="443" t="s">
        <v>18</v>
      </c>
      <c r="AY8" s="24"/>
      <c r="AZ8" s="24"/>
      <c r="BA8" s="24"/>
      <c r="BB8" s="24"/>
      <c r="BC8" s="25"/>
      <c r="BD8" s="25"/>
      <c r="BE8" s="25"/>
      <c r="BF8" s="25"/>
    </row>
    <row r="9" spans="1:65" s="49" customFormat="1" ht="40.5" customHeight="1">
      <c r="A9" s="40"/>
      <c r="B9" s="40"/>
      <c r="C9" s="40"/>
      <c r="D9" s="40"/>
      <c r="E9" s="40"/>
      <c r="F9" s="442"/>
      <c r="G9" s="41"/>
      <c r="H9" s="442"/>
      <c r="I9" s="442"/>
      <c r="J9" s="442"/>
      <c r="K9" s="41"/>
      <c r="L9" s="442"/>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42"/>
      <c r="AL9" s="41"/>
      <c r="AM9" s="442"/>
      <c r="AN9" s="434"/>
      <c r="AO9" s="42" t="s">
        <v>19</v>
      </c>
      <c r="AP9" s="43" t="s">
        <v>20</v>
      </c>
      <c r="AQ9" s="43" t="s">
        <v>21</v>
      </c>
      <c r="AR9" s="44" t="s">
        <v>22</v>
      </c>
      <c r="AS9" s="45" t="s">
        <v>19</v>
      </c>
      <c r="AT9" s="45" t="s">
        <v>20</v>
      </c>
      <c r="AU9" s="45" t="s">
        <v>21</v>
      </c>
      <c r="AV9" s="45" t="s">
        <v>22</v>
      </c>
      <c r="AW9" s="442"/>
      <c r="AX9" s="444"/>
      <c r="AY9" s="46" t="s">
        <v>23</v>
      </c>
      <c r="AZ9" s="47" t="s">
        <v>24</v>
      </c>
      <c r="BA9" s="47" t="s">
        <v>25</v>
      </c>
      <c r="BB9" s="47" t="s">
        <v>26</v>
      </c>
      <c r="BC9" s="48" t="s">
        <v>27</v>
      </c>
      <c r="BD9" s="48" t="s">
        <v>28</v>
      </c>
      <c r="BE9" s="48" t="s">
        <v>29</v>
      </c>
      <c r="BF9" s="48" t="s">
        <v>30</v>
      </c>
      <c r="BG9" s="40"/>
    </row>
    <row r="10" spans="1:65" s="245" customFormat="1" ht="16.5">
      <c r="A10" s="231"/>
      <c r="B10" s="231"/>
      <c r="C10" s="231"/>
      <c r="D10" s="231"/>
      <c r="E10" s="231" t="s">
        <v>348</v>
      </c>
      <c r="F10" s="232" t="s">
        <v>349</v>
      </c>
      <c r="G10" s="232"/>
      <c r="H10" s="233" t="s">
        <v>348</v>
      </c>
      <c r="I10" s="234" t="s">
        <v>4231</v>
      </c>
      <c r="J10" s="235"/>
      <c r="K10" s="235"/>
      <c r="L10" s="235"/>
      <c r="M10" s="236"/>
      <c r="N10" s="236"/>
      <c r="O10" s="236"/>
      <c r="P10" s="236"/>
      <c r="Q10" s="236"/>
      <c r="R10" s="236"/>
      <c r="S10" s="236"/>
      <c r="T10" s="236"/>
      <c r="U10" s="237"/>
      <c r="V10" s="237"/>
      <c r="W10" s="237"/>
      <c r="X10" s="237"/>
      <c r="Y10" s="237"/>
      <c r="Z10" s="237"/>
      <c r="AA10" s="237"/>
      <c r="AB10" s="237"/>
      <c r="AC10" s="237"/>
      <c r="AD10" s="237"/>
      <c r="AE10" s="237"/>
      <c r="AF10" s="237"/>
      <c r="AG10" s="237"/>
      <c r="AH10" s="237"/>
      <c r="AI10" s="238">
        <f>MIN(AK12:AK288)</f>
        <v>1.3762357117474919</v>
      </c>
      <c r="AJ10" s="238">
        <f>MAX(AK12:AK288)</f>
        <v>5.2910052910052912</v>
      </c>
      <c r="AK10" s="238">
        <f>AVERAGE(AK12:AK295)</f>
        <v>3.0511074054624276</v>
      </c>
      <c r="AL10" s="238"/>
      <c r="AM10" s="237"/>
      <c r="AN10" s="237">
        <v>1.8</v>
      </c>
      <c r="AO10" s="62"/>
      <c r="AP10" s="239"/>
      <c r="AQ10" s="239"/>
      <c r="AR10" s="240"/>
      <c r="AS10" s="60"/>
      <c r="AT10" s="60"/>
      <c r="AU10" s="60"/>
      <c r="AV10" s="60"/>
      <c r="AW10" s="237"/>
      <c r="AX10" s="241" t="s">
        <v>348</v>
      </c>
      <c r="AY10" s="242"/>
      <c r="AZ10" s="243"/>
      <c r="BA10" s="243"/>
      <c r="BB10" s="243"/>
      <c r="BC10" s="244"/>
      <c r="BD10" s="244"/>
      <c r="BE10" s="244"/>
      <c r="BF10" s="244"/>
      <c r="BG10" s="231"/>
    </row>
    <row r="11" spans="1:65" s="251" customFormat="1" ht="31.5">
      <c r="A11" s="84"/>
      <c r="B11" s="84"/>
      <c r="C11" s="84"/>
      <c r="D11" s="84"/>
      <c r="E11" s="84" t="s">
        <v>348</v>
      </c>
      <c r="F11" s="86">
        <v>1</v>
      </c>
      <c r="G11" s="86"/>
      <c r="H11" s="94" t="s">
        <v>4232</v>
      </c>
      <c r="I11" s="85" t="s">
        <v>4233</v>
      </c>
      <c r="J11" s="85" t="s">
        <v>4234</v>
      </c>
      <c r="K11" s="85"/>
      <c r="L11" s="85" t="s">
        <v>4235</v>
      </c>
      <c r="M11" s="86"/>
      <c r="N11" s="86"/>
      <c r="O11" s="86"/>
      <c r="P11" s="86"/>
      <c r="Q11" s="86"/>
      <c r="R11" s="86"/>
      <c r="S11" s="86"/>
      <c r="T11" s="86"/>
      <c r="U11" s="246"/>
      <c r="V11" s="246"/>
      <c r="W11" s="246"/>
      <c r="X11" s="246"/>
      <c r="Y11" s="246"/>
      <c r="Z11" s="246"/>
      <c r="AA11" s="246"/>
      <c r="AB11" s="246"/>
      <c r="AC11" s="246"/>
      <c r="AD11" s="246"/>
      <c r="AE11" s="246"/>
      <c r="AF11" s="246"/>
      <c r="AG11" s="246"/>
      <c r="AH11" s="246"/>
      <c r="AI11" s="246"/>
      <c r="AJ11" s="246"/>
      <c r="AK11" s="87"/>
      <c r="AL11" s="87"/>
      <c r="AM11" s="246"/>
      <c r="AN11" s="246"/>
      <c r="AO11" s="62"/>
      <c r="AP11" s="239"/>
      <c r="AQ11" s="239"/>
      <c r="AR11" s="240"/>
      <c r="AS11" s="60"/>
      <c r="AT11" s="60"/>
      <c r="AU11" s="60"/>
      <c r="AV11" s="60"/>
      <c r="AW11" s="246"/>
      <c r="AX11" s="247" t="s">
        <v>348</v>
      </c>
      <c r="AY11" s="248"/>
      <c r="AZ11" s="249"/>
      <c r="BA11" s="249"/>
      <c r="BB11" s="249"/>
      <c r="BC11" s="250"/>
      <c r="BD11" s="250"/>
      <c r="BE11" s="250"/>
      <c r="BF11" s="250"/>
      <c r="BG11" s="84"/>
      <c r="BJ11" s="252"/>
      <c r="BK11" s="252"/>
      <c r="BL11" s="252"/>
      <c r="BM11" s="252"/>
    </row>
    <row r="12" spans="1:65" s="84" customFormat="1" ht="35.1" customHeight="1">
      <c r="A12" s="84" t="str">
        <f>$H12&amp;"+1"</f>
        <v>BH1DT_D1+1</v>
      </c>
      <c r="B12" s="84" t="str">
        <f>$H12&amp;"+2"</f>
        <v>BH1DT_D1+2</v>
      </c>
      <c r="C12" s="84" t="str">
        <f>$H12&amp;"+3"</f>
        <v>BH1DT_D1+3</v>
      </c>
      <c r="D12" s="84" t="str">
        <f>$H12&amp;"+4"</f>
        <v>BH1DT_D1+4</v>
      </c>
      <c r="E12" s="84" t="s">
        <v>348</v>
      </c>
      <c r="F12" s="86"/>
      <c r="G12" s="86"/>
      <c r="H12" s="253" t="s">
        <v>4236</v>
      </c>
      <c r="I12" s="85" t="s">
        <v>4237</v>
      </c>
      <c r="J12" s="85" t="s">
        <v>4234</v>
      </c>
      <c r="K12" s="85" t="str">
        <f t="shared" ref="K12:K75" si="0">H12</f>
        <v>BH1DT_D1</v>
      </c>
      <c r="L12" s="85" t="s">
        <v>4238</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54"/>
      <c r="V12" s="254"/>
      <c r="W12" s="254" t="e">
        <f>VLOOKUP(C12,#REF!,32,0)</f>
        <v>#REF!</v>
      </c>
      <c r="X12" s="254"/>
      <c r="Y12" s="255"/>
      <c r="Z12" s="255"/>
      <c r="AA12" s="255" t="e">
        <f>W12/O12</f>
        <v>#REF!</v>
      </c>
      <c r="AB12" s="255"/>
      <c r="AC12" s="254"/>
      <c r="AD12" s="254"/>
      <c r="AE12" s="254"/>
      <c r="AF12" s="254"/>
      <c r="AG12" s="255"/>
      <c r="AH12" s="255"/>
      <c r="AI12" s="255"/>
      <c r="AJ12" s="255"/>
      <c r="AK12" s="87">
        <v>2.9477982042957036</v>
      </c>
      <c r="AL12" s="87"/>
      <c r="AM12" s="256"/>
      <c r="AN12" s="256">
        <v>1.7</v>
      </c>
      <c r="AO12" s="101">
        <f t="shared" ref="AO12:AR13" si="1">M12*$AN12</f>
        <v>68000</v>
      </c>
      <c r="AP12" s="101">
        <f t="shared" si="1"/>
        <v>27200</v>
      </c>
      <c r="AQ12" s="101">
        <f t="shared" si="1"/>
        <v>22100</v>
      </c>
      <c r="AR12" s="101">
        <f t="shared" si="1"/>
        <v>15300</v>
      </c>
      <c r="AS12" s="102">
        <f t="shared" ref="AS12:AV13" si="2">IF(AO12&lt;1000,ROUND(AO12,-1),ROUND(AO12,-2))</f>
        <v>68000</v>
      </c>
      <c r="AT12" s="102">
        <f t="shared" si="2"/>
        <v>27200</v>
      </c>
      <c r="AU12" s="102">
        <f t="shared" si="2"/>
        <v>22100</v>
      </c>
      <c r="AV12" s="102">
        <f t="shared" si="2"/>
        <v>15300</v>
      </c>
      <c r="AW12" s="103">
        <f>AO12*0.15</f>
        <v>10200</v>
      </c>
      <c r="AX12" s="257" t="s">
        <v>348</v>
      </c>
      <c r="AY12" s="105">
        <v>28000</v>
      </c>
      <c r="AZ12" s="106">
        <v>11200</v>
      </c>
      <c r="BA12" s="106">
        <v>9100</v>
      </c>
      <c r="BB12" s="106">
        <v>6300</v>
      </c>
      <c r="BC12" s="254">
        <v>24000</v>
      </c>
      <c r="BD12" s="254">
        <v>9600</v>
      </c>
      <c r="BE12" s="254">
        <v>7800</v>
      </c>
      <c r="BF12" s="254">
        <v>5400</v>
      </c>
      <c r="BG12" s="107">
        <f>AV12-AW12</f>
        <v>5100</v>
      </c>
      <c r="BJ12" s="252" t="e">
        <f>M12*#REF!</f>
        <v>#REF!</v>
      </c>
      <c r="BK12" s="252" t="e">
        <f>N12*#REF!</f>
        <v>#REF!</v>
      </c>
      <c r="BL12" s="252" t="e">
        <f>O12*#REF!</f>
        <v>#REF!</v>
      </c>
      <c r="BM12" s="252" t="e">
        <f>P12*#REF!</f>
        <v>#REF!</v>
      </c>
    </row>
    <row r="13" spans="1:65" s="84" customFormat="1" ht="35.1" customHeight="1">
      <c r="A13" s="84" t="str">
        <f t="shared" ref="A13:A76" si="3">$H13&amp;"+1"</f>
        <v>BH1DT_D2+1</v>
      </c>
      <c r="B13" s="84" t="str">
        <f t="shared" ref="B13:B76" si="4">$H13&amp;"+2"</f>
        <v>BH1DT_D2+2</v>
      </c>
      <c r="C13" s="84" t="str">
        <f t="shared" ref="C13:C76" si="5">$H13&amp;"+3"</f>
        <v>BH1DT_D2+3</v>
      </c>
      <c r="D13" s="84" t="str">
        <f t="shared" ref="D13:D76" si="6">$H13&amp;"+4"</f>
        <v>BH1DT_D2+4</v>
      </c>
      <c r="E13" s="84" t="s">
        <v>348</v>
      </c>
      <c r="F13" s="86"/>
      <c r="G13" s="86"/>
      <c r="H13" s="94" t="s">
        <v>4239</v>
      </c>
      <c r="I13" s="85" t="s">
        <v>4240</v>
      </c>
      <c r="J13" s="85" t="s">
        <v>4238</v>
      </c>
      <c r="K13" s="85" t="str">
        <f t="shared" si="0"/>
        <v>BH1DT_D2</v>
      </c>
      <c r="L13" s="85" t="s">
        <v>4235</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54" t="e">
        <f>VLOOKUP(A13,#REF!,32,0)</f>
        <v>#REF!</v>
      </c>
      <c r="V13" s="254" t="e">
        <f>VLOOKUP(B13,#REF!,32,0)</f>
        <v>#REF!</v>
      </c>
      <c r="W13" s="254" t="e">
        <f>VLOOKUP(C13,#REF!,32,0)</f>
        <v>#REF!</v>
      </c>
      <c r="X13" s="254"/>
      <c r="Y13" s="255" t="e">
        <f>U13/M13</f>
        <v>#REF!</v>
      </c>
      <c r="Z13" s="255" t="e">
        <f>V13/N13</f>
        <v>#REF!</v>
      </c>
      <c r="AA13" s="255" t="e">
        <f>W13/O13</f>
        <v>#REF!</v>
      </c>
      <c r="AB13" s="255"/>
      <c r="AC13" s="254"/>
      <c r="AD13" s="254"/>
      <c r="AE13" s="254"/>
      <c r="AF13" s="254"/>
      <c r="AG13" s="255"/>
      <c r="AH13" s="255"/>
      <c r="AI13" s="255"/>
      <c r="AJ13" s="255"/>
      <c r="AK13" s="87">
        <v>3.6763410208281377</v>
      </c>
      <c r="AL13" s="87"/>
      <c r="AM13" s="256"/>
      <c r="AN13" s="256">
        <f>ROUNDDOWN(AK13*$AN$10/$AK$10,1)</f>
        <v>2.1</v>
      </c>
      <c r="AO13" s="101">
        <f t="shared" si="1"/>
        <v>73500</v>
      </c>
      <c r="AP13" s="101">
        <f t="shared" si="1"/>
        <v>29400</v>
      </c>
      <c r="AQ13" s="101">
        <f t="shared" si="1"/>
        <v>21000</v>
      </c>
      <c r="AR13" s="101">
        <f t="shared" si="1"/>
        <v>15750</v>
      </c>
      <c r="AS13" s="102">
        <f t="shared" si="2"/>
        <v>73500</v>
      </c>
      <c r="AT13" s="102">
        <f t="shared" si="2"/>
        <v>29400</v>
      </c>
      <c r="AU13" s="102">
        <f t="shared" si="2"/>
        <v>21000</v>
      </c>
      <c r="AV13" s="102">
        <f t="shared" si="2"/>
        <v>15800</v>
      </c>
      <c r="AW13" s="103">
        <f>AO13*0.15</f>
        <v>11025</v>
      </c>
      <c r="AX13" s="257" t="s">
        <v>348</v>
      </c>
      <c r="AY13" s="105">
        <v>24500</v>
      </c>
      <c r="AZ13" s="106">
        <v>9800</v>
      </c>
      <c r="BA13" s="106">
        <v>7000</v>
      </c>
      <c r="BB13" s="106">
        <v>5250</v>
      </c>
      <c r="BC13" s="254">
        <v>21000</v>
      </c>
      <c r="BD13" s="254">
        <v>8400</v>
      </c>
      <c r="BE13" s="254">
        <v>6000</v>
      </c>
      <c r="BF13" s="254">
        <v>4500</v>
      </c>
      <c r="BG13" s="107">
        <f>AV13-AW13</f>
        <v>4775</v>
      </c>
      <c r="BJ13" s="252" t="e">
        <f>M13*#REF!</f>
        <v>#REF!</v>
      </c>
      <c r="BK13" s="252" t="e">
        <f>N13*#REF!</f>
        <v>#REF!</v>
      </c>
      <c r="BL13" s="252" t="e">
        <f>O13*#REF!</f>
        <v>#REF!</v>
      </c>
      <c r="BM13" s="252" t="e">
        <f>P13*#REF!</f>
        <v>#REF!</v>
      </c>
    </row>
    <row r="14" spans="1:65" s="84" customFormat="1" ht="33" customHeight="1">
      <c r="A14" s="84" t="str">
        <f t="shared" si="3"/>
        <v>BH2DT+1</v>
      </c>
      <c r="B14" s="84" t="str">
        <f t="shared" si="4"/>
        <v>BH2DT+2</v>
      </c>
      <c r="C14" s="84" t="str">
        <f t="shared" si="5"/>
        <v>BH2DT+3</v>
      </c>
      <c r="D14" s="84" t="str">
        <f t="shared" si="6"/>
        <v>BH2DT+4</v>
      </c>
      <c r="E14" s="84" t="s">
        <v>348</v>
      </c>
      <c r="F14" s="86">
        <v>2</v>
      </c>
      <c r="G14" s="86"/>
      <c r="H14" s="94" t="s">
        <v>4241</v>
      </c>
      <c r="I14" s="85" t="s">
        <v>4242</v>
      </c>
      <c r="J14" s="85" t="s">
        <v>4243</v>
      </c>
      <c r="K14" s="85"/>
      <c r="L14" s="85" t="s">
        <v>4244</v>
      </c>
      <c r="M14" s="97"/>
      <c r="N14" s="97"/>
      <c r="O14" s="97"/>
      <c r="P14" s="97"/>
      <c r="Q14" s="96"/>
      <c r="R14" s="96"/>
      <c r="S14" s="96"/>
      <c r="T14" s="96"/>
      <c r="U14" s="254"/>
      <c r="V14" s="254"/>
      <c r="W14" s="254"/>
      <c r="X14" s="254"/>
      <c r="Y14" s="255"/>
      <c r="Z14" s="255"/>
      <c r="AA14" s="255"/>
      <c r="AB14" s="255"/>
      <c r="AC14" s="254"/>
      <c r="AD14" s="254"/>
      <c r="AE14" s="254"/>
      <c r="AF14" s="254"/>
      <c r="AG14" s="255"/>
      <c r="AH14" s="255"/>
      <c r="AI14" s="255"/>
      <c r="AJ14" s="255"/>
      <c r="AK14" s="87"/>
      <c r="AL14" s="87"/>
      <c r="AM14" s="256"/>
      <c r="AN14" s="256"/>
      <c r="AO14" s="101"/>
      <c r="AP14" s="101"/>
      <c r="AQ14" s="101"/>
      <c r="AR14" s="101"/>
      <c r="AS14" s="101"/>
      <c r="AT14" s="101"/>
      <c r="AU14" s="101"/>
      <c r="AV14" s="101"/>
      <c r="AW14" s="61"/>
      <c r="AX14" s="257" t="s">
        <v>348</v>
      </c>
      <c r="AY14" s="105"/>
      <c r="AZ14" s="106"/>
      <c r="BA14" s="106"/>
      <c r="BB14" s="106"/>
      <c r="BC14" s="254"/>
      <c r="BD14" s="254"/>
      <c r="BE14" s="254"/>
      <c r="BF14" s="254"/>
    </row>
    <row r="15" spans="1:65" s="84" customFormat="1" ht="17.25" customHeight="1">
      <c r="A15" s="84" t="str">
        <f t="shared" si="3"/>
        <v>BH2DT_D1+1</v>
      </c>
      <c r="B15" s="84" t="str">
        <f t="shared" si="4"/>
        <v>BH2DT_D1+2</v>
      </c>
      <c r="C15" s="84" t="str">
        <f t="shared" si="5"/>
        <v>BH2DT_D1+3</v>
      </c>
      <c r="D15" s="84" t="str">
        <f t="shared" si="6"/>
        <v>BH2DT_D1+4</v>
      </c>
      <c r="E15" s="84" t="s">
        <v>348</v>
      </c>
      <c r="F15" s="86"/>
      <c r="G15" s="86"/>
      <c r="H15" s="94" t="s">
        <v>4245</v>
      </c>
      <c r="I15" s="85" t="s">
        <v>4246</v>
      </c>
      <c r="J15" s="85" t="s">
        <v>4243</v>
      </c>
      <c r="K15" s="85" t="str">
        <f t="shared" si="0"/>
        <v>BH2DT_D1</v>
      </c>
      <c r="L15" s="85" t="s">
        <v>4247</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54" t="e">
        <f>VLOOKUP(A15,#REF!,32,0)</f>
        <v>#REF!</v>
      </c>
      <c r="V15" s="254"/>
      <c r="W15" s="254" t="e">
        <f>VLOOKUP(C15,#REF!,32,0)</f>
        <v>#REF!</v>
      </c>
      <c r="X15" s="254" t="e">
        <f>VLOOKUP(D15,#REF!,32,0)</f>
        <v>#REF!</v>
      </c>
      <c r="Y15" s="255" t="e">
        <f>U15/M15</f>
        <v>#REF!</v>
      </c>
      <c r="Z15" s="255"/>
      <c r="AA15" s="255" t="e">
        <f>W15/O15</f>
        <v>#REF!</v>
      </c>
      <c r="AB15" s="255" t="e">
        <f>X15/P15</f>
        <v>#REF!</v>
      </c>
      <c r="AC15" s="254"/>
      <c r="AD15" s="254"/>
      <c r="AE15" s="254"/>
      <c r="AF15" s="254"/>
      <c r="AG15" s="255"/>
      <c r="AH15" s="255"/>
      <c r="AI15" s="255"/>
      <c r="AJ15" s="255"/>
      <c r="AK15" s="87">
        <v>3.2878433915527503</v>
      </c>
      <c r="AL15" s="87"/>
      <c r="AM15" s="256"/>
      <c r="AN15" s="256">
        <v>1.9</v>
      </c>
      <c r="AO15" s="101">
        <f t="shared" ref="AO15:AR17" si="7">M15*$AN15</f>
        <v>43700</v>
      </c>
      <c r="AP15" s="101">
        <f t="shared" si="7"/>
        <v>20900</v>
      </c>
      <c r="AQ15" s="101">
        <f t="shared" si="7"/>
        <v>15200</v>
      </c>
      <c r="AR15" s="101">
        <f t="shared" si="7"/>
        <v>12350</v>
      </c>
      <c r="AS15" s="102">
        <f t="shared" ref="AS15:AV17" si="8">IF(AO15&lt;1000,ROUND(AO15,-1),ROUND(AO15,-2))</f>
        <v>43700</v>
      </c>
      <c r="AT15" s="102">
        <f t="shared" si="8"/>
        <v>20900</v>
      </c>
      <c r="AU15" s="102">
        <f t="shared" si="8"/>
        <v>15200</v>
      </c>
      <c r="AV15" s="102">
        <f t="shared" si="8"/>
        <v>12400</v>
      </c>
      <c r="AW15" s="103">
        <f>AO15*0.15</f>
        <v>6555</v>
      </c>
      <c r="AX15" s="257" t="s">
        <v>348</v>
      </c>
      <c r="AY15" s="105">
        <v>16100</v>
      </c>
      <c r="AZ15" s="106">
        <v>7700</v>
      </c>
      <c r="BA15" s="106">
        <v>5600</v>
      </c>
      <c r="BB15" s="106">
        <v>4550</v>
      </c>
      <c r="BC15" s="254">
        <v>13800</v>
      </c>
      <c r="BD15" s="254">
        <v>6600</v>
      </c>
      <c r="BE15" s="254">
        <v>4800</v>
      </c>
      <c r="BF15" s="254">
        <v>3900</v>
      </c>
      <c r="BG15" s="107">
        <f>AV15-AW15</f>
        <v>5845</v>
      </c>
      <c r="BJ15" s="252" t="e">
        <f>M15*#REF!</f>
        <v>#REF!</v>
      </c>
      <c r="BK15" s="252" t="e">
        <f>N15*#REF!</f>
        <v>#REF!</v>
      </c>
      <c r="BL15" s="252" t="e">
        <f>O15*#REF!</f>
        <v>#REF!</v>
      </c>
      <c r="BM15" s="252" t="e">
        <f>P15*#REF!</f>
        <v>#REF!</v>
      </c>
    </row>
    <row r="16" spans="1:65" s="84" customFormat="1" ht="35.1" customHeight="1">
      <c r="A16" s="84" t="str">
        <f t="shared" si="3"/>
        <v>BH2DT_D2+1</v>
      </c>
      <c r="B16" s="84" t="str">
        <f t="shared" si="4"/>
        <v>BH2DT_D2+2</v>
      </c>
      <c r="C16" s="84" t="str">
        <f t="shared" si="5"/>
        <v>BH2DT_D2+3</v>
      </c>
      <c r="D16" s="84" t="str">
        <f t="shared" si="6"/>
        <v>BH2DT_D2+4</v>
      </c>
      <c r="E16" s="84" t="s">
        <v>348</v>
      </c>
      <c r="F16" s="86"/>
      <c r="G16" s="86"/>
      <c r="H16" s="94" t="s">
        <v>4248</v>
      </c>
      <c r="I16" s="85" t="s">
        <v>4249</v>
      </c>
      <c r="J16" s="85" t="s">
        <v>4247</v>
      </c>
      <c r="K16" s="85" t="str">
        <f t="shared" si="0"/>
        <v>BH2DT_D2</v>
      </c>
      <c r="L16" s="85" t="s">
        <v>243</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54"/>
      <c r="V16" s="254"/>
      <c r="W16" s="254"/>
      <c r="X16" s="254"/>
      <c r="Y16" s="255"/>
      <c r="Z16" s="255"/>
      <c r="AA16" s="255"/>
      <c r="AB16" s="255"/>
      <c r="AC16" s="254"/>
      <c r="AD16" s="254"/>
      <c r="AE16" s="254"/>
      <c r="AF16" s="254"/>
      <c r="AG16" s="255"/>
      <c r="AH16" s="255"/>
      <c r="AI16" s="255"/>
      <c r="AJ16" s="255"/>
      <c r="AK16" s="87">
        <v>3.05</v>
      </c>
      <c r="AL16" s="87"/>
      <c r="AM16" s="256"/>
      <c r="AN16" s="256">
        <f>AK16*$AN$10/$AK$10</f>
        <v>1.7993466864428302</v>
      </c>
      <c r="AO16" s="101">
        <f t="shared" si="7"/>
        <v>67475.500741606127</v>
      </c>
      <c r="AP16" s="101">
        <f t="shared" si="7"/>
        <v>26990.200296642455</v>
      </c>
      <c r="AQ16" s="101">
        <f t="shared" si="7"/>
        <v>17993.466864428301</v>
      </c>
      <c r="AR16" s="101">
        <f t="shared" si="7"/>
        <v>15294.446834764058</v>
      </c>
      <c r="AS16" s="102">
        <f t="shared" si="8"/>
        <v>67500</v>
      </c>
      <c r="AT16" s="102">
        <f t="shared" si="8"/>
        <v>27000</v>
      </c>
      <c r="AU16" s="102">
        <f t="shared" si="8"/>
        <v>18000</v>
      </c>
      <c r="AV16" s="102">
        <f t="shared" si="8"/>
        <v>15300</v>
      </c>
      <c r="AW16" s="103">
        <f>AO16*0.15</f>
        <v>10121.325111240918</v>
      </c>
      <c r="AX16" s="257" t="s">
        <v>348</v>
      </c>
      <c r="AY16" s="105">
        <v>26250</v>
      </c>
      <c r="AZ16" s="106">
        <v>10500</v>
      </c>
      <c r="BA16" s="106">
        <v>7000</v>
      </c>
      <c r="BB16" s="106">
        <v>5950</v>
      </c>
      <c r="BC16" s="254">
        <v>22500</v>
      </c>
      <c r="BD16" s="254">
        <v>9000</v>
      </c>
      <c r="BE16" s="254">
        <v>6000</v>
      </c>
      <c r="BF16" s="254">
        <v>5100</v>
      </c>
      <c r="BG16" s="107">
        <f>AV16-AW16</f>
        <v>5178.674888759082</v>
      </c>
      <c r="BJ16" s="252" t="e">
        <f>M16*#REF!</f>
        <v>#REF!</v>
      </c>
      <c r="BK16" s="252" t="e">
        <f>N16*#REF!</f>
        <v>#REF!</v>
      </c>
      <c r="BL16" s="252" t="e">
        <f>O16*#REF!</f>
        <v>#REF!</v>
      </c>
      <c r="BM16" s="252" t="e">
        <f>P16*#REF!</f>
        <v>#REF!</v>
      </c>
    </row>
    <row r="17" spans="1:65" s="84" customFormat="1" ht="35.1" customHeight="1">
      <c r="A17" s="84" t="str">
        <f t="shared" si="3"/>
        <v>BH2DT_D3+1</v>
      </c>
      <c r="B17" s="84" t="str">
        <f t="shared" si="4"/>
        <v>BH2DT_D3+2</v>
      </c>
      <c r="C17" s="84" t="str">
        <f t="shared" si="5"/>
        <v>BH2DT_D3+3</v>
      </c>
      <c r="D17" s="84" t="str">
        <f t="shared" si="6"/>
        <v>BH2DT_D3+4</v>
      </c>
      <c r="E17" s="84" t="s">
        <v>348</v>
      </c>
      <c r="F17" s="86"/>
      <c r="G17" s="86"/>
      <c r="H17" s="94" t="s">
        <v>4250</v>
      </c>
      <c r="I17" s="85" t="s">
        <v>4251</v>
      </c>
      <c r="J17" s="85" t="s">
        <v>243</v>
      </c>
      <c r="K17" s="85" t="str">
        <f t="shared" si="0"/>
        <v>BH2DT_D3</v>
      </c>
      <c r="L17" s="85" t="s">
        <v>4252</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54" t="e">
        <f>VLOOKUP(A17,#REF!,32,0)</f>
        <v>#REF!</v>
      </c>
      <c r="V17" s="254" t="e">
        <f>VLOOKUP(B17,#REF!,32,0)</f>
        <v>#REF!</v>
      </c>
      <c r="W17" s="254" t="e">
        <f>VLOOKUP(C17,#REF!,32,0)</f>
        <v>#REF!</v>
      </c>
      <c r="X17" s="254"/>
      <c r="Y17" s="255" t="e">
        <f>U17/M17</f>
        <v>#REF!</v>
      </c>
      <c r="Z17" s="255" t="e">
        <f>V17/N17</f>
        <v>#REF!</v>
      </c>
      <c r="AA17" s="255" t="e">
        <f>W17/O17</f>
        <v>#REF!</v>
      </c>
      <c r="AB17" s="255"/>
      <c r="AC17" s="254"/>
      <c r="AD17" s="254"/>
      <c r="AE17" s="254"/>
      <c r="AF17" s="254"/>
      <c r="AG17" s="255"/>
      <c r="AH17" s="255"/>
      <c r="AI17" s="255"/>
      <c r="AJ17" s="255"/>
      <c r="AK17" s="87">
        <v>3.4682621244293674</v>
      </c>
      <c r="AL17" s="87"/>
      <c r="AM17" s="256"/>
      <c r="AN17" s="256">
        <f>ROUNDDOWN(AK17*$AN$10/$AK$10,1)</f>
        <v>2</v>
      </c>
      <c r="AO17" s="101">
        <f t="shared" si="7"/>
        <v>55000</v>
      </c>
      <c r="AP17" s="101">
        <f t="shared" si="7"/>
        <v>22000</v>
      </c>
      <c r="AQ17" s="101">
        <f t="shared" si="7"/>
        <v>17000</v>
      </c>
      <c r="AR17" s="101">
        <f t="shared" si="7"/>
        <v>13000</v>
      </c>
      <c r="AS17" s="102">
        <f t="shared" si="8"/>
        <v>55000</v>
      </c>
      <c r="AT17" s="102">
        <f t="shared" si="8"/>
        <v>22000</v>
      </c>
      <c r="AU17" s="102">
        <f t="shared" si="8"/>
        <v>17000</v>
      </c>
      <c r="AV17" s="102">
        <f t="shared" si="8"/>
        <v>13000</v>
      </c>
      <c r="AW17" s="103">
        <f>AO17*0.15</f>
        <v>8250</v>
      </c>
      <c r="AX17" s="257" t="s">
        <v>348</v>
      </c>
      <c r="AY17" s="105">
        <v>20300</v>
      </c>
      <c r="AZ17" s="106">
        <v>7699.9999999999991</v>
      </c>
      <c r="BA17" s="106">
        <v>5950</v>
      </c>
      <c r="BB17" s="106">
        <v>4550</v>
      </c>
      <c r="BC17" s="254">
        <v>17400</v>
      </c>
      <c r="BD17" s="254">
        <v>6600</v>
      </c>
      <c r="BE17" s="254">
        <v>5100</v>
      </c>
      <c r="BF17" s="254">
        <v>3900</v>
      </c>
      <c r="BG17" s="107">
        <f>AV17-AW17</f>
        <v>4750</v>
      </c>
      <c r="BJ17" s="252" t="e">
        <f>M17*#REF!</f>
        <v>#REF!</v>
      </c>
      <c r="BK17" s="252" t="e">
        <f>N17*#REF!</f>
        <v>#REF!</v>
      </c>
      <c r="BL17" s="252" t="e">
        <f>O17*#REF!</f>
        <v>#REF!</v>
      </c>
      <c r="BM17" s="252" t="e">
        <f>P17*#REF!</f>
        <v>#REF!</v>
      </c>
    </row>
    <row r="18" spans="1:65" s="84" customFormat="1" ht="35.1" customHeight="1">
      <c r="A18" s="84" t="str">
        <f t="shared" si="3"/>
        <v>BH3DT+1</v>
      </c>
      <c r="B18" s="84" t="str">
        <f t="shared" si="4"/>
        <v>BH3DT+2</v>
      </c>
      <c r="C18" s="84" t="str">
        <f t="shared" si="5"/>
        <v>BH3DT+3</v>
      </c>
      <c r="D18" s="84" t="str">
        <f t="shared" si="6"/>
        <v>BH3DT+4</v>
      </c>
      <c r="E18" s="84" t="s">
        <v>348</v>
      </c>
      <c r="F18" s="86">
        <v>3</v>
      </c>
      <c r="G18" s="86"/>
      <c r="H18" s="94" t="s">
        <v>4253</v>
      </c>
      <c r="I18" s="85" t="s">
        <v>4254</v>
      </c>
      <c r="J18" s="85" t="s">
        <v>4255</v>
      </c>
      <c r="K18" s="85"/>
      <c r="L18" s="85" t="s">
        <v>4256</v>
      </c>
      <c r="M18" s="97"/>
      <c r="N18" s="97"/>
      <c r="O18" s="97"/>
      <c r="P18" s="97"/>
      <c r="Q18" s="96"/>
      <c r="R18" s="96"/>
      <c r="S18" s="96"/>
      <c r="T18" s="96"/>
      <c r="U18" s="254"/>
      <c r="V18" s="254"/>
      <c r="W18" s="254"/>
      <c r="X18" s="254"/>
      <c r="Y18" s="255"/>
      <c r="Z18" s="255"/>
      <c r="AA18" s="255"/>
      <c r="AB18" s="255"/>
      <c r="AC18" s="254"/>
      <c r="AD18" s="254"/>
      <c r="AE18" s="254"/>
      <c r="AF18" s="254"/>
      <c r="AG18" s="255"/>
      <c r="AH18" s="255"/>
      <c r="AI18" s="255"/>
      <c r="AJ18" s="255"/>
      <c r="AK18" s="87"/>
      <c r="AL18" s="87"/>
      <c r="AM18" s="256"/>
      <c r="AN18" s="256"/>
      <c r="AO18" s="101"/>
      <c r="AP18" s="101"/>
      <c r="AQ18" s="101"/>
      <c r="AR18" s="101"/>
      <c r="AS18" s="101"/>
      <c r="AT18" s="101"/>
      <c r="AU18" s="101"/>
      <c r="AV18" s="101"/>
      <c r="AW18" s="61"/>
      <c r="AX18" s="257" t="s">
        <v>348</v>
      </c>
      <c r="AY18" s="105"/>
      <c r="AZ18" s="106"/>
      <c r="BA18" s="106"/>
      <c r="BB18" s="106"/>
      <c r="BC18" s="254"/>
      <c r="BD18" s="254"/>
      <c r="BE18" s="254"/>
      <c r="BF18" s="254"/>
    </row>
    <row r="19" spans="1:65" s="84" customFormat="1" ht="35.1" customHeight="1">
      <c r="A19" s="84" t="str">
        <f t="shared" si="3"/>
        <v>BH3DT_D1+1</v>
      </c>
      <c r="B19" s="84" t="str">
        <f t="shared" si="4"/>
        <v>BH3DT_D1+2</v>
      </c>
      <c r="C19" s="84" t="str">
        <f t="shared" si="5"/>
        <v>BH3DT_D1+3</v>
      </c>
      <c r="D19" s="84" t="str">
        <f t="shared" si="6"/>
        <v>BH3DT_D1+4</v>
      </c>
      <c r="E19" s="84" t="s">
        <v>348</v>
      </c>
      <c r="F19" s="86"/>
      <c r="G19" s="86"/>
      <c r="H19" s="94" t="s">
        <v>4257</v>
      </c>
      <c r="I19" s="85" t="s">
        <v>4258</v>
      </c>
      <c r="J19" s="85" t="s">
        <v>4255</v>
      </c>
      <c r="K19" s="85" t="str">
        <f t="shared" si="0"/>
        <v>BH3DT_D1</v>
      </c>
      <c r="L19" s="85" t="s">
        <v>4238</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54"/>
      <c r="V19" s="254"/>
      <c r="W19" s="254"/>
      <c r="X19" s="254"/>
      <c r="Y19" s="255"/>
      <c r="Z19" s="255"/>
      <c r="AA19" s="255"/>
      <c r="AB19" s="255"/>
      <c r="AC19" s="254"/>
      <c r="AD19" s="254"/>
      <c r="AE19" s="254"/>
      <c r="AF19" s="254"/>
      <c r="AG19" s="255"/>
      <c r="AH19" s="255"/>
      <c r="AI19" s="255"/>
      <c r="AJ19" s="255"/>
      <c r="AK19" s="87">
        <v>3.05</v>
      </c>
      <c r="AL19" s="87"/>
      <c r="AM19" s="256"/>
      <c r="AN19" s="256">
        <f>AK19*$AN$10/$AK$10</f>
        <v>1.7993466864428302</v>
      </c>
      <c r="AO19" s="101">
        <f t="shared" ref="AO19:AR20" si="9">M19*$AN19</f>
        <v>57579.093966170571</v>
      </c>
      <c r="AP19" s="101">
        <f t="shared" si="9"/>
        <v>28789.546983085285</v>
      </c>
      <c r="AQ19" s="101">
        <f t="shared" si="9"/>
        <v>16194.120177985473</v>
      </c>
      <c r="AR19" s="101">
        <f t="shared" si="9"/>
        <v>11695.753461878398</v>
      </c>
      <c r="AS19" s="102">
        <f t="shared" ref="AS19:AV20" si="10">IF(AO19&lt;1000,ROUND(AO19,-1),ROUND(AO19,-2))</f>
        <v>57600</v>
      </c>
      <c r="AT19" s="102">
        <f t="shared" si="10"/>
        <v>28800</v>
      </c>
      <c r="AU19" s="102">
        <f t="shared" si="10"/>
        <v>16200</v>
      </c>
      <c r="AV19" s="102">
        <f t="shared" si="10"/>
        <v>11700</v>
      </c>
      <c r="AW19" s="103">
        <f>AO19*0.15</f>
        <v>8636.864094925586</v>
      </c>
      <c r="AX19" s="257" t="s">
        <v>348</v>
      </c>
      <c r="AY19" s="105">
        <v>22400</v>
      </c>
      <c r="AZ19" s="106">
        <v>11200</v>
      </c>
      <c r="BA19" s="106">
        <v>6300</v>
      </c>
      <c r="BB19" s="106">
        <v>4550</v>
      </c>
      <c r="BC19" s="254">
        <v>19200</v>
      </c>
      <c r="BD19" s="254">
        <v>9600</v>
      </c>
      <c r="BE19" s="254">
        <v>5400</v>
      </c>
      <c r="BF19" s="254">
        <v>3900</v>
      </c>
      <c r="BG19" s="107">
        <f>AV19-AW19</f>
        <v>3063.135905074414</v>
      </c>
      <c r="BJ19" s="252" t="e">
        <f>M19*#REF!</f>
        <v>#REF!</v>
      </c>
      <c r="BK19" s="252" t="e">
        <f>N19*#REF!</f>
        <v>#REF!</v>
      </c>
      <c r="BL19" s="252" t="e">
        <f>O19*#REF!</f>
        <v>#REF!</v>
      </c>
      <c r="BM19" s="252" t="e">
        <f>P19*#REF!</f>
        <v>#REF!</v>
      </c>
    </row>
    <row r="20" spans="1:65" s="84" customFormat="1" ht="35.1" customHeight="1">
      <c r="A20" s="84" t="str">
        <f t="shared" si="3"/>
        <v>BH3DT_D2+1</v>
      </c>
      <c r="B20" s="84" t="str">
        <f t="shared" si="4"/>
        <v>BH3DT_D2+2</v>
      </c>
      <c r="C20" s="84" t="str">
        <f t="shared" si="5"/>
        <v>BH3DT_D2+3</v>
      </c>
      <c r="D20" s="84" t="str">
        <f t="shared" si="6"/>
        <v>BH3DT_D2+4</v>
      </c>
      <c r="E20" s="84" t="s">
        <v>348</v>
      </c>
      <c r="F20" s="86"/>
      <c r="G20" s="86"/>
      <c r="H20" s="94" t="s">
        <v>4259</v>
      </c>
      <c r="I20" s="85" t="s">
        <v>4260</v>
      </c>
      <c r="J20" s="85" t="s">
        <v>4238</v>
      </c>
      <c r="K20" s="85" t="str">
        <f t="shared" si="0"/>
        <v>BH3DT_D2</v>
      </c>
      <c r="L20" s="85" t="s">
        <v>4256</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54" t="e">
        <f>VLOOKUP(A20,#REF!,32,0)</f>
        <v>#REF!</v>
      </c>
      <c r="V20" s="254"/>
      <c r="W20" s="254" t="e">
        <f>VLOOKUP(C20,#REF!,32,0)</f>
        <v>#REF!</v>
      </c>
      <c r="X20" s="254"/>
      <c r="Y20" s="255" t="e">
        <f>U20/M20</f>
        <v>#REF!</v>
      </c>
      <c r="Z20" s="255"/>
      <c r="AA20" s="255" t="e">
        <f>W20/O20</f>
        <v>#REF!</v>
      </c>
      <c r="AB20" s="255"/>
      <c r="AC20" s="254"/>
      <c r="AD20" s="254"/>
      <c r="AE20" s="254"/>
      <c r="AF20" s="254"/>
      <c r="AG20" s="255"/>
      <c r="AH20" s="255"/>
      <c r="AI20" s="255"/>
      <c r="AJ20" s="255"/>
      <c r="AK20" s="87">
        <v>3.1194495451301787</v>
      </c>
      <c r="AL20" s="87"/>
      <c r="AM20" s="256"/>
      <c r="AN20" s="256">
        <v>1.8</v>
      </c>
      <c r="AO20" s="101">
        <f t="shared" si="9"/>
        <v>52200</v>
      </c>
      <c r="AP20" s="101">
        <f t="shared" si="9"/>
        <v>23400</v>
      </c>
      <c r="AQ20" s="101">
        <f t="shared" si="9"/>
        <v>16200</v>
      </c>
      <c r="AR20" s="101">
        <f t="shared" si="9"/>
        <v>11700</v>
      </c>
      <c r="AS20" s="102">
        <f t="shared" si="10"/>
        <v>52200</v>
      </c>
      <c r="AT20" s="102">
        <f t="shared" si="10"/>
        <v>23400</v>
      </c>
      <c r="AU20" s="102">
        <f t="shared" si="10"/>
        <v>16200</v>
      </c>
      <c r="AV20" s="102">
        <f t="shared" si="10"/>
        <v>11700</v>
      </c>
      <c r="AW20" s="103">
        <f>AO20*0.15</f>
        <v>7830</v>
      </c>
      <c r="AX20" s="257" t="s">
        <v>348</v>
      </c>
      <c r="AY20" s="105">
        <v>20300</v>
      </c>
      <c r="AZ20" s="106">
        <v>9100</v>
      </c>
      <c r="BA20" s="106">
        <v>6300</v>
      </c>
      <c r="BB20" s="106">
        <v>4550</v>
      </c>
      <c r="BC20" s="254">
        <v>17400</v>
      </c>
      <c r="BD20" s="254">
        <v>7800</v>
      </c>
      <c r="BE20" s="254">
        <v>5400</v>
      </c>
      <c r="BF20" s="254">
        <v>3900</v>
      </c>
      <c r="BG20" s="107">
        <f>AV20-AW20</f>
        <v>3870</v>
      </c>
      <c r="BJ20" s="252" t="e">
        <f>M20*#REF!</f>
        <v>#REF!</v>
      </c>
      <c r="BK20" s="252" t="e">
        <f>N20*#REF!</f>
        <v>#REF!</v>
      </c>
      <c r="BL20" s="252" t="e">
        <f>O20*#REF!</f>
        <v>#REF!</v>
      </c>
      <c r="BM20" s="252" t="e">
        <f>P20*#REF!</f>
        <v>#REF!</v>
      </c>
    </row>
    <row r="21" spans="1:65" s="84" customFormat="1" ht="35.1" customHeight="1">
      <c r="A21" s="84" t="str">
        <f t="shared" si="3"/>
        <v>BH4DT+1</v>
      </c>
      <c r="B21" s="84" t="str">
        <f t="shared" si="4"/>
        <v>BH4DT+2</v>
      </c>
      <c r="C21" s="84" t="str">
        <f t="shared" si="5"/>
        <v>BH4DT+3</v>
      </c>
      <c r="D21" s="84" t="str">
        <f t="shared" si="6"/>
        <v>BH4DT+4</v>
      </c>
      <c r="E21" s="84" t="s">
        <v>348</v>
      </c>
      <c r="F21" s="86">
        <v>4</v>
      </c>
      <c r="G21" s="86"/>
      <c r="H21" s="94" t="s">
        <v>4261</v>
      </c>
      <c r="I21" s="85" t="s">
        <v>4262</v>
      </c>
      <c r="J21" s="85" t="s">
        <v>4263</v>
      </c>
      <c r="K21" s="85"/>
      <c r="L21" s="85" t="s">
        <v>4264</v>
      </c>
      <c r="M21" s="97"/>
      <c r="N21" s="97"/>
      <c r="O21" s="97"/>
      <c r="P21" s="97"/>
      <c r="Q21" s="96"/>
      <c r="R21" s="96"/>
      <c r="S21" s="96"/>
      <c r="T21" s="96"/>
      <c r="U21" s="254"/>
      <c r="V21" s="254"/>
      <c r="W21" s="254"/>
      <c r="X21" s="254"/>
      <c r="Y21" s="255"/>
      <c r="Z21" s="255"/>
      <c r="AA21" s="255"/>
      <c r="AB21" s="255"/>
      <c r="AC21" s="254"/>
      <c r="AD21" s="254"/>
      <c r="AE21" s="254"/>
      <c r="AF21" s="254"/>
      <c r="AG21" s="255"/>
      <c r="AH21" s="255"/>
      <c r="AI21" s="255"/>
      <c r="AJ21" s="255"/>
      <c r="AK21" s="87"/>
      <c r="AL21" s="87"/>
      <c r="AM21" s="256"/>
      <c r="AN21" s="256"/>
      <c r="AO21" s="101"/>
      <c r="AP21" s="101"/>
      <c r="AQ21" s="101"/>
      <c r="AR21" s="101"/>
      <c r="AS21" s="101"/>
      <c r="AT21" s="101"/>
      <c r="AU21" s="101"/>
      <c r="AV21" s="101"/>
      <c r="AW21" s="61"/>
      <c r="AX21" s="257" t="s">
        <v>348</v>
      </c>
      <c r="AY21" s="105"/>
      <c r="AZ21" s="106"/>
      <c r="BA21" s="106"/>
      <c r="BB21" s="106"/>
      <c r="BC21" s="254"/>
      <c r="BD21" s="254"/>
      <c r="BE21" s="254"/>
      <c r="BF21" s="254"/>
    </row>
    <row r="22" spans="1:65" s="84" customFormat="1" ht="64.5" customHeight="1">
      <c r="A22" s="84" t="str">
        <f t="shared" si="3"/>
        <v>BH4DT_D1+1</v>
      </c>
      <c r="B22" s="84" t="str">
        <f t="shared" si="4"/>
        <v>BH4DT_D1+2</v>
      </c>
      <c r="C22" s="84" t="str">
        <f t="shared" si="5"/>
        <v>BH4DT_D1+3</v>
      </c>
      <c r="D22" s="84" t="str">
        <f t="shared" si="6"/>
        <v>BH4DT_D1+4</v>
      </c>
      <c r="E22" s="84" t="s">
        <v>348</v>
      </c>
      <c r="F22" s="86"/>
      <c r="G22" s="86"/>
      <c r="H22" s="94" t="s">
        <v>4265</v>
      </c>
      <c r="I22" s="85" t="s">
        <v>4266</v>
      </c>
      <c r="J22" s="85" t="s">
        <v>4263</v>
      </c>
      <c r="K22" s="85" t="str">
        <f t="shared" si="0"/>
        <v>BH4DT_D1</v>
      </c>
      <c r="L22" s="85" t="s">
        <v>4267</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54"/>
      <c r="V22" s="254"/>
      <c r="W22" s="254"/>
      <c r="X22" s="254"/>
      <c r="Y22" s="255"/>
      <c r="Z22" s="255"/>
      <c r="AA22" s="255"/>
      <c r="AB22" s="255"/>
      <c r="AC22" s="254"/>
      <c r="AD22" s="254"/>
      <c r="AE22" s="254"/>
      <c r="AF22" s="254"/>
      <c r="AG22" s="255"/>
      <c r="AH22" s="255"/>
      <c r="AI22" s="255"/>
      <c r="AJ22" s="255"/>
      <c r="AK22" s="87">
        <v>3.05</v>
      </c>
      <c r="AL22" s="87"/>
      <c r="AM22" s="256"/>
      <c r="AN22" s="256">
        <f t="shared" ref="AN22:AN27" si="11">AK22*$AN$10/$AK$10</f>
        <v>1.7993466864428302</v>
      </c>
      <c r="AO22" s="101">
        <f t="shared" ref="AO22:AR27" si="12">M22*$AN22</f>
        <v>46783.01384751359</v>
      </c>
      <c r="AP22" s="101">
        <f t="shared" si="12"/>
        <v>23391.506923756795</v>
      </c>
      <c r="AQ22" s="101">
        <f t="shared" si="12"/>
        <v>17093.793521206888</v>
      </c>
      <c r="AR22" s="101">
        <f t="shared" si="12"/>
        <v>11695.753461878398</v>
      </c>
      <c r="AS22" s="102">
        <f t="shared" ref="AS22:AV27" si="13">IF(AO22&lt;1000,ROUND(AO22,-1),ROUND(AO22,-2))</f>
        <v>46800</v>
      </c>
      <c r="AT22" s="102">
        <f t="shared" si="13"/>
        <v>23400</v>
      </c>
      <c r="AU22" s="102">
        <f t="shared" si="13"/>
        <v>17100</v>
      </c>
      <c r="AV22" s="102">
        <f t="shared" si="13"/>
        <v>11700</v>
      </c>
      <c r="AW22" s="103">
        <f>AO22*0.15</f>
        <v>7017.4520771270381</v>
      </c>
      <c r="AX22" s="257" t="s">
        <v>348</v>
      </c>
      <c r="AY22" s="105">
        <v>18200</v>
      </c>
      <c r="AZ22" s="106">
        <v>9100</v>
      </c>
      <c r="BA22" s="106">
        <v>6650</v>
      </c>
      <c r="BB22" s="106">
        <v>4550</v>
      </c>
      <c r="BC22" s="254">
        <v>15600</v>
      </c>
      <c r="BD22" s="254">
        <v>7800</v>
      </c>
      <c r="BE22" s="254">
        <v>5700</v>
      </c>
      <c r="BF22" s="254">
        <v>3900</v>
      </c>
      <c r="BG22" s="107">
        <f>AV22-AW22</f>
        <v>4682.5479228729619</v>
      </c>
      <c r="BJ22" s="252" t="e">
        <f>M22*#REF!</f>
        <v>#REF!</v>
      </c>
      <c r="BK22" s="252" t="e">
        <f>N22*#REF!</f>
        <v>#REF!</v>
      </c>
      <c r="BL22" s="252" t="e">
        <f>O22*#REF!</f>
        <v>#REF!</v>
      </c>
      <c r="BM22" s="252" t="e">
        <f>P22*#REF!</f>
        <v>#REF!</v>
      </c>
    </row>
    <row r="23" spans="1:65" s="84" customFormat="1" ht="35.1" customHeight="1">
      <c r="A23" s="84" t="str">
        <f t="shared" si="3"/>
        <v>BH4DT_D2+1</v>
      </c>
      <c r="B23" s="84" t="str">
        <f t="shared" si="4"/>
        <v>BH4DT_D2+2</v>
      </c>
      <c r="C23" s="84" t="str">
        <f t="shared" si="5"/>
        <v>BH4DT_D2+3</v>
      </c>
      <c r="D23" s="84" t="str">
        <f t="shared" si="6"/>
        <v>BH4DT_D2+4</v>
      </c>
      <c r="E23" s="84" t="s">
        <v>348</v>
      </c>
      <c r="F23" s="86"/>
      <c r="G23" s="86"/>
      <c r="H23" s="94" t="s">
        <v>4268</v>
      </c>
      <c r="I23" s="85" t="s">
        <v>4269</v>
      </c>
      <c r="J23" s="85" t="s">
        <v>4270</v>
      </c>
      <c r="K23" s="85" t="str">
        <f t="shared" si="0"/>
        <v>BH4DT_D2</v>
      </c>
      <c r="L23" s="85" t="s">
        <v>4264</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54"/>
      <c r="V23" s="254"/>
      <c r="W23" s="254"/>
      <c r="X23" s="254"/>
      <c r="Y23" s="255"/>
      <c r="Z23" s="255"/>
      <c r="AA23" s="255"/>
      <c r="AB23" s="255"/>
      <c r="AC23" s="254"/>
      <c r="AD23" s="254"/>
      <c r="AE23" s="254"/>
      <c r="AF23" s="254"/>
      <c r="AG23" s="255"/>
      <c r="AH23" s="255"/>
      <c r="AI23" s="255"/>
      <c r="AJ23" s="255"/>
      <c r="AK23" s="87">
        <v>3.05</v>
      </c>
      <c r="AL23" s="87"/>
      <c r="AM23" s="256"/>
      <c r="AN23" s="256">
        <f t="shared" si="11"/>
        <v>1.7993466864428302</v>
      </c>
      <c r="AO23" s="101">
        <f t="shared" si="12"/>
        <v>41384.973788185096</v>
      </c>
      <c r="AP23" s="101">
        <f t="shared" si="12"/>
        <v>23391.506923756795</v>
      </c>
      <c r="AQ23" s="101">
        <f t="shared" si="12"/>
        <v>17093.793521206888</v>
      </c>
      <c r="AR23" s="101">
        <f t="shared" si="12"/>
        <v>11695.753461878398</v>
      </c>
      <c r="AS23" s="102">
        <f t="shared" si="13"/>
        <v>41400</v>
      </c>
      <c r="AT23" s="102">
        <f t="shared" si="13"/>
        <v>23400</v>
      </c>
      <c r="AU23" s="102">
        <f t="shared" si="13"/>
        <v>17100</v>
      </c>
      <c r="AV23" s="102">
        <f t="shared" si="13"/>
        <v>11700</v>
      </c>
      <c r="AW23" s="103">
        <f>AO23*0.15</f>
        <v>6207.7460682277642</v>
      </c>
      <c r="AX23" s="257" t="s">
        <v>348</v>
      </c>
      <c r="AY23" s="258">
        <v>16100</v>
      </c>
      <c r="AZ23" s="259">
        <v>9100</v>
      </c>
      <c r="BA23" s="259">
        <v>6650</v>
      </c>
      <c r="BB23" s="259">
        <v>4550</v>
      </c>
      <c r="BC23" s="260">
        <v>13800</v>
      </c>
      <c r="BD23" s="260">
        <v>7800</v>
      </c>
      <c r="BE23" s="260">
        <v>5700</v>
      </c>
      <c r="BF23" s="260">
        <v>3900</v>
      </c>
      <c r="BG23" s="107">
        <f>AV23-AW23</f>
        <v>5492.2539317722358</v>
      </c>
      <c r="BJ23" s="252" t="e">
        <f>M23*#REF!</f>
        <v>#REF!</v>
      </c>
      <c r="BK23" s="252" t="e">
        <f>N23*#REF!</f>
        <v>#REF!</v>
      </c>
      <c r="BL23" s="252" t="e">
        <f>O23*#REF!</f>
        <v>#REF!</v>
      </c>
      <c r="BM23" s="252" t="e">
        <f>P23*#REF!</f>
        <v>#REF!</v>
      </c>
    </row>
    <row r="24" spans="1:65" s="84" customFormat="1" ht="35.1" customHeight="1">
      <c r="A24" s="84" t="str">
        <f t="shared" si="3"/>
        <v>BH5DT+1</v>
      </c>
      <c r="B24" s="84" t="str">
        <f t="shared" si="4"/>
        <v>BH5DT+2</v>
      </c>
      <c r="C24" s="84" t="str">
        <f t="shared" si="5"/>
        <v>BH5DT+3</v>
      </c>
      <c r="D24" s="84" t="str">
        <f t="shared" si="6"/>
        <v>BH5DT+4</v>
      </c>
      <c r="E24" s="84" t="s">
        <v>348</v>
      </c>
      <c r="F24" s="86">
        <v>5</v>
      </c>
      <c r="G24" s="86"/>
      <c r="H24" s="94" t="s">
        <v>4271</v>
      </c>
      <c r="I24" s="85" t="s">
        <v>4272</v>
      </c>
      <c r="J24" s="85" t="s">
        <v>243</v>
      </c>
      <c r="K24" s="85" t="str">
        <f t="shared" si="0"/>
        <v>BH5DT</v>
      </c>
      <c r="L24" s="85" t="s">
        <v>4273</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54"/>
      <c r="V24" s="254"/>
      <c r="W24" s="254"/>
      <c r="X24" s="254"/>
      <c r="Y24" s="255"/>
      <c r="Z24" s="255"/>
      <c r="AA24" s="255"/>
      <c r="AB24" s="255"/>
      <c r="AC24" s="254"/>
      <c r="AD24" s="254"/>
      <c r="AE24" s="254"/>
      <c r="AF24" s="254"/>
      <c r="AG24" s="255"/>
      <c r="AH24" s="255"/>
      <c r="AI24" s="255"/>
      <c r="AJ24" s="255"/>
      <c r="AK24" s="87">
        <v>3.05</v>
      </c>
      <c r="AL24" s="87"/>
      <c r="AM24" s="256"/>
      <c r="AN24" s="256">
        <f t="shared" si="11"/>
        <v>1.7993466864428302</v>
      </c>
      <c r="AO24" s="101">
        <f t="shared" si="12"/>
        <v>53980.40059328491</v>
      </c>
      <c r="AP24" s="101">
        <f t="shared" si="12"/>
        <v>26990.200296642455</v>
      </c>
      <c r="AQ24" s="101">
        <f t="shared" si="12"/>
        <v>17093.793521206888</v>
      </c>
      <c r="AR24" s="101">
        <f t="shared" si="12"/>
        <v>11695.753461878398</v>
      </c>
      <c r="AS24" s="102">
        <f t="shared" si="13"/>
        <v>54000</v>
      </c>
      <c r="AT24" s="102">
        <f t="shared" si="13"/>
        <v>27000</v>
      </c>
      <c r="AU24" s="102">
        <f t="shared" si="13"/>
        <v>17100</v>
      </c>
      <c r="AV24" s="102">
        <f t="shared" si="13"/>
        <v>11700</v>
      </c>
      <c r="AW24" s="103">
        <f>AO24*0.15</f>
        <v>8097.0600889927364</v>
      </c>
      <c r="AX24" s="257" t="s">
        <v>348</v>
      </c>
      <c r="AY24" s="105">
        <v>21000</v>
      </c>
      <c r="AZ24" s="106">
        <v>10500</v>
      </c>
      <c r="BA24" s="106">
        <v>6650</v>
      </c>
      <c r="BB24" s="106">
        <v>4550</v>
      </c>
      <c r="BC24" s="254">
        <v>18000</v>
      </c>
      <c r="BD24" s="254">
        <v>9000</v>
      </c>
      <c r="BE24" s="254">
        <v>5700</v>
      </c>
      <c r="BF24" s="254">
        <v>3900</v>
      </c>
      <c r="BG24" s="107">
        <f>AV24-AW24</f>
        <v>3602.9399110072636</v>
      </c>
      <c r="BJ24" s="252" t="e">
        <f>M24*#REF!</f>
        <v>#REF!</v>
      </c>
      <c r="BK24" s="252" t="e">
        <f>N24*#REF!</f>
        <v>#REF!</v>
      </c>
      <c r="BL24" s="252" t="e">
        <f>O24*#REF!</f>
        <v>#REF!</v>
      </c>
      <c r="BM24" s="252" t="e">
        <f>P24*#REF!</f>
        <v>#REF!</v>
      </c>
    </row>
    <row r="25" spans="1:65" s="84" customFormat="1" ht="35.1" customHeight="1">
      <c r="A25" s="84" t="str">
        <f t="shared" si="3"/>
        <v>BH6DT+1</v>
      </c>
      <c r="B25" s="84" t="str">
        <f t="shared" si="4"/>
        <v>BH6DT+2</v>
      </c>
      <c r="C25" s="84" t="str">
        <f t="shared" si="5"/>
        <v>BH6DT+3</v>
      </c>
      <c r="D25" s="84" t="str">
        <f t="shared" si="6"/>
        <v>BH6DT+4</v>
      </c>
      <c r="E25" s="84" t="s">
        <v>348</v>
      </c>
      <c r="F25" s="86">
        <v>6</v>
      </c>
      <c r="G25" s="86"/>
      <c r="H25" s="94" t="s">
        <v>4274</v>
      </c>
      <c r="I25" s="85" t="s">
        <v>4275</v>
      </c>
      <c r="J25" s="85" t="s">
        <v>4276</v>
      </c>
      <c r="K25" s="85" t="str">
        <f t="shared" si="0"/>
        <v>BH6DT</v>
      </c>
      <c r="L25" s="85" t="s">
        <v>4277</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54"/>
      <c r="V25" s="254"/>
      <c r="W25" s="254"/>
      <c r="X25" s="254"/>
      <c r="Y25" s="255"/>
      <c r="Z25" s="255"/>
      <c r="AA25" s="255"/>
      <c r="AB25" s="255"/>
      <c r="AC25" s="254"/>
      <c r="AD25" s="254"/>
      <c r="AE25" s="254"/>
      <c r="AF25" s="254"/>
      <c r="AG25" s="255"/>
      <c r="AH25" s="255"/>
      <c r="AI25" s="255"/>
      <c r="AJ25" s="255"/>
      <c r="AK25" s="87">
        <v>3.05</v>
      </c>
      <c r="AL25" s="87"/>
      <c r="AM25" s="256"/>
      <c r="AN25" s="256">
        <f t="shared" si="11"/>
        <v>1.7993466864428302</v>
      </c>
      <c r="AO25" s="101">
        <f t="shared" si="12"/>
        <v>52181.053906842077</v>
      </c>
      <c r="AP25" s="101">
        <f t="shared" si="12"/>
        <v>0</v>
      </c>
      <c r="AQ25" s="101">
        <f t="shared" si="12"/>
        <v>0</v>
      </c>
      <c r="AR25" s="101">
        <f t="shared" si="12"/>
        <v>0</v>
      </c>
      <c r="AS25" s="102">
        <f t="shared" si="13"/>
        <v>52200</v>
      </c>
      <c r="AT25" s="102"/>
      <c r="AU25" s="102"/>
      <c r="AV25" s="102"/>
      <c r="AW25" s="61"/>
      <c r="AX25" s="257" t="s">
        <v>348</v>
      </c>
      <c r="AY25" s="105">
        <v>20300</v>
      </c>
      <c r="AZ25" s="106"/>
      <c r="BA25" s="106"/>
      <c r="BB25" s="106"/>
      <c r="BC25" s="254">
        <v>17400</v>
      </c>
      <c r="BD25" s="254"/>
      <c r="BE25" s="254"/>
      <c r="BF25" s="254"/>
      <c r="BJ25" s="252" t="e">
        <f>M25*#REF!</f>
        <v>#REF!</v>
      </c>
      <c r="BK25" s="252" t="e">
        <f>N25*#REF!</f>
        <v>#REF!</v>
      </c>
      <c r="BL25" s="252" t="e">
        <f>O25*#REF!</f>
        <v>#REF!</v>
      </c>
      <c r="BM25" s="252" t="e">
        <f>P25*#REF!</f>
        <v>#REF!</v>
      </c>
    </row>
    <row r="26" spans="1:65" s="84" customFormat="1" ht="35.1" customHeight="1">
      <c r="A26" s="84" t="str">
        <f t="shared" si="3"/>
        <v>BH7DT+1</v>
      </c>
      <c r="B26" s="84" t="str">
        <f t="shared" si="4"/>
        <v>BH7DT+2</v>
      </c>
      <c r="C26" s="84" t="str">
        <f t="shared" si="5"/>
        <v>BH7DT+3</v>
      </c>
      <c r="D26" s="84" t="str">
        <f t="shared" si="6"/>
        <v>BH7DT+4</v>
      </c>
      <c r="E26" s="84" t="s">
        <v>348</v>
      </c>
      <c r="F26" s="86">
        <v>7</v>
      </c>
      <c r="G26" s="86"/>
      <c r="H26" s="94" t="s">
        <v>4278</v>
      </c>
      <c r="I26" s="85" t="s">
        <v>4279</v>
      </c>
      <c r="J26" s="85" t="s">
        <v>4280</v>
      </c>
      <c r="K26" s="85" t="str">
        <f t="shared" si="0"/>
        <v>BH7DT</v>
      </c>
      <c r="L26" s="85" t="s">
        <v>4277</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54"/>
      <c r="V26" s="254"/>
      <c r="W26" s="254"/>
      <c r="X26" s="254"/>
      <c r="Y26" s="255"/>
      <c r="Z26" s="255"/>
      <c r="AA26" s="255"/>
      <c r="AB26" s="255"/>
      <c r="AC26" s="254"/>
      <c r="AD26" s="254"/>
      <c r="AE26" s="254"/>
      <c r="AF26" s="254"/>
      <c r="AG26" s="255"/>
      <c r="AH26" s="255"/>
      <c r="AI26" s="255"/>
      <c r="AJ26" s="255"/>
      <c r="AK26" s="87">
        <v>3.05</v>
      </c>
      <c r="AL26" s="87"/>
      <c r="AM26" s="256"/>
      <c r="AN26" s="256">
        <f t="shared" si="11"/>
        <v>1.7993466864428302</v>
      </c>
      <c r="AO26" s="101">
        <f t="shared" si="12"/>
        <v>57579.093966170571</v>
      </c>
      <c r="AP26" s="101">
        <f t="shared" si="12"/>
        <v>0</v>
      </c>
      <c r="AQ26" s="101">
        <f t="shared" si="12"/>
        <v>0</v>
      </c>
      <c r="AR26" s="101">
        <f t="shared" si="12"/>
        <v>0</v>
      </c>
      <c r="AS26" s="102">
        <f t="shared" si="13"/>
        <v>57600</v>
      </c>
      <c r="AT26" s="102"/>
      <c r="AU26" s="102"/>
      <c r="AV26" s="102"/>
      <c r="AW26" s="61"/>
      <c r="AX26" s="257" t="s">
        <v>348</v>
      </c>
      <c r="AY26" s="105">
        <v>22400</v>
      </c>
      <c r="AZ26" s="106"/>
      <c r="BA26" s="106"/>
      <c r="BB26" s="106"/>
      <c r="BC26" s="254">
        <v>19200</v>
      </c>
      <c r="BD26" s="254"/>
      <c r="BE26" s="254"/>
      <c r="BF26" s="254"/>
      <c r="BJ26" s="252" t="e">
        <f>M26*#REF!</f>
        <v>#REF!</v>
      </c>
      <c r="BK26" s="252" t="e">
        <f>N26*#REF!</f>
        <v>#REF!</v>
      </c>
      <c r="BL26" s="252" t="e">
        <f>O26*#REF!</f>
        <v>#REF!</v>
      </c>
      <c r="BM26" s="252" t="e">
        <f>P26*#REF!</f>
        <v>#REF!</v>
      </c>
    </row>
    <row r="27" spans="1:65" s="84" customFormat="1" ht="35.1" customHeight="1">
      <c r="A27" s="84" t="str">
        <f t="shared" si="3"/>
        <v>BH8DT+1</v>
      </c>
      <c r="B27" s="84" t="str">
        <f t="shared" si="4"/>
        <v>BH8DT+2</v>
      </c>
      <c r="C27" s="84" t="str">
        <f t="shared" si="5"/>
        <v>BH8DT+3</v>
      </c>
      <c r="D27" s="84" t="str">
        <f t="shared" si="6"/>
        <v>BH8DT+4</v>
      </c>
      <c r="E27" s="84" t="s">
        <v>348</v>
      </c>
      <c r="F27" s="86">
        <v>8</v>
      </c>
      <c r="G27" s="86"/>
      <c r="H27" s="94" t="s">
        <v>4281</v>
      </c>
      <c r="I27" s="85" t="s">
        <v>4277</v>
      </c>
      <c r="J27" s="85" t="s">
        <v>4280</v>
      </c>
      <c r="K27" s="85" t="str">
        <f t="shared" si="0"/>
        <v>BH8DT</v>
      </c>
      <c r="L27" s="85" t="s">
        <v>4282</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54"/>
      <c r="V27" s="254"/>
      <c r="W27" s="254"/>
      <c r="X27" s="254"/>
      <c r="Y27" s="255"/>
      <c r="Z27" s="255"/>
      <c r="AA27" s="255"/>
      <c r="AB27" s="255"/>
      <c r="AC27" s="254"/>
      <c r="AD27" s="254"/>
      <c r="AE27" s="254"/>
      <c r="AF27" s="254"/>
      <c r="AG27" s="255"/>
      <c r="AH27" s="255"/>
      <c r="AI27" s="255"/>
      <c r="AJ27" s="255"/>
      <c r="AK27" s="87">
        <v>3.05</v>
      </c>
      <c r="AL27" s="87"/>
      <c r="AM27" s="256"/>
      <c r="AN27" s="256">
        <f t="shared" si="11"/>
        <v>1.7993466864428302</v>
      </c>
      <c r="AO27" s="101">
        <f t="shared" si="12"/>
        <v>57579.093966170571</v>
      </c>
      <c r="AP27" s="101">
        <f t="shared" si="12"/>
        <v>28789.546983085285</v>
      </c>
      <c r="AQ27" s="101">
        <f t="shared" si="12"/>
        <v>17993.466864428301</v>
      </c>
      <c r="AR27" s="101">
        <f t="shared" si="12"/>
        <v>12595.426805099813</v>
      </c>
      <c r="AS27" s="102">
        <f t="shared" si="13"/>
        <v>57600</v>
      </c>
      <c r="AT27" s="102">
        <f t="shared" si="13"/>
        <v>28800</v>
      </c>
      <c r="AU27" s="102">
        <f t="shared" si="13"/>
        <v>18000</v>
      </c>
      <c r="AV27" s="102">
        <f t="shared" si="13"/>
        <v>12600</v>
      </c>
      <c r="AW27" s="103">
        <f>AO27*0.15</f>
        <v>8636.864094925586</v>
      </c>
      <c r="AX27" s="257" t="s">
        <v>348</v>
      </c>
      <c r="AY27" s="105">
        <v>22400</v>
      </c>
      <c r="AZ27" s="106">
        <v>11200</v>
      </c>
      <c r="BA27" s="106">
        <v>7000</v>
      </c>
      <c r="BB27" s="106">
        <v>4900</v>
      </c>
      <c r="BC27" s="254">
        <v>19200</v>
      </c>
      <c r="BD27" s="254">
        <v>9600</v>
      </c>
      <c r="BE27" s="254">
        <v>6000</v>
      </c>
      <c r="BF27" s="254">
        <v>4200</v>
      </c>
      <c r="BG27" s="107">
        <f>AV27-AW27</f>
        <v>3963.135905074414</v>
      </c>
      <c r="BJ27" s="252" t="e">
        <f>M27*#REF!</f>
        <v>#REF!</v>
      </c>
      <c r="BK27" s="252" t="e">
        <f>N27*#REF!</f>
        <v>#REF!</v>
      </c>
      <c r="BL27" s="252" t="e">
        <f>O27*#REF!</f>
        <v>#REF!</v>
      </c>
      <c r="BM27" s="252" t="e">
        <f>P27*#REF!</f>
        <v>#REF!</v>
      </c>
    </row>
    <row r="28" spans="1:65" s="84" customFormat="1" ht="35.1" customHeight="1">
      <c r="A28" s="84" t="str">
        <f t="shared" si="3"/>
        <v>BH9DT+1</v>
      </c>
      <c r="B28" s="84" t="str">
        <f t="shared" si="4"/>
        <v>BH9DT+2</v>
      </c>
      <c r="C28" s="84" t="str">
        <f t="shared" si="5"/>
        <v>BH9DT+3</v>
      </c>
      <c r="D28" s="84" t="str">
        <f t="shared" si="6"/>
        <v>BH9DT+4</v>
      </c>
      <c r="E28" s="84" t="s">
        <v>348</v>
      </c>
      <c r="F28" s="86">
        <v>9</v>
      </c>
      <c r="G28" s="86"/>
      <c r="H28" s="94" t="s">
        <v>4283</v>
      </c>
      <c r="I28" s="85" t="s">
        <v>4273</v>
      </c>
      <c r="J28" s="85" t="s">
        <v>4242</v>
      </c>
      <c r="K28" s="85"/>
      <c r="L28" s="85" t="s">
        <v>4247</v>
      </c>
      <c r="M28" s="97"/>
      <c r="N28" s="97"/>
      <c r="O28" s="97"/>
      <c r="P28" s="97"/>
      <c r="Q28" s="96"/>
      <c r="R28" s="96"/>
      <c r="S28" s="96"/>
      <c r="T28" s="96"/>
      <c r="U28" s="254"/>
      <c r="V28" s="254"/>
      <c r="W28" s="254"/>
      <c r="X28" s="254"/>
      <c r="Y28" s="255"/>
      <c r="Z28" s="255"/>
      <c r="AA28" s="255"/>
      <c r="AB28" s="255"/>
      <c r="AC28" s="254"/>
      <c r="AD28" s="254"/>
      <c r="AE28" s="254"/>
      <c r="AF28" s="254"/>
      <c r="AG28" s="255"/>
      <c r="AH28" s="255"/>
      <c r="AI28" s="255"/>
      <c r="AJ28" s="255"/>
      <c r="AK28" s="87"/>
      <c r="AL28" s="87"/>
      <c r="AM28" s="256"/>
      <c r="AN28" s="256"/>
      <c r="AO28" s="101"/>
      <c r="AP28" s="101"/>
      <c r="AQ28" s="101"/>
      <c r="AR28" s="101"/>
      <c r="AS28" s="101"/>
      <c r="AT28" s="101"/>
      <c r="AU28" s="101"/>
      <c r="AV28" s="101"/>
      <c r="AW28" s="61"/>
      <c r="AX28" s="257" t="s">
        <v>348</v>
      </c>
      <c r="AY28" s="105"/>
      <c r="AZ28" s="106"/>
      <c r="BA28" s="106"/>
      <c r="BB28" s="106"/>
      <c r="BC28" s="254"/>
      <c r="BD28" s="254"/>
      <c r="BE28" s="254"/>
      <c r="BF28" s="254"/>
    </row>
    <row r="29" spans="1:65" s="84" customFormat="1" ht="35.1" customHeight="1">
      <c r="A29" s="84" t="str">
        <f t="shared" si="3"/>
        <v>BH9DT_D1+1</v>
      </c>
      <c r="B29" s="84" t="str">
        <f t="shared" si="4"/>
        <v>BH9DT_D1+2</v>
      </c>
      <c r="C29" s="84" t="str">
        <f t="shared" si="5"/>
        <v>BH9DT_D1+3</v>
      </c>
      <c r="D29" s="84" t="str">
        <f t="shared" si="6"/>
        <v>BH9DT_D1+4</v>
      </c>
      <c r="E29" s="84" t="s">
        <v>348</v>
      </c>
      <c r="F29" s="86"/>
      <c r="G29" s="86"/>
      <c r="H29" s="94" t="s">
        <v>4284</v>
      </c>
      <c r="I29" s="85" t="s">
        <v>4285</v>
      </c>
      <c r="J29" s="85" t="s">
        <v>4242</v>
      </c>
      <c r="K29" s="85" t="str">
        <f t="shared" si="0"/>
        <v>BH9DT_D1</v>
      </c>
      <c r="L29" s="85" t="s">
        <v>4277</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54"/>
      <c r="V29" s="254"/>
      <c r="W29" s="254"/>
      <c r="X29" s="254"/>
      <c r="Y29" s="255"/>
      <c r="Z29" s="255"/>
      <c r="AA29" s="255"/>
      <c r="AB29" s="255"/>
      <c r="AC29" s="254"/>
      <c r="AD29" s="254"/>
      <c r="AE29" s="254"/>
      <c r="AF29" s="254"/>
      <c r="AG29" s="255"/>
      <c r="AH29" s="255"/>
      <c r="AI29" s="255"/>
      <c r="AJ29" s="255"/>
      <c r="AK29" s="87">
        <v>3.05</v>
      </c>
      <c r="AL29" s="87"/>
      <c r="AM29" s="256"/>
      <c r="AN29" s="256">
        <f>AK29*$AN$10/$AK$10</f>
        <v>1.7993466864428302</v>
      </c>
      <c r="AO29" s="101">
        <f t="shared" ref="AO29:AR30" si="14">M29*$AN29</f>
        <v>62977.134025499057</v>
      </c>
      <c r="AP29" s="101">
        <f t="shared" si="14"/>
        <v>28789.546983085285</v>
      </c>
      <c r="AQ29" s="101">
        <f t="shared" si="14"/>
        <v>17993.466864428301</v>
      </c>
      <c r="AR29" s="101">
        <f t="shared" si="14"/>
        <v>12595.426805099813</v>
      </c>
      <c r="AS29" s="102">
        <f t="shared" ref="AS29:AV30" si="15">IF(AO29&lt;1000,ROUND(AO29,-1),ROUND(AO29,-2))</f>
        <v>63000</v>
      </c>
      <c r="AT29" s="102">
        <f t="shared" si="15"/>
        <v>28800</v>
      </c>
      <c r="AU29" s="102">
        <f t="shared" si="15"/>
        <v>18000</v>
      </c>
      <c r="AV29" s="102">
        <f t="shared" si="15"/>
        <v>12600</v>
      </c>
      <c r="AW29" s="103">
        <f>AO29*0.15</f>
        <v>9446.570103824859</v>
      </c>
      <c r="AX29" s="257" t="s">
        <v>348</v>
      </c>
      <c r="AY29" s="105">
        <v>24500</v>
      </c>
      <c r="AZ29" s="106">
        <v>11200</v>
      </c>
      <c r="BA29" s="106">
        <v>7000</v>
      </c>
      <c r="BB29" s="106">
        <v>4900</v>
      </c>
      <c r="BC29" s="254">
        <v>21000</v>
      </c>
      <c r="BD29" s="254">
        <v>9600</v>
      </c>
      <c r="BE29" s="254">
        <v>6000</v>
      </c>
      <c r="BF29" s="254">
        <v>4200</v>
      </c>
      <c r="BG29" s="107">
        <f>AV29-AW29</f>
        <v>3153.429896175141</v>
      </c>
      <c r="BJ29" s="252" t="e">
        <f>M29*#REF!</f>
        <v>#REF!</v>
      </c>
      <c r="BK29" s="252" t="e">
        <f>N29*#REF!</f>
        <v>#REF!</v>
      </c>
      <c r="BL29" s="252" t="e">
        <f>O29*#REF!</f>
        <v>#REF!</v>
      </c>
      <c r="BM29" s="252" t="e">
        <f>P29*#REF!</f>
        <v>#REF!</v>
      </c>
    </row>
    <row r="30" spans="1:65" s="84" customFormat="1" ht="35.1" customHeight="1">
      <c r="A30" s="84" t="str">
        <f t="shared" si="3"/>
        <v>BH9DT_D2+1</v>
      </c>
      <c r="B30" s="84" t="str">
        <f t="shared" si="4"/>
        <v>BH9DT_D2+2</v>
      </c>
      <c r="C30" s="84" t="str">
        <f t="shared" si="5"/>
        <v>BH9DT_D2+3</v>
      </c>
      <c r="D30" s="84" t="str">
        <f t="shared" si="6"/>
        <v>BH9DT_D2+4</v>
      </c>
      <c r="E30" s="84" t="s">
        <v>348</v>
      </c>
      <c r="F30" s="86"/>
      <c r="G30" s="86"/>
      <c r="H30" s="94" t="s">
        <v>4286</v>
      </c>
      <c r="I30" s="85" t="s">
        <v>4287</v>
      </c>
      <c r="J30" s="85" t="s">
        <v>4277</v>
      </c>
      <c r="K30" s="85" t="str">
        <f t="shared" si="0"/>
        <v>BH9DT_D2</v>
      </c>
      <c r="L30" s="85" t="s">
        <v>4247</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54"/>
      <c r="V30" s="254"/>
      <c r="W30" s="254"/>
      <c r="X30" s="254"/>
      <c r="Y30" s="255"/>
      <c r="Z30" s="255"/>
      <c r="AA30" s="255"/>
      <c r="AB30" s="255"/>
      <c r="AC30" s="254"/>
      <c r="AD30" s="254"/>
      <c r="AE30" s="254"/>
      <c r="AF30" s="254"/>
      <c r="AG30" s="255"/>
      <c r="AH30" s="255"/>
      <c r="AI30" s="255"/>
      <c r="AJ30" s="255"/>
      <c r="AK30" s="87">
        <v>3.05</v>
      </c>
      <c r="AL30" s="87"/>
      <c r="AM30" s="256"/>
      <c r="AN30" s="256">
        <f>AK30*$AN$10/$AK$10</f>
        <v>1.7993466864428302</v>
      </c>
      <c r="AO30" s="101">
        <f t="shared" si="14"/>
        <v>53980.40059328491</v>
      </c>
      <c r="AP30" s="101">
        <f t="shared" si="14"/>
        <v>26990.200296642455</v>
      </c>
      <c r="AQ30" s="101">
        <f t="shared" si="14"/>
        <v>17093.793521206888</v>
      </c>
      <c r="AR30" s="101">
        <f t="shared" si="14"/>
        <v>11695.753461878398</v>
      </c>
      <c r="AS30" s="102">
        <f t="shared" si="15"/>
        <v>54000</v>
      </c>
      <c r="AT30" s="102">
        <f t="shared" si="15"/>
        <v>27000</v>
      </c>
      <c r="AU30" s="102">
        <f t="shared" si="15"/>
        <v>17100</v>
      </c>
      <c r="AV30" s="102">
        <f t="shared" si="15"/>
        <v>11700</v>
      </c>
      <c r="AW30" s="103">
        <f>AO30*0.15</f>
        <v>8097.0600889927364</v>
      </c>
      <c r="AX30" s="257" t="s">
        <v>348</v>
      </c>
      <c r="AY30" s="105">
        <v>21000</v>
      </c>
      <c r="AZ30" s="106">
        <v>10500</v>
      </c>
      <c r="BA30" s="106">
        <v>6650</v>
      </c>
      <c r="BB30" s="106">
        <v>4550</v>
      </c>
      <c r="BC30" s="254">
        <v>18000</v>
      </c>
      <c r="BD30" s="254">
        <v>9000</v>
      </c>
      <c r="BE30" s="254">
        <v>5700</v>
      </c>
      <c r="BF30" s="254">
        <v>3900</v>
      </c>
      <c r="BG30" s="107">
        <f>AV30-AW30</f>
        <v>3602.9399110072636</v>
      </c>
      <c r="BJ30" s="252" t="e">
        <f>M30*#REF!</f>
        <v>#REF!</v>
      </c>
      <c r="BK30" s="252" t="e">
        <f>N30*#REF!</f>
        <v>#REF!</v>
      </c>
      <c r="BL30" s="252" t="e">
        <f>O30*#REF!</f>
        <v>#REF!</v>
      </c>
      <c r="BM30" s="252" t="e">
        <f>P30*#REF!</f>
        <v>#REF!</v>
      </c>
    </row>
    <row r="31" spans="1:65" s="84" customFormat="1" ht="35.1" customHeight="1">
      <c r="A31" s="84" t="str">
        <f t="shared" si="3"/>
        <v>BH10DT+1</v>
      </c>
      <c r="B31" s="84" t="str">
        <f t="shared" si="4"/>
        <v>BH10DT+2</v>
      </c>
      <c r="C31" s="84" t="str">
        <f t="shared" si="5"/>
        <v>BH10DT+3</v>
      </c>
      <c r="D31" s="84" t="str">
        <f t="shared" si="6"/>
        <v>BH10DT+4</v>
      </c>
      <c r="E31" s="84" t="s">
        <v>348</v>
      </c>
      <c r="F31" s="86">
        <v>10</v>
      </c>
      <c r="G31" s="86"/>
      <c r="H31" s="94" t="s">
        <v>4288</v>
      </c>
      <c r="I31" s="85" t="s">
        <v>4247</v>
      </c>
      <c r="J31" s="85" t="s">
        <v>4242</v>
      </c>
      <c r="K31" s="85"/>
      <c r="L31" s="85" t="s">
        <v>4252</v>
      </c>
      <c r="M31" s="97"/>
      <c r="N31" s="97"/>
      <c r="O31" s="97"/>
      <c r="P31" s="97"/>
      <c r="Q31" s="96"/>
      <c r="R31" s="96"/>
      <c r="S31" s="96"/>
      <c r="T31" s="96"/>
      <c r="U31" s="254"/>
      <c r="V31" s="254"/>
      <c r="W31" s="254"/>
      <c r="X31" s="254"/>
      <c r="Y31" s="255"/>
      <c r="Z31" s="255"/>
      <c r="AA31" s="255"/>
      <c r="AB31" s="255"/>
      <c r="AC31" s="254"/>
      <c r="AD31" s="254"/>
      <c r="AE31" s="254"/>
      <c r="AF31" s="254"/>
      <c r="AG31" s="255"/>
      <c r="AH31" s="255"/>
      <c r="AI31" s="255"/>
      <c r="AJ31" s="255"/>
      <c r="AK31" s="87"/>
      <c r="AL31" s="87"/>
      <c r="AM31" s="256"/>
      <c r="AN31" s="256"/>
      <c r="AO31" s="101"/>
      <c r="AP31" s="101"/>
      <c r="AQ31" s="101"/>
      <c r="AR31" s="101"/>
      <c r="AS31" s="101"/>
      <c r="AT31" s="101"/>
      <c r="AU31" s="101"/>
      <c r="AV31" s="101"/>
      <c r="AW31" s="61"/>
      <c r="AX31" s="257" t="s">
        <v>348</v>
      </c>
      <c r="AY31" s="105"/>
      <c r="AZ31" s="106"/>
      <c r="BA31" s="106"/>
      <c r="BB31" s="106"/>
      <c r="BC31" s="254"/>
      <c r="BD31" s="254"/>
      <c r="BE31" s="254"/>
      <c r="BF31" s="254"/>
    </row>
    <row r="32" spans="1:65" s="84" customFormat="1" ht="35.1" customHeight="1">
      <c r="A32" s="84" t="str">
        <f t="shared" si="3"/>
        <v>BH10DT_D1+1</v>
      </c>
      <c r="B32" s="84" t="str">
        <f t="shared" si="4"/>
        <v>BH10DT_D1+2</v>
      </c>
      <c r="C32" s="84" t="str">
        <f t="shared" si="5"/>
        <v>BH10DT_D1+3</v>
      </c>
      <c r="D32" s="84" t="str">
        <f t="shared" si="6"/>
        <v>BH10DT_D1+4</v>
      </c>
      <c r="E32" s="84" t="s">
        <v>348</v>
      </c>
      <c r="F32" s="86"/>
      <c r="G32" s="86"/>
      <c r="H32" s="94" t="s">
        <v>4289</v>
      </c>
      <c r="I32" s="85" t="s">
        <v>4290</v>
      </c>
      <c r="J32" s="85" t="s">
        <v>4242</v>
      </c>
      <c r="K32" s="85" t="str">
        <f t="shared" si="0"/>
        <v>BH10DT_D1</v>
      </c>
      <c r="L32" s="85" t="s">
        <v>4291</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54"/>
      <c r="V32" s="254"/>
      <c r="W32" s="254"/>
      <c r="X32" s="254"/>
      <c r="Y32" s="255"/>
      <c r="Z32" s="255"/>
      <c r="AA32" s="255"/>
      <c r="AB32" s="255"/>
      <c r="AC32" s="254"/>
      <c r="AD32" s="254"/>
      <c r="AE32" s="254"/>
      <c r="AF32" s="254"/>
      <c r="AG32" s="255"/>
      <c r="AH32" s="255"/>
      <c r="AI32" s="255"/>
      <c r="AJ32" s="255"/>
      <c r="AK32" s="87">
        <v>3.05</v>
      </c>
      <c r="AL32" s="87"/>
      <c r="AM32" s="256"/>
      <c r="AN32" s="256">
        <f>AK32*$AN$10/$AK$10</f>
        <v>1.7993466864428302</v>
      </c>
      <c r="AO32" s="101">
        <f t="shared" ref="AO32:AR34" si="16">M32*$AN32</f>
        <v>53980.40059328491</v>
      </c>
      <c r="AP32" s="101">
        <f t="shared" si="16"/>
        <v>0</v>
      </c>
      <c r="AQ32" s="101">
        <f t="shared" si="16"/>
        <v>0</v>
      </c>
      <c r="AR32" s="101">
        <f t="shared" si="16"/>
        <v>0</v>
      </c>
      <c r="AS32" s="102">
        <f>IF(AO32&lt;1000,ROUND(AO32,-1),ROUND(AO32,-2))</f>
        <v>54000</v>
      </c>
      <c r="AT32" s="102"/>
      <c r="AU32" s="102"/>
      <c r="AV32" s="102"/>
      <c r="AW32" s="61"/>
      <c r="AX32" s="257" t="s">
        <v>348</v>
      </c>
      <c r="AY32" s="105">
        <v>21000</v>
      </c>
      <c r="AZ32" s="106"/>
      <c r="BA32" s="106"/>
      <c r="BB32" s="106"/>
      <c r="BC32" s="254">
        <v>18000</v>
      </c>
      <c r="BD32" s="254"/>
      <c r="BE32" s="254"/>
      <c r="BF32" s="254"/>
      <c r="BJ32" s="252" t="e">
        <f>M32*#REF!</f>
        <v>#REF!</v>
      </c>
      <c r="BK32" s="252" t="e">
        <f>N32*#REF!</f>
        <v>#REF!</v>
      </c>
      <c r="BL32" s="252" t="e">
        <f>O32*#REF!</f>
        <v>#REF!</v>
      </c>
      <c r="BM32" s="252" t="e">
        <f>P32*#REF!</f>
        <v>#REF!</v>
      </c>
    </row>
    <row r="33" spans="1:65" s="84" customFormat="1" ht="35.1" customHeight="1">
      <c r="A33" s="84" t="str">
        <f t="shared" si="3"/>
        <v>BH10DT_D2+1</v>
      </c>
      <c r="B33" s="84" t="str">
        <f t="shared" si="4"/>
        <v>BH10DT_D2+2</v>
      </c>
      <c r="C33" s="84" t="str">
        <f t="shared" si="5"/>
        <v>BH10DT_D2+3</v>
      </c>
      <c r="D33" s="84" t="str">
        <f t="shared" si="6"/>
        <v>BH10DT_D2+4</v>
      </c>
      <c r="E33" s="84" t="s">
        <v>348</v>
      </c>
      <c r="F33" s="86"/>
      <c r="G33" s="86"/>
      <c r="H33" s="94" t="s">
        <v>4292</v>
      </c>
      <c r="I33" s="85" t="s">
        <v>4293</v>
      </c>
      <c r="J33" s="85" t="s">
        <v>4294</v>
      </c>
      <c r="K33" s="85" t="str">
        <f t="shared" si="0"/>
        <v>BH10DT_D2</v>
      </c>
      <c r="L33" s="85" t="s">
        <v>243</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54"/>
      <c r="V33" s="254"/>
      <c r="W33" s="254"/>
      <c r="X33" s="254"/>
      <c r="Y33" s="255"/>
      <c r="Z33" s="255"/>
      <c r="AA33" s="255"/>
      <c r="AB33" s="255"/>
      <c r="AC33" s="254"/>
      <c r="AD33" s="254"/>
      <c r="AE33" s="254"/>
      <c r="AF33" s="254"/>
      <c r="AG33" s="255"/>
      <c r="AH33" s="255"/>
      <c r="AI33" s="255"/>
      <c r="AJ33" s="255"/>
      <c r="AK33" s="87">
        <v>3.05</v>
      </c>
      <c r="AL33" s="87"/>
      <c r="AM33" s="256"/>
      <c r="AN33" s="256">
        <f>AK33*$AN$10/$AK$10</f>
        <v>1.7993466864428302</v>
      </c>
      <c r="AO33" s="101">
        <f t="shared" si="16"/>
        <v>53980.40059328491</v>
      </c>
      <c r="AP33" s="101">
        <f t="shared" si="16"/>
        <v>26990.200296642455</v>
      </c>
      <c r="AQ33" s="101">
        <f t="shared" si="16"/>
        <v>17093.793521206888</v>
      </c>
      <c r="AR33" s="101">
        <f t="shared" si="16"/>
        <v>11695.753461878398</v>
      </c>
      <c r="AS33" s="102">
        <f>IF(AO33&lt;1000,ROUND(AO33,-1),ROUND(AO33,-2))</f>
        <v>54000</v>
      </c>
      <c r="AT33" s="102">
        <f t="shared" ref="AT33:AV34" si="17">IF(AP33&lt;1000,ROUND(AP33,-1),ROUND(AP33,-2))</f>
        <v>27000</v>
      </c>
      <c r="AU33" s="102">
        <f t="shared" si="17"/>
        <v>17100</v>
      </c>
      <c r="AV33" s="102">
        <f t="shared" si="17"/>
        <v>11700</v>
      </c>
      <c r="AW33" s="103">
        <f>AO33*0.15</f>
        <v>8097.0600889927364</v>
      </c>
      <c r="AX33" s="257" t="s">
        <v>348</v>
      </c>
      <c r="AY33" s="105">
        <v>21000</v>
      </c>
      <c r="AZ33" s="106">
        <v>10500</v>
      </c>
      <c r="BA33" s="106">
        <v>6650</v>
      </c>
      <c r="BB33" s="106">
        <v>4550</v>
      </c>
      <c r="BC33" s="254">
        <v>18000</v>
      </c>
      <c r="BD33" s="254">
        <v>9000</v>
      </c>
      <c r="BE33" s="254">
        <v>5700</v>
      </c>
      <c r="BF33" s="254">
        <v>3900</v>
      </c>
      <c r="BG33" s="107">
        <f>AV33-AW33</f>
        <v>3602.9399110072636</v>
      </c>
      <c r="BJ33" s="252" t="e">
        <f>M33*#REF!</f>
        <v>#REF!</v>
      </c>
      <c r="BK33" s="252" t="e">
        <f>N33*#REF!</f>
        <v>#REF!</v>
      </c>
      <c r="BL33" s="252" t="e">
        <f>O33*#REF!</f>
        <v>#REF!</v>
      </c>
      <c r="BM33" s="252" t="e">
        <f>P33*#REF!</f>
        <v>#REF!</v>
      </c>
    </row>
    <row r="34" spans="1:65" s="84" customFormat="1" ht="35.1" customHeight="1">
      <c r="A34" s="84" t="str">
        <f t="shared" si="3"/>
        <v>BH10DT_D3+1</v>
      </c>
      <c r="B34" s="84" t="str">
        <f t="shared" si="4"/>
        <v>BH10DT_D3+2</v>
      </c>
      <c r="C34" s="84" t="str">
        <f t="shared" si="5"/>
        <v>BH10DT_D3+3</v>
      </c>
      <c r="D34" s="84" t="str">
        <f t="shared" si="6"/>
        <v>BH10DT_D3+4</v>
      </c>
      <c r="E34" s="84" t="s">
        <v>348</v>
      </c>
      <c r="F34" s="86"/>
      <c r="G34" s="86"/>
      <c r="H34" s="94" t="s">
        <v>4295</v>
      </c>
      <c r="I34" s="85" t="s">
        <v>4251</v>
      </c>
      <c r="J34" s="85" t="s">
        <v>243</v>
      </c>
      <c r="K34" s="85" t="str">
        <f t="shared" si="0"/>
        <v>BH10DT_D3</v>
      </c>
      <c r="L34" s="85" t="s">
        <v>4252</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54"/>
      <c r="V34" s="254"/>
      <c r="W34" s="254" t="e">
        <f>VLOOKUP(C34,#REF!,32,0)</f>
        <v>#REF!</v>
      </c>
      <c r="X34" s="254"/>
      <c r="Y34" s="255"/>
      <c r="Z34" s="255"/>
      <c r="AA34" s="255" t="e">
        <f>W34/O34</f>
        <v>#REF!</v>
      </c>
      <c r="AB34" s="255"/>
      <c r="AC34" s="254"/>
      <c r="AD34" s="254"/>
      <c r="AE34" s="254"/>
      <c r="AF34" s="254"/>
      <c r="AG34" s="255"/>
      <c r="AH34" s="255"/>
      <c r="AI34" s="255"/>
      <c r="AJ34" s="255"/>
      <c r="AK34" s="87">
        <v>2.866803583509514</v>
      </c>
      <c r="AL34" s="87"/>
      <c r="AM34" s="256"/>
      <c r="AN34" s="256">
        <v>1.65</v>
      </c>
      <c r="AO34" s="101">
        <f t="shared" si="16"/>
        <v>46200</v>
      </c>
      <c r="AP34" s="101">
        <f t="shared" si="16"/>
        <v>21450</v>
      </c>
      <c r="AQ34" s="101">
        <f t="shared" si="16"/>
        <v>10890</v>
      </c>
      <c r="AR34" s="101">
        <f t="shared" si="16"/>
        <v>8250</v>
      </c>
      <c r="AS34" s="102">
        <f>IF(AO34&lt;1000,ROUND(AO34,-1),ROUND(AO34,-2))</f>
        <v>46200</v>
      </c>
      <c r="AT34" s="102">
        <f t="shared" si="17"/>
        <v>21500</v>
      </c>
      <c r="AU34" s="102">
        <f t="shared" si="17"/>
        <v>10900</v>
      </c>
      <c r="AV34" s="102">
        <f t="shared" si="17"/>
        <v>8300</v>
      </c>
      <c r="AW34" s="103">
        <f>AO34*0.15</f>
        <v>6930</v>
      </c>
      <c r="AX34" s="257" t="s">
        <v>348</v>
      </c>
      <c r="AY34" s="105">
        <v>19600</v>
      </c>
      <c r="AZ34" s="106">
        <v>9100</v>
      </c>
      <c r="BA34" s="106">
        <v>4620</v>
      </c>
      <c r="BB34" s="106">
        <v>3500</v>
      </c>
      <c r="BC34" s="254">
        <v>16800</v>
      </c>
      <c r="BD34" s="254">
        <v>7800</v>
      </c>
      <c r="BE34" s="254">
        <v>3960</v>
      </c>
      <c r="BF34" s="254">
        <v>3000</v>
      </c>
      <c r="BG34" s="107">
        <f>AV34-AW34</f>
        <v>1370</v>
      </c>
      <c r="BJ34" s="252" t="e">
        <f>M34*#REF!</f>
        <v>#REF!</v>
      </c>
      <c r="BK34" s="252" t="e">
        <f>N34*#REF!</f>
        <v>#REF!</v>
      </c>
      <c r="BL34" s="252" t="e">
        <f>O34*#REF!</f>
        <v>#REF!</v>
      </c>
      <c r="BM34" s="252" t="e">
        <f>P34*#REF!</f>
        <v>#REF!</v>
      </c>
    </row>
    <row r="35" spans="1:65" s="84" customFormat="1" ht="35.1" customHeight="1">
      <c r="A35" s="84" t="str">
        <f t="shared" si="3"/>
        <v>BH11DT+1</v>
      </c>
      <c r="B35" s="84" t="str">
        <f t="shared" si="4"/>
        <v>BH11DT+2</v>
      </c>
      <c r="C35" s="84" t="str">
        <f t="shared" si="5"/>
        <v>BH11DT+3</v>
      </c>
      <c r="D35" s="84" t="str">
        <f t="shared" si="6"/>
        <v>BH11DT+4</v>
      </c>
      <c r="E35" s="84" t="s">
        <v>348</v>
      </c>
      <c r="F35" s="86">
        <v>11</v>
      </c>
      <c r="G35" s="86"/>
      <c r="H35" s="94" t="s">
        <v>4296</v>
      </c>
      <c r="I35" s="85" t="s">
        <v>243</v>
      </c>
      <c r="J35" s="85" t="s">
        <v>4276</v>
      </c>
      <c r="K35" s="85"/>
      <c r="L35" s="85" t="s">
        <v>4255</v>
      </c>
      <c r="M35" s="97"/>
      <c r="N35" s="97"/>
      <c r="O35" s="97"/>
      <c r="P35" s="97"/>
      <c r="Q35" s="96"/>
      <c r="R35" s="96"/>
      <c r="S35" s="96"/>
      <c r="T35" s="96"/>
      <c r="U35" s="254"/>
      <c r="V35" s="254"/>
      <c r="W35" s="254"/>
      <c r="X35" s="254"/>
      <c r="Y35" s="255"/>
      <c r="Z35" s="255"/>
      <c r="AA35" s="255"/>
      <c r="AB35" s="255"/>
      <c r="AC35" s="254"/>
      <c r="AD35" s="254"/>
      <c r="AE35" s="254"/>
      <c r="AF35" s="254"/>
      <c r="AG35" s="255"/>
      <c r="AH35" s="255"/>
      <c r="AI35" s="255"/>
      <c r="AJ35" s="255"/>
      <c r="AK35" s="87"/>
      <c r="AL35" s="87"/>
      <c r="AM35" s="256"/>
      <c r="AN35" s="256"/>
      <c r="AO35" s="101"/>
      <c r="AP35" s="101"/>
      <c r="AQ35" s="101"/>
      <c r="AR35" s="101"/>
      <c r="AS35" s="101"/>
      <c r="AT35" s="101"/>
      <c r="AU35" s="101"/>
      <c r="AV35" s="101"/>
      <c r="AW35" s="61"/>
      <c r="AX35" s="257" t="s">
        <v>348</v>
      </c>
      <c r="AY35" s="105"/>
      <c r="AZ35" s="106"/>
      <c r="BA35" s="106"/>
      <c r="BB35" s="106"/>
      <c r="BC35" s="254"/>
      <c r="BD35" s="254"/>
      <c r="BE35" s="254"/>
      <c r="BF35" s="254"/>
    </row>
    <row r="36" spans="1:65" s="84" customFormat="1" ht="35.1" customHeight="1">
      <c r="A36" s="84" t="str">
        <f t="shared" si="3"/>
        <v>BH11DT_D1+1</v>
      </c>
      <c r="B36" s="84" t="str">
        <f t="shared" si="4"/>
        <v>BH11DT_D1+2</v>
      </c>
      <c r="C36" s="84" t="str">
        <f t="shared" si="5"/>
        <v>BH11DT_D1+3</v>
      </c>
      <c r="D36" s="84" t="str">
        <f t="shared" si="6"/>
        <v>BH11DT_D1+4</v>
      </c>
      <c r="E36" s="84" t="s">
        <v>348</v>
      </c>
      <c r="F36" s="86"/>
      <c r="G36" s="86"/>
      <c r="H36" s="94" t="s">
        <v>4297</v>
      </c>
      <c r="I36" s="85" t="s">
        <v>4298</v>
      </c>
      <c r="J36" s="85" t="s">
        <v>4276</v>
      </c>
      <c r="K36" s="85" t="str">
        <f t="shared" si="0"/>
        <v>BH11DT_D1</v>
      </c>
      <c r="L36" s="85" t="s">
        <v>4242</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54"/>
      <c r="V36" s="254"/>
      <c r="W36" s="254"/>
      <c r="X36" s="254"/>
      <c r="Y36" s="255"/>
      <c r="Z36" s="255"/>
      <c r="AA36" s="255"/>
      <c r="AB36" s="255"/>
      <c r="AC36" s="254"/>
      <c r="AD36" s="254"/>
      <c r="AE36" s="254"/>
      <c r="AF36" s="254"/>
      <c r="AG36" s="255"/>
      <c r="AH36" s="255"/>
      <c r="AI36" s="255"/>
      <c r="AJ36" s="255"/>
      <c r="AK36" s="87">
        <v>3.05</v>
      </c>
      <c r="AL36" s="87"/>
      <c r="AM36" s="256"/>
      <c r="AN36" s="256">
        <f>AK36*$AN$10/$AK$10</f>
        <v>1.7993466864428302</v>
      </c>
      <c r="AO36" s="101">
        <f t="shared" ref="AO36:AR38" si="18">M36*$AN36</f>
        <v>55779.747279727737</v>
      </c>
      <c r="AP36" s="101">
        <f t="shared" si="18"/>
        <v>26990.200296642455</v>
      </c>
      <c r="AQ36" s="101">
        <f t="shared" si="18"/>
        <v>17993.466864428301</v>
      </c>
      <c r="AR36" s="101">
        <f t="shared" si="18"/>
        <v>12595.426805099813</v>
      </c>
      <c r="AS36" s="102">
        <f t="shared" ref="AS36:AV38" si="19">IF(AO36&lt;1000,ROUND(AO36,-1),ROUND(AO36,-2))</f>
        <v>55800</v>
      </c>
      <c r="AT36" s="102">
        <f t="shared" si="19"/>
        <v>27000</v>
      </c>
      <c r="AU36" s="102">
        <f t="shared" si="19"/>
        <v>18000</v>
      </c>
      <c r="AV36" s="102">
        <f t="shared" si="19"/>
        <v>12600</v>
      </c>
      <c r="AW36" s="103">
        <f>AO36*0.15</f>
        <v>8366.9620919591598</v>
      </c>
      <c r="AX36" s="257" t="s">
        <v>348</v>
      </c>
      <c r="AY36" s="105">
        <v>21700</v>
      </c>
      <c r="AZ36" s="106">
        <v>10500</v>
      </c>
      <c r="BA36" s="106">
        <v>7000</v>
      </c>
      <c r="BB36" s="106">
        <v>4900</v>
      </c>
      <c r="BC36" s="254">
        <v>18600</v>
      </c>
      <c r="BD36" s="254">
        <v>9000</v>
      </c>
      <c r="BE36" s="254">
        <v>6000</v>
      </c>
      <c r="BF36" s="254">
        <v>4200</v>
      </c>
      <c r="BG36" s="107">
        <f>AV36-AW36</f>
        <v>4233.0379080408402</v>
      </c>
      <c r="BJ36" s="252" t="e">
        <f>M36*#REF!</f>
        <v>#REF!</v>
      </c>
      <c r="BK36" s="252" t="e">
        <f>N36*#REF!</f>
        <v>#REF!</v>
      </c>
      <c r="BL36" s="252" t="e">
        <f>O36*#REF!</f>
        <v>#REF!</v>
      </c>
      <c r="BM36" s="252" t="e">
        <f>P36*#REF!</f>
        <v>#REF!</v>
      </c>
    </row>
    <row r="37" spans="1:65" s="84" customFormat="1" ht="35.1" customHeight="1">
      <c r="A37" s="84" t="str">
        <f t="shared" si="3"/>
        <v>BH11DT_D2+1</v>
      </c>
      <c r="B37" s="84" t="str">
        <f t="shared" si="4"/>
        <v>BH11DT_D2+2</v>
      </c>
      <c r="C37" s="84" t="str">
        <f t="shared" si="5"/>
        <v>BH11DT_D2+3</v>
      </c>
      <c r="D37" s="84" t="str">
        <f t="shared" si="6"/>
        <v>BH11DT_D2+4</v>
      </c>
      <c r="E37" s="84" t="s">
        <v>348</v>
      </c>
      <c r="F37" s="86"/>
      <c r="G37" s="86"/>
      <c r="H37" s="94" t="s">
        <v>4299</v>
      </c>
      <c r="I37" s="85" t="s">
        <v>4300</v>
      </c>
      <c r="J37" s="85" t="s">
        <v>4242</v>
      </c>
      <c r="K37" s="85" t="str">
        <f t="shared" si="0"/>
        <v>BH11DT_D2</v>
      </c>
      <c r="L37" s="85" t="s">
        <v>4255</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54"/>
      <c r="V37" s="254" t="e">
        <f>VLOOKUP(B37,#REF!,32,0)</f>
        <v>#REF!</v>
      </c>
      <c r="W37" s="254" t="e">
        <f>VLOOKUP(C37,#REF!,32,0)</f>
        <v>#REF!</v>
      </c>
      <c r="X37" s="254"/>
      <c r="Y37" s="255"/>
      <c r="Z37" s="255" t="e">
        <f>V37/N37</f>
        <v>#REF!</v>
      </c>
      <c r="AA37" s="255" t="e">
        <f>W37/O37</f>
        <v>#REF!</v>
      </c>
      <c r="AB37" s="255"/>
      <c r="AC37" s="254"/>
      <c r="AD37" s="254"/>
      <c r="AE37" s="254"/>
      <c r="AF37" s="254"/>
      <c r="AG37" s="255"/>
      <c r="AH37" s="255"/>
      <c r="AI37" s="255"/>
      <c r="AJ37" s="255"/>
      <c r="AK37" s="87">
        <v>3.396503642096214</v>
      </c>
      <c r="AL37" s="87"/>
      <c r="AM37" s="256"/>
      <c r="AN37" s="256">
        <f>ROUNDDOWN(AK37*$AN$10/$AK$10,1)</f>
        <v>2</v>
      </c>
      <c r="AO37" s="101">
        <f t="shared" si="18"/>
        <v>54000</v>
      </c>
      <c r="AP37" s="101">
        <f t="shared" si="18"/>
        <v>28000</v>
      </c>
      <c r="AQ37" s="101">
        <f t="shared" si="18"/>
        <v>19000</v>
      </c>
      <c r="AR37" s="101">
        <f t="shared" si="18"/>
        <v>13000</v>
      </c>
      <c r="AS37" s="102">
        <f t="shared" si="19"/>
        <v>54000</v>
      </c>
      <c r="AT37" s="102">
        <f t="shared" si="19"/>
        <v>28000</v>
      </c>
      <c r="AU37" s="102">
        <f t="shared" si="19"/>
        <v>19000</v>
      </c>
      <c r="AV37" s="102">
        <f t="shared" si="19"/>
        <v>13000</v>
      </c>
      <c r="AW37" s="103">
        <f>AO37*0.15</f>
        <v>8100</v>
      </c>
      <c r="AX37" s="257" t="s">
        <v>348</v>
      </c>
      <c r="AY37" s="105">
        <v>18900</v>
      </c>
      <c r="AZ37" s="106">
        <v>9800</v>
      </c>
      <c r="BA37" s="106">
        <v>6650</v>
      </c>
      <c r="BB37" s="106">
        <v>4550</v>
      </c>
      <c r="BC37" s="254">
        <v>16200</v>
      </c>
      <c r="BD37" s="254">
        <v>8400</v>
      </c>
      <c r="BE37" s="254">
        <v>5700</v>
      </c>
      <c r="BF37" s="254">
        <v>3900</v>
      </c>
      <c r="BG37" s="107">
        <f>AV37-AW37</f>
        <v>4900</v>
      </c>
      <c r="BJ37" s="252" t="e">
        <f>M37*#REF!</f>
        <v>#REF!</v>
      </c>
      <c r="BK37" s="252" t="e">
        <f>N37*#REF!</f>
        <v>#REF!</v>
      </c>
      <c r="BL37" s="252" t="e">
        <f>O37*#REF!</f>
        <v>#REF!</v>
      </c>
      <c r="BM37" s="252" t="e">
        <f>P37*#REF!</f>
        <v>#REF!</v>
      </c>
    </row>
    <row r="38" spans="1:65" s="84" customFormat="1" ht="35.1" customHeight="1">
      <c r="A38" s="84" t="str">
        <f t="shared" si="3"/>
        <v>BH12DT+1</v>
      </c>
      <c r="B38" s="84" t="str">
        <f t="shared" si="4"/>
        <v>BH12DT+2</v>
      </c>
      <c r="C38" s="84" t="str">
        <f t="shared" si="5"/>
        <v>BH12DT+3</v>
      </c>
      <c r="D38" s="84" t="str">
        <f t="shared" si="6"/>
        <v>BH12DT+4</v>
      </c>
      <c r="E38" s="84" t="s">
        <v>348</v>
      </c>
      <c r="F38" s="86">
        <v>12</v>
      </c>
      <c r="G38" s="86"/>
      <c r="H38" s="94" t="s">
        <v>4301</v>
      </c>
      <c r="I38" s="85" t="s">
        <v>4255</v>
      </c>
      <c r="J38" s="85" t="s">
        <v>4252</v>
      </c>
      <c r="K38" s="85" t="str">
        <f t="shared" si="0"/>
        <v>BH12DT</v>
      </c>
      <c r="L38" s="85" t="s">
        <v>4242</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54"/>
      <c r="V38" s="254" t="e">
        <f>VLOOKUP(B38,#REF!,32,0)</f>
        <v>#REF!</v>
      </c>
      <c r="W38" s="254" t="e">
        <f>VLOOKUP(C38,#REF!,32,0)</f>
        <v>#REF!</v>
      </c>
      <c r="X38" s="254" t="e">
        <f>VLOOKUP(D38,#REF!,32,0)</f>
        <v>#REF!</v>
      </c>
      <c r="Y38" s="255"/>
      <c r="Z38" s="255" t="e">
        <f>V38/N38</f>
        <v>#REF!</v>
      </c>
      <c r="AA38" s="255" t="e">
        <f>W38/O38</f>
        <v>#REF!</v>
      </c>
      <c r="AB38" s="255" t="e">
        <f>X38/P38</f>
        <v>#REF!</v>
      </c>
      <c r="AC38" s="254"/>
      <c r="AD38" s="254"/>
      <c r="AE38" s="254"/>
      <c r="AF38" s="254"/>
      <c r="AG38" s="255"/>
      <c r="AH38" s="255"/>
      <c r="AI38" s="255"/>
      <c r="AJ38" s="255"/>
      <c r="AK38" s="87">
        <v>3.4692309140685205</v>
      </c>
      <c r="AL38" s="87"/>
      <c r="AM38" s="256"/>
      <c r="AN38" s="256">
        <f>ROUNDDOWN(AK38*$AN$10/$AK$10,1)</f>
        <v>2</v>
      </c>
      <c r="AO38" s="101">
        <f t="shared" si="18"/>
        <v>58000</v>
      </c>
      <c r="AP38" s="101">
        <f t="shared" si="18"/>
        <v>30000</v>
      </c>
      <c r="AQ38" s="101">
        <f t="shared" si="18"/>
        <v>18000</v>
      </c>
      <c r="AR38" s="101">
        <f t="shared" si="18"/>
        <v>13000</v>
      </c>
      <c r="AS38" s="102">
        <f t="shared" si="19"/>
        <v>58000</v>
      </c>
      <c r="AT38" s="102">
        <f t="shared" si="19"/>
        <v>30000</v>
      </c>
      <c r="AU38" s="102">
        <f t="shared" si="19"/>
        <v>18000</v>
      </c>
      <c r="AV38" s="102">
        <f t="shared" si="19"/>
        <v>13000</v>
      </c>
      <c r="AW38" s="103">
        <f>AO38*0.15</f>
        <v>8700</v>
      </c>
      <c r="AX38" s="257" t="s">
        <v>348</v>
      </c>
      <c r="AY38" s="105">
        <v>20300</v>
      </c>
      <c r="AZ38" s="106">
        <v>10500</v>
      </c>
      <c r="BA38" s="106">
        <v>6300</v>
      </c>
      <c r="BB38" s="106">
        <v>4550</v>
      </c>
      <c r="BC38" s="254">
        <v>17400</v>
      </c>
      <c r="BD38" s="254">
        <v>9000</v>
      </c>
      <c r="BE38" s="254">
        <v>5400</v>
      </c>
      <c r="BF38" s="254">
        <v>3900</v>
      </c>
      <c r="BG38" s="107">
        <f>AV38-AW38</f>
        <v>4300</v>
      </c>
      <c r="BJ38" s="252" t="e">
        <f>M38*#REF!</f>
        <v>#REF!</v>
      </c>
      <c r="BK38" s="252" t="e">
        <f>N38*#REF!</f>
        <v>#REF!</v>
      </c>
      <c r="BL38" s="252" t="e">
        <f>O38*#REF!</f>
        <v>#REF!</v>
      </c>
      <c r="BM38" s="252" t="e">
        <f>P38*#REF!</f>
        <v>#REF!</v>
      </c>
    </row>
    <row r="39" spans="1:65" s="84" customFormat="1" ht="35.1" customHeight="1">
      <c r="A39" s="84" t="str">
        <f t="shared" si="3"/>
        <v>BH13DT+1</v>
      </c>
      <c r="B39" s="84" t="str">
        <f t="shared" si="4"/>
        <v>BH13DT+2</v>
      </c>
      <c r="C39" s="84" t="str">
        <f t="shared" si="5"/>
        <v>BH13DT+3</v>
      </c>
      <c r="D39" s="84" t="str">
        <f t="shared" si="6"/>
        <v>BH13DT+4</v>
      </c>
      <c r="E39" s="84" t="s">
        <v>348</v>
      </c>
      <c r="F39" s="86">
        <v>13</v>
      </c>
      <c r="G39" s="86"/>
      <c r="H39" s="94" t="s">
        <v>4302</v>
      </c>
      <c r="I39" s="85" t="s">
        <v>4303</v>
      </c>
      <c r="J39" s="85" t="s">
        <v>4304</v>
      </c>
      <c r="K39" s="85"/>
      <c r="L39" s="85" t="s">
        <v>4305</v>
      </c>
      <c r="M39" s="97"/>
      <c r="N39" s="97"/>
      <c r="O39" s="97"/>
      <c r="P39" s="97"/>
      <c r="Q39" s="96"/>
      <c r="R39" s="96"/>
      <c r="S39" s="96"/>
      <c r="T39" s="96"/>
      <c r="U39" s="254"/>
      <c r="V39" s="254"/>
      <c r="W39" s="254"/>
      <c r="X39" s="254"/>
      <c r="Y39" s="255"/>
      <c r="Z39" s="255"/>
      <c r="AA39" s="255"/>
      <c r="AB39" s="255"/>
      <c r="AC39" s="254"/>
      <c r="AD39" s="254"/>
      <c r="AE39" s="254"/>
      <c r="AF39" s="254"/>
      <c r="AG39" s="255"/>
      <c r="AH39" s="255"/>
      <c r="AI39" s="255"/>
      <c r="AJ39" s="255"/>
      <c r="AK39" s="87"/>
      <c r="AL39" s="87"/>
      <c r="AM39" s="256"/>
      <c r="AN39" s="256"/>
      <c r="AO39" s="101"/>
      <c r="AP39" s="101"/>
      <c r="AQ39" s="101"/>
      <c r="AR39" s="101"/>
      <c r="AS39" s="101"/>
      <c r="AT39" s="101"/>
      <c r="AU39" s="101"/>
      <c r="AV39" s="101"/>
      <c r="AW39" s="61"/>
      <c r="AX39" s="257" t="s">
        <v>348</v>
      </c>
      <c r="AY39" s="105"/>
      <c r="AZ39" s="106"/>
      <c r="BA39" s="106"/>
      <c r="BB39" s="106"/>
      <c r="BC39" s="254"/>
      <c r="BD39" s="254"/>
      <c r="BE39" s="254"/>
      <c r="BF39" s="254"/>
    </row>
    <row r="40" spans="1:65" s="84" customFormat="1" ht="35.1" customHeight="1">
      <c r="A40" s="84" t="str">
        <f t="shared" si="3"/>
        <v>BH13DT_D1+1</v>
      </c>
      <c r="B40" s="84" t="str">
        <f t="shared" si="4"/>
        <v>BH13DT_D1+2</v>
      </c>
      <c r="C40" s="84" t="str">
        <f t="shared" si="5"/>
        <v>BH13DT_D1+3</v>
      </c>
      <c r="D40" s="84" t="str">
        <f t="shared" si="6"/>
        <v>BH13DT_D1+4</v>
      </c>
      <c r="E40" s="84" t="s">
        <v>348</v>
      </c>
      <c r="F40" s="86"/>
      <c r="G40" s="86"/>
      <c r="H40" s="94" t="s">
        <v>4306</v>
      </c>
      <c r="I40" s="85" t="s">
        <v>4307</v>
      </c>
      <c r="J40" s="85" t="s">
        <v>4304</v>
      </c>
      <c r="K40" s="85" t="str">
        <f t="shared" si="0"/>
        <v>BH13DT_D1</v>
      </c>
      <c r="L40" s="85" t="s">
        <v>243</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54"/>
      <c r="V40" s="254"/>
      <c r="W40" s="254"/>
      <c r="X40" s="254"/>
      <c r="Y40" s="255"/>
      <c r="Z40" s="255"/>
      <c r="AA40" s="255"/>
      <c r="AB40" s="255"/>
      <c r="AC40" s="254"/>
      <c r="AD40" s="254"/>
      <c r="AE40" s="254"/>
      <c r="AF40" s="254"/>
      <c r="AG40" s="255"/>
      <c r="AH40" s="255"/>
      <c r="AI40" s="255"/>
      <c r="AJ40" s="255"/>
      <c r="AK40" s="87">
        <v>3.05</v>
      </c>
      <c r="AL40" s="87"/>
      <c r="AM40" s="256"/>
      <c r="AN40" s="256">
        <f>AK40*$AN$10/$AK$10</f>
        <v>1.7993466864428302</v>
      </c>
      <c r="AO40" s="101">
        <f t="shared" ref="AO40:AR47" si="20">M40*$AN40</f>
        <v>48582.360533956416</v>
      </c>
      <c r="AP40" s="101">
        <f t="shared" si="20"/>
        <v>25190.853610199625</v>
      </c>
      <c r="AQ40" s="101">
        <f t="shared" si="20"/>
        <v>16194.120177985473</v>
      </c>
      <c r="AR40" s="101">
        <f t="shared" si="20"/>
        <v>10796.080118656981</v>
      </c>
      <c r="AS40" s="102">
        <f t="shared" ref="AS40:AV47" si="21">IF(AO40&lt;1000,ROUND(AO40,-1),ROUND(AO40,-2))</f>
        <v>48600</v>
      </c>
      <c r="AT40" s="102">
        <f t="shared" si="21"/>
        <v>25200</v>
      </c>
      <c r="AU40" s="102">
        <f t="shared" si="21"/>
        <v>16200</v>
      </c>
      <c r="AV40" s="102">
        <f t="shared" si="21"/>
        <v>10800</v>
      </c>
      <c r="AW40" s="103">
        <f t="shared" ref="AW40:AW47" si="22">AO40*0.15</f>
        <v>7287.3540800934625</v>
      </c>
      <c r="AX40" s="257" t="s">
        <v>348</v>
      </c>
      <c r="AY40" s="105">
        <v>18900</v>
      </c>
      <c r="AZ40" s="106">
        <v>9800</v>
      </c>
      <c r="BA40" s="106">
        <v>6300</v>
      </c>
      <c r="BB40" s="106">
        <v>4200</v>
      </c>
      <c r="BC40" s="254">
        <v>16200</v>
      </c>
      <c r="BD40" s="254">
        <v>8400</v>
      </c>
      <c r="BE40" s="254">
        <v>5400</v>
      </c>
      <c r="BF40" s="254">
        <v>3600</v>
      </c>
      <c r="BG40" s="107">
        <f t="shared" ref="BG40:BG47" si="23">AV40-AW40</f>
        <v>3512.6459199065375</v>
      </c>
      <c r="BJ40" s="252" t="e">
        <f>M40*#REF!</f>
        <v>#REF!</v>
      </c>
      <c r="BK40" s="252" t="e">
        <f>N40*#REF!</f>
        <v>#REF!</v>
      </c>
      <c r="BL40" s="252" t="e">
        <f>O40*#REF!</f>
        <v>#REF!</v>
      </c>
      <c r="BM40" s="252" t="e">
        <f>P40*#REF!</f>
        <v>#REF!</v>
      </c>
    </row>
    <row r="41" spans="1:65" s="84" customFormat="1" ht="35.1" customHeight="1">
      <c r="A41" s="84" t="str">
        <f t="shared" si="3"/>
        <v>BH13DT_D2+1</v>
      </c>
      <c r="B41" s="84" t="str">
        <f t="shared" si="4"/>
        <v>BH13DT_D2+2</v>
      </c>
      <c r="C41" s="84" t="str">
        <f t="shared" si="5"/>
        <v>BH13DT_D2+3</v>
      </c>
      <c r="D41" s="84" t="str">
        <f t="shared" si="6"/>
        <v>BH13DT_D2+4</v>
      </c>
      <c r="E41" s="84" t="s">
        <v>348</v>
      </c>
      <c r="F41" s="86"/>
      <c r="G41" s="86"/>
      <c r="H41" s="94" t="s">
        <v>4308</v>
      </c>
      <c r="I41" s="85" t="s">
        <v>4309</v>
      </c>
      <c r="J41" s="85" t="s">
        <v>243</v>
      </c>
      <c r="K41" s="85" t="str">
        <f t="shared" si="0"/>
        <v>BH13DT_D2</v>
      </c>
      <c r="L41" s="85" t="s">
        <v>4305</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54" t="e">
        <f>VLOOKUP(A41,#REF!,32,0)</f>
        <v>#REF!</v>
      </c>
      <c r="V41" s="254"/>
      <c r="W41" s="254"/>
      <c r="X41" s="254"/>
      <c r="Y41" s="255" t="e">
        <f>U41/M41</f>
        <v>#REF!</v>
      </c>
      <c r="Z41" s="255"/>
      <c r="AA41" s="255"/>
      <c r="AB41" s="255"/>
      <c r="AC41" s="254"/>
      <c r="AD41" s="254"/>
      <c r="AE41" s="254"/>
      <c r="AF41" s="254"/>
      <c r="AG41" s="255"/>
      <c r="AH41" s="255"/>
      <c r="AI41" s="255"/>
      <c r="AJ41" s="255"/>
      <c r="AK41" s="87">
        <v>3.3923303834808252</v>
      </c>
      <c r="AL41" s="87"/>
      <c r="AM41" s="256"/>
      <c r="AN41" s="256">
        <f>ROUNDDOWN(AK41*$AN$10/$AK$10,1)</f>
        <v>2</v>
      </c>
      <c r="AO41" s="101">
        <f t="shared" si="20"/>
        <v>60000</v>
      </c>
      <c r="AP41" s="101">
        <f t="shared" si="20"/>
        <v>30000</v>
      </c>
      <c r="AQ41" s="101">
        <f t="shared" si="20"/>
        <v>19000</v>
      </c>
      <c r="AR41" s="101">
        <f t="shared" si="20"/>
        <v>12600</v>
      </c>
      <c r="AS41" s="102">
        <f t="shared" si="21"/>
        <v>60000</v>
      </c>
      <c r="AT41" s="102">
        <f t="shared" si="21"/>
        <v>30000</v>
      </c>
      <c r="AU41" s="102">
        <f t="shared" si="21"/>
        <v>19000</v>
      </c>
      <c r="AV41" s="102">
        <f t="shared" si="21"/>
        <v>12600</v>
      </c>
      <c r="AW41" s="103">
        <f t="shared" si="22"/>
        <v>9000</v>
      </c>
      <c r="AX41" s="257" t="s">
        <v>348</v>
      </c>
      <c r="AY41" s="105">
        <v>21000</v>
      </c>
      <c r="AZ41" s="106">
        <v>10500</v>
      </c>
      <c r="BA41" s="106">
        <v>6650</v>
      </c>
      <c r="BB41" s="106">
        <v>4410</v>
      </c>
      <c r="BC41" s="254">
        <v>18000</v>
      </c>
      <c r="BD41" s="254">
        <v>9000</v>
      </c>
      <c r="BE41" s="254">
        <v>5700</v>
      </c>
      <c r="BF41" s="254">
        <v>3780</v>
      </c>
      <c r="BG41" s="107">
        <f t="shared" si="23"/>
        <v>3600</v>
      </c>
      <c r="BJ41" s="252" t="e">
        <f>M41*#REF!</f>
        <v>#REF!</v>
      </c>
      <c r="BK41" s="252" t="e">
        <f>N41*#REF!</f>
        <v>#REF!</v>
      </c>
      <c r="BL41" s="252" t="e">
        <f>O41*#REF!</f>
        <v>#REF!</v>
      </c>
      <c r="BM41" s="252" t="e">
        <f>P41*#REF!</f>
        <v>#REF!</v>
      </c>
    </row>
    <row r="42" spans="1:65" s="84" customFormat="1" ht="35.1" customHeight="1">
      <c r="A42" s="84" t="str">
        <f t="shared" si="3"/>
        <v>BH14DT+1</v>
      </c>
      <c r="B42" s="84" t="str">
        <f t="shared" si="4"/>
        <v>BH14DT+2</v>
      </c>
      <c r="C42" s="84" t="str">
        <f t="shared" si="5"/>
        <v>BH14DT+3</v>
      </c>
      <c r="D42" s="84" t="str">
        <f t="shared" si="6"/>
        <v>BH14DT+4</v>
      </c>
      <c r="E42" s="84" t="s">
        <v>348</v>
      </c>
      <c r="F42" s="86">
        <v>14</v>
      </c>
      <c r="G42" s="86"/>
      <c r="H42" s="94" t="s">
        <v>4310</v>
      </c>
      <c r="I42" s="85" t="s">
        <v>4270</v>
      </c>
      <c r="J42" s="85" t="s">
        <v>4255</v>
      </c>
      <c r="K42" s="85" t="str">
        <f t="shared" si="0"/>
        <v>BH14DT</v>
      </c>
      <c r="L42" s="85" t="s">
        <v>4233</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54"/>
      <c r="V42" s="254"/>
      <c r="W42" s="254"/>
      <c r="X42" s="254"/>
      <c r="Y42" s="255"/>
      <c r="Z42" s="255"/>
      <c r="AA42" s="255"/>
      <c r="AB42" s="255"/>
      <c r="AC42" s="254"/>
      <c r="AD42" s="254"/>
      <c r="AE42" s="254"/>
      <c r="AF42" s="254"/>
      <c r="AG42" s="255"/>
      <c r="AH42" s="255"/>
      <c r="AI42" s="255"/>
      <c r="AJ42" s="255"/>
      <c r="AK42" s="87">
        <v>3.05</v>
      </c>
      <c r="AL42" s="87"/>
      <c r="AM42" s="256"/>
      <c r="AN42" s="256">
        <f>AK42*$AN$10/$AK$10</f>
        <v>1.7993466864428302</v>
      </c>
      <c r="AO42" s="101">
        <f t="shared" si="20"/>
        <v>50381.70722039925</v>
      </c>
      <c r="AP42" s="101">
        <f t="shared" si="20"/>
        <v>25190.853610199625</v>
      </c>
      <c r="AQ42" s="101">
        <f t="shared" si="20"/>
        <v>16194.120177985473</v>
      </c>
      <c r="AR42" s="101">
        <f t="shared" si="20"/>
        <v>10796.080118656981</v>
      </c>
      <c r="AS42" s="102">
        <f t="shared" si="21"/>
        <v>50400</v>
      </c>
      <c r="AT42" s="102">
        <f t="shared" si="21"/>
        <v>25200</v>
      </c>
      <c r="AU42" s="102">
        <f t="shared" si="21"/>
        <v>16200</v>
      </c>
      <c r="AV42" s="102">
        <f t="shared" si="21"/>
        <v>10800</v>
      </c>
      <c r="AW42" s="103">
        <f t="shared" si="22"/>
        <v>7557.2560830598868</v>
      </c>
      <c r="AX42" s="257" t="s">
        <v>348</v>
      </c>
      <c r="AY42" s="105">
        <v>19600</v>
      </c>
      <c r="AZ42" s="106">
        <v>9800</v>
      </c>
      <c r="BA42" s="106">
        <v>6300</v>
      </c>
      <c r="BB42" s="106">
        <v>4200</v>
      </c>
      <c r="BC42" s="254">
        <v>16800</v>
      </c>
      <c r="BD42" s="254">
        <v>8400</v>
      </c>
      <c r="BE42" s="254">
        <v>5400</v>
      </c>
      <c r="BF42" s="254">
        <v>3600</v>
      </c>
      <c r="BG42" s="107">
        <f t="shared" si="23"/>
        <v>3242.7439169401132</v>
      </c>
      <c r="BJ42" s="252" t="e">
        <f>M42*#REF!</f>
        <v>#REF!</v>
      </c>
      <c r="BK42" s="252" t="e">
        <f>N42*#REF!</f>
        <v>#REF!</v>
      </c>
      <c r="BL42" s="252" t="e">
        <f>O42*#REF!</f>
        <v>#REF!</v>
      </c>
      <c r="BM42" s="252" t="e">
        <f>P42*#REF!</f>
        <v>#REF!</v>
      </c>
    </row>
    <row r="43" spans="1:65" s="84" customFormat="1" ht="35.1" customHeight="1">
      <c r="A43" s="84" t="str">
        <f t="shared" si="3"/>
        <v>BH15DT+1</v>
      </c>
      <c r="B43" s="84" t="str">
        <f t="shared" si="4"/>
        <v>BH15DT+2</v>
      </c>
      <c r="C43" s="84" t="str">
        <f t="shared" si="5"/>
        <v>BH15DT+3</v>
      </c>
      <c r="D43" s="84" t="str">
        <f t="shared" si="6"/>
        <v>BH15DT+4</v>
      </c>
      <c r="E43" s="84" t="s">
        <v>348</v>
      </c>
      <c r="F43" s="86">
        <v>15</v>
      </c>
      <c r="G43" s="86"/>
      <c r="H43" s="94" t="s">
        <v>4311</v>
      </c>
      <c r="I43" s="85" t="s">
        <v>4312</v>
      </c>
      <c r="J43" s="85" t="s">
        <v>4276</v>
      </c>
      <c r="K43" s="85" t="str">
        <f t="shared" si="0"/>
        <v>BH15DT</v>
      </c>
      <c r="L43" s="85" t="s">
        <v>4277</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54"/>
      <c r="V43" s="254"/>
      <c r="W43" s="254"/>
      <c r="X43" s="254"/>
      <c r="Y43" s="255"/>
      <c r="Z43" s="255"/>
      <c r="AA43" s="255"/>
      <c r="AB43" s="255"/>
      <c r="AC43" s="254"/>
      <c r="AD43" s="254"/>
      <c r="AE43" s="254"/>
      <c r="AF43" s="254"/>
      <c r="AG43" s="255"/>
      <c r="AH43" s="255"/>
      <c r="AI43" s="255"/>
      <c r="AJ43" s="255"/>
      <c r="AK43" s="87">
        <v>3.05</v>
      </c>
      <c r="AL43" s="87"/>
      <c r="AM43" s="256"/>
      <c r="AN43" s="256">
        <f>AK43*$AN$10/$AK$10</f>
        <v>1.7993466864428302</v>
      </c>
      <c r="AO43" s="101">
        <f t="shared" si="20"/>
        <v>53980.40059328491</v>
      </c>
      <c r="AP43" s="101">
        <f t="shared" si="20"/>
        <v>28789.546983085285</v>
      </c>
      <c r="AQ43" s="101">
        <f t="shared" si="20"/>
        <v>17093.793521206888</v>
      </c>
      <c r="AR43" s="101">
        <f t="shared" si="20"/>
        <v>11695.753461878398</v>
      </c>
      <c r="AS43" s="102">
        <f t="shared" si="21"/>
        <v>54000</v>
      </c>
      <c r="AT43" s="102">
        <f t="shared" si="21"/>
        <v>28800</v>
      </c>
      <c r="AU43" s="102">
        <f t="shared" si="21"/>
        <v>17100</v>
      </c>
      <c r="AV43" s="102">
        <f t="shared" si="21"/>
        <v>11700</v>
      </c>
      <c r="AW43" s="103">
        <f t="shared" si="22"/>
        <v>8097.0600889927364</v>
      </c>
      <c r="AX43" s="257" t="s">
        <v>348</v>
      </c>
      <c r="AY43" s="105">
        <v>21000</v>
      </c>
      <c r="AZ43" s="106">
        <v>11200</v>
      </c>
      <c r="BA43" s="106">
        <v>6650</v>
      </c>
      <c r="BB43" s="106">
        <v>4550</v>
      </c>
      <c r="BC43" s="254">
        <v>18000</v>
      </c>
      <c r="BD43" s="254">
        <v>9600</v>
      </c>
      <c r="BE43" s="254">
        <v>5700</v>
      </c>
      <c r="BF43" s="254">
        <v>3900</v>
      </c>
      <c r="BG43" s="107">
        <f t="shared" si="23"/>
        <v>3602.9399110072636</v>
      </c>
      <c r="BJ43" s="252" t="e">
        <f>M43*#REF!</f>
        <v>#REF!</v>
      </c>
      <c r="BK43" s="252" t="e">
        <f>N43*#REF!</f>
        <v>#REF!</v>
      </c>
      <c r="BL43" s="252" t="e">
        <f>O43*#REF!</f>
        <v>#REF!</v>
      </c>
      <c r="BM43" s="252" t="e">
        <f>P43*#REF!</f>
        <v>#REF!</v>
      </c>
    </row>
    <row r="44" spans="1:65" s="84" customFormat="1" ht="35.1" customHeight="1">
      <c r="A44" s="84" t="str">
        <f t="shared" si="3"/>
        <v>BH16DT+1</v>
      </c>
      <c r="B44" s="84" t="str">
        <f t="shared" si="4"/>
        <v>BH16DT+2</v>
      </c>
      <c r="C44" s="84" t="str">
        <f t="shared" si="5"/>
        <v>BH16DT+3</v>
      </c>
      <c r="D44" s="84" t="str">
        <f t="shared" si="6"/>
        <v>BH16DT+4</v>
      </c>
      <c r="E44" s="84" t="s">
        <v>348</v>
      </c>
      <c r="F44" s="86">
        <v>16</v>
      </c>
      <c r="G44" s="86"/>
      <c r="H44" s="94" t="s">
        <v>4313</v>
      </c>
      <c r="I44" s="85" t="s">
        <v>4305</v>
      </c>
      <c r="J44" s="85" t="s">
        <v>4276</v>
      </c>
      <c r="K44" s="85" t="str">
        <f t="shared" si="0"/>
        <v>BH16DT</v>
      </c>
      <c r="L44" s="85" t="s">
        <v>4277</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54"/>
      <c r="V44" s="254"/>
      <c r="W44" s="254"/>
      <c r="X44" s="254"/>
      <c r="Y44" s="255"/>
      <c r="Z44" s="255"/>
      <c r="AA44" s="255"/>
      <c r="AB44" s="255"/>
      <c r="AC44" s="254"/>
      <c r="AD44" s="254"/>
      <c r="AE44" s="254"/>
      <c r="AF44" s="254"/>
      <c r="AG44" s="255"/>
      <c r="AH44" s="255"/>
      <c r="AI44" s="255"/>
      <c r="AJ44" s="255"/>
      <c r="AK44" s="87">
        <v>3.05</v>
      </c>
      <c r="AL44" s="87"/>
      <c r="AM44" s="256"/>
      <c r="AN44" s="256">
        <f>AK44*$AN$10/$AK$10</f>
        <v>1.7993466864428302</v>
      </c>
      <c r="AO44" s="101">
        <f t="shared" si="20"/>
        <v>55779.747279727737</v>
      </c>
      <c r="AP44" s="101">
        <f t="shared" si="20"/>
        <v>28789.546983085285</v>
      </c>
      <c r="AQ44" s="101">
        <f t="shared" si="20"/>
        <v>17093.793521206888</v>
      </c>
      <c r="AR44" s="101">
        <f t="shared" si="20"/>
        <v>11695.753461878398</v>
      </c>
      <c r="AS44" s="102">
        <f t="shared" si="21"/>
        <v>55800</v>
      </c>
      <c r="AT44" s="102">
        <f t="shared" si="21"/>
        <v>28800</v>
      </c>
      <c r="AU44" s="102">
        <f t="shared" si="21"/>
        <v>17100</v>
      </c>
      <c r="AV44" s="102">
        <f t="shared" si="21"/>
        <v>11700</v>
      </c>
      <c r="AW44" s="103">
        <f t="shared" si="22"/>
        <v>8366.9620919591598</v>
      </c>
      <c r="AX44" s="257" t="s">
        <v>348</v>
      </c>
      <c r="AY44" s="105">
        <v>21700</v>
      </c>
      <c r="AZ44" s="106">
        <v>11200</v>
      </c>
      <c r="BA44" s="106">
        <v>6650</v>
      </c>
      <c r="BB44" s="106">
        <v>4550</v>
      </c>
      <c r="BC44" s="254">
        <v>18600</v>
      </c>
      <c r="BD44" s="254">
        <v>9600</v>
      </c>
      <c r="BE44" s="254">
        <v>5700</v>
      </c>
      <c r="BF44" s="254">
        <v>3900</v>
      </c>
      <c r="BG44" s="107">
        <f t="shared" si="23"/>
        <v>3333.0379080408402</v>
      </c>
      <c r="BJ44" s="252" t="e">
        <f>M44*#REF!</f>
        <v>#REF!</v>
      </c>
      <c r="BK44" s="252" t="e">
        <f>N44*#REF!</f>
        <v>#REF!</v>
      </c>
      <c r="BL44" s="252" t="e">
        <f>O44*#REF!</f>
        <v>#REF!</v>
      </c>
      <c r="BM44" s="252" t="e">
        <f>P44*#REF!</f>
        <v>#REF!</v>
      </c>
    </row>
    <row r="45" spans="1:65" s="84" customFormat="1" ht="35.1" customHeight="1">
      <c r="A45" s="84" t="str">
        <f t="shared" si="3"/>
        <v>BH17DT+1</v>
      </c>
      <c r="B45" s="84" t="str">
        <f t="shared" si="4"/>
        <v>BH17DT+2</v>
      </c>
      <c r="C45" s="84" t="str">
        <f t="shared" si="5"/>
        <v>BH17DT+3</v>
      </c>
      <c r="D45" s="84" t="str">
        <f t="shared" si="6"/>
        <v>BH17DT+4</v>
      </c>
      <c r="E45" s="84" t="s">
        <v>348</v>
      </c>
      <c r="F45" s="86">
        <v>17</v>
      </c>
      <c r="G45" s="86"/>
      <c r="H45" s="94" t="s">
        <v>4314</v>
      </c>
      <c r="I45" s="85" t="s">
        <v>4315</v>
      </c>
      <c r="J45" s="85" t="s">
        <v>4276</v>
      </c>
      <c r="K45" s="85" t="str">
        <f t="shared" si="0"/>
        <v>BH17DT</v>
      </c>
      <c r="L45" s="85" t="s">
        <v>4242</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54"/>
      <c r="V45" s="254"/>
      <c r="W45" s="254"/>
      <c r="X45" s="254"/>
      <c r="Y45" s="255"/>
      <c r="Z45" s="255"/>
      <c r="AA45" s="255"/>
      <c r="AB45" s="255"/>
      <c r="AC45" s="254"/>
      <c r="AD45" s="254"/>
      <c r="AE45" s="254"/>
      <c r="AF45" s="254"/>
      <c r="AG45" s="255"/>
      <c r="AH45" s="255"/>
      <c r="AI45" s="255"/>
      <c r="AJ45" s="255"/>
      <c r="AK45" s="87">
        <v>3.05</v>
      </c>
      <c r="AL45" s="87"/>
      <c r="AM45" s="256"/>
      <c r="AN45" s="256">
        <f>AK45*$AN$10/$AK$10</f>
        <v>1.7993466864428302</v>
      </c>
      <c r="AO45" s="101">
        <f t="shared" si="20"/>
        <v>41384.973788185096</v>
      </c>
      <c r="AP45" s="101">
        <f t="shared" si="20"/>
        <v>23391.506923756795</v>
      </c>
      <c r="AQ45" s="101">
        <f t="shared" si="20"/>
        <v>14394.773491542643</v>
      </c>
      <c r="AR45" s="101">
        <f t="shared" si="20"/>
        <v>8996.7334322141505</v>
      </c>
      <c r="AS45" s="102">
        <f t="shared" si="21"/>
        <v>41400</v>
      </c>
      <c r="AT45" s="102">
        <f t="shared" si="21"/>
        <v>23400</v>
      </c>
      <c r="AU45" s="102">
        <f t="shared" si="21"/>
        <v>14400</v>
      </c>
      <c r="AV45" s="102">
        <f t="shared" si="21"/>
        <v>9000</v>
      </c>
      <c r="AW45" s="103">
        <f t="shared" si="22"/>
        <v>6207.7460682277642</v>
      </c>
      <c r="AX45" s="257" t="s">
        <v>348</v>
      </c>
      <c r="AY45" s="105">
        <v>16100</v>
      </c>
      <c r="AZ45" s="106">
        <v>9100</v>
      </c>
      <c r="BA45" s="106">
        <v>5600</v>
      </c>
      <c r="BB45" s="106">
        <v>3500</v>
      </c>
      <c r="BC45" s="254">
        <v>13800</v>
      </c>
      <c r="BD45" s="254">
        <v>7800</v>
      </c>
      <c r="BE45" s="254">
        <v>4800</v>
      </c>
      <c r="BF45" s="254">
        <v>3000</v>
      </c>
      <c r="BG45" s="107">
        <f t="shared" si="23"/>
        <v>2792.2539317722358</v>
      </c>
      <c r="BJ45" s="252" t="e">
        <f>M45*#REF!</f>
        <v>#REF!</v>
      </c>
      <c r="BK45" s="252" t="e">
        <f>N45*#REF!</f>
        <v>#REF!</v>
      </c>
      <c r="BL45" s="252" t="e">
        <f>O45*#REF!</f>
        <v>#REF!</v>
      </c>
      <c r="BM45" s="252" t="e">
        <f>P45*#REF!</f>
        <v>#REF!</v>
      </c>
    </row>
    <row r="46" spans="1:65" s="84" customFormat="1" ht="35.1" customHeight="1">
      <c r="A46" s="84" t="str">
        <f t="shared" si="3"/>
        <v>BH18DT+1</v>
      </c>
      <c r="B46" s="84" t="str">
        <f t="shared" si="4"/>
        <v>BH18DT+2</v>
      </c>
      <c r="C46" s="84" t="str">
        <f t="shared" si="5"/>
        <v>BH18DT+3</v>
      </c>
      <c r="D46" s="84" t="str">
        <f t="shared" si="6"/>
        <v>BH18DT+4</v>
      </c>
      <c r="E46" s="84" t="s">
        <v>348</v>
      </c>
      <c r="F46" s="86">
        <v>18</v>
      </c>
      <c r="G46" s="86"/>
      <c r="H46" s="94" t="s">
        <v>4316</v>
      </c>
      <c r="I46" s="85" t="s">
        <v>4317</v>
      </c>
      <c r="J46" s="85" t="s">
        <v>4276</v>
      </c>
      <c r="K46" s="85" t="str">
        <f t="shared" si="0"/>
        <v>BH18DT</v>
      </c>
      <c r="L46" s="85" t="s">
        <v>4252</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54"/>
      <c r="V46" s="254"/>
      <c r="W46" s="254" t="e">
        <f>VLOOKUP(C46,#REF!,32,0)</f>
        <v>#REF!</v>
      </c>
      <c r="X46" s="254" t="e">
        <f>VLOOKUP(D46,#REF!,32,0)</f>
        <v>#REF!</v>
      </c>
      <c r="Y46" s="255"/>
      <c r="Z46" s="255"/>
      <c r="AA46" s="255" t="e">
        <f>W46/O46</f>
        <v>#REF!</v>
      </c>
      <c r="AB46" s="255" t="e">
        <f>X46/P46</f>
        <v>#REF!</v>
      </c>
      <c r="AC46" s="254"/>
      <c r="AD46" s="254"/>
      <c r="AE46" s="254"/>
      <c r="AF46" s="254"/>
      <c r="AG46" s="255"/>
      <c r="AH46" s="255"/>
      <c r="AI46" s="255"/>
      <c r="AJ46" s="255"/>
      <c r="AK46" s="87">
        <v>3.650010870661184</v>
      </c>
      <c r="AL46" s="87"/>
      <c r="AM46" s="256"/>
      <c r="AN46" s="256">
        <f>ROUNDDOWN(AK46*$AN$10/$AK$10,1)</f>
        <v>2.1</v>
      </c>
      <c r="AO46" s="101">
        <f t="shared" si="20"/>
        <v>60900</v>
      </c>
      <c r="AP46" s="101">
        <f t="shared" si="20"/>
        <v>23100</v>
      </c>
      <c r="AQ46" s="101">
        <f t="shared" si="20"/>
        <v>16800</v>
      </c>
      <c r="AR46" s="101">
        <f t="shared" si="20"/>
        <v>10500</v>
      </c>
      <c r="AS46" s="102">
        <f t="shared" si="21"/>
        <v>60900</v>
      </c>
      <c r="AT46" s="102">
        <f t="shared" si="21"/>
        <v>23100</v>
      </c>
      <c r="AU46" s="102">
        <f t="shared" si="21"/>
        <v>16800</v>
      </c>
      <c r="AV46" s="102">
        <f t="shared" si="21"/>
        <v>10500</v>
      </c>
      <c r="AW46" s="103">
        <f t="shared" si="22"/>
        <v>9135</v>
      </c>
      <c r="AX46" s="257" t="s">
        <v>348</v>
      </c>
      <c r="AY46" s="105">
        <v>20300</v>
      </c>
      <c r="AZ46" s="106">
        <v>7700</v>
      </c>
      <c r="BA46" s="106">
        <v>5600</v>
      </c>
      <c r="BB46" s="106">
        <v>3500</v>
      </c>
      <c r="BC46" s="254">
        <v>17400</v>
      </c>
      <c r="BD46" s="254">
        <v>6600</v>
      </c>
      <c r="BE46" s="254">
        <v>4800</v>
      </c>
      <c r="BF46" s="254">
        <v>3000</v>
      </c>
      <c r="BG46" s="107">
        <f t="shared" si="23"/>
        <v>1365</v>
      </c>
      <c r="BJ46" s="252" t="e">
        <f>M46*#REF!</f>
        <v>#REF!</v>
      </c>
      <c r="BK46" s="252" t="e">
        <f>N46*#REF!</f>
        <v>#REF!</v>
      </c>
      <c r="BL46" s="252" t="e">
        <f>O46*#REF!</f>
        <v>#REF!</v>
      </c>
      <c r="BM46" s="252" t="e">
        <f>P46*#REF!</f>
        <v>#REF!</v>
      </c>
    </row>
    <row r="47" spans="1:65" s="84" customFormat="1" ht="35.1" customHeight="1">
      <c r="A47" s="84" t="str">
        <f t="shared" si="3"/>
        <v>BH19DT+1</v>
      </c>
      <c r="B47" s="84" t="str">
        <f t="shared" si="4"/>
        <v>BH19DT+2</v>
      </c>
      <c r="C47" s="84" t="str">
        <f t="shared" si="5"/>
        <v>BH19DT+3</v>
      </c>
      <c r="D47" s="84" t="str">
        <f t="shared" si="6"/>
        <v>BH19DT+4</v>
      </c>
      <c r="E47" s="84" t="s">
        <v>348</v>
      </c>
      <c r="F47" s="86">
        <v>19</v>
      </c>
      <c r="G47" s="86"/>
      <c r="H47" s="94" t="s">
        <v>4318</v>
      </c>
      <c r="I47" s="85" t="s">
        <v>4319</v>
      </c>
      <c r="J47" s="85" t="s">
        <v>4317</v>
      </c>
      <c r="K47" s="85" t="str">
        <f t="shared" si="0"/>
        <v>BH19DT</v>
      </c>
      <c r="L47" s="85" t="s">
        <v>4320</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54"/>
      <c r="V47" s="254"/>
      <c r="W47" s="254" t="e">
        <f>VLOOKUP(C47,#REF!,32,0)</f>
        <v>#REF!</v>
      </c>
      <c r="X47" s="254"/>
      <c r="Y47" s="255"/>
      <c r="Z47" s="255"/>
      <c r="AA47" s="255" t="e">
        <f>W47/O47</f>
        <v>#REF!</v>
      </c>
      <c r="AB47" s="255"/>
      <c r="AC47" s="254"/>
      <c r="AD47" s="254"/>
      <c r="AE47" s="254"/>
      <c r="AF47" s="254"/>
      <c r="AG47" s="255"/>
      <c r="AH47" s="255"/>
      <c r="AI47" s="255"/>
      <c r="AJ47" s="255"/>
      <c r="AK47" s="87">
        <v>3.7160435411543467</v>
      </c>
      <c r="AL47" s="87"/>
      <c r="AM47" s="256"/>
      <c r="AN47" s="256">
        <f>ROUNDDOWN(AK47*$AN$10/$AK$10,1)</f>
        <v>2.1</v>
      </c>
      <c r="AO47" s="101">
        <f t="shared" si="20"/>
        <v>42000</v>
      </c>
      <c r="AP47" s="101">
        <f t="shared" si="20"/>
        <v>21000</v>
      </c>
      <c r="AQ47" s="101">
        <f t="shared" si="20"/>
        <v>13020</v>
      </c>
      <c r="AR47" s="101">
        <f t="shared" si="20"/>
        <v>9240</v>
      </c>
      <c r="AS47" s="102">
        <f t="shared" si="21"/>
        <v>42000</v>
      </c>
      <c r="AT47" s="102">
        <f t="shared" si="21"/>
        <v>21000</v>
      </c>
      <c r="AU47" s="102">
        <f t="shared" si="21"/>
        <v>13000</v>
      </c>
      <c r="AV47" s="102">
        <f t="shared" si="21"/>
        <v>9200</v>
      </c>
      <c r="AW47" s="103">
        <f t="shared" si="22"/>
        <v>6300</v>
      </c>
      <c r="AX47" s="257" t="s">
        <v>348</v>
      </c>
      <c r="AY47" s="105">
        <v>14000</v>
      </c>
      <c r="AZ47" s="106">
        <v>7000</v>
      </c>
      <c r="BA47" s="106">
        <v>4340</v>
      </c>
      <c r="BB47" s="106">
        <v>3080</v>
      </c>
      <c r="BC47" s="254">
        <v>12000</v>
      </c>
      <c r="BD47" s="254">
        <v>6000</v>
      </c>
      <c r="BE47" s="254">
        <v>3720</v>
      </c>
      <c r="BF47" s="254">
        <v>2640</v>
      </c>
      <c r="BG47" s="107">
        <f t="shared" si="23"/>
        <v>2900</v>
      </c>
      <c r="BJ47" s="252" t="e">
        <f>M47*#REF!</f>
        <v>#REF!</v>
      </c>
      <c r="BK47" s="252" t="e">
        <f>N47*#REF!</f>
        <v>#REF!</v>
      </c>
      <c r="BL47" s="252" t="e">
        <f>O47*#REF!</f>
        <v>#REF!</v>
      </c>
      <c r="BM47" s="252" t="e">
        <f>P47*#REF!</f>
        <v>#REF!</v>
      </c>
    </row>
    <row r="48" spans="1:65" s="84" customFormat="1" ht="35.1" customHeight="1">
      <c r="A48" s="84" t="str">
        <f t="shared" si="3"/>
        <v>BH20DT+1</v>
      </c>
      <c r="B48" s="84" t="str">
        <f t="shared" si="4"/>
        <v>BH20DT+2</v>
      </c>
      <c r="C48" s="84" t="str">
        <f t="shared" si="5"/>
        <v>BH20DT+3</v>
      </c>
      <c r="D48" s="84" t="str">
        <f t="shared" si="6"/>
        <v>BH20DT+4</v>
      </c>
      <c r="E48" s="84" t="s">
        <v>348</v>
      </c>
      <c r="F48" s="86">
        <v>20</v>
      </c>
      <c r="G48" s="86"/>
      <c r="H48" s="94" t="s">
        <v>4321</v>
      </c>
      <c r="I48" s="85" t="s">
        <v>4252</v>
      </c>
      <c r="J48" s="85" t="s">
        <v>4322</v>
      </c>
      <c r="K48" s="85"/>
      <c r="L48" s="85" t="s">
        <v>4323</v>
      </c>
      <c r="M48" s="97"/>
      <c r="N48" s="97"/>
      <c r="O48" s="97"/>
      <c r="P48" s="97"/>
      <c r="Q48" s="96"/>
      <c r="R48" s="96"/>
      <c r="S48" s="96"/>
      <c r="T48" s="96"/>
      <c r="U48" s="254"/>
      <c r="V48" s="254"/>
      <c r="W48" s="254"/>
      <c r="X48" s="254"/>
      <c r="Y48" s="255"/>
      <c r="Z48" s="255"/>
      <c r="AA48" s="255"/>
      <c r="AB48" s="255"/>
      <c r="AC48" s="254"/>
      <c r="AD48" s="254"/>
      <c r="AE48" s="254"/>
      <c r="AF48" s="254"/>
      <c r="AG48" s="255"/>
      <c r="AH48" s="255"/>
      <c r="AI48" s="255"/>
      <c r="AJ48" s="255"/>
      <c r="AK48" s="87"/>
      <c r="AL48" s="87"/>
      <c r="AM48" s="256"/>
      <c r="AN48" s="256"/>
      <c r="AO48" s="101"/>
      <c r="AP48" s="101"/>
      <c r="AQ48" s="101"/>
      <c r="AR48" s="101"/>
      <c r="AS48" s="101"/>
      <c r="AT48" s="101"/>
      <c r="AU48" s="101"/>
      <c r="AV48" s="101"/>
      <c r="AW48" s="61"/>
      <c r="AX48" s="257" t="s">
        <v>348</v>
      </c>
      <c r="AY48" s="105"/>
      <c r="AZ48" s="106"/>
      <c r="BA48" s="106"/>
      <c r="BB48" s="106"/>
      <c r="BC48" s="254"/>
      <c r="BD48" s="254"/>
      <c r="BE48" s="254"/>
      <c r="BF48" s="254"/>
    </row>
    <row r="49" spans="1:65" s="84" customFormat="1" ht="35.1" customHeight="1">
      <c r="A49" s="84" t="str">
        <f t="shared" si="3"/>
        <v>BH20DT_D1+1</v>
      </c>
      <c r="B49" s="84" t="str">
        <f t="shared" si="4"/>
        <v>BH20DT_D1+2</v>
      </c>
      <c r="C49" s="84" t="str">
        <f t="shared" si="5"/>
        <v>BH20DT_D1+3</v>
      </c>
      <c r="D49" s="84" t="str">
        <f t="shared" si="6"/>
        <v>BH20DT_D1+4</v>
      </c>
      <c r="E49" s="84" t="s">
        <v>348</v>
      </c>
      <c r="F49" s="86"/>
      <c r="G49" s="86"/>
      <c r="H49" s="94" t="s">
        <v>4324</v>
      </c>
      <c r="I49" s="85" t="s">
        <v>4325</v>
      </c>
      <c r="J49" s="85" t="s">
        <v>4322</v>
      </c>
      <c r="K49" s="85" t="str">
        <f t="shared" si="0"/>
        <v>BH20DT_D1</v>
      </c>
      <c r="L49" s="85" t="s">
        <v>4326</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54" t="e">
        <f>VLOOKUP(A49,#REF!,32,0)</f>
        <v>#REF!</v>
      </c>
      <c r="V49" s="254" t="e">
        <f>VLOOKUP(B49,#REF!,32,0)</f>
        <v>#REF!</v>
      </c>
      <c r="W49" s="254"/>
      <c r="X49" s="254" t="e">
        <f>VLOOKUP(D49,#REF!,32,0)</f>
        <v>#REF!</v>
      </c>
      <c r="Y49" s="255" t="e">
        <f>U49/M49</f>
        <v>#REF!</v>
      </c>
      <c r="Z49" s="255" t="e">
        <f>V49/N49</f>
        <v>#REF!</v>
      </c>
      <c r="AA49" s="255"/>
      <c r="AB49" s="255" t="e">
        <f>X49/P49</f>
        <v>#REF!</v>
      </c>
      <c r="AC49" s="254"/>
      <c r="AD49" s="254"/>
      <c r="AE49" s="254"/>
      <c r="AF49" s="254"/>
      <c r="AG49" s="255"/>
      <c r="AH49" s="255"/>
      <c r="AI49" s="255"/>
      <c r="AJ49" s="255"/>
      <c r="AK49" s="87">
        <v>2.6545486943879388</v>
      </c>
      <c r="AL49" s="87"/>
      <c r="AM49" s="256"/>
      <c r="AN49" s="256">
        <v>1.55</v>
      </c>
      <c r="AO49" s="101">
        <f t="shared" ref="AO49:AO58" si="24">M49*$AN49</f>
        <v>34100</v>
      </c>
      <c r="AP49" s="101">
        <f t="shared" ref="AP49:AP58" si="25">N49*$AN49</f>
        <v>15500</v>
      </c>
      <c r="AQ49" s="101">
        <f t="shared" ref="AQ49:AQ58" si="26">O49*$AN49</f>
        <v>7595</v>
      </c>
      <c r="AR49" s="101">
        <f t="shared" ref="AR49:AR58" si="27">P49*$AN49</f>
        <v>5425</v>
      </c>
      <c r="AS49" s="102">
        <f t="shared" ref="AS49:AV58" si="28">IF(AO49&lt;1000,ROUND(AO49,-1),ROUND(AO49,-2))</f>
        <v>34100</v>
      </c>
      <c r="AT49" s="102">
        <f t="shared" si="28"/>
        <v>15500</v>
      </c>
      <c r="AU49" s="102">
        <f t="shared" si="28"/>
        <v>7600</v>
      </c>
      <c r="AV49" s="102">
        <f t="shared" si="28"/>
        <v>5400</v>
      </c>
      <c r="AW49" s="103">
        <f t="shared" ref="AW49:AW58" si="29">AO49*0.15</f>
        <v>5115</v>
      </c>
      <c r="AX49" s="257" t="s">
        <v>348</v>
      </c>
      <c r="AY49" s="105">
        <v>15400</v>
      </c>
      <c r="AZ49" s="106">
        <v>7000</v>
      </c>
      <c r="BA49" s="106">
        <v>3430</v>
      </c>
      <c r="BB49" s="106">
        <v>2450</v>
      </c>
      <c r="BC49" s="254">
        <v>13200</v>
      </c>
      <c r="BD49" s="254">
        <v>6000</v>
      </c>
      <c r="BE49" s="254">
        <v>2940</v>
      </c>
      <c r="BF49" s="254">
        <v>2100</v>
      </c>
      <c r="BG49" s="107">
        <f t="shared" ref="BG49:BG58" si="30">AV49-AW49</f>
        <v>285</v>
      </c>
      <c r="BJ49" s="252" t="e">
        <f>M49*#REF!</f>
        <v>#REF!</v>
      </c>
      <c r="BK49" s="252" t="e">
        <f>N49*#REF!</f>
        <v>#REF!</v>
      </c>
      <c r="BL49" s="252" t="e">
        <f>O49*#REF!</f>
        <v>#REF!</v>
      </c>
      <c r="BM49" s="252" t="e">
        <f>P49*#REF!</f>
        <v>#REF!</v>
      </c>
    </row>
    <row r="50" spans="1:65" s="84" customFormat="1" ht="35.1" customHeight="1">
      <c r="A50" s="84" t="str">
        <f t="shared" si="3"/>
        <v>BH20DT_D2+1</v>
      </c>
      <c r="B50" s="84" t="str">
        <f t="shared" si="4"/>
        <v>BH20DT_D2+2</v>
      </c>
      <c r="C50" s="84" t="str">
        <f t="shared" si="5"/>
        <v>BH20DT_D2+3</v>
      </c>
      <c r="D50" s="84" t="str">
        <f t="shared" si="6"/>
        <v>BH20DT_D2+4</v>
      </c>
      <c r="E50" s="84" t="s">
        <v>348</v>
      </c>
      <c r="F50" s="86"/>
      <c r="G50" s="86"/>
      <c r="H50" s="94" t="s">
        <v>4327</v>
      </c>
      <c r="I50" s="85" t="s">
        <v>4328</v>
      </c>
      <c r="J50" s="85" t="s">
        <v>4329</v>
      </c>
      <c r="K50" s="85" t="str">
        <f t="shared" si="0"/>
        <v>BH20DT_D2</v>
      </c>
      <c r="L50" s="85" t="s">
        <v>4330</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54"/>
      <c r="V50" s="254" t="e">
        <f>VLOOKUP(B50,#REF!,32,0)</f>
        <v>#REF!</v>
      </c>
      <c r="W50" s="254" t="e">
        <f>VLOOKUP(C50,#REF!,32,0)</f>
        <v>#REF!</v>
      </c>
      <c r="X50" s="254"/>
      <c r="Y50" s="255"/>
      <c r="Z50" s="255" t="e">
        <f t="shared" ref="Z50:AA52" si="31">V50/N50</f>
        <v>#REF!</v>
      </c>
      <c r="AA50" s="255" t="e">
        <f t="shared" si="31"/>
        <v>#REF!</v>
      </c>
      <c r="AB50" s="255"/>
      <c r="AC50" s="254"/>
      <c r="AD50" s="254"/>
      <c r="AE50" s="254"/>
      <c r="AF50" s="254"/>
      <c r="AG50" s="255"/>
      <c r="AH50" s="255"/>
      <c r="AI50" s="255"/>
      <c r="AJ50" s="255"/>
      <c r="AK50" s="87">
        <v>3.7060795443535115</v>
      </c>
      <c r="AL50" s="87"/>
      <c r="AM50" s="256"/>
      <c r="AN50" s="256">
        <f>ROUNDDOWN(AK50*$AN$10/$AK$10,1)</f>
        <v>2.1</v>
      </c>
      <c r="AO50" s="101">
        <f t="shared" si="24"/>
        <v>52500</v>
      </c>
      <c r="AP50" s="101">
        <f t="shared" si="25"/>
        <v>27300</v>
      </c>
      <c r="AQ50" s="101">
        <f t="shared" si="26"/>
        <v>16800</v>
      </c>
      <c r="AR50" s="101">
        <f t="shared" si="27"/>
        <v>10500</v>
      </c>
      <c r="AS50" s="102">
        <f t="shared" si="28"/>
        <v>52500</v>
      </c>
      <c r="AT50" s="102">
        <f t="shared" si="28"/>
        <v>27300</v>
      </c>
      <c r="AU50" s="102">
        <f t="shared" si="28"/>
        <v>16800</v>
      </c>
      <c r="AV50" s="102">
        <f t="shared" si="28"/>
        <v>10500</v>
      </c>
      <c r="AW50" s="103">
        <f t="shared" si="29"/>
        <v>7875</v>
      </c>
      <c r="AX50" s="257" t="s">
        <v>348</v>
      </c>
      <c r="AY50" s="105">
        <v>16450</v>
      </c>
      <c r="AZ50" s="106">
        <v>7699.9999999999991</v>
      </c>
      <c r="BA50" s="106">
        <v>3849.9999999999995</v>
      </c>
      <c r="BB50" s="106">
        <v>2450</v>
      </c>
      <c r="BC50" s="254">
        <v>14100</v>
      </c>
      <c r="BD50" s="254">
        <v>6600</v>
      </c>
      <c r="BE50" s="254">
        <v>3300</v>
      </c>
      <c r="BF50" s="254">
        <v>2100</v>
      </c>
      <c r="BG50" s="107">
        <f t="shared" si="30"/>
        <v>2625</v>
      </c>
      <c r="BJ50" s="252" t="e">
        <f>M50*#REF!</f>
        <v>#REF!</v>
      </c>
      <c r="BK50" s="252" t="e">
        <f>N50*#REF!</f>
        <v>#REF!</v>
      </c>
      <c r="BL50" s="252" t="e">
        <f>O50*#REF!</f>
        <v>#REF!</v>
      </c>
      <c r="BM50" s="252" t="e">
        <f>P50*#REF!</f>
        <v>#REF!</v>
      </c>
    </row>
    <row r="51" spans="1:65" s="251" customFormat="1" ht="35.1" customHeight="1">
      <c r="A51" s="84" t="str">
        <f t="shared" si="3"/>
        <v>BH20DT_D3+1</v>
      </c>
      <c r="B51" s="84" t="str">
        <f t="shared" si="4"/>
        <v>BH20DT_D3+2</v>
      </c>
      <c r="C51" s="84" t="str">
        <f t="shared" si="5"/>
        <v>BH20DT_D3+3</v>
      </c>
      <c r="D51" s="84" t="str">
        <f t="shared" si="6"/>
        <v>BH20DT_D3+4</v>
      </c>
      <c r="E51" s="84" t="s">
        <v>348</v>
      </c>
      <c r="F51" s="86"/>
      <c r="G51" s="86"/>
      <c r="H51" s="94" t="s">
        <v>4331</v>
      </c>
      <c r="I51" s="85" t="s">
        <v>4332</v>
      </c>
      <c r="J51" s="85" t="s">
        <v>4333</v>
      </c>
      <c r="K51" s="85" t="str">
        <f t="shared" si="0"/>
        <v>BH20DT_D3</v>
      </c>
      <c r="L51" s="85" t="s">
        <v>4334</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54" t="e">
        <f>VLOOKUP(A51,#REF!,32,0)</f>
        <v>#REF!</v>
      </c>
      <c r="V51" s="254" t="e">
        <f>VLOOKUP(B51,#REF!,32,0)</f>
        <v>#REF!</v>
      </c>
      <c r="W51" s="254" t="e">
        <f>VLOOKUP(C51,#REF!,32,0)</f>
        <v>#REF!</v>
      </c>
      <c r="X51" s="254" t="e">
        <f>VLOOKUP(D51,#REF!,32,0)</f>
        <v>#REF!</v>
      </c>
      <c r="Y51" s="255" t="e">
        <f>U51/M51</f>
        <v>#REF!</v>
      </c>
      <c r="Z51" s="255" t="e">
        <f t="shared" si="31"/>
        <v>#REF!</v>
      </c>
      <c r="AA51" s="255" t="e">
        <f t="shared" si="31"/>
        <v>#REF!</v>
      </c>
      <c r="AB51" s="255" t="e">
        <f>X51/P51</f>
        <v>#REF!</v>
      </c>
      <c r="AC51" s="254" t="e">
        <f>VLOOKUP(H51,#REF!,5,0)</f>
        <v>#REF!</v>
      </c>
      <c r="AD51" s="254"/>
      <c r="AE51" s="254"/>
      <c r="AF51" s="254"/>
      <c r="AG51" s="255" t="e">
        <f>AC51/M51</f>
        <v>#REF!</v>
      </c>
      <c r="AH51" s="255"/>
      <c r="AI51" s="255"/>
      <c r="AJ51" s="255"/>
      <c r="AK51" s="87">
        <v>3.4848757302482238</v>
      </c>
      <c r="AL51" s="87"/>
      <c r="AM51" s="256" t="e">
        <f>AVERAGE(AG51:AJ51)</f>
        <v>#REF!</v>
      </c>
      <c r="AN51" s="256">
        <f>ROUNDDOWN(AK51*$AN$10/$AK$10,1)</f>
        <v>2</v>
      </c>
      <c r="AO51" s="101">
        <f t="shared" si="24"/>
        <v>60000</v>
      </c>
      <c r="AP51" s="101">
        <f t="shared" si="25"/>
        <v>26000</v>
      </c>
      <c r="AQ51" s="101">
        <f t="shared" si="26"/>
        <v>17000</v>
      </c>
      <c r="AR51" s="101">
        <f t="shared" si="27"/>
        <v>11000</v>
      </c>
      <c r="AS51" s="102">
        <f t="shared" si="28"/>
        <v>60000</v>
      </c>
      <c r="AT51" s="102">
        <f t="shared" si="28"/>
        <v>26000</v>
      </c>
      <c r="AU51" s="102">
        <f t="shared" si="28"/>
        <v>17000</v>
      </c>
      <c r="AV51" s="102">
        <f t="shared" si="28"/>
        <v>11000</v>
      </c>
      <c r="AW51" s="103">
        <f t="shared" si="29"/>
        <v>9000</v>
      </c>
      <c r="AX51" s="261" t="s">
        <v>348</v>
      </c>
      <c r="AY51" s="105">
        <v>17500</v>
      </c>
      <c r="AZ51" s="106">
        <v>9100</v>
      </c>
      <c r="BA51" s="106">
        <v>5600</v>
      </c>
      <c r="BB51" s="106">
        <v>3500</v>
      </c>
      <c r="BC51" s="254">
        <v>15000</v>
      </c>
      <c r="BD51" s="254">
        <v>7800</v>
      </c>
      <c r="BE51" s="254">
        <v>4800</v>
      </c>
      <c r="BF51" s="254">
        <v>3000</v>
      </c>
      <c r="BG51" s="107">
        <f t="shared" si="30"/>
        <v>2000</v>
      </c>
      <c r="BJ51" s="252" t="e">
        <f>M51*#REF!</f>
        <v>#REF!</v>
      </c>
      <c r="BK51" s="252" t="e">
        <f>N51*#REF!</f>
        <v>#REF!</v>
      </c>
      <c r="BL51" s="252" t="e">
        <f>O51*#REF!</f>
        <v>#REF!</v>
      </c>
      <c r="BM51" s="252" t="e">
        <f>P51*#REF!</f>
        <v>#REF!</v>
      </c>
    </row>
    <row r="52" spans="1:65" s="84" customFormat="1" ht="54.75" customHeight="1">
      <c r="A52" s="84" t="str">
        <f t="shared" si="3"/>
        <v>BH20DT_D4+1</v>
      </c>
      <c r="B52" s="84" t="str">
        <f t="shared" si="4"/>
        <v>BH20DT_D4+2</v>
      </c>
      <c r="C52" s="84" t="str">
        <f t="shared" si="5"/>
        <v>BH20DT_D4+3</v>
      </c>
      <c r="D52" s="84" t="str">
        <f t="shared" si="6"/>
        <v>BH20DT_D4+4</v>
      </c>
      <c r="E52" s="84" t="s">
        <v>348</v>
      </c>
      <c r="F52" s="86"/>
      <c r="G52" s="86"/>
      <c r="H52" s="94" t="s">
        <v>4335</v>
      </c>
      <c r="I52" s="85" t="s">
        <v>4336</v>
      </c>
      <c r="J52" s="85" t="s">
        <v>4337</v>
      </c>
      <c r="K52" s="85" t="str">
        <f t="shared" si="0"/>
        <v>BH20DT_D4</v>
      </c>
      <c r="L52" s="85" t="s">
        <v>4338</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54" t="e">
        <f>VLOOKUP(A52,#REF!,32,0)</f>
        <v>#REF!</v>
      </c>
      <c r="V52" s="254" t="e">
        <f>VLOOKUP(B52,#REF!,32,0)</f>
        <v>#REF!</v>
      </c>
      <c r="W52" s="254" t="e">
        <f>VLOOKUP(C52,#REF!,32,0)</f>
        <v>#REF!</v>
      </c>
      <c r="X52" s="254" t="e">
        <f>VLOOKUP(D52,#REF!,32,0)</f>
        <v>#REF!</v>
      </c>
      <c r="Y52" s="255" t="e">
        <f>U52/M52</f>
        <v>#REF!</v>
      </c>
      <c r="Z52" s="255" t="e">
        <f t="shared" si="31"/>
        <v>#REF!</v>
      </c>
      <c r="AA52" s="255" t="e">
        <f t="shared" si="31"/>
        <v>#REF!</v>
      </c>
      <c r="AB52" s="255" t="e">
        <f>X52/P52</f>
        <v>#REF!</v>
      </c>
      <c r="AC52" s="254"/>
      <c r="AD52" s="254"/>
      <c r="AE52" s="254"/>
      <c r="AF52" s="254"/>
      <c r="AG52" s="255"/>
      <c r="AH52" s="255"/>
      <c r="AI52" s="255"/>
      <c r="AJ52" s="255"/>
      <c r="AK52" s="87">
        <v>2.5087731090962015</v>
      </c>
      <c r="AL52" s="87"/>
      <c r="AM52" s="256"/>
      <c r="AN52" s="256">
        <v>1.45</v>
      </c>
      <c r="AO52" s="101">
        <f t="shared" si="24"/>
        <v>39150</v>
      </c>
      <c r="AP52" s="101">
        <f t="shared" si="25"/>
        <v>18850</v>
      </c>
      <c r="AQ52" s="101">
        <f t="shared" si="26"/>
        <v>11600</v>
      </c>
      <c r="AR52" s="101">
        <f t="shared" si="27"/>
        <v>8700</v>
      </c>
      <c r="AS52" s="102">
        <f t="shared" si="28"/>
        <v>39200</v>
      </c>
      <c r="AT52" s="102">
        <f t="shared" si="28"/>
        <v>18900</v>
      </c>
      <c r="AU52" s="102">
        <f t="shared" si="28"/>
        <v>11600</v>
      </c>
      <c r="AV52" s="102">
        <f t="shared" si="28"/>
        <v>8700</v>
      </c>
      <c r="AW52" s="103">
        <f t="shared" si="29"/>
        <v>5872.5</v>
      </c>
      <c r="AX52" s="257" t="s">
        <v>348</v>
      </c>
      <c r="AY52" s="105">
        <v>21000</v>
      </c>
      <c r="AZ52" s="106">
        <v>9100</v>
      </c>
      <c r="BA52" s="106">
        <v>5950</v>
      </c>
      <c r="BB52" s="106">
        <v>3849.9999999999995</v>
      </c>
      <c r="BC52" s="254">
        <v>18000</v>
      </c>
      <c r="BD52" s="254">
        <v>7800</v>
      </c>
      <c r="BE52" s="254">
        <v>5100</v>
      </c>
      <c r="BF52" s="254">
        <v>3300</v>
      </c>
      <c r="BG52" s="107">
        <f t="shared" si="30"/>
        <v>2827.5</v>
      </c>
      <c r="BJ52" s="252" t="e">
        <f>M52*#REF!</f>
        <v>#REF!</v>
      </c>
      <c r="BK52" s="252" t="e">
        <f>N52*#REF!</f>
        <v>#REF!</v>
      </c>
      <c r="BL52" s="252" t="e">
        <f>O52*#REF!</f>
        <v>#REF!</v>
      </c>
      <c r="BM52" s="252" t="e">
        <f>P52*#REF!</f>
        <v>#REF!</v>
      </c>
    </row>
    <row r="53" spans="1:65" s="84" customFormat="1" ht="35.1" customHeight="1">
      <c r="A53" s="84" t="str">
        <f t="shared" si="3"/>
        <v>BH21DT+1</v>
      </c>
      <c r="B53" s="84" t="str">
        <f t="shared" si="4"/>
        <v>BH21DT+2</v>
      </c>
      <c r="C53" s="84" t="str">
        <f t="shared" si="5"/>
        <v>BH21DT+3</v>
      </c>
      <c r="D53" s="84" t="str">
        <f t="shared" si="6"/>
        <v>BH21DT+4</v>
      </c>
      <c r="E53" s="84" t="s">
        <v>348</v>
      </c>
      <c r="F53" s="86">
        <v>21</v>
      </c>
      <c r="G53" s="86"/>
      <c r="H53" s="94" t="s">
        <v>4339</v>
      </c>
      <c r="I53" s="85" t="s">
        <v>4340</v>
      </c>
      <c r="J53" s="85" t="s">
        <v>4341</v>
      </c>
      <c r="K53" s="85" t="str">
        <f t="shared" si="0"/>
        <v>BH21DT</v>
      </c>
      <c r="L53" s="85" t="s">
        <v>4342</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54"/>
      <c r="V53" s="254"/>
      <c r="W53" s="254"/>
      <c r="X53" s="254"/>
      <c r="Y53" s="255"/>
      <c r="Z53" s="255"/>
      <c r="AA53" s="255"/>
      <c r="AB53" s="255"/>
      <c r="AC53" s="254"/>
      <c r="AD53" s="254"/>
      <c r="AE53" s="254"/>
      <c r="AF53" s="254"/>
      <c r="AG53" s="255"/>
      <c r="AH53" s="255"/>
      <c r="AI53" s="255"/>
      <c r="AJ53" s="255"/>
      <c r="AK53" s="87">
        <v>3.05</v>
      </c>
      <c r="AL53" s="87"/>
      <c r="AM53" s="256"/>
      <c r="AN53" s="256">
        <f>AK53*$AN$10/$AK$10</f>
        <v>1.7993466864428302</v>
      </c>
      <c r="AO53" s="101">
        <f t="shared" si="24"/>
        <v>41384.973788185096</v>
      </c>
      <c r="AP53" s="101">
        <f t="shared" si="25"/>
        <v>23391.506923756795</v>
      </c>
      <c r="AQ53" s="101">
        <f t="shared" si="26"/>
        <v>10616.145450012698</v>
      </c>
      <c r="AR53" s="101">
        <f t="shared" si="27"/>
        <v>7557.2560830598868</v>
      </c>
      <c r="AS53" s="102">
        <f t="shared" si="28"/>
        <v>41400</v>
      </c>
      <c r="AT53" s="102">
        <f t="shared" si="28"/>
        <v>23400</v>
      </c>
      <c r="AU53" s="102">
        <f t="shared" si="28"/>
        <v>10600</v>
      </c>
      <c r="AV53" s="102">
        <f t="shared" si="28"/>
        <v>7600</v>
      </c>
      <c r="AW53" s="103">
        <f t="shared" si="29"/>
        <v>6207.7460682277642</v>
      </c>
      <c r="AX53" s="257" t="s">
        <v>348</v>
      </c>
      <c r="AY53" s="105">
        <v>18900</v>
      </c>
      <c r="AZ53" s="106">
        <v>9100</v>
      </c>
      <c r="BA53" s="106">
        <v>5600</v>
      </c>
      <c r="BB53" s="106">
        <v>4200</v>
      </c>
      <c r="BC53" s="254">
        <v>16200</v>
      </c>
      <c r="BD53" s="254">
        <v>7800</v>
      </c>
      <c r="BE53" s="254">
        <v>4800</v>
      </c>
      <c r="BF53" s="254">
        <v>3600</v>
      </c>
      <c r="BG53" s="107">
        <f t="shared" si="30"/>
        <v>1392.2539317722358</v>
      </c>
      <c r="BJ53" s="252" t="e">
        <f>M53*#REF!</f>
        <v>#REF!</v>
      </c>
      <c r="BK53" s="252" t="e">
        <f>N53*#REF!</f>
        <v>#REF!</v>
      </c>
      <c r="BL53" s="252" t="e">
        <f>O53*#REF!</f>
        <v>#REF!</v>
      </c>
      <c r="BM53" s="252" t="e">
        <f>P53*#REF!</f>
        <v>#REF!</v>
      </c>
    </row>
    <row r="54" spans="1:65" s="84" customFormat="1" ht="35.1" customHeight="1">
      <c r="A54" s="84" t="str">
        <f t="shared" si="3"/>
        <v>BH22DT+1</v>
      </c>
      <c r="B54" s="84" t="str">
        <f t="shared" si="4"/>
        <v>BH22DT+2</v>
      </c>
      <c r="C54" s="84" t="str">
        <f t="shared" si="5"/>
        <v>BH22DT+3</v>
      </c>
      <c r="D54" s="84" t="str">
        <f t="shared" si="6"/>
        <v>BH22DT+4</v>
      </c>
      <c r="E54" s="84" t="s">
        <v>348</v>
      </c>
      <c r="F54" s="86">
        <v>22</v>
      </c>
      <c r="G54" s="86"/>
      <c r="H54" s="94" t="s">
        <v>4343</v>
      </c>
      <c r="I54" s="85" t="s">
        <v>4344</v>
      </c>
      <c r="J54" s="85" t="s">
        <v>243</v>
      </c>
      <c r="K54" s="85" t="str">
        <f t="shared" si="0"/>
        <v>BH22DT</v>
      </c>
      <c r="L54" s="85" t="s">
        <v>4255</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54"/>
      <c r="V54" s="254"/>
      <c r="W54" s="254"/>
      <c r="X54" s="254"/>
      <c r="Y54" s="255"/>
      <c r="Z54" s="255"/>
      <c r="AA54" s="255"/>
      <c r="AB54" s="255"/>
      <c r="AC54" s="254"/>
      <c r="AD54" s="254"/>
      <c r="AE54" s="254"/>
      <c r="AF54" s="254"/>
      <c r="AG54" s="255"/>
      <c r="AH54" s="255"/>
      <c r="AI54" s="255"/>
      <c r="AJ54" s="255"/>
      <c r="AK54" s="87">
        <v>3.05</v>
      </c>
      <c r="AL54" s="87"/>
      <c r="AM54" s="256"/>
      <c r="AN54" s="256">
        <f>AK54*$AN$10/$AK$10</f>
        <v>1.7993466864428302</v>
      </c>
      <c r="AO54" s="101">
        <f t="shared" si="24"/>
        <v>41384.973788185096</v>
      </c>
      <c r="AP54" s="101">
        <f t="shared" si="25"/>
        <v>23391.506923756795</v>
      </c>
      <c r="AQ54" s="101">
        <f t="shared" si="26"/>
        <v>10616.145450012698</v>
      </c>
      <c r="AR54" s="101">
        <f t="shared" si="27"/>
        <v>7557.2560830598868</v>
      </c>
      <c r="AS54" s="102">
        <f t="shared" si="28"/>
        <v>41400</v>
      </c>
      <c r="AT54" s="102">
        <f t="shared" si="28"/>
        <v>23400</v>
      </c>
      <c r="AU54" s="102">
        <f t="shared" si="28"/>
        <v>10600</v>
      </c>
      <c r="AV54" s="102">
        <f t="shared" si="28"/>
        <v>7600</v>
      </c>
      <c r="AW54" s="103">
        <f t="shared" si="29"/>
        <v>6207.7460682277642</v>
      </c>
      <c r="AX54" s="257" t="s">
        <v>348</v>
      </c>
      <c r="AY54" s="105">
        <v>16100</v>
      </c>
      <c r="AZ54" s="106">
        <v>9100</v>
      </c>
      <c r="BA54" s="106">
        <v>4130</v>
      </c>
      <c r="BB54" s="106">
        <v>2940</v>
      </c>
      <c r="BC54" s="254">
        <v>13800</v>
      </c>
      <c r="BD54" s="254">
        <v>7800</v>
      </c>
      <c r="BE54" s="254">
        <v>3540</v>
      </c>
      <c r="BF54" s="254">
        <v>2520</v>
      </c>
      <c r="BG54" s="107">
        <f t="shared" si="30"/>
        <v>1392.2539317722358</v>
      </c>
      <c r="BJ54" s="252" t="e">
        <f>M54*#REF!</f>
        <v>#REF!</v>
      </c>
      <c r="BK54" s="252" t="e">
        <f>N54*#REF!</f>
        <v>#REF!</v>
      </c>
      <c r="BL54" s="252" t="e">
        <f>O54*#REF!</f>
        <v>#REF!</v>
      </c>
      <c r="BM54" s="252" t="e">
        <f>P54*#REF!</f>
        <v>#REF!</v>
      </c>
    </row>
    <row r="55" spans="1:65" s="84" customFormat="1" ht="35.1" customHeight="1">
      <c r="A55" s="84" t="str">
        <f t="shared" si="3"/>
        <v>BH23DT+1</v>
      </c>
      <c r="B55" s="84" t="str">
        <f t="shared" si="4"/>
        <v>BH23DT+2</v>
      </c>
      <c r="C55" s="84" t="str">
        <f t="shared" si="5"/>
        <v>BH23DT+3</v>
      </c>
      <c r="D55" s="84" t="str">
        <f t="shared" si="6"/>
        <v>BH23DT+4</v>
      </c>
      <c r="E55" s="84" t="s">
        <v>348</v>
      </c>
      <c r="F55" s="86">
        <v>23</v>
      </c>
      <c r="G55" s="86"/>
      <c r="H55" s="94" t="s">
        <v>4345</v>
      </c>
      <c r="I55" s="85" t="s">
        <v>294</v>
      </c>
      <c r="J55" s="85" t="s">
        <v>243</v>
      </c>
      <c r="K55" s="85" t="str">
        <f t="shared" si="0"/>
        <v>BH23DT</v>
      </c>
      <c r="L55" s="85" t="s">
        <v>4255</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54"/>
      <c r="V55" s="254"/>
      <c r="W55" s="254"/>
      <c r="X55" s="254"/>
      <c r="Y55" s="255"/>
      <c r="Z55" s="255"/>
      <c r="AA55" s="255"/>
      <c r="AB55" s="255"/>
      <c r="AC55" s="254"/>
      <c r="AD55" s="254"/>
      <c r="AE55" s="254"/>
      <c r="AF55" s="254"/>
      <c r="AG55" s="255"/>
      <c r="AH55" s="255"/>
      <c r="AI55" s="255"/>
      <c r="AJ55" s="255"/>
      <c r="AK55" s="87">
        <v>3.05</v>
      </c>
      <c r="AL55" s="87"/>
      <c r="AM55" s="256"/>
      <c r="AN55" s="256">
        <f>AK55*$AN$10/$AK$10</f>
        <v>1.7993466864428302</v>
      </c>
      <c r="AO55" s="101">
        <f t="shared" si="24"/>
        <v>37786.280415299436</v>
      </c>
      <c r="AP55" s="101">
        <f t="shared" si="25"/>
        <v>23391.506923756795</v>
      </c>
      <c r="AQ55" s="101">
        <f t="shared" si="26"/>
        <v>10616.145450012698</v>
      </c>
      <c r="AR55" s="101">
        <f t="shared" si="27"/>
        <v>6477.6480711941886</v>
      </c>
      <c r="AS55" s="102">
        <f t="shared" si="28"/>
        <v>37800</v>
      </c>
      <c r="AT55" s="102">
        <f t="shared" si="28"/>
        <v>23400</v>
      </c>
      <c r="AU55" s="102">
        <f t="shared" si="28"/>
        <v>10600</v>
      </c>
      <c r="AV55" s="102">
        <f t="shared" si="28"/>
        <v>6500</v>
      </c>
      <c r="AW55" s="103">
        <f t="shared" si="29"/>
        <v>5667.9420622949156</v>
      </c>
      <c r="AX55" s="257" t="s">
        <v>348</v>
      </c>
      <c r="AY55" s="105">
        <v>16100</v>
      </c>
      <c r="AZ55" s="106">
        <v>9100</v>
      </c>
      <c r="BA55" s="106">
        <v>4130</v>
      </c>
      <c r="BB55" s="106">
        <v>2940</v>
      </c>
      <c r="BC55" s="254">
        <v>13800</v>
      </c>
      <c r="BD55" s="254">
        <v>7800</v>
      </c>
      <c r="BE55" s="254">
        <v>3540</v>
      </c>
      <c r="BF55" s="254">
        <v>2520</v>
      </c>
      <c r="BG55" s="107">
        <f t="shared" si="30"/>
        <v>832.05793770508444</v>
      </c>
      <c r="BJ55" s="252" t="e">
        <f>M55*#REF!</f>
        <v>#REF!</v>
      </c>
      <c r="BK55" s="252" t="e">
        <f>N55*#REF!</f>
        <v>#REF!</v>
      </c>
      <c r="BL55" s="252" t="e">
        <f>O55*#REF!</f>
        <v>#REF!</v>
      </c>
      <c r="BM55" s="252" t="e">
        <f>P55*#REF!</f>
        <v>#REF!</v>
      </c>
    </row>
    <row r="56" spans="1:65" s="84" customFormat="1" ht="35.1" customHeight="1">
      <c r="A56" s="84" t="str">
        <f t="shared" si="3"/>
        <v>BH24DT+1</v>
      </c>
      <c r="B56" s="84" t="str">
        <f t="shared" si="4"/>
        <v>BH24DT+2</v>
      </c>
      <c r="C56" s="84" t="str">
        <f t="shared" si="5"/>
        <v>BH24DT+3</v>
      </c>
      <c r="D56" s="84" t="str">
        <f t="shared" si="6"/>
        <v>BH24DT+4</v>
      </c>
      <c r="E56" s="84" t="s">
        <v>348</v>
      </c>
      <c r="F56" s="86">
        <v>24</v>
      </c>
      <c r="G56" s="86"/>
      <c r="H56" s="94" t="s">
        <v>4346</v>
      </c>
      <c r="I56" s="85" t="s">
        <v>4347</v>
      </c>
      <c r="J56" s="85" t="s">
        <v>4348</v>
      </c>
      <c r="K56" s="85" t="str">
        <f t="shared" si="0"/>
        <v>BH24DT</v>
      </c>
      <c r="L56" s="85" t="s">
        <v>4252</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54"/>
      <c r="V56" s="254"/>
      <c r="W56" s="254" t="e">
        <f>VLOOKUP(C56,#REF!,32,0)</f>
        <v>#REF!</v>
      </c>
      <c r="X56" s="254"/>
      <c r="Y56" s="255"/>
      <c r="Z56" s="255"/>
      <c r="AA56" s="255" t="e">
        <f>W56/O56</f>
        <v>#REF!</v>
      </c>
      <c r="AB56" s="255"/>
      <c r="AC56" s="254"/>
      <c r="AD56" s="254"/>
      <c r="AE56" s="254"/>
      <c r="AF56" s="254"/>
      <c r="AG56" s="255"/>
      <c r="AH56" s="255"/>
      <c r="AI56" s="255"/>
      <c r="AJ56" s="255"/>
      <c r="AK56" s="87">
        <v>3.6451006664996246</v>
      </c>
      <c r="AL56" s="87"/>
      <c r="AM56" s="256"/>
      <c r="AN56" s="256">
        <f>ROUNDDOWN(AK56*$AN$10/$AK$10,1)</f>
        <v>2.1</v>
      </c>
      <c r="AO56" s="101">
        <f t="shared" si="24"/>
        <v>60900</v>
      </c>
      <c r="AP56" s="101">
        <f t="shared" si="25"/>
        <v>23100</v>
      </c>
      <c r="AQ56" s="101">
        <f t="shared" si="26"/>
        <v>13650</v>
      </c>
      <c r="AR56" s="101">
        <f t="shared" si="27"/>
        <v>9240</v>
      </c>
      <c r="AS56" s="102">
        <f t="shared" si="28"/>
        <v>60900</v>
      </c>
      <c r="AT56" s="102">
        <f t="shared" si="28"/>
        <v>23100</v>
      </c>
      <c r="AU56" s="102">
        <f t="shared" si="28"/>
        <v>13700</v>
      </c>
      <c r="AV56" s="102">
        <f t="shared" si="28"/>
        <v>9200</v>
      </c>
      <c r="AW56" s="103">
        <f t="shared" si="29"/>
        <v>9135</v>
      </c>
      <c r="AX56" s="257" t="s">
        <v>348</v>
      </c>
      <c r="AY56" s="105">
        <v>14700</v>
      </c>
      <c r="AZ56" s="106">
        <v>9100</v>
      </c>
      <c r="BA56" s="106">
        <v>4130</v>
      </c>
      <c r="BB56" s="106">
        <v>2520</v>
      </c>
      <c r="BC56" s="254">
        <v>12600</v>
      </c>
      <c r="BD56" s="254">
        <v>7800</v>
      </c>
      <c r="BE56" s="254">
        <v>3540</v>
      </c>
      <c r="BF56" s="254">
        <v>2160</v>
      </c>
      <c r="BG56" s="107">
        <f t="shared" si="30"/>
        <v>65</v>
      </c>
      <c r="BJ56" s="252" t="e">
        <f>M56*#REF!</f>
        <v>#REF!</v>
      </c>
      <c r="BK56" s="252" t="e">
        <f>N56*#REF!</f>
        <v>#REF!</v>
      </c>
      <c r="BL56" s="252" t="e">
        <f>O56*#REF!</f>
        <v>#REF!</v>
      </c>
      <c r="BM56" s="252" t="e">
        <f>P56*#REF!</f>
        <v>#REF!</v>
      </c>
    </row>
    <row r="57" spans="1:65" s="84" customFormat="1" ht="78.75" customHeight="1">
      <c r="A57" s="84" t="str">
        <f t="shared" si="3"/>
        <v>BH25DT+1</v>
      </c>
      <c r="B57" s="84" t="str">
        <f t="shared" si="4"/>
        <v>BH25DT+2</v>
      </c>
      <c r="C57" s="84" t="str">
        <f t="shared" si="5"/>
        <v>BH25DT+3</v>
      </c>
      <c r="D57" s="84" t="str">
        <f t="shared" si="6"/>
        <v>BH25DT+4</v>
      </c>
      <c r="E57" s="84" t="s">
        <v>348</v>
      </c>
      <c r="F57" s="56">
        <v>25</v>
      </c>
      <c r="G57" s="56"/>
      <c r="H57" s="57" t="s">
        <v>4349</v>
      </c>
      <c r="I57" s="85" t="s">
        <v>4350</v>
      </c>
      <c r="J57" s="85" t="s">
        <v>4252</v>
      </c>
      <c r="K57" s="85" t="str">
        <f t="shared" si="0"/>
        <v>BH25DT</v>
      </c>
      <c r="L57" s="85" t="s">
        <v>4242</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54" t="e">
        <f>VLOOKUP(A57,#REF!,32,0)</f>
        <v>#REF!</v>
      </c>
      <c r="V57" s="254" t="e">
        <f>VLOOKUP(B57,#REF!,32,0)</f>
        <v>#REF!</v>
      </c>
      <c r="W57" s="254"/>
      <c r="X57" s="254"/>
      <c r="Y57" s="255" t="e">
        <f>U57/M57</f>
        <v>#REF!</v>
      </c>
      <c r="Z57" s="255" t="e">
        <f>V57/N57</f>
        <v>#REF!</v>
      </c>
      <c r="AA57" s="255"/>
      <c r="AB57" s="255"/>
      <c r="AC57" s="254"/>
      <c r="AD57" s="254"/>
      <c r="AE57" s="254"/>
      <c r="AF57" s="254"/>
      <c r="AG57" s="255"/>
      <c r="AH57" s="255"/>
      <c r="AI57" s="255"/>
      <c r="AJ57" s="255"/>
      <c r="AK57" s="87">
        <v>2.3696623136289001</v>
      </c>
      <c r="AL57" s="87"/>
      <c r="AM57" s="256"/>
      <c r="AN57" s="256">
        <f>AK57*$AN$10/$AK$10</f>
        <v>1.3979816498415123</v>
      </c>
      <c r="AO57" s="101">
        <f t="shared" si="24"/>
        <v>40541.467845403859</v>
      </c>
      <c r="AP57" s="101">
        <f t="shared" si="25"/>
        <v>19571.743097781171</v>
      </c>
      <c r="AQ57" s="101">
        <f t="shared" si="26"/>
        <v>11882.844023652855</v>
      </c>
      <c r="AR57" s="101">
        <f t="shared" si="27"/>
        <v>6290.9174242868057</v>
      </c>
      <c r="AS57" s="102">
        <f t="shared" si="28"/>
        <v>40500</v>
      </c>
      <c r="AT57" s="102">
        <f t="shared" si="28"/>
        <v>19600</v>
      </c>
      <c r="AU57" s="102">
        <f t="shared" si="28"/>
        <v>11900</v>
      </c>
      <c r="AV57" s="102">
        <f t="shared" si="28"/>
        <v>6300</v>
      </c>
      <c r="AW57" s="103">
        <f t="shared" si="29"/>
        <v>6081.2201768105788</v>
      </c>
      <c r="AX57" s="257" t="s">
        <v>348</v>
      </c>
      <c r="AY57" s="105">
        <v>20300</v>
      </c>
      <c r="AZ57" s="106">
        <v>7700</v>
      </c>
      <c r="BA57" s="106">
        <v>4550</v>
      </c>
      <c r="BB57" s="106">
        <v>3080</v>
      </c>
      <c r="BC57" s="254">
        <v>17400</v>
      </c>
      <c r="BD57" s="254">
        <v>6600</v>
      </c>
      <c r="BE57" s="254">
        <v>3900</v>
      </c>
      <c r="BF57" s="254">
        <v>2640</v>
      </c>
      <c r="BG57" s="107">
        <f t="shared" si="30"/>
        <v>218.77982318942122</v>
      </c>
      <c r="BJ57" s="252" t="e">
        <f>M57*#REF!</f>
        <v>#REF!</v>
      </c>
      <c r="BK57" s="252" t="e">
        <f>N57*#REF!</f>
        <v>#REF!</v>
      </c>
      <c r="BL57" s="252" t="e">
        <f>O57*#REF!</f>
        <v>#REF!</v>
      </c>
      <c r="BM57" s="252" t="e">
        <f>P57*#REF!</f>
        <v>#REF!</v>
      </c>
    </row>
    <row r="58" spans="1:65" s="84" customFormat="1" ht="35.1" customHeight="1">
      <c r="A58" s="84" t="str">
        <f t="shared" si="3"/>
        <v>BH26DT+1</v>
      </c>
      <c r="B58" s="84" t="str">
        <f t="shared" si="4"/>
        <v>BH26DT+2</v>
      </c>
      <c r="C58" s="84" t="str">
        <f t="shared" si="5"/>
        <v>BH26DT+3</v>
      </c>
      <c r="D58" s="84" t="str">
        <f t="shared" si="6"/>
        <v>BH26DT+4</v>
      </c>
      <c r="E58" s="84" t="s">
        <v>348</v>
      </c>
      <c r="F58" s="86">
        <v>26</v>
      </c>
      <c r="G58" s="86"/>
      <c r="H58" s="94" t="s">
        <v>4351</v>
      </c>
      <c r="I58" s="85" t="s">
        <v>4352</v>
      </c>
      <c r="J58" s="88" t="s">
        <v>97</v>
      </c>
      <c r="K58" s="85" t="str">
        <f t="shared" si="0"/>
        <v>BH26DT</v>
      </c>
      <c r="L58" s="88" t="s">
        <v>4353</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54"/>
      <c r="V58" s="254"/>
      <c r="W58" s="254"/>
      <c r="X58" s="254"/>
      <c r="Y58" s="255"/>
      <c r="Z58" s="255"/>
      <c r="AA58" s="255"/>
      <c r="AB58" s="255"/>
      <c r="AC58" s="254"/>
      <c r="AD58" s="254"/>
      <c r="AE58" s="254"/>
      <c r="AF58" s="254"/>
      <c r="AG58" s="255"/>
      <c r="AH58" s="255"/>
      <c r="AI58" s="255"/>
      <c r="AJ58" s="255"/>
      <c r="AK58" s="87">
        <v>3.05</v>
      </c>
      <c r="AL58" s="87"/>
      <c r="AM58" s="256"/>
      <c r="AN58" s="256">
        <f>AK58*$AN$10/$AK$10</f>
        <v>1.7993466864428302</v>
      </c>
      <c r="AO58" s="101">
        <f t="shared" si="24"/>
        <v>52181.053906842077</v>
      </c>
      <c r="AP58" s="101">
        <f t="shared" si="25"/>
        <v>25190.853610199625</v>
      </c>
      <c r="AQ58" s="101">
        <f t="shared" si="26"/>
        <v>15294.446834764058</v>
      </c>
      <c r="AR58" s="101">
        <f t="shared" si="27"/>
        <v>8097.0600889927364</v>
      </c>
      <c r="AS58" s="102">
        <f t="shared" si="28"/>
        <v>52200</v>
      </c>
      <c r="AT58" s="102">
        <f t="shared" si="28"/>
        <v>25200</v>
      </c>
      <c r="AU58" s="102">
        <f t="shared" si="28"/>
        <v>15300</v>
      </c>
      <c r="AV58" s="102">
        <f t="shared" si="28"/>
        <v>8100</v>
      </c>
      <c r="AW58" s="103">
        <f t="shared" si="29"/>
        <v>7827.1580860263111</v>
      </c>
      <c r="AX58" s="257" t="s">
        <v>348</v>
      </c>
      <c r="AY58" s="105">
        <v>20300</v>
      </c>
      <c r="AZ58" s="106">
        <v>9800</v>
      </c>
      <c r="BA58" s="106">
        <v>5950</v>
      </c>
      <c r="BB58" s="106">
        <v>3150</v>
      </c>
      <c r="BC58" s="262">
        <v>17400</v>
      </c>
      <c r="BD58" s="262">
        <v>8400</v>
      </c>
      <c r="BE58" s="262">
        <v>5100</v>
      </c>
      <c r="BF58" s="262">
        <v>2700</v>
      </c>
      <c r="BG58" s="107">
        <f t="shared" si="30"/>
        <v>272.84191397368886</v>
      </c>
      <c r="BJ58" s="252" t="e">
        <f>M58*#REF!</f>
        <v>#REF!</v>
      </c>
      <c r="BK58" s="252" t="e">
        <f>N58*#REF!</f>
        <v>#REF!</v>
      </c>
      <c r="BL58" s="252" t="e">
        <f>O58*#REF!</f>
        <v>#REF!</v>
      </c>
      <c r="BM58" s="252" t="e">
        <f>P58*#REF!</f>
        <v>#REF!</v>
      </c>
    </row>
    <row r="59" spans="1:65" s="84" customFormat="1" ht="35.1" customHeight="1">
      <c r="A59" s="84" t="str">
        <f t="shared" si="3"/>
        <v>BH27DT+1</v>
      </c>
      <c r="B59" s="84" t="str">
        <f t="shared" si="4"/>
        <v>BH27DT+2</v>
      </c>
      <c r="C59" s="84" t="str">
        <f t="shared" si="5"/>
        <v>BH27DT+3</v>
      </c>
      <c r="D59" s="84" t="str">
        <f t="shared" si="6"/>
        <v>BH27DT+4</v>
      </c>
      <c r="E59" s="84" t="s">
        <v>348</v>
      </c>
      <c r="F59" s="86">
        <v>27</v>
      </c>
      <c r="G59" s="86"/>
      <c r="H59" s="94" t="s">
        <v>4354</v>
      </c>
      <c r="I59" s="85" t="s">
        <v>4355</v>
      </c>
      <c r="J59" s="85" t="s">
        <v>97</v>
      </c>
      <c r="K59" s="85"/>
      <c r="L59" s="85" t="s">
        <v>4356</v>
      </c>
      <c r="M59" s="97"/>
      <c r="N59" s="97"/>
      <c r="O59" s="97"/>
      <c r="P59" s="97"/>
      <c r="Q59" s="96"/>
      <c r="R59" s="96"/>
      <c r="S59" s="96"/>
      <c r="T59" s="96"/>
      <c r="U59" s="254"/>
      <c r="V59" s="254"/>
      <c r="W59" s="254"/>
      <c r="X59" s="254"/>
      <c r="Y59" s="255"/>
      <c r="Z59" s="255"/>
      <c r="AA59" s="255"/>
      <c r="AB59" s="255"/>
      <c r="AC59" s="254"/>
      <c r="AD59" s="254"/>
      <c r="AE59" s="254"/>
      <c r="AF59" s="254"/>
      <c r="AG59" s="255"/>
      <c r="AH59" s="255"/>
      <c r="AI59" s="255"/>
      <c r="AJ59" s="255"/>
      <c r="AK59" s="87"/>
      <c r="AL59" s="87"/>
      <c r="AM59" s="256"/>
      <c r="AN59" s="256"/>
      <c r="AO59" s="101"/>
      <c r="AP59" s="101"/>
      <c r="AQ59" s="101"/>
      <c r="AR59" s="101"/>
      <c r="AS59" s="101"/>
      <c r="AT59" s="101"/>
      <c r="AU59" s="101"/>
      <c r="AV59" s="101"/>
      <c r="AW59" s="61"/>
      <c r="AX59" s="257" t="s">
        <v>348</v>
      </c>
      <c r="AY59" s="105">
        <v>20300</v>
      </c>
      <c r="AZ59" s="106">
        <v>9800</v>
      </c>
      <c r="BA59" s="106">
        <v>5950</v>
      </c>
      <c r="BB59" s="106">
        <v>3150</v>
      </c>
      <c r="BC59" s="254">
        <v>17400</v>
      </c>
      <c r="BD59" s="254">
        <v>8400</v>
      </c>
      <c r="BE59" s="254">
        <v>5100</v>
      </c>
      <c r="BF59" s="254">
        <v>2700</v>
      </c>
    </row>
    <row r="60" spans="1:65" s="84" customFormat="1" ht="35.1" customHeight="1">
      <c r="A60" s="84" t="str">
        <f t="shared" si="3"/>
        <v>BH27DT_D1+1</v>
      </c>
      <c r="B60" s="84" t="str">
        <f t="shared" si="4"/>
        <v>BH27DT_D1+2</v>
      </c>
      <c r="C60" s="84" t="str">
        <f t="shared" si="5"/>
        <v>BH27DT_D1+3</v>
      </c>
      <c r="D60" s="84" t="str">
        <f t="shared" si="6"/>
        <v>BH27DT_D1+4</v>
      </c>
      <c r="E60" s="84" t="s">
        <v>348</v>
      </c>
      <c r="F60" s="86"/>
      <c r="G60" s="86"/>
      <c r="H60" s="94" t="s">
        <v>4357</v>
      </c>
      <c r="I60" s="85" t="s">
        <v>4358</v>
      </c>
      <c r="J60" s="85" t="s">
        <v>4359</v>
      </c>
      <c r="K60" s="85" t="str">
        <f t="shared" si="0"/>
        <v>BH27DT_D1</v>
      </c>
      <c r="L60" s="85" t="s">
        <v>97</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54" t="e">
        <f>VLOOKUP(A60,#REF!,32,0)</f>
        <v>#REF!</v>
      </c>
      <c r="V60" s="254"/>
      <c r="W60" s="254" t="e">
        <f>VLOOKUP(C60,#REF!,32,0)</f>
        <v>#REF!</v>
      </c>
      <c r="X60" s="254"/>
      <c r="Y60" s="255" t="e">
        <f>U60/M60</f>
        <v>#REF!</v>
      </c>
      <c r="Z60" s="255"/>
      <c r="AA60" s="255" t="e">
        <f>W60/O60</f>
        <v>#REF!</v>
      </c>
      <c r="AB60" s="255"/>
      <c r="AC60" s="254"/>
      <c r="AD60" s="254"/>
      <c r="AE60" s="254"/>
      <c r="AF60" s="254"/>
      <c r="AG60" s="255"/>
      <c r="AH60" s="255"/>
      <c r="AI60" s="255"/>
      <c r="AJ60" s="255"/>
      <c r="AK60" s="87">
        <v>2.8018856262909928</v>
      </c>
      <c r="AL60" s="87"/>
      <c r="AM60" s="256"/>
      <c r="AN60" s="256">
        <f>AK60*$AN$10/$AK$10</f>
        <v>1.6529716778552432</v>
      </c>
      <c r="AO60" s="101">
        <f t="shared" ref="AO60:AR64" si="32">M60*$AN60</f>
        <v>34712.405234960112</v>
      </c>
      <c r="AP60" s="101">
        <f t="shared" si="32"/>
        <v>18182.688456407675</v>
      </c>
      <c r="AQ60" s="101">
        <f t="shared" si="32"/>
        <v>10744.315906059081</v>
      </c>
      <c r="AR60" s="101">
        <f t="shared" si="32"/>
        <v>7438.3725503485948</v>
      </c>
      <c r="AS60" s="102">
        <f t="shared" ref="AS60:AV64" si="33">IF(AO60&lt;1000,ROUND(AO60,-1),ROUND(AO60,-2))</f>
        <v>34700</v>
      </c>
      <c r="AT60" s="102">
        <f t="shared" si="33"/>
        <v>18200</v>
      </c>
      <c r="AU60" s="102">
        <f t="shared" si="33"/>
        <v>10700</v>
      </c>
      <c r="AV60" s="102">
        <f t="shared" si="33"/>
        <v>7400</v>
      </c>
      <c r="AW60" s="103">
        <f>AO60*0.15</f>
        <v>5206.8607852440164</v>
      </c>
      <c r="AX60" s="257" t="s">
        <v>348</v>
      </c>
      <c r="AY60" s="105"/>
      <c r="AZ60" s="106"/>
      <c r="BA60" s="106"/>
      <c r="BB60" s="106"/>
      <c r="BC60" s="254"/>
      <c r="BD60" s="254"/>
      <c r="BE60" s="254"/>
      <c r="BF60" s="254"/>
      <c r="BG60" s="107">
        <f>AV60-AW60</f>
        <v>2193.1392147559836</v>
      </c>
      <c r="BJ60" s="252" t="e">
        <f>M60*#REF!</f>
        <v>#REF!</v>
      </c>
      <c r="BK60" s="252" t="e">
        <f>N60*#REF!</f>
        <v>#REF!</v>
      </c>
      <c r="BL60" s="252" t="e">
        <f>O60*#REF!</f>
        <v>#REF!</v>
      </c>
      <c r="BM60" s="252" t="e">
        <f>P60*#REF!</f>
        <v>#REF!</v>
      </c>
    </row>
    <row r="61" spans="1:65" s="84" customFormat="1" ht="35.1" customHeight="1">
      <c r="A61" s="84" t="str">
        <f t="shared" si="3"/>
        <v>BH27DT_D2+1</v>
      </c>
      <c r="B61" s="84" t="str">
        <f t="shared" si="4"/>
        <v>BH27DT_D2+2</v>
      </c>
      <c r="C61" s="84" t="str">
        <f t="shared" si="5"/>
        <v>BH27DT_D2+3</v>
      </c>
      <c r="D61" s="84" t="str">
        <f t="shared" si="6"/>
        <v>BH27DT_D2+4</v>
      </c>
      <c r="E61" s="84" t="s">
        <v>348</v>
      </c>
      <c r="F61" s="86"/>
      <c r="G61" s="86"/>
      <c r="H61" s="94" t="s">
        <v>4360</v>
      </c>
      <c r="I61" s="85" t="s">
        <v>4361</v>
      </c>
      <c r="J61" s="85" t="s">
        <v>4359</v>
      </c>
      <c r="K61" s="85" t="str">
        <f t="shared" si="0"/>
        <v>BH27DT_D2</v>
      </c>
      <c r="L61" s="85" t="s">
        <v>4362</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54"/>
      <c r="V61" s="254" t="e">
        <f>VLOOKUP(B61,#REF!,32,0)</f>
        <v>#REF!</v>
      </c>
      <c r="W61" s="254" t="e">
        <f>VLOOKUP(C61,#REF!,32,0)</f>
        <v>#REF!</v>
      </c>
      <c r="X61" s="254" t="e">
        <f>VLOOKUP(D61,#REF!,32,0)</f>
        <v>#REF!</v>
      </c>
      <c r="Y61" s="255"/>
      <c r="Z61" s="255" t="e">
        <f>V61/N61</f>
        <v>#REF!</v>
      </c>
      <c r="AA61" s="255" t="e">
        <f>W61/O61</f>
        <v>#REF!</v>
      </c>
      <c r="AB61" s="255" t="e">
        <f>X61/P61</f>
        <v>#REF!</v>
      </c>
      <c r="AC61" s="254"/>
      <c r="AD61" s="254"/>
      <c r="AE61" s="254"/>
      <c r="AF61" s="254"/>
      <c r="AG61" s="255"/>
      <c r="AH61" s="255"/>
      <c r="AI61" s="255"/>
      <c r="AJ61" s="255"/>
      <c r="AK61" s="87">
        <v>3.3917100807184917</v>
      </c>
      <c r="AL61" s="87"/>
      <c r="AM61" s="256"/>
      <c r="AN61" s="256">
        <f>ROUNDDOWN(AK61*$AN$10/$AK$10,1)</f>
        <v>2</v>
      </c>
      <c r="AO61" s="101">
        <f t="shared" si="32"/>
        <v>40000</v>
      </c>
      <c r="AP61" s="101">
        <f t="shared" si="32"/>
        <v>20000</v>
      </c>
      <c r="AQ61" s="101">
        <f t="shared" si="32"/>
        <v>11800</v>
      </c>
      <c r="AR61" s="101">
        <f t="shared" si="32"/>
        <v>7800</v>
      </c>
      <c r="AS61" s="102">
        <f t="shared" si="33"/>
        <v>40000</v>
      </c>
      <c r="AT61" s="102">
        <f t="shared" si="33"/>
        <v>20000</v>
      </c>
      <c r="AU61" s="102">
        <f t="shared" si="33"/>
        <v>11800</v>
      </c>
      <c r="AV61" s="102">
        <f t="shared" si="33"/>
        <v>7800</v>
      </c>
      <c r="AW61" s="103">
        <f>AO61*0.15</f>
        <v>6000</v>
      </c>
      <c r="AX61" s="257" t="s">
        <v>348</v>
      </c>
      <c r="AY61" s="105">
        <v>14700</v>
      </c>
      <c r="AZ61" s="106">
        <v>7700</v>
      </c>
      <c r="BA61" s="106">
        <v>4550</v>
      </c>
      <c r="BB61" s="106">
        <v>3150</v>
      </c>
      <c r="BC61" s="254">
        <v>12600</v>
      </c>
      <c r="BD61" s="254">
        <v>6600</v>
      </c>
      <c r="BE61" s="254">
        <v>3900</v>
      </c>
      <c r="BF61" s="254">
        <v>2700</v>
      </c>
      <c r="BG61" s="107">
        <f>AV61-AW61</f>
        <v>1800</v>
      </c>
      <c r="BJ61" s="252" t="e">
        <f>M61*#REF!</f>
        <v>#REF!</v>
      </c>
      <c r="BK61" s="252" t="e">
        <f>N61*#REF!</f>
        <v>#REF!</v>
      </c>
      <c r="BL61" s="252" t="e">
        <f>O61*#REF!</f>
        <v>#REF!</v>
      </c>
      <c r="BM61" s="252" t="e">
        <f>P61*#REF!</f>
        <v>#REF!</v>
      </c>
    </row>
    <row r="62" spans="1:65" s="84" customFormat="1" ht="85.5" customHeight="1">
      <c r="A62" s="84" t="str">
        <f t="shared" si="3"/>
        <v>BH28DT+1</v>
      </c>
      <c r="B62" s="84" t="str">
        <f t="shared" si="4"/>
        <v>BH28DT+2</v>
      </c>
      <c r="C62" s="84" t="str">
        <f t="shared" si="5"/>
        <v>BH28DT+3</v>
      </c>
      <c r="D62" s="84" t="str">
        <f t="shared" si="6"/>
        <v>BH28DT+4</v>
      </c>
      <c r="E62" s="84" t="s">
        <v>348</v>
      </c>
      <c r="F62" s="86">
        <v>28</v>
      </c>
      <c r="G62" s="86"/>
      <c r="H62" s="57" t="s">
        <v>4363</v>
      </c>
      <c r="I62" s="85" t="s">
        <v>4364</v>
      </c>
      <c r="J62" s="85" t="s">
        <v>4365</v>
      </c>
      <c r="K62" s="85" t="str">
        <f t="shared" si="0"/>
        <v>BH28DT</v>
      </c>
      <c r="L62" s="85" t="s">
        <v>97</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54" t="e">
        <f>VLOOKUP(A62,#REF!,32,0)</f>
        <v>#REF!</v>
      </c>
      <c r="V62" s="254" t="e">
        <f>VLOOKUP(B62,#REF!,32,0)</f>
        <v>#REF!</v>
      </c>
      <c r="W62" s="254"/>
      <c r="X62" s="254"/>
      <c r="Y62" s="255" t="e">
        <f>U62/M62</f>
        <v>#REF!</v>
      </c>
      <c r="Z62" s="255" t="e">
        <f>V62/N62</f>
        <v>#REF!</v>
      </c>
      <c r="AA62" s="255"/>
      <c r="AB62" s="255"/>
      <c r="AC62" s="254"/>
      <c r="AD62" s="254"/>
      <c r="AE62" s="254"/>
      <c r="AF62" s="254"/>
      <c r="AG62" s="255"/>
      <c r="AH62" s="255"/>
      <c r="AI62" s="255"/>
      <c r="AJ62" s="255"/>
      <c r="AK62" s="87">
        <v>3.7000499507944515</v>
      </c>
      <c r="AL62" s="87"/>
      <c r="AM62" s="256"/>
      <c r="AN62" s="256">
        <f>ROUNDDOWN(AK62*$AN$10/$AK$10,1)</f>
        <v>2.1</v>
      </c>
      <c r="AO62" s="101">
        <f t="shared" si="32"/>
        <v>60900</v>
      </c>
      <c r="AP62" s="101">
        <f t="shared" si="32"/>
        <v>29400</v>
      </c>
      <c r="AQ62" s="101">
        <f t="shared" si="32"/>
        <v>17850</v>
      </c>
      <c r="AR62" s="101">
        <f t="shared" si="32"/>
        <v>9450</v>
      </c>
      <c r="AS62" s="102">
        <f t="shared" si="33"/>
        <v>60900</v>
      </c>
      <c r="AT62" s="102">
        <f t="shared" si="33"/>
        <v>29400</v>
      </c>
      <c r="AU62" s="102">
        <f t="shared" si="33"/>
        <v>17900</v>
      </c>
      <c r="AV62" s="102">
        <f t="shared" si="33"/>
        <v>9500</v>
      </c>
      <c r="AW62" s="103">
        <f>AO62*0.15</f>
        <v>9135</v>
      </c>
      <c r="AX62" s="257" t="s">
        <v>348</v>
      </c>
      <c r="AY62" s="105">
        <v>14000</v>
      </c>
      <c r="AZ62" s="106">
        <v>7000</v>
      </c>
      <c r="BA62" s="106">
        <v>4130</v>
      </c>
      <c r="BB62" s="106">
        <v>2730</v>
      </c>
      <c r="BC62" s="254">
        <v>12000</v>
      </c>
      <c r="BD62" s="254">
        <v>6000</v>
      </c>
      <c r="BE62" s="254">
        <v>3540</v>
      </c>
      <c r="BF62" s="254">
        <v>2340</v>
      </c>
      <c r="BG62" s="107">
        <f>AV62-AW62</f>
        <v>365</v>
      </c>
      <c r="BJ62" s="252" t="e">
        <f>M62*#REF!</f>
        <v>#REF!</v>
      </c>
      <c r="BK62" s="252" t="e">
        <f>N62*#REF!</f>
        <v>#REF!</v>
      </c>
      <c r="BL62" s="252" t="e">
        <f>O62*#REF!</f>
        <v>#REF!</v>
      </c>
      <c r="BM62" s="252" t="e">
        <f>P62*#REF!</f>
        <v>#REF!</v>
      </c>
    </row>
    <row r="63" spans="1:65" s="84" customFormat="1" ht="35.1" customHeight="1">
      <c r="A63" s="84" t="str">
        <f t="shared" si="3"/>
        <v>BH29DT+1</v>
      </c>
      <c r="B63" s="84" t="str">
        <f t="shared" si="4"/>
        <v>BH29DT+2</v>
      </c>
      <c r="C63" s="84" t="str">
        <f t="shared" si="5"/>
        <v>BH29DT+3</v>
      </c>
      <c r="D63" s="84" t="str">
        <f t="shared" si="6"/>
        <v>BH29DT+4</v>
      </c>
      <c r="E63" s="84" t="s">
        <v>348</v>
      </c>
      <c r="F63" s="86">
        <v>29</v>
      </c>
      <c r="G63" s="86"/>
      <c r="H63" s="94" t="s">
        <v>4366</v>
      </c>
      <c r="I63" s="85" t="s">
        <v>4367</v>
      </c>
      <c r="J63" s="88" t="s">
        <v>4368</v>
      </c>
      <c r="K63" s="85" t="str">
        <f t="shared" si="0"/>
        <v>BH29DT</v>
      </c>
      <c r="L63" s="85" t="s">
        <v>4353</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54"/>
      <c r="V63" s="254"/>
      <c r="W63" s="254" t="e">
        <f>VLOOKUP(C63,#REF!,32,0)</f>
        <v>#REF!</v>
      </c>
      <c r="X63" s="254"/>
      <c r="Y63" s="255"/>
      <c r="Z63" s="255"/>
      <c r="AA63" s="255" t="e">
        <f>W63/O63</f>
        <v>#REF!</v>
      </c>
      <c r="AB63" s="255"/>
      <c r="AC63" s="254"/>
      <c r="AD63" s="254"/>
      <c r="AE63" s="254"/>
      <c r="AF63" s="254"/>
      <c r="AG63" s="255"/>
      <c r="AH63" s="255"/>
      <c r="AI63" s="255"/>
      <c r="AJ63" s="255"/>
      <c r="AK63" s="87">
        <v>3.2307506196054256</v>
      </c>
      <c r="AL63" s="87"/>
      <c r="AM63" s="256"/>
      <c r="AN63" s="256">
        <v>1.9</v>
      </c>
      <c r="AO63" s="101">
        <f t="shared" si="32"/>
        <v>43700</v>
      </c>
      <c r="AP63" s="101">
        <f t="shared" si="32"/>
        <v>24700</v>
      </c>
      <c r="AQ63" s="101">
        <f t="shared" si="32"/>
        <v>15200</v>
      </c>
      <c r="AR63" s="101">
        <f t="shared" si="32"/>
        <v>8550</v>
      </c>
      <c r="AS63" s="102">
        <f t="shared" si="33"/>
        <v>43700</v>
      </c>
      <c r="AT63" s="102">
        <f t="shared" si="33"/>
        <v>24700</v>
      </c>
      <c r="AU63" s="102">
        <f t="shared" si="33"/>
        <v>15200</v>
      </c>
      <c r="AV63" s="102">
        <f t="shared" si="33"/>
        <v>8600</v>
      </c>
      <c r="AW63" s="103">
        <f>AO63*0.15</f>
        <v>6555</v>
      </c>
      <c r="AX63" s="257" t="s">
        <v>348</v>
      </c>
      <c r="AY63" s="105">
        <v>20300</v>
      </c>
      <c r="AZ63" s="106">
        <v>9800</v>
      </c>
      <c r="BA63" s="106">
        <v>5950</v>
      </c>
      <c r="BB63" s="106">
        <v>3150</v>
      </c>
      <c r="BC63" s="254">
        <v>17400</v>
      </c>
      <c r="BD63" s="254">
        <v>8400</v>
      </c>
      <c r="BE63" s="254">
        <v>5100</v>
      </c>
      <c r="BF63" s="254">
        <v>2700</v>
      </c>
      <c r="BG63" s="107">
        <f>AV63-AW63</f>
        <v>2045</v>
      </c>
      <c r="BJ63" s="252" t="e">
        <f>M63*#REF!</f>
        <v>#REF!</v>
      </c>
      <c r="BK63" s="252" t="e">
        <f>N63*#REF!</f>
        <v>#REF!</v>
      </c>
      <c r="BL63" s="252" t="e">
        <f>O63*#REF!</f>
        <v>#REF!</v>
      </c>
      <c r="BM63" s="252" t="e">
        <f>P63*#REF!</f>
        <v>#REF!</v>
      </c>
    </row>
    <row r="64" spans="1:65" s="84" customFormat="1" ht="35.1" customHeight="1">
      <c r="A64" s="84" t="str">
        <f t="shared" si="3"/>
        <v>BH30DT+1</v>
      </c>
      <c r="B64" s="84" t="str">
        <f t="shared" si="4"/>
        <v>BH30DT+2</v>
      </c>
      <c r="C64" s="84" t="str">
        <f t="shared" si="5"/>
        <v>BH30DT+3</v>
      </c>
      <c r="D64" s="84" t="str">
        <f t="shared" si="6"/>
        <v>BH30DT+4</v>
      </c>
      <c r="E64" s="84" t="s">
        <v>348</v>
      </c>
      <c r="F64" s="86">
        <v>30</v>
      </c>
      <c r="G64" s="86"/>
      <c r="H64" s="94" t="s">
        <v>4369</v>
      </c>
      <c r="I64" s="85" t="s">
        <v>4370</v>
      </c>
      <c r="J64" s="85" t="s">
        <v>4371</v>
      </c>
      <c r="K64" s="85" t="str">
        <f t="shared" si="0"/>
        <v>BH30DT</v>
      </c>
      <c r="L64" s="85" t="s">
        <v>4370</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54"/>
      <c r="V64" s="254"/>
      <c r="W64" s="254"/>
      <c r="X64" s="254"/>
      <c r="Y64" s="255"/>
      <c r="Z64" s="255"/>
      <c r="AA64" s="255"/>
      <c r="AB64" s="255"/>
      <c r="AC64" s="254"/>
      <c r="AD64" s="254"/>
      <c r="AE64" s="254"/>
      <c r="AF64" s="254"/>
      <c r="AG64" s="255"/>
      <c r="AH64" s="255"/>
      <c r="AI64" s="255"/>
      <c r="AJ64" s="255"/>
      <c r="AK64" s="87">
        <v>3.05</v>
      </c>
      <c r="AL64" s="87"/>
      <c r="AM64" s="256"/>
      <c r="AN64" s="256">
        <f>AK64*$AN$10/$AK$10</f>
        <v>1.7993466864428302</v>
      </c>
      <c r="AO64" s="101">
        <f t="shared" si="32"/>
        <v>41384.973788185096</v>
      </c>
      <c r="AP64" s="101">
        <f t="shared" si="32"/>
        <v>23391.506923756795</v>
      </c>
      <c r="AQ64" s="101">
        <f t="shared" si="32"/>
        <v>14394.773491542643</v>
      </c>
      <c r="AR64" s="101">
        <f t="shared" si="32"/>
        <v>8097.0600889927364</v>
      </c>
      <c r="AS64" s="102">
        <f t="shared" si="33"/>
        <v>41400</v>
      </c>
      <c r="AT64" s="102">
        <f t="shared" si="33"/>
        <v>23400</v>
      </c>
      <c r="AU64" s="102">
        <f t="shared" si="33"/>
        <v>14400</v>
      </c>
      <c r="AV64" s="102">
        <f t="shared" si="33"/>
        <v>8100</v>
      </c>
      <c r="AW64" s="103">
        <f>AO64*0.15</f>
        <v>6207.7460682277642</v>
      </c>
      <c r="AX64" s="257" t="s">
        <v>348</v>
      </c>
      <c r="AY64" s="105">
        <v>16100</v>
      </c>
      <c r="AZ64" s="106">
        <v>9100</v>
      </c>
      <c r="BA64" s="106">
        <v>5600</v>
      </c>
      <c r="BB64" s="106">
        <v>3150</v>
      </c>
      <c r="BC64" s="254">
        <v>13800</v>
      </c>
      <c r="BD64" s="254">
        <v>7800</v>
      </c>
      <c r="BE64" s="254">
        <v>4800</v>
      </c>
      <c r="BF64" s="254">
        <v>2700</v>
      </c>
      <c r="BG64" s="107">
        <f>AV64-AW64</f>
        <v>1892.2539317722358</v>
      </c>
      <c r="BJ64" s="252" t="e">
        <f>M64*#REF!</f>
        <v>#REF!</v>
      </c>
      <c r="BK64" s="252" t="e">
        <f>N64*#REF!</f>
        <v>#REF!</v>
      </c>
      <c r="BL64" s="252" t="e">
        <f>O64*#REF!</f>
        <v>#REF!</v>
      </c>
      <c r="BM64" s="252" t="e">
        <f>P64*#REF!</f>
        <v>#REF!</v>
      </c>
    </row>
    <row r="65" spans="1:65" s="84" customFormat="1" ht="35.1" customHeight="1">
      <c r="A65" s="84" t="str">
        <f t="shared" si="3"/>
        <v>BH31DT+1</v>
      </c>
      <c r="B65" s="84" t="str">
        <f t="shared" si="4"/>
        <v>BH31DT+2</v>
      </c>
      <c r="C65" s="84" t="str">
        <f t="shared" si="5"/>
        <v>BH31DT+3</v>
      </c>
      <c r="D65" s="84" t="str">
        <f t="shared" si="6"/>
        <v>BH31DT+4</v>
      </c>
      <c r="E65" s="84" t="s">
        <v>348</v>
      </c>
      <c r="F65" s="86">
        <v>31</v>
      </c>
      <c r="G65" s="86"/>
      <c r="H65" s="94" t="s">
        <v>4372</v>
      </c>
      <c r="I65" s="85" t="s">
        <v>97</v>
      </c>
      <c r="J65" s="85" t="s">
        <v>4371</v>
      </c>
      <c r="K65" s="85"/>
      <c r="L65" s="85" t="s">
        <v>4367</v>
      </c>
      <c r="M65" s="97"/>
      <c r="N65" s="97"/>
      <c r="O65" s="97"/>
      <c r="P65" s="97"/>
      <c r="Q65" s="96"/>
      <c r="R65" s="96"/>
      <c r="S65" s="96"/>
      <c r="T65" s="96"/>
      <c r="U65" s="254"/>
      <c r="V65" s="254"/>
      <c r="W65" s="254"/>
      <c r="X65" s="254"/>
      <c r="Y65" s="255"/>
      <c r="Z65" s="255"/>
      <c r="AA65" s="255"/>
      <c r="AB65" s="255"/>
      <c r="AC65" s="254"/>
      <c r="AD65" s="254"/>
      <c r="AE65" s="254"/>
      <c r="AF65" s="254"/>
      <c r="AG65" s="255"/>
      <c r="AH65" s="255"/>
      <c r="AI65" s="255"/>
      <c r="AJ65" s="255"/>
      <c r="AK65" s="87"/>
      <c r="AL65" s="87"/>
      <c r="AM65" s="256"/>
      <c r="AN65" s="256"/>
      <c r="AO65" s="101"/>
      <c r="AP65" s="101"/>
      <c r="AQ65" s="101"/>
      <c r="AR65" s="101"/>
      <c r="AS65" s="101"/>
      <c r="AT65" s="101"/>
      <c r="AU65" s="101"/>
      <c r="AV65" s="101"/>
      <c r="AW65" s="61"/>
      <c r="AX65" s="257" t="s">
        <v>348</v>
      </c>
      <c r="AY65" s="105">
        <v>16100</v>
      </c>
      <c r="AZ65" s="106">
        <v>9100</v>
      </c>
      <c r="BA65" s="106">
        <v>5600</v>
      </c>
      <c r="BB65" s="106">
        <v>3150</v>
      </c>
      <c r="BC65" s="254">
        <v>13800</v>
      </c>
      <c r="BD65" s="254">
        <v>7800</v>
      </c>
      <c r="BE65" s="254">
        <v>4800</v>
      </c>
      <c r="BF65" s="254">
        <v>2700</v>
      </c>
    </row>
    <row r="66" spans="1:65" s="84" customFormat="1" ht="35.1" customHeight="1">
      <c r="A66" s="84" t="str">
        <f t="shared" si="3"/>
        <v>BH31DT_D1+1</v>
      </c>
      <c r="B66" s="84" t="str">
        <f t="shared" si="4"/>
        <v>BH31DT_D1+2</v>
      </c>
      <c r="C66" s="84" t="str">
        <f t="shared" si="5"/>
        <v>BH31DT_D1+3</v>
      </c>
      <c r="D66" s="84" t="str">
        <f t="shared" si="6"/>
        <v>BH31DT_D1+4</v>
      </c>
      <c r="E66" s="84" t="s">
        <v>348</v>
      </c>
      <c r="F66" s="86"/>
      <c r="G66" s="86"/>
      <c r="H66" s="94" t="s">
        <v>4373</v>
      </c>
      <c r="I66" s="85" t="s">
        <v>4374</v>
      </c>
      <c r="J66" s="85" t="s">
        <v>4304</v>
      </c>
      <c r="K66" s="85" t="str">
        <f t="shared" si="0"/>
        <v>BH31DT_D1</v>
      </c>
      <c r="L66" s="85" t="s">
        <v>4359</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54" t="e">
        <f>VLOOKUP(A66,#REF!,32,0)</f>
        <v>#REF!</v>
      </c>
      <c r="V66" s="254"/>
      <c r="W66" s="254" t="e">
        <f>VLOOKUP(C66,#REF!,32,0)</f>
        <v>#REF!</v>
      </c>
      <c r="X66" s="254"/>
      <c r="Y66" s="255" t="e">
        <f>U66/M66</f>
        <v>#REF!</v>
      </c>
      <c r="Z66" s="255"/>
      <c r="AA66" s="255" t="e">
        <f>W66/O66</f>
        <v>#REF!</v>
      </c>
      <c r="AB66" s="255"/>
      <c r="AC66" s="254"/>
      <c r="AD66" s="254"/>
      <c r="AE66" s="254"/>
      <c r="AF66" s="254"/>
      <c r="AG66" s="255"/>
      <c r="AH66" s="255"/>
      <c r="AI66" s="255"/>
      <c r="AJ66" s="255"/>
      <c r="AK66" s="87">
        <v>2.6835628756028909</v>
      </c>
      <c r="AL66" s="87"/>
      <c r="AM66" s="256"/>
      <c r="AN66" s="256">
        <v>1.55</v>
      </c>
      <c r="AO66" s="101">
        <f t="shared" ref="AO66:AR67" si="34">M66*$AN66</f>
        <v>48050</v>
      </c>
      <c r="AP66" s="101">
        <f t="shared" si="34"/>
        <v>21700</v>
      </c>
      <c r="AQ66" s="101">
        <f t="shared" si="34"/>
        <v>13950</v>
      </c>
      <c r="AR66" s="101">
        <f t="shared" si="34"/>
        <v>8525</v>
      </c>
      <c r="AS66" s="102">
        <f t="shared" ref="AS66:AV67" si="35">IF(AO66&lt;1000,ROUND(AO66,-1),ROUND(AO66,-2))</f>
        <v>48100</v>
      </c>
      <c r="AT66" s="102">
        <f t="shared" si="35"/>
        <v>21700</v>
      </c>
      <c r="AU66" s="102">
        <f t="shared" si="35"/>
        <v>14000</v>
      </c>
      <c r="AV66" s="102">
        <f t="shared" si="35"/>
        <v>8500</v>
      </c>
      <c r="AW66" s="103">
        <f>AO66*0.15</f>
        <v>7207.5</v>
      </c>
      <c r="AX66" s="257" t="s">
        <v>348</v>
      </c>
      <c r="AY66" s="105"/>
      <c r="AZ66" s="106"/>
      <c r="BA66" s="106"/>
      <c r="BB66" s="106"/>
      <c r="BC66" s="254"/>
      <c r="BD66" s="254"/>
      <c r="BE66" s="254"/>
      <c r="BF66" s="254"/>
      <c r="BG66" s="107">
        <f>AV66-AW66</f>
        <v>1292.5</v>
      </c>
      <c r="BJ66" s="252" t="e">
        <f>M66*#REF!</f>
        <v>#REF!</v>
      </c>
      <c r="BK66" s="252" t="e">
        <f>N66*#REF!</f>
        <v>#REF!</v>
      </c>
      <c r="BL66" s="252" t="e">
        <f>O66*#REF!</f>
        <v>#REF!</v>
      </c>
      <c r="BM66" s="252" t="e">
        <f>P66*#REF!</f>
        <v>#REF!</v>
      </c>
    </row>
    <row r="67" spans="1:65" s="251" customFormat="1" ht="35.1" customHeight="1">
      <c r="A67" s="84" t="str">
        <f t="shared" si="3"/>
        <v>BH31DT_D2+1</v>
      </c>
      <c r="B67" s="84" t="str">
        <f t="shared" si="4"/>
        <v>BH31DT_D2+2</v>
      </c>
      <c r="C67" s="84" t="str">
        <f t="shared" si="5"/>
        <v>BH31DT_D2+3</v>
      </c>
      <c r="D67" s="84" t="str">
        <f t="shared" si="6"/>
        <v>BH31DT_D2+4</v>
      </c>
      <c r="E67" s="84" t="s">
        <v>348</v>
      </c>
      <c r="F67" s="86"/>
      <c r="G67" s="86"/>
      <c r="H67" s="94" t="s">
        <v>4375</v>
      </c>
      <c r="I67" s="85" t="s">
        <v>4376</v>
      </c>
      <c r="J67" s="85" t="s">
        <v>4304</v>
      </c>
      <c r="K67" s="85" t="str">
        <f t="shared" si="0"/>
        <v>BH31DT_D2</v>
      </c>
      <c r="L67" s="85" t="s">
        <v>4371</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54" t="e">
        <f>VLOOKUP(A67,#REF!,32,0)</f>
        <v>#REF!</v>
      </c>
      <c r="V67" s="254" t="e">
        <f>VLOOKUP(B67,#REF!,32,0)</f>
        <v>#REF!</v>
      </c>
      <c r="W67" s="254"/>
      <c r="X67" s="254"/>
      <c r="Y67" s="255" t="e">
        <f>U67/M67</f>
        <v>#REF!</v>
      </c>
      <c r="Z67" s="255" t="e">
        <f>V67/N67</f>
        <v>#REF!</v>
      </c>
      <c r="AA67" s="255"/>
      <c r="AB67" s="255"/>
      <c r="AC67" s="254" t="e">
        <f>VLOOKUP(H67,#REF!,5,0)</f>
        <v>#REF!</v>
      </c>
      <c r="AD67" s="254"/>
      <c r="AE67" s="254"/>
      <c r="AF67" s="254"/>
      <c r="AG67" s="255" t="e">
        <f>AC67/M67</f>
        <v>#REF!</v>
      </c>
      <c r="AH67" s="255"/>
      <c r="AI67" s="255"/>
      <c r="AJ67" s="255"/>
      <c r="AK67" s="87">
        <v>2.677647345342713</v>
      </c>
      <c r="AL67" s="87"/>
      <c r="AM67" s="256" t="e">
        <f>AVERAGE(AG67:AJ67)</f>
        <v>#REF!</v>
      </c>
      <c r="AN67" s="256">
        <v>1.55</v>
      </c>
      <c r="AO67" s="101">
        <f t="shared" si="34"/>
        <v>51150</v>
      </c>
      <c r="AP67" s="101">
        <f t="shared" si="34"/>
        <v>21700</v>
      </c>
      <c r="AQ67" s="101">
        <f t="shared" si="34"/>
        <v>13950</v>
      </c>
      <c r="AR67" s="101">
        <f t="shared" si="34"/>
        <v>9300</v>
      </c>
      <c r="AS67" s="102">
        <f t="shared" si="35"/>
        <v>51200</v>
      </c>
      <c r="AT67" s="102">
        <f t="shared" si="35"/>
        <v>21700</v>
      </c>
      <c r="AU67" s="102">
        <f t="shared" si="35"/>
        <v>14000</v>
      </c>
      <c r="AV67" s="102">
        <f t="shared" si="35"/>
        <v>9300</v>
      </c>
      <c r="AW67" s="103">
        <f>AO67*0.15</f>
        <v>7672.5</v>
      </c>
      <c r="AX67" s="261" t="s">
        <v>348</v>
      </c>
      <c r="AY67" s="105">
        <v>21700</v>
      </c>
      <c r="AZ67" s="106">
        <v>9800</v>
      </c>
      <c r="BA67" s="106">
        <v>6300</v>
      </c>
      <c r="BB67" s="106">
        <v>3850</v>
      </c>
      <c r="BC67" s="254">
        <v>18600</v>
      </c>
      <c r="BD67" s="254">
        <v>8400</v>
      </c>
      <c r="BE67" s="254">
        <v>5400</v>
      </c>
      <c r="BF67" s="254">
        <v>3300</v>
      </c>
      <c r="BG67" s="107">
        <f>AV67-AW67</f>
        <v>1627.5</v>
      </c>
      <c r="BJ67" s="252" t="e">
        <f>M67*#REF!</f>
        <v>#REF!</v>
      </c>
      <c r="BK67" s="252" t="e">
        <f>N67*#REF!</f>
        <v>#REF!</v>
      </c>
      <c r="BL67" s="252" t="e">
        <f>O67*#REF!</f>
        <v>#REF!</v>
      </c>
      <c r="BM67" s="252" t="e">
        <f>P67*#REF!</f>
        <v>#REF!</v>
      </c>
    </row>
    <row r="68" spans="1:65" s="84" customFormat="1" ht="35.1" customHeight="1">
      <c r="A68" s="84" t="str">
        <f t="shared" si="3"/>
        <v>BH32DT+1</v>
      </c>
      <c r="B68" s="84" t="str">
        <f t="shared" si="4"/>
        <v>BH32DT+2</v>
      </c>
      <c r="C68" s="84" t="str">
        <f t="shared" si="5"/>
        <v>BH32DT+3</v>
      </c>
      <c r="D68" s="84" t="str">
        <f t="shared" si="6"/>
        <v>BH32DT+4</v>
      </c>
      <c r="E68" s="84" t="s">
        <v>348</v>
      </c>
      <c r="F68" s="86">
        <v>32</v>
      </c>
      <c r="G68" s="86"/>
      <c r="H68" s="94" t="s">
        <v>4377</v>
      </c>
      <c r="I68" s="85" t="s">
        <v>4371</v>
      </c>
      <c r="J68" s="85" t="s">
        <v>4371</v>
      </c>
      <c r="K68" s="85"/>
      <c r="L68" s="85" t="s">
        <v>4359</v>
      </c>
      <c r="M68" s="97"/>
      <c r="N68" s="97"/>
      <c r="O68" s="97"/>
      <c r="P68" s="97"/>
      <c r="Q68" s="96"/>
      <c r="R68" s="96"/>
      <c r="S68" s="96"/>
      <c r="T68" s="96"/>
      <c r="U68" s="254"/>
      <c r="V68" s="254"/>
      <c r="W68" s="254"/>
      <c r="X68" s="254"/>
      <c r="Y68" s="255"/>
      <c r="Z68" s="255"/>
      <c r="AA68" s="255"/>
      <c r="AB68" s="255"/>
      <c r="AC68" s="254"/>
      <c r="AD68" s="254"/>
      <c r="AE68" s="254"/>
      <c r="AF68" s="254"/>
      <c r="AG68" s="255"/>
      <c r="AH68" s="255"/>
      <c r="AI68" s="255"/>
      <c r="AJ68" s="255"/>
      <c r="AK68" s="87"/>
      <c r="AL68" s="87"/>
      <c r="AM68" s="256"/>
      <c r="AN68" s="256"/>
      <c r="AO68" s="101"/>
      <c r="AP68" s="101"/>
      <c r="AQ68" s="101"/>
      <c r="AR68" s="101"/>
      <c r="AS68" s="101"/>
      <c r="AT68" s="101"/>
      <c r="AU68" s="101"/>
      <c r="AV68" s="101"/>
      <c r="AW68" s="103"/>
      <c r="AX68" s="257" t="s">
        <v>348</v>
      </c>
      <c r="AY68" s="105">
        <v>23100</v>
      </c>
      <c r="AZ68" s="106">
        <v>9800</v>
      </c>
      <c r="BA68" s="106">
        <v>6300</v>
      </c>
      <c r="BB68" s="106">
        <v>4200</v>
      </c>
      <c r="BC68" s="254">
        <v>19800</v>
      </c>
      <c r="BD68" s="254">
        <v>8400</v>
      </c>
      <c r="BE68" s="254">
        <v>5400</v>
      </c>
      <c r="BF68" s="254">
        <v>3600</v>
      </c>
    </row>
    <row r="69" spans="1:65" s="84" customFormat="1" ht="35.1" customHeight="1">
      <c r="A69" s="84" t="str">
        <f t="shared" si="3"/>
        <v>BH32DT_D1+1</v>
      </c>
      <c r="B69" s="84" t="str">
        <f t="shared" si="4"/>
        <v>BH32DT_D1+2</v>
      </c>
      <c r="C69" s="84" t="str">
        <f t="shared" si="5"/>
        <v>BH32DT_D1+3</v>
      </c>
      <c r="D69" s="84" t="str">
        <f t="shared" si="6"/>
        <v>BH32DT_D1+4</v>
      </c>
      <c r="E69" s="84" t="s">
        <v>348</v>
      </c>
      <c r="F69" s="86"/>
      <c r="G69" s="86"/>
      <c r="H69" s="94" t="s">
        <v>4378</v>
      </c>
      <c r="I69" s="85" t="s">
        <v>4379</v>
      </c>
      <c r="J69" s="85" t="s">
        <v>4380</v>
      </c>
      <c r="K69" s="85" t="str">
        <f t="shared" si="0"/>
        <v>BH32DT_D1</v>
      </c>
      <c r="L69" s="85" t="s">
        <v>4238</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54" t="e">
        <f>VLOOKUP(A69,#REF!,32,0)</f>
        <v>#REF!</v>
      </c>
      <c r="V69" s="254" t="e">
        <f>VLOOKUP(B69,#REF!,32,0)</f>
        <v>#REF!</v>
      </c>
      <c r="W69" s="254" t="e">
        <f>VLOOKUP(C69,#REF!,32,0)</f>
        <v>#REF!</v>
      </c>
      <c r="X69" s="254"/>
      <c r="Y69" s="255" t="e">
        <f t="shared" ref="Y69:AA70" si="36">U69/M69</f>
        <v>#REF!</v>
      </c>
      <c r="Z69" s="255" t="e">
        <f t="shared" si="36"/>
        <v>#REF!</v>
      </c>
      <c r="AA69" s="255" t="e">
        <f t="shared" si="36"/>
        <v>#REF!</v>
      </c>
      <c r="AB69" s="255"/>
      <c r="AC69" s="254"/>
      <c r="AD69" s="254"/>
      <c r="AE69" s="254"/>
      <c r="AF69" s="254"/>
      <c r="AG69" s="255"/>
      <c r="AH69" s="255"/>
      <c r="AI69" s="255"/>
      <c r="AJ69" s="255"/>
      <c r="AK69" s="87">
        <v>3.734311832060925</v>
      </c>
      <c r="AL69" s="87"/>
      <c r="AM69" s="256"/>
      <c r="AN69" s="256">
        <f>ROUNDDOWN(AK69*$AN$10/$AK$10,1)</f>
        <v>2.2000000000000002</v>
      </c>
      <c r="AO69" s="101">
        <f t="shared" ref="AO69:AR73" si="37">M69*$AN69</f>
        <v>68200</v>
      </c>
      <c r="AP69" s="101">
        <f t="shared" si="37"/>
        <v>30800.000000000004</v>
      </c>
      <c r="AQ69" s="101">
        <f t="shared" si="37"/>
        <v>18700</v>
      </c>
      <c r="AR69" s="101">
        <f t="shared" si="37"/>
        <v>13200.000000000002</v>
      </c>
      <c r="AS69" s="102">
        <f t="shared" ref="AS69:AV73" si="38">IF(AO69&lt;1000,ROUND(AO69,-1),ROUND(AO69,-2))</f>
        <v>68200</v>
      </c>
      <c r="AT69" s="102">
        <f t="shared" si="38"/>
        <v>30800</v>
      </c>
      <c r="AU69" s="102">
        <f t="shared" si="38"/>
        <v>18700</v>
      </c>
      <c r="AV69" s="102">
        <f t="shared" si="38"/>
        <v>13200</v>
      </c>
      <c r="AW69" s="103">
        <f>AO69*0.15</f>
        <v>10230</v>
      </c>
      <c r="AX69" s="257" t="s">
        <v>348</v>
      </c>
      <c r="AY69" s="105"/>
      <c r="AZ69" s="106"/>
      <c r="BA69" s="106"/>
      <c r="BB69" s="106"/>
      <c r="BC69" s="254"/>
      <c r="BD69" s="254"/>
      <c r="BE69" s="254"/>
      <c r="BF69" s="254"/>
      <c r="BG69" s="107">
        <f>AV69-AW69</f>
        <v>2970</v>
      </c>
      <c r="BJ69" s="252" t="e">
        <f>M69*#REF!</f>
        <v>#REF!</v>
      </c>
      <c r="BK69" s="252" t="e">
        <f>N69*#REF!</f>
        <v>#REF!</v>
      </c>
      <c r="BL69" s="252" t="e">
        <f>O69*#REF!</f>
        <v>#REF!</v>
      </c>
      <c r="BM69" s="252" t="e">
        <f>P69*#REF!</f>
        <v>#REF!</v>
      </c>
    </row>
    <row r="70" spans="1:65" s="251" customFormat="1" ht="35.1" customHeight="1">
      <c r="A70" s="84" t="str">
        <f t="shared" si="3"/>
        <v>BH32DT_D2+1</v>
      </c>
      <c r="B70" s="84" t="str">
        <f t="shared" si="4"/>
        <v>BH32DT_D2+2</v>
      </c>
      <c r="C70" s="84" t="str">
        <f t="shared" si="5"/>
        <v>BH32DT_D2+3</v>
      </c>
      <c r="D70" s="84" t="str">
        <f t="shared" si="6"/>
        <v>BH32DT_D2+4</v>
      </c>
      <c r="E70" s="84" t="s">
        <v>348</v>
      </c>
      <c r="F70" s="86"/>
      <c r="G70" s="86"/>
      <c r="H70" s="94" t="s">
        <v>4381</v>
      </c>
      <c r="I70" s="85" t="s">
        <v>4382</v>
      </c>
      <c r="J70" s="85" t="s">
        <v>4380</v>
      </c>
      <c r="K70" s="85" t="str">
        <f t="shared" si="0"/>
        <v>BH32DT_D2</v>
      </c>
      <c r="L70" s="85" t="s">
        <v>97</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54" t="e">
        <f>VLOOKUP(A70,#REF!,32,0)</f>
        <v>#REF!</v>
      </c>
      <c r="V70" s="254" t="e">
        <f>VLOOKUP(B70,#REF!,32,0)</f>
        <v>#REF!</v>
      </c>
      <c r="W70" s="254" t="e">
        <f>VLOOKUP(C70,#REF!,32,0)</f>
        <v>#REF!</v>
      </c>
      <c r="X70" s="254"/>
      <c r="Y70" s="255" t="e">
        <f t="shared" si="36"/>
        <v>#REF!</v>
      </c>
      <c r="Z70" s="255" t="e">
        <f t="shared" si="36"/>
        <v>#REF!</v>
      </c>
      <c r="AA70" s="255" t="e">
        <f t="shared" si="36"/>
        <v>#REF!</v>
      </c>
      <c r="AB70" s="255"/>
      <c r="AC70" s="254"/>
      <c r="AD70" s="254" t="e">
        <f>VLOOKUP($H70,#REF!,6,0)</f>
        <v>#REF!</v>
      </c>
      <c r="AE70" s="254"/>
      <c r="AF70" s="254"/>
      <c r="AG70" s="255"/>
      <c r="AH70" s="255" t="e">
        <f>AD70/N70</f>
        <v>#REF!</v>
      </c>
      <c r="AI70" s="255"/>
      <c r="AJ70" s="255"/>
      <c r="AK70" s="87">
        <v>3.5248135218874883</v>
      </c>
      <c r="AL70" s="87"/>
      <c r="AM70" s="256" t="e">
        <f>AVERAGE(AG70:AJ70)</f>
        <v>#REF!</v>
      </c>
      <c r="AN70" s="256">
        <f>ROUNDDOWN(AK70*$AN$10/$AK$10,1)</f>
        <v>2</v>
      </c>
      <c r="AO70" s="101">
        <f t="shared" si="37"/>
        <v>76000</v>
      </c>
      <c r="AP70" s="101">
        <f t="shared" si="37"/>
        <v>32000</v>
      </c>
      <c r="AQ70" s="101">
        <f t="shared" si="37"/>
        <v>20000</v>
      </c>
      <c r="AR70" s="101">
        <f t="shared" si="37"/>
        <v>14000</v>
      </c>
      <c r="AS70" s="102">
        <f t="shared" si="38"/>
        <v>76000</v>
      </c>
      <c r="AT70" s="102">
        <f t="shared" si="38"/>
        <v>32000</v>
      </c>
      <c r="AU70" s="102">
        <f t="shared" si="38"/>
        <v>20000</v>
      </c>
      <c r="AV70" s="102">
        <f t="shared" si="38"/>
        <v>14000</v>
      </c>
      <c r="AW70" s="103">
        <f>AO70*0.15</f>
        <v>11400</v>
      </c>
      <c r="AX70" s="261" t="s">
        <v>348</v>
      </c>
      <c r="AY70" s="105">
        <v>21700</v>
      </c>
      <c r="AZ70" s="106">
        <v>9800</v>
      </c>
      <c r="BA70" s="106">
        <v>5950</v>
      </c>
      <c r="BB70" s="106">
        <v>4200</v>
      </c>
      <c r="BC70" s="254">
        <v>18600</v>
      </c>
      <c r="BD70" s="254">
        <v>8400</v>
      </c>
      <c r="BE70" s="254">
        <v>5100</v>
      </c>
      <c r="BF70" s="254">
        <v>3600</v>
      </c>
      <c r="BG70" s="107">
        <f>AV70-AW70</f>
        <v>2600</v>
      </c>
      <c r="BJ70" s="252" t="e">
        <f>M70*#REF!</f>
        <v>#REF!</v>
      </c>
      <c r="BK70" s="252" t="e">
        <f>N70*#REF!</f>
        <v>#REF!</v>
      </c>
      <c r="BL70" s="252" t="e">
        <f>O70*#REF!</f>
        <v>#REF!</v>
      </c>
      <c r="BM70" s="252" t="e">
        <f>P70*#REF!</f>
        <v>#REF!</v>
      </c>
    </row>
    <row r="71" spans="1:65" s="84" customFormat="1" ht="35.1" customHeight="1">
      <c r="A71" s="84" t="str">
        <f t="shared" si="3"/>
        <v>BH33DT+1</v>
      </c>
      <c r="B71" s="84" t="str">
        <f t="shared" si="4"/>
        <v>BH33DT+2</v>
      </c>
      <c r="C71" s="84" t="str">
        <f t="shared" si="5"/>
        <v>BH33DT+3</v>
      </c>
      <c r="D71" s="84" t="str">
        <f t="shared" si="6"/>
        <v>BH33DT+4</v>
      </c>
      <c r="E71" s="84" t="s">
        <v>348</v>
      </c>
      <c r="F71" s="86">
        <v>33</v>
      </c>
      <c r="G71" s="86"/>
      <c r="H71" s="94" t="s">
        <v>4383</v>
      </c>
      <c r="I71" s="85" t="s">
        <v>180</v>
      </c>
      <c r="J71" s="85" t="s">
        <v>97</v>
      </c>
      <c r="K71" s="85" t="str">
        <f t="shared" si="0"/>
        <v>BH33DT</v>
      </c>
      <c r="L71" s="85" t="s">
        <v>4238</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54"/>
      <c r="V71" s="254"/>
      <c r="W71" s="254"/>
      <c r="X71" s="254"/>
      <c r="Y71" s="255"/>
      <c r="Z71" s="255"/>
      <c r="AA71" s="255"/>
      <c r="AB71" s="255"/>
      <c r="AC71" s="254"/>
      <c r="AD71" s="254"/>
      <c r="AE71" s="254"/>
      <c r="AF71" s="254"/>
      <c r="AG71" s="255"/>
      <c r="AH71" s="255"/>
      <c r="AI71" s="255"/>
      <c r="AJ71" s="255"/>
      <c r="AK71" s="87">
        <v>3.05</v>
      </c>
      <c r="AL71" s="87"/>
      <c r="AM71" s="256"/>
      <c r="AN71" s="256">
        <f>AK71*$AN$10/$AK$10</f>
        <v>1.7993466864428302</v>
      </c>
      <c r="AO71" s="101">
        <f t="shared" si="37"/>
        <v>55779.747279727737</v>
      </c>
      <c r="AP71" s="101">
        <f t="shared" si="37"/>
        <v>23391.506923756795</v>
      </c>
      <c r="AQ71" s="101">
        <f t="shared" si="37"/>
        <v>16194.120177985473</v>
      </c>
      <c r="AR71" s="101">
        <f t="shared" si="37"/>
        <v>12595.426805099813</v>
      </c>
      <c r="AS71" s="102">
        <f t="shared" si="38"/>
        <v>55800</v>
      </c>
      <c r="AT71" s="102">
        <f t="shared" si="38"/>
        <v>23400</v>
      </c>
      <c r="AU71" s="102">
        <f t="shared" si="38"/>
        <v>16200</v>
      </c>
      <c r="AV71" s="102">
        <f t="shared" si="38"/>
        <v>12600</v>
      </c>
      <c r="AW71" s="103">
        <f>AO71*0.15</f>
        <v>8366.9620919591598</v>
      </c>
      <c r="AX71" s="257" t="s">
        <v>348</v>
      </c>
      <c r="AY71" s="105">
        <v>26600</v>
      </c>
      <c r="AZ71" s="106">
        <v>11200</v>
      </c>
      <c r="BA71" s="106">
        <v>7000</v>
      </c>
      <c r="BB71" s="106">
        <v>4900</v>
      </c>
      <c r="BC71" s="254">
        <v>22800</v>
      </c>
      <c r="BD71" s="254">
        <v>9600</v>
      </c>
      <c r="BE71" s="254">
        <v>6000</v>
      </c>
      <c r="BF71" s="254">
        <v>4200</v>
      </c>
      <c r="BG71" s="107">
        <f>AV71-AW71</f>
        <v>4233.0379080408402</v>
      </c>
      <c r="BJ71" s="252" t="e">
        <f>M71*#REF!</f>
        <v>#REF!</v>
      </c>
      <c r="BK71" s="252" t="e">
        <f>N71*#REF!</f>
        <v>#REF!</v>
      </c>
      <c r="BL71" s="252" t="e">
        <f>O71*#REF!</f>
        <v>#REF!</v>
      </c>
      <c r="BM71" s="252" t="e">
        <f>P71*#REF!</f>
        <v>#REF!</v>
      </c>
    </row>
    <row r="72" spans="1:65" s="84" customFormat="1" ht="35.1" customHeight="1">
      <c r="A72" s="84" t="str">
        <f t="shared" si="3"/>
        <v>BH34DT+1</v>
      </c>
      <c r="B72" s="84" t="str">
        <f t="shared" si="4"/>
        <v>BH34DT+2</v>
      </c>
      <c r="C72" s="84" t="str">
        <f t="shared" si="5"/>
        <v>BH34DT+3</v>
      </c>
      <c r="D72" s="84" t="str">
        <f t="shared" si="6"/>
        <v>BH34DT+4</v>
      </c>
      <c r="E72" s="84" t="s">
        <v>348</v>
      </c>
      <c r="F72" s="86">
        <v>34</v>
      </c>
      <c r="G72" s="86"/>
      <c r="H72" s="94" t="s">
        <v>4384</v>
      </c>
      <c r="I72" s="85" t="s">
        <v>4385</v>
      </c>
      <c r="J72" s="85" t="s">
        <v>4255</v>
      </c>
      <c r="K72" s="85" t="str">
        <f t="shared" si="0"/>
        <v>BH34DT</v>
      </c>
      <c r="L72" s="85" t="s">
        <v>4233</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54"/>
      <c r="V72" s="254" t="e">
        <f>VLOOKUP(B72,#REF!,32,0)</f>
        <v>#REF!</v>
      </c>
      <c r="W72" s="254"/>
      <c r="X72" s="254"/>
      <c r="Y72" s="255"/>
      <c r="Z72" s="255" t="e">
        <f>V72/N72</f>
        <v>#REF!</v>
      </c>
      <c r="AA72" s="255"/>
      <c r="AB72" s="255"/>
      <c r="AC72" s="254"/>
      <c r="AD72" s="254"/>
      <c r="AE72" s="254"/>
      <c r="AF72" s="254"/>
      <c r="AG72" s="255"/>
      <c r="AH72" s="255"/>
      <c r="AI72" s="255"/>
      <c r="AJ72" s="255"/>
      <c r="AK72" s="87">
        <v>3.4749958241758243</v>
      </c>
      <c r="AL72" s="87"/>
      <c r="AM72" s="256"/>
      <c r="AN72" s="256">
        <f>ROUNDDOWN(AK72*$AN$10/$AK$10,1)</f>
        <v>2</v>
      </c>
      <c r="AO72" s="101">
        <f t="shared" si="37"/>
        <v>44000</v>
      </c>
      <c r="AP72" s="101">
        <f t="shared" si="37"/>
        <v>26000</v>
      </c>
      <c r="AQ72" s="101">
        <f t="shared" si="37"/>
        <v>11800</v>
      </c>
      <c r="AR72" s="101">
        <f t="shared" si="37"/>
        <v>7800</v>
      </c>
      <c r="AS72" s="102">
        <f t="shared" si="38"/>
        <v>44000</v>
      </c>
      <c r="AT72" s="102">
        <f t="shared" si="38"/>
        <v>26000</v>
      </c>
      <c r="AU72" s="102">
        <f t="shared" si="38"/>
        <v>11800</v>
      </c>
      <c r="AV72" s="102">
        <f t="shared" si="38"/>
        <v>7800</v>
      </c>
      <c r="AW72" s="103">
        <f>AO72*0.15</f>
        <v>6600</v>
      </c>
      <c r="AX72" s="257" t="s">
        <v>348</v>
      </c>
      <c r="AY72" s="105">
        <v>21700</v>
      </c>
      <c r="AZ72" s="106">
        <v>9100</v>
      </c>
      <c r="BA72" s="106">
        <v>6300</v>
      </c>
      <c r="BB72" s="106">
        <v>4900</v>
      </c>
      <c r="BC72" s="254">
        <v>18600</v>
      </c>
      <c r="BD72" s="254">
        <v>7800</v>
      </c>
      <c r="BE72" s="254">
        <v>5400</v>
      </c>
      <c r="BF72" s="254">
        <v>4200</v>
      </c>
      <c r="BG72" s="107">
        <f>AV72-AW72</f>
        <v>1200</v>
      </c>
      <c r="BJ72" s="252" t="e">
        <f>M72*#REF!</f>
        <v>#REF!</v>
      </c>
      <c r="BK72" s="252" t="e">
        <f>N72*#REF!</f>
        <v>#REF!</v>
      </c>
      <c r="BL72" s="252" t="e">
        <f>O72*#REF!</f>
        <v>#REF!</v>
      </c>
      <c r="BM72" s="252" t="e">
        <f>P72*#REF!</f>
        <v>#REF!</v>
      </c>
    </row>
    <row r="73" spans="1:65" s="84" customFormat="1" ht="35.1" customHeight="1">
      <c r="A73" s="84" t="str">
        <f t="shared" si="3"/>
        <v>BH35DT+1</v>
      </c>
      <c r="B73" s="84" t="str">
        <f t="shared" si="4"/>
        <v>BH35DT+2</v>
      </c>
      <c r="C73" s="84" t="str">
        <f t="shared" si="5"/>
        <v>BH35DT+3</v>
      </c>
      <c r="D73" s="84" t="str">
        <f t="shared" si="6"/>
        <v>BH35DT+4</v>
      </c>
      <c r="E73" s="84" t="s">
        <v>348</v>
      </c>
      <c r="F73" s="86">
        <v>35</v>
      </c>
      <c r="G73" s="86"/>
      <c r="H73" s="94" t="s">
        <v>4386</v>
      </c>
      <c r="I73" s="85" t="s">
        <v>4387</v>
      </c>
      <c r="J73" s="85" t="s">
        <v>4252</v>
      </c>
      <c r="K73" s="85" t="str">
        <f t="shared" si="0"/>
        <v>BH35DT</v>
      </c>
      <c r="L73" s="85" t="s">
        <v>4252</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54"/>
      <c r="V73" s="254" t="e">
        <f>VLOOKUP(B73,#REF!,32,0)</f>
        <v>#REF!</v>
      </c>
      <c r="W73" s="254" t="e">
        <f>VLOOKUP(C73,#REF!,32,0)</f>
        <v>#REF!</v>
      </c>
      <c r="X73" s="254"/>
      <c r="Y73" s="255"/>
      <c r="Z73" s="255" t="e">
        <f>V73/N73</f>
        <v>#REF!</v>
      </c>
      <c r="AA73" s="255" t="e">
        <f>W73/O73</f>
        <v>#REF!</v>
      </c>
      <c r="AB73" s="255"/>
      <c r="AC73" s="254"/>
      <c r="AD73" s="254"/>
      <c r="AE73" s="254"/>
      <c r="AF73" s="254"/>
      <c r="AG73" s="255"/>
      <c r="AH73" s="255"/>
      <c r="AI73" s="255"/>
      <c r="AJ73" s="255"/>
      <c r="AK73" s="87">
        <v>2.7797957848462076</v>
      </c>
      <c r="AL73" s="87"/>
      <c r="AM73" s="256"/>
      <c r="AN73" s="256">
        <v>1.6</v>
      </c>
      <c r="AO73" s="101">
        <f t="shared" si="37"/>
        <v>32000</v>
      </c>
      <c r="AP73" s="101">
        <f t="shared" si="37"/>
        <v>17600</v>
      </c>
      <c r="AQ73" s="101">
        <f t="shared" si="37"/>
        <v>12800</v>
      </c>
      <c r="AR73" s="101">
        <f t="shared" si="37"/>
        <v>7200</v>
      </c>
      <c r="AS73" s="102">
        <f t="shared" si="38"/>
        <v>32000</v>
      </c>
      <c r="AT73" s="102">
        <f t="shared" si="38"/>
        <v>17600</v>
      </c>
      <c r="AU73" s="102">
        <f t="shared" si="38"/>
        <v>12800</v>
      </c>
      <c r="AV73" s="102">
        <f t="shared" si="38"/>
        <v>7200</v>
      </c>
      <c r="AW73" s="103">
        <f>AO73*0.15</f>
        <v>4800</v>
      </c>
      <c r="AX73" s="257" t="s">
        <v>348</v>
      </c>
      <c r="AY73" s="105">
        <v>15400</v>
      </c>
      <c r="AZ73" s="106">
        <v>9100</v>
      </c>
      <c r="BA73" s="106">
        <v>4130</v>
      </c>
      <c r="BB73" s="106">
        <v>2730</v>
      </c>
      <c r="BC73" s="254">
        <v>13200</v>
      </c>
      <c r="BD73" s="254">
        <v>7800</v>
      </c>
      <c r="BE73" s="254">
        <v>3540</v>
      </c>
      <c r="BF73" s="254">
        <v>2340</v>
      </c>
      <c r="BG73" s="107">
        <f>AV73-AW73</f>
        <v>2400</v>
      </c>
      <c r="BJ73" s="252" t="e">
        <f>M73*#REF!</f>
        <v>#REF!</v>
      </c>
      <c r="BK73" s="252" t="e">
        <f>N73*#REF!</f>
        <v>#REF!</v>
      </c>
      <c r="BL73" s="252" t="e">
        <f>O73*#REF!</f>
        <v>#REF!</v>
      </c>
      <c r="BM73" s="252" t="e">
        <f>P73*#REF!</f>
        <v>#REF!</v>
      </c>
    </row>
    <row r="74" spans="1:65" s="84" customFormat="1" ht="35.1" customHeight="1">
      <c r="A74" s="84" t="str">
        <f t="shared" si="3"/>
        <v>BH36DT+1</v>
      </c>
      <c r="B74" s="84" t="str">
        <f t="shared" si="4"/>
        <v>BH36DT+2</v>
      </c>
      <c r="C74" s="84" t="str">
        <f t="shared" si="5"/>
        <v>BH36DT+3</v>
      </c>
      <c r="D74" s="84" t="str">
        <f t="shared" si="6"/>
        <v>BH36DT+4</v>
      </c>
      <c r="E74" s="84" t="s">
        <v>348</v>
      </c>
      <c r="F74" s="86">
        <v>36</v>
      </c>
      <c r="G74" s="86"/>
      <c r="H74" s="94" t="s">
        <v>4388</v>
      </c>
      <c r="I74" s="85" t="s">
        <v>3950</v>
      </c>
      <c r="J74" s="85" t="s">
        <v>97</v>
      </c>
      <c r="K74" s="85"/>
      <c r="L74" s="85" t="s">
        <v>4359</v>
      </c>
      <c r="M74" s="97"/>
      <c r="N74" s="97"/>
      <c r="O74" s="97"/>
      <c r="P74" s="97"/>
      <c r="Q74" s="96"/>
      <c r="R74" s="96"/>
      <c r="S74" s="96"/>
      <c r="T74" s="96"/>
      <c r="U74" s="254"/>
      <c r="V74" s="254"/>
      <c r="W74" s="254"/>
      <c r="X74" s="254"/>
      <c r="Y74" s="255"/>
      <c r="Z74" s="255"/>
      <c r="AA74" s="255"/>
      <c r="AB74" s="255"/>
      <c r="AC74" s="254"/>
      <c r="AD74" s="254"/>
      <c r="AE74" s="254"/>
      <c r="AF74" s="254"/>
      <c r="AG74" s="255"/>
      <c r="AH74" s="255"/>
      <c r="AI74" s="255"/>
      <c r="AJ74" s="255"/>
      <c r="AK74" s="87"/>
      <c r="AL74" s="87"/>
      <c r="AM74" s="256"/>
      <c r="AN74" s="256"/>
      <c r="AO74" s="101"/>
      <c r="AP74" s="101"/>
      <c r="AQ74" s="101"/>
      <c r="AR74" s="101"/>
      <c r="AS74" s="101"/>
      <c r="AT74" s="101"/>
      <c r="AU74" s="101"/>
      <c r="AV74" s="101"/>
      <c r="AW74" s="61"/>
      <c r="AX74" s="257" t="s">
        <v>348</v>
      </c>
      <c r="AY74" s="105">
        <v>14000</v>
      </c>
      <c r="AZ74" s="106">
        <v>7700</v>
      </c>
      <c r="BA74" s="106">
        <v>5600</v>
      </c>
      <c r="BB74" s="106">
        <v>3150</v>
      </c>
      <c r="BC74" s="254">
        <v>12000</v>
      </c>
      <c r="BD74" s="254">
        <v>6600</v>
      </c>
      <c r="BE74" s="254">
        <v>4800</v>
      </c>
      <c r="BF74" s="254">
        <v>2700</v>
      </c>
    </row>
    <row r="75" spans="1:65" s="84" customFormat="1" ht="35.1" customHeight="1">
      <c r="A75" s="84" t="str">
        <f t="shared" si="3"/>
        <v>BH36DT_D1+1</v>
      </c>
      <c r="B75" s="84" t="str">
        <f t="shared" si="4"/>
        <v>BH36DT_D1+2</v>
      </c>
      <c r="C75" s="84" t="str">
        <f t="shared" si="5"/>
        <v>BH36DT_D1+3</v>
      </c>
      <c r="D75" s="84" t="str">
        <f t="shared" si="6"/>
        <v>BH36DT_D1+4</v>
      </c>
      <c r="E75" s="84" t="s">
        <v>348</v>
      </c>
      <c r="F75" s="86"/>
      <c r="G75" s="86"/>
      <c r="H75" s="94" t="s">
        <v>4389</v>
      </c>
      <c r="I75" s="85" t="s">
        <v>4390</v>
      </c>
      <c r="J75" s="85" t="s">
        <v>4391</v>
      </c>
      <c r="K75" s="85" t="str">
        <f t="shared" si="0"/>
        <v>BH36DT_D1</v>
      </c>
      <c r="L75" s="85" t="s">
        <v>4392</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54" t="e">
        <f>VLOOKUP(A75,#REF!,32,0)</f>
        <v>#REF!</v>
      </c>
      <c r="V75" s="254" t="e">
        <f>VLOOKUP(B75,#REF!,32,0)</f>
        <v>#REF!</v>
      </c>
      <c r="W75" s="254"/>
      <c r="X75" s="254"/>
      <c r="Y75" s="255" t="e">
        <f>U75/M75</f>
        <v>#REF!</v>
      </c>
      <c r="Z75" s="255" t="e">
        <f>V75/N75</f>
        <v>#REF!</v>
      </c>
      <c r="AA75" s="255"/>
      <c r="AB75" s="255"/>
      <c r="AC75" s="254"/>
      <c r="AD75" s="254"/>
      <c r="AE75" s="254"/>
      <c r="AF75" s="254"/>
      <c r="AG75" s="255"/>
      <c r="AH75" s="255"/>
      <c r="AI75" s="255"/>
      <c r="AJ75" s="255"/>
      <c r="AK75" s="87">
        <v>2.7836527555168962</v>
      </c>
      <c r="AL75" s="87"/>
      <c r="AM75" s="256"/>
      <c r="AN75" s="256">
        <v>1.6</v>
      </c>
      <c r="AO75" s="101">
        <f t="shared" ref="AO75:AO83" si="39">M75*$AN75</f>
        <v>56000</v>
      </c>
      <c r="AP75" s="101">
        <f t="shared" ref="AP75:AP83" si="40">N75*$AN75</f>
        <v>25600</v>
      </c>
      <c r="AQ75" s="101">
        <f t="shared" ref="AQ75:AQ83" si="41">O75*$AN75</f>
        <v>14400</v>
      </c>
      <c r="AR75" s="101">
        <f t="shared" ref="AR75:AR83" si="42">P75*$AN75</f>
        <v>9600</v>
      </c>
      <c r="AS75" s="102">
        <f t="shared" ref="AS75:AV83" si="43">IF(AO75&lt;1000,ROUND(AO75,-1),ROUND(AO75,-2))</f>
        <v>56000</v>
      </c>
      <c r="AT75" s="102">
        <f t="shared" si="43"/>
        <v>25600</v>
      </c>
      <c r="AU75" s="102">
        <f t="shared" si="43"/>
        <v>14400</v>
      </c>
      <c r="AV75" s="102">
        <f t="shared" si="43"/>
        <v>9600</v>
      </c>
      <c r="AW75" s="103">
        <f t="shared" ref="AW75:AW83" si="44">AO75*0.15</f>
        <v>8400</v>
      </c>
      <c r="AX75" s="257" t="s">
        <v>348</v>
      </c>
      <c r="AY75" s="105"/>
      <c r="AZ75" s="106"/>
      <c r="BA75" s="106"/>
      <c r="BB75" s="106"/>
      <c r="BC75" s="254"/>
      <c r="BD75" s="254"/>
      <c r="BE75" s="254"/>
      <c r="BF75" s="254"/>
      <c r="BG75" s="107">
        <f t="shared" ref="BG75:BG83" si="45">AV75-AW75</f>
        <v>1200</v>
      </c>
      <c r="BJ75" s="252" t="e">
        <f>M75*#REF!</f>
        <v>#REF!</v>
      </c>
      <c r="BK75" s="252" t="e">
        <f>N75*#REF!</f>
        <v>#REF!</v>
      </c>
      <c r="BL75" s="252" t="e">
        <f>O75*#REF!</f>
        <v>#REF!</v>
      </c>
      <c r="BM75" s="252" t="e">
        <f>P75*#REF!</f>
        <v>#REF!</v>
      </c>
    </row>
    <row r="76" spans="1:65" s="84" customFormat="1" ht="35.1" customHeight="1">
      <c r="A76" s="84" t="str">
        <f t="shared" si="3"/>
        <v>BH36DT_D2+1</v>
      </c>
      <c r="B76" s="84" t="str">
        <f t="shared" si="4"/>
        <v>BH36DT_D2+2</v>
      </c>
      <c r="C76" s="84" t="str">
        <f t="shared" si="5"/>
        <v>BH36DT_D2+3</v>
      </c>
      <c r="D76" s="84" t="str">
        <f t="shared" si="6"/>
        <v>BH36DT_D2+4</v>
      </c>
      <c r="E76" s="84" t="s">
        <v>348</v>
      </c>
      <c r="F76" s="86"/>
      <c r="G76" s="86"/>
      <c r="H76" s="94" t="s">
        <v>4393</v>
      </c>
      <c r="I76" s="85" t="s">
        <v>4394</v>
      </c>
      <c r="J76" s="85" t="s">
        <v>4391</v>
      </c>
      <c r="K76" s="85" t="str">
        <f t="shared" ref="K76:K139" si="46">H76</f>
        <v>BH36DT_D2</v>
      </c>
      <c r="L76" s="85" t="s">
        <v>4395</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54" t="e">
        <f>VLOOKUP(A76,#REF!,32,0)</f>
        <v>#REF!</v>
      </c>
      <c r="V76" s="254" t="e">
        <f>VLOOKUP(B76,#REF!,32,0)</f>
        <v>#REF!</v>
      </c>
      <c r="W76" s="254"/>
      <c r="X76" s="254" t="e">
        <f>VLOOKUP(D76,#REF!,32,0)</f>
        <v>#REF!</v>
      </c>
      <c r="Y76" s="255" t="e">
        <f>U76/M76</f>
        <v>#REF!</v>
      </c>
      <c r="Z76" s="255" t="e">
        <f>V76/N76</f>
        <v>#REF!</v>
      </c>
      <c r="AA76" s="255"/>
      <c r="AB76" s="255" t="e">
        <f>X76/P76</f>
        <v>#REF!</v>
      </c>
      <c r="AC76" s="254"/>
      <c r="AD76" s="254"/>
      <c r="AE76" s="254"/>
      <c r="AF76" s="254"/>
      <c r="AG76" s="255"/>
      <c r="AH76" s="255"/>
      <c r="AI76" s="255"/>
      <c r="AJ76" s="255"/>
      <c r="AK76" s="87">
        <v>2.8039414253648061</v>
      </c>
      <c r="AL76" s="87"/>
      <c r="AM76" s="256"/>
      <c r="AN76" s="256">
        <f>AK76*$AN$10/$AK$10</f>
        <v>1.6541844959704755</v>
      </c>
      <c r="AO76" s="101">
        <f t="shared" si="39"/>
        <v>51279.719375084736</v>
      </c>
      <c r="AP76" s="101">
        <f t="shared" si="40"/>
        <v>21504.398447616182</v>
      </c>
      <c r="AQ76" s="101">
        <f t="shared" si="41"/>
        <v>14887.660463734279</v>
      </c>
      <c r="AR76" s="101">
        <f t="shared" si="42"/>
        <v>9098.0147278376153</v>
      </c>
      <c r="AS76" s="102">
        <f t="shared" si="43"/>
        <v>51300</v>
      </c>
      <c r="AT76" s="102">
        <f t="shared" si="43"/>
        <v>21500</v>
      </c>
      <c r="AU76" s="102">
        <f t="shared" si="43"/>
        <v>14900</v>
      </c>
      <c r="AV76" s="102">
        <f t="shared" si="43"/>
        <v>9100</v>
      </c>
      <c r="AW76" s="103">
        <f t="shared" si="44"/>
        <v>7691.9579062627099</v>
      </c>
      <c r="AX76" s="257" t="s">
        <v>348</v>
      </c>
      <c r="AY76" s="105">
        <v>24500</v>
      </c>
      <c r="AZ76" s="106">
        <v>11200</v>
      </c>
      <c r="BA76" s="106">
        <v>6300</v>
      </c>
      <c r="BB76" s="106">
        <v>4200</v>
      </c>
      <c r="BC76" s="254">
        <v>21000</v>
      </c>
      <c r="BD76" s="254">
        <v>9600</v>
      </c>
      <c r="BE76" s="254">
        <v>5400</v>
      </c>
      <c r="BF76" s="254">
        <v>3600</v>
      </c>
      <c r="BG76" s="107">
        <f t="shared" si="45"/>
        <v>1408.0420937372901</v>
      </c>
      <c r="BJ76" s="252" t="e">
        <f>M76*#REF!</f>
        <v>#REF!</v>
      </c>
      <c r="BK76" s="252" t="e">
        <f>N76*#REF!</f>
        <v>#REF!</v>
      </c>
      <c r="BL76" s="252" t="e">
        <f>O76*#REF!</f>
        <v>#REF!</v>
      </c>
      <c r="BM76" s="252" t="e">
        <f>P76*#REF!</f>
        <v>#REF!</v>
      </c>
    </row>
    <row r="77" spans="1:65" s="84" customFormat="1" ht="35.1" customHeight="1">
      <c r="A77" s="84" t="str">
        <f t="shared" ref="A77:A140" si="47">$H77&amp;"+1"</f>
        <v>BH36DT_D3+1</v>
      </c>
      <c r="B77" s="84" t="str">
        <f t="shared" ref="B77:B140" si="48">$H77&amp;"+2"</f>
        <v>BH36DT_D3+2</v>
      </c>
      <c r="C77" s="84" t="str">
        <f t="shared" ref="C77:C140" si="49">$H77&amp;"+3"</f>
        <v>BH36DT_D3+3</v>
      </c>
      <c r="D77" s="84" t="str">
        <f t="shared" ref="D77:D140" si="50">$H77&amp;"+4"</f>
        <v>BH36DT_D3+4</v>
      </c>
      <c r="E77" s="84" t="s">
        <v>348</v>
      </c>
      <c r="F77" s="86"/>
      <c r="G77" s="86"/>
      <c r="H77" s="94" t="s">
        <v>4396</v>
      </c>
      <c r="I77" s="85" t="s">
        <v>4397</v>
      </c>
      <c r="J77" s="85" t="s">
        <v>4395</v>
      </c>
      <c r="K77" s="85" t="str">
        <f t="shared" si="46"/>
        <v>BH36DT_D3</v>
      </c>
      <c r="L77" s="85" t="s">
        <v>4398</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54"/>
      <c r="V77" s="254" t="e">
        <f>VLOOKUP(B77,#REF!,32,0)</f>
        <v>#REF!</v>
      </c>
      <c r="W77" s="254" t="e">
        <f>VLOOKUP(C77,#REF!,32,0)</f>
        <v>#REF!</v>
      </c>
      <c r="X77" s="254"/>
      <c r="Y77" s="255"/>
      <c r="Z77" s="255" t="e">
        <f>V77/N77</f>
        <v>#REF!</v>
      </c>
      <c r="AA77" s="255" t="e">
        <f>W77/O77</f>
        <v>#REF!</v>
      </c>
      <c r="AB77" s="255"/>
      <c r="AC77" s="254"/>
      <c r="AD77" s="254"/>
      <c r="AE77" s="254"/>
      <c r="AF77" s="254"/>
      <c r="AG77" s="255"/>
      <c r="AH77" s="255"/>
      <c r="AI77" s="255"/>
      <c r="AJ77" s="255"/>
      <c r="AK77" s="87">
        <v>3.3251115063056575</v>
      </c>
      <c r="AL77" s="87"/>
      <c r="AM77" s="256"/>
      <c r="AN77" s="256">
        <v>1.95</v>
      </c>
      <c r="AO77" s="101">
        <f t="shared" si="39"/>
        <v>50700</v>
      </c>
      <c r="AP77" s="101">
        <f t="shared" si="40"/>
        <v>19500</v>
      </c>
      <c r="AQ77" s="101">
        <f t="shared" si="41"/>
        <v>11505</v>
      </c>
      <c r="AR77" s="101">
        <f t="shared" si="42"/>
        <v>7605</v>
      </c>
      <c r="AS77" s="102">
        <f t="shared" si="43"/>
        <v>50700</v>
      </c>
      <c r="AT77" s="102">
        <f t="shared" si="43"/>
        <v>19500</v>
      </c>
      <c r="AU77" s="102">
        <f t="shared" si="43"/>
        <v>11500</v>
      </c>
      <c r="AV77" s="102">
        <f t="shared" si="43"/>
        <v>7600</v>
      </c>
      <c r="AW77" s="103">
        <f t="shared" si="44"/>
        <v>7605</v>
      </c>
      <c r="AX77" s="257" t="s">
        <v>348</v>
      </c>
      <c r="AY77" s="105">
        <v>21700</v>
      </c>
      <c r="AZ77" s="106">
        <v>9100</v>
      </c>
      <c r="BA77" s="106">
        <v>6300</v>
      </c>
      <c r="BB77" s="106">
        <v>3850</v>
      </c>
      <c r="BC77" s="254">
        <v>18600</v>
      </c>
      <c r="BD77" s="254">
        <v>7800</v>
      </c>
      <c r="BE77" s="254">
        <v>5400</v>
      </c>
      <c r="BF77" s="254">
        <v>3300</v>
      </c>
      <c r="BG77" s="107">
        <f t="shared" si="45"/>
        <v>-5</v>
      </c>
      <c r="BJ77" s="252" t="e">
        <f>M77*#REF!</f>
        <v>#REF!</v>
      </c>
      <c r="BK77" s="252" t="e">
        <f>N77*#REF!</f>
        <v>#REF!</v>
      </c>
      <c r="BL77" s="252" t="e">
        <f>O77*#REF!</f>
        <v>#REF!</v>
      </c>
      <c r="BM77" s="252" t="e">
        <f>P77*#REF!</f>
        <v>#REF!</v>
      </c>
    </row>
    <row r="78" spans="1:65" s="84" customFormat="1" ht="35.1" customHeight="1">
      <c r="A78" s="84" t="str">
        <f t="shared" si="47"/>
        <v>BH36DT_D4+1</v>
      </c>
      <c r="B78" s="84" t="str">
        <f t="shared" si="48"/>
        <v>BH36DT_D4+2</v>
      </c>
      <c r="C78" s="84" t="str">
        <f t="shared" si="49"/>
        <v>BH36DT_D4+3</v>
      </c>
      <c r="D78" s="84" t="str">
        <f t="shared" si="50"/>
        <v>BH36DT_D4+4</v>
      </c>
      <c r="E78" s="84" t="s">
        <v>348</v>
      </c>
      <c r="F78" s="86"/>
      <c r="G78" s="86"/>
      <c r="H78" s="94" t="s">
        <v>4399</v>
      </c>
      <c r="I78" s="85" t="s">
        <v>4400</v>
      </c>
      <c r="J78" s="85" t="s">
        <v>4401</v>
      </c>
      <c r="K78" s="85" t="str">
        <f t="shared" si="46"/>
        <v>BH36DT_D4</v>
      </c>
      <c r="L78" s="85" t="s">
        <v>4402</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54" t="e">
        <f>VLOOKUP(A78,#REF!,32,0)</f>
        <v>#REF!</v>
      </c>
      <c r="V78" s="254" t="e">
        <f>VLOOKUP(B78,#REF!,32,0)</f>
        <v>#REF!</v>
      </c>
      <c r="W78" s="254"/>
      <c r="X78" s="254"/>
      <c r="Y78" s="255" t="e">
        <f>U78/M78</f>
        <v>#REF!</v>
      </c>
      <c r="Z78" s="255" t="e">
        <f>V78/N78</f>
        <v>#REF!</v>
      </c>
      <c r="AA78" s="255"/>
      <c r="AB78" s="255"/>
      <c r="AC78" s="254"/>
      <c r="AD78" s="254"/>
      <c r="AE78" s="254"/>
      <c r="AF78" s="254"/>
      <c r="AG78" s="255"/>
      <c r="AH78" s="255"/>
      <c r="AI78" s="255"/>
      <c r="AJ78" s="255"/>
      <c r="AK78" s="87">
        <v>2.2234340625564912</v>
      </c>
      <c r="AL78" s="87"/>
      <c r="AM78" s="256"/>
      <c r="AN78" s="256">
        <v>1.3</v>
      </c>
      <c r="AO78" s="101">
        <f t="shared" si="39"/>
        <v>27300</v>
      </c>
      <c r="AP78" s="101">
        <f t="shared" si="40"/>
        <v>13000</v>
      </c>
      <c r="AQ78" s="101">
        <f t="shared" si="41"/>
        <v>6760</v>
      </c>
      <c r="AR78" s="101">
        <f t="shared" si="42"/>
        <v>4290</v>
      </c>
      <c r="AS78" s="102">
        <f t="shared" si="43"/>
        <v>27300</v>
      </c>
      <c r="AT78" s="102">
        <f t="shared" si="43"/>
        <v>13000</v>
      </c>
      <c r="AU78" s="102">
        <f t="shared" si="43"/>
        <v>6800</v>
      </c>
      <c r="AV78" s="102">
        <f t="shared" si="43"/>
        <v>4300</v>
      </c>
      <c r="AW78" s="103">
        <f t="shared" si="44"/>
        <v>4095</v>
      </c>
      <c r="AX78" s="257" t="s">
        <v>348</v>
      </c>
      <c r="AY78" s="105">
        <v>18200</v>
      </c>
      <c r="AZ78" s="106">
        <v>7000</v>
      </c>
      <c r="BA78" s="106">
        <v>4130</v>
      </c>
      <c r="BB78" s="106">
        <v>2730</v>
      </c>
      <c r="BC78" s="254">
        <v>15600</v>
      </c>
      <c r="BD78" s="254">
        <v>6000</v>
      </c>
      <c r="BE78" s="254">
        <v>3540</v>
      </c>
      <c r="BF78" s="254">
        <v>2340</v>
      </c>
      <c r="BG78" s="107">
        <f t="shared" si="45"/>
        <v>205</v>
      </c>
      <c r="BJ78" s="252" t="e">
        <f>M78*#REF!</f>
        <v>#REF!</v>
      </c>
      <c r="BK78" s="252" t="e">
        <f>N78*#REF!</f>
        <v>#REF!</v>
      </c>
      <c r="BL78" s="252" t="e">
        <f>O78*#REF!</f>
        <v>#REF!</v>
      </c>
      <c r="BM78" s="252" t="e">
        <f>P78*#REF!</f>
        <v>#REF!</v>
      </c>
    </row>
    <row r="79" spans="1:65" s="84" customFormat="1" ht="35.1" customHeight="1">
      <c r="A79" s="84" t="str">
        <f t="shared" si="47"/>
        <v>BH36DT_D5+1</v>
      </c>
      <c r="B79" s="84" t="str">
        <f t="shared" si="48"/>
        <v>BH36DT_D5+2</v>
      </c>
      <c r="C79" s="84" t="str">
        <f t="shared" si="49"/>
        <v>BH36DT_D5+3</v>
      </c>
      <c r="D79" s="84" t="str">
        <f t="shared" si="50"/>
        <v>BH36DT_D5+4</v>
      </c>
      <c r="E79" s="84" t="s">
        <v>348</v>
      </c>
      <c r="F79" s="86"/>
      <c r="G79" s="86"/>
      <c r="H79" s="94" t="s">
        <v>4403</v>
      </c>
      <c r="I79" s="85" t="s">
        <v>4404</v>
      </c>
      <c r="J79" s="85" t="s">
        <v>4402</v>
      </c>
      <c r="K79" s="85" t="str">
        <f t="shared" si="46"/>
        <v>BH36DT_D5</v>
      </c>
      <c r="L79" s="85" t="s">
        <v>4405</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54"/>
      <c r="V79" s="254"/>
      <c r="W79" s="254"/>
      <c r="X79" s="254"/>
      <c r="Y79" s="255"/>
      <c r="Z79" s="255"/>
      <c r="AA79" s="255"/>
      <c r="AB79" s="255"/>
      <c r="AC79" s="254"/>
      <c r="AD79" s="254"/>
      <c r="AE79" s="254"/>
      <c r="AF79" s="254"/>
      <c r="AG79" s="255"/>
      <c r="AH79" s="255"/>
      <c r="AI79" s="255"/>
      <c r="AJ79" s="255"/>
      <c r="AK79" s="87">
        <v>3.05</v>
      </c>
      <c r="AL79" s="87"/>
      <c r="AM79" s="256"/>
      <c r="AN79" s="256">
        <f>AK79*$AN$10/$AK$10</f>
        <v>1.7993466864428302</v>
      </c>
      <c r="AO79" s="101">
        <f t="shared" si="39"/>
        <v>30588.893669528115</v>
      </c>
      <c r="AP79" s="101">
        <f t="shared" si="40"/>
        <v>14394.773491542643</v>
      </c>
      <c r="AQ79" s="101">
        <f t="shared" si="41"/>
        <v>8276.9947576370196</v>
      </c>
      <c r="AR79" s="101">
        <f t="shared" si="42"/>
        <v>4678.3013847513585</v>
      </c>
      <c r="AS79" s="102">
        <f t="shared" si="43"/>
        <v>30600</v>
      </c>
      <c r="AT79" s="102">
        <f t="shared" si="43"/>
        <v>14400</v>
      </c>
      <c r="AU79" s="102">
        <f t="shared" si="43"/>
        <v>8300</v>
      </c>
      <c r="AV79" s="102">
        <f t="shared" si="43"/>
        <v>4700</v>
      </c>
      <c r="AW79" s="103">
        <f t="shared" si="44"/>
        <v>4588.3340504292173</v>
      </c>
      <c r="AX79" s="257" t="s">
        <v>348</v>
      </c>
      <c r="AY79" s="105">
        <v>14700</v>
      </c>
      <c r="AZ79" s="106">
        <v>7000</v>
      </c>
      <c r="BA79" s="106">
        <v>3640</v>
      </c>
      <c r="BB79" s="106">
        <v>2310</v>
      </c>
      <c r="BC79" s="254">
        <v>12600</v>
      </c>
      <c r="BD79" s="254">
        <v>6000</v>
      </c>
      <c r="BE79" s="254">
        <v>3120</v>
      </c>
      <c r="BF79" s="254">
        <v>1980</v>
      </c>
      <c r="BG79" s="107">
        <f t="shared" si="45"/>
        <v>111.66594957078269</v>
      </c>
      <c r="BJ79" s="252" t="e">
        <f>M79*#REF!</f>
        <v>#REF!</v>
      </c>
      <c r="BK79" s="252" t="e">
        <f>N79*#REF!</f>
        <v>#REF!</v>
      </c>
      <c r="BL79" s="252" t="e">
        <f>O79*#REF!</f>
        <v>#REF!</v>
      </c>
      <c r="BM79" s="252" t="e">
        <f>P79*#REF!</f>
        <v>#REF!</v>
      </c>
    </row>
    <row r="80" spans="1:65" s="84" customFormat="1" ht="35.1" customHeight="1">
      <c r="A80" s="84" t="str">
        <f t="shared" si="47"/>
        <v>BH37DT+1</v>
      </c>
      <c r="B80" s="84" t="str">
        <f t="shared" si="48"/>
        <v>BH37DT+2</v>
      </c>
      <c r="C80" s="84" t="str">
        <f t="shared" si="49"/>
        <v>BH37DT+3</v>
      </c>
      <c r="D80" s="84" t="str">
        <f t="shared" si="50"/>
        <v>BH37DT+4</v>
      </c>
      <c r="E80" s="84" t="s">
        <v>348</v>
      </c>
      <c r="F80" s="56">
        <v>37</v>
      </c>
      <c r="G80" s="56"/>
      <c r="H80" s="57" t="s">
        <v>4406</v>
      </c>
      <c r="I80" s="85" t="s">
        <v>4407</v>
      </c>
      <c r="J80" s="85" t="s">
        <v>4408</v>
      </c>
      <c r="K80" s="85" t="str">
        <f t="shared" si="46"/>
        <v>BH37DT</v>
      </c>
      <c r="L80" s="85" t="s">
        <v>4392</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54"/>
      <c r="V80" s="254"/>
      <c r="W80" s="254"/>
      <c r="X80" s="254"/>
      <c r="Y80" s="255"/>
      <c r="Z80" s="255"/>
      <c r="AA80" s="255"/>
      <c r="AB80" s="255"/>
      <c r="AC80" s="254"/>
      <c r="AD80" s="254"/>
      <c r="AE80" s="254"/>
      <c r="AF80" s="254"/>
      <c r="AG80" s="255"/>
      <c r="AH80" s="255"/>
      <c r="AI80" s="255"/>
      <c r="AJ80" s="255"/>
      <c r="AK80" s="87">
        <v>3.05</v>
      </c>
      <c r="AL80" s="87"/>
      <c r="AM80" s="256"/>
      <c r="AN80" s="256">
        <f>AK80*$AN$10/$AK$10</f>
        <v>1.7993466864428302</v>
      </c>
      <c r="AO80" s="101">
        <f t="shared" si="39"/>
        <v>39585.627101742262</v>
      </c>
      <c r="AP80" s="101">
        <f t="shared" si="40"/>
        <v>19792.813550871131</v>
      </c>
      <c r="AQ80" s="101">
        <f t="shared" si="41"/>
        <v>10616.145450012698</v>
      </c>
      <c r="AR80" s="101">
        <f t="shared" si="42"/>
        <v>7017.4520771270381</v>
      </c>
      <c r="AS80" s="102">
        <f t="shared" si="43"/>
        <v>39600</v>
      </c>
      <c r="AT80" s="102">
        <f t="shared" si="43"/>
        <v>19800</v>
      </c>
      <c r="AU80" s="102">
        <f t="shared" si="43"/>
        <v>10600</v>
      </c>
      <c r="AV80" s="102">
        <f t="shared" si="43"/>
        <v>7000</v>
      </c>
      <c r="AW80" s="103">
        <f t="shared" si="44"/>
        <v>5937.844065261339</v>
      </c>
      <c r="AX80" s="257" t="s">
        <v>348</v>
      </c>
      <c r="AY80" s="105">
        <v>11900</v>
      </c>
      <c r="AZ80" s="106">
        <v>5600</v>
      </c>
      <c r="BA80" s="106">
        <v>3220</v>
      </c>
      <c r="BB80" s="106">
        <v>1820</v>
      </c>
      <c r="BC80" s="254">
        <v>10200</v>
      </c>
      <c r="BD80" s="254">
        <v>4800</v>
      </c>
      <c r="BE80" s="254">
        <v>2760</v>
      </c>
      <c r="BF80" s="254">
        <v>1560</v>
      </c>
      <c r="BG80" s="107">
        <f t="shared" si="45"/>
        <v>1062.155934738661</v>
      </c>
      <c r="BJ80" s="252" t="e">
        <f>M80*#REF!</f>
        <v>#REF!</v>
      </c>
      <c r="BK80" s="252" t="e">
        <f>N80*#REF!</f>
        <v>#REF!</v>
      </c>
      <c r="BL80" s="252" t="e">
        <f>O80*#REF!</f>
        <v>#REF!</v>
      </c>
      <c r="BM80" s="252" t="e">
        <f>P80*#REF!</f>
        <v>#REF!</v>
      </c>
    </row>
    <row r="81" spans="1:65" s="84" customFormat="1" ht="47.25">
      <c r="A81" s="84" t="str">
        <f t="shared" si="47"/>
        <v>BH38DT+1</v>
      </c>
      <c r="B81" s="84" t="str">
        <f t="shared" si="48"/>
        <v>BH38DT+2</v>
      </c>
      <c r="C81" s="84" t="str">
        <f t="shared" si="49"/>
        <v>BH38DT+3</v>
      </c>
      <c r="D81" s="84" t="str">
        <f t="shared" si="50"/>
        <v>BH38DT+4</v>
      </c>
      <c r="E81" s="84" t="s">
        <v>348</v>
      </c>
      <c r="F81" s="86">
        <v>38</v>
      </c>
      <c r="G81" s="86"/>
      <c r="H81" s="94" t="s">
        <v>4409</v>
      </c>
      <c r="I81" s="85" t="s">
        <v>4410</v>
      </c>
      <c r="J81" s="88" t="s">
        <v>3950</v>
      </c>
      <c r="K81" s="85" t="str">
        <f t="shared" si="46"/>
        <v>BH38DT</v>
      </c>
      <c r="L81" s="88" t="s">
        <v>4411</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54"/>
      <c r="V81" s="254"/>
      <c r="W81" s="254"/>
      <c r="X81" s="254"/>
      <c r="Y81" s="255"/>
      <c r="Z81" s="255"/>
      <c r="AA81" s="255"/>
      <c r="AB81" s="255"/>
      <c r="AC81" s="254"/>
      <c r="AD81" s="254"/>
      <c r="AE81" s="254"/>
      <c r="AF81" s="254"/>
      <c r="AG81" s="255"/>
      <c r="AH81" s="255"/>
      <c r="AI81" s="255"/>
      <c r="AJ81" s="255"/>
      <c r="AK81" s="87">
        <v>3.05</v>
      </c>
      <c r="AL81" s="87"/>
      <c r="AM81" s="256"/>
      <c r="AN81" s="256">
        <f>AK81*$AN$10/$AK$10</f>
        <v>1.7993466864428302</v>
      </c>
      <c r="AO81" s="101">
        <f t="shared" si="39"/>
        <v>37786.280415299436</v>
      </c>
      <c r="AP81" s="101">
        <f t="shared" si="40"/>
        <v>19792.813550871131</v>
      </c>
      <c r="AQ81" s="101">
        <f t="shared" si="41"/>
        <v>10616.145450012698</v>
      </c>
      <c r="AR81" s="101">
        <f t="shared" si="42"/>
        <v>7017.4520771270381</v>
      </c>
      <c r="AS81" s="102">
        <f t="shared" si="43"/>
        <v>37800</v>
      </c>
      <c r="AT81" s="102">
        <f t="shared" si="43"/>
        <v>19800</v>
      </c>
      <c r="AU81" s="102">
        <f t="shared" si="43"/>
        <v>10600</v>
      </c>
      <c r="AV81" s="102">
        <f t="shared" si="43"/>
        <v>7000</v>
      </c>
      <c r="AW81" s="103">
        <f t="shared" si="44"/>
        <v>5667.9420622949156</v>
      </c>
      <c r="AX81" s="257" t="s">
        <v>348</v>
      </c>
      <c r="AY81" s="105">
        <v>15400</v>
      </c>
      <c r="AZ81" s="106">
        <v>7700</v>
      </c>
      <c r="BA81" s="106">
        <v>4130</v>
      </c>
      <c r="BB81" s="106">
        <v>2730</v>
      </c>
      <c r="BC81" s="262">
        <v>13200</v>
      </c>
      <c r="BD81" s="262">
        <v>6600</v>
      </c>
      <c r="BE81" s="262">
        <v>3540</v>
      </c>
      <c r="BF81" s="262">
        <v>2340</v>
      </c>
      <c r="BG81" s="107">
        <f t="shared" si="45"/>
        <v>1332.0579377050844</v>
      </c>
      <c r="BJ81" s="252" t="e">
        <f>M81*#REF!</f>
        <v>#REF!</v>
      </c>
      <c r="BK81" s="252" t="e">
        <f>N81*#REF!</f>
        <v>#REF!</v>
      </c>
      <c r="BL81" s="252" t="e">
        <f>O81*#REF!</f>
        <v>#REF!</v>
      </c>
      <c r="BM81" s="252" t="e">
        <f>P81*#REF!</f>
        <v>#REF!</v>
      </c>
    </row>
    <row r="82" spans="1:65" s="84" customFormat="1" ht="63">
      <c r="A82" s="84" t="str">
        <f t="shared" si="47"/>
        <v>BH39DT+1</v>
      </c>
      <c r="B82" s="84" t="str">
        <f t="shared" si="48"/>
        <v>BH39DT+2</v>
      </c>
      <c r="C82" s="84" t="str">
        <f t="shared" si="49"/>
        <v>BH39DT+3</v>
      </c>
      <c r="D82" s="84" t="str">
        <f t="shared" si="50"/>
        <v>BH39DT+4</v>
      </c>
      <c r="E82" s="84" t="s">
        <v>348</v>
      </c>
      <c r="F82" s="86">
        <v>39</v>
      </c>
      <c r="G82" s="86"/>
      <c r="H82" s="94" t="s">
        <v>4412</v>
      </c>
      <c r="I82" s="85" t="s">
        <v>4413</v>
      </c>
      <c r="J82" s="85" t="s">
        <v>3950</v>
      </c>
      <c r="K82" s="85" t="str">
        <f t="shared" si="46"/>
        <v>BH39DT</v>
      </c>
      <c r="L82" s="85" t="s">
        <v>4414</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54"/>
      <c r="V82" s="254"/>
      <c r="W82" s="254"/>
      <c r="X82" s="254"/>
      <c r="Y82" s="255"/>
      <c r="Z82" s="255"/>
      <c r="AA82" s="255"/>
      <c r="AB82" s="255"/>
      <c r="AC82" s="254"/>
      <c r="AD82" s="254"/>
      <c r="AE82" s="254"/>
      <c r="AF82" s="254"/>
      <c r="AG82" s="255"/>
      <c r="AH82" s="255"/>
      <c r="AI82" s="255"/>
      <c r="AJ82" s="255"/>
      <c r="AK82" s="87">
        <v>3.05</v>
      </c>
      <c r="AL82" s="87"/>
      <c r="AM82" s="256"/>
      <c r="AN82" s="256">
        <f>AK82*$AN$10/$AK$10</f>
        <v>1.7993466864428302</v>
      </c>
      <c r="AO82" s="101">
        <f t="shared" si="39"/>
        <v>35986.933728856602</v>
      </c>
      <c r="AP82" s="101">
        <f t="shared" si="40"/>
        <v>17993.466864428301</v>
      </c>
      <c r="AQ82" s="101">
        <f t="shared" si="41"/>
        <v>11695.753461878398</v>
      </c>
      <c r="AR82" s="101">
        <f t="shared" si="42"/>
        <v>7017.4520771270381</v>
      </c>
      <c r="AS82" s="102">
        <f t="shared" si="43"/>
        <v>36000</v>
      </c>
      <c r="AT82" s="102">
        <f t="shared" si="43"/>
        <v>18000</v>
      </c>
      <c r="AU82" s="102">
        <f t="shared" si="43"/>
        <v>11700</v>
      </c>
      <c r="AV82" s="102">
        <f t="shared" si="43"/>
        <v>7000</v>
      </c>
      <c r="AW82" s="103">
        <f t="shared" si="44"/>
        <v>5398.0400593284903</v>
      </c>
      <c r="AX82" s="257" t="s">
        <v>348</v>
      </c>
      <c r="AY82" s="105">
        <v>14700</v>
      </c>
      <c r="AZ82" s="106">
        <v>7700</v>
      </c>
      <c r="BA82" s="106">
        <v>4130</v>
      </c>
      <c r="BB82" s="106">
        <v>2730</v>
      </c>
      <c r="BC82" s="254">
        <v>12600</v>
      </c>
      <c r="BD82" s="254">
        <v>6600</v>
      </c>
      <c r="BE82" s="254">
        <v>3540</v>
      </c>
      <c r="BF82" s="254">
        <v>2340</v>
      </c>
      <c r="BG82" s="107">
        <f t="shared" si="45"/>
        <v>1601.9599406715097</v>
      </c>
      <c r="BJ82" s="252" t="e">
        <f>M82*#REF!</f>
        <v>#REF!</v>
      </c>
      <c r="BK82" s="252" t="e">
        <f>N82*#REF!</f>
        <v>#REF!</v>
      </c>
      <c r="BL82" s="252" t="e">
        <f>O82*#REF!</f>
        <v>#REF!</v>
      </c>
      <c r="BM82" s="252" t="e">
        <f>P82*#REF!</f>
        <v>#REF!</v>
      </c>
    </row>
    <row r="83" spans="1:65" s="84" customFormat="1" ht="35.1" customHeight="1">
      <c r="A83" s="84" t="str">
        <f t="shared" si="47"/>
        <v>BH40DT+1</v>
      </c>
      <c r="B83" s="84" t="str">
        <f t="shared" si="48"/>
        <v>BH40DT+2</v>
      </c>
      <c r="C83" s="84" t="str">
        <f t="shared" si="49"/>
        <v>BH40DT+3</v>
      </c>
      <c r="D83" s="84" t="str">
        <f t="shared" si="50"/>
        <v>BH40DT+4</v>
      </c>
      <c r="E83" s="84" t="s">
        <v>348</v>
      </c>
      <c r="F83" s="86">
        <v>40</v>
      </c>
      <c r="G83" s="86"/>
      <c r="H83" s="94" t="s">
        <v>4415</v>
      </c>
      <c r="I83" s="85" t="s">
        <v>4416</v>
      </c>
      <c r="J83" s="85" t="s">
        <v>4417</v>
      </c>
      <c r="K83" s="85" t="str">
        <f t="shared" si="46"/>
        <v>BH40DT</v>
      </c>
      <c r="L83" s="85" t="s">
        <v>4418</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54"/>
      <c r="V83" s="254" t="e">
        <f>VLOOKUP(B83,#REF!,32,0)</f>
        <v>#REF!</v>
      </c>
      <c r="W83" s="254"/>
      <c r="X83" s="254"/>
      <c r="Y83" s="255"/>
      <c r="Z83" s="255" t="e">
        <f>V83/N83</f>
        <v>#REF!</v>
      </c>
      <c r="AA83" s="255"/>
      <c r="AB83" s="255"/>
      <c r="AC83" s="254"/>
      <c r="AD83" s="254"/>
      <c r="AE83" s="254"/>
      <c r="AF83" s="254"/>
      <c r="AG83" s="255"/>
      <c r="AH83" s="255"/>
      <c r="AI83" s="255"/>
      <c r="AJ83" s="255"/>
      <c r="AK83" s="87">
        <v>2.7629233511586451</v>
      </c>
      <c r="AL83" s="87"/>
      <c r="AM83" s="256"/>
      <c r="AN83" s="256">
        <v>1.6</v>
      </c>
      <c r="AO83" s="101">
        <f t="shared" si="39"/>
        <v>35200</v>
      </c>
      <c r="AP83" s="101">
        <f t="shared" si="40"/>
        <v>17600</v>
      </c>
      <c r="AQ83" s="101">
        <f t="shared" si="41"/>
        <v>9440</v>
      </c>
      <c r="AR83" s="101">
        <f t="shared" si="42"/>
        <v>6240</v>
      </c>
      <c r="AS83" s="102">
        <f t="shared" si="43"/>
        <v>35200</v>
      </c>
      <c r="AT83" s="102">
        <f t="shared" si="43"/>
        <v>17600</v>
      </c>
      <c r="AU83" s="102">
        <f t="shared" si="43"/>
        <v>9400</v>
      </c>
      <c r="AV83" s="102">
        <f t="shared" si="43"/>
        <v>6200</v>
      </c>
      <c r="AW83" s="103">
        <f t="shared" si="44"/>
        <v>5280</v>
      </c>
      <c r="AX83" s="257" t="s">
        <v>348</v>
      </c>
      <c r="AY83" s="105">
        <v>14000</v>
      </c>
      <c r="AZ83" s="106">
        <v>7000</v>
      </c>
      <c r="BA83" s="106">
        <v>4550</v>
      </c>
      <c r="BB83" s="106">
        <v>2730</v>
      </c>
      <c r="BC83" s="254">
        <v>12000</v>
      </c>
      <c r="BD83" s="254">
        <v>6000</v>
      </c>
      <c r="BE83" s="254">
        <v>3900</v>
      </c>
      <c r="BF83" s="254">
        <v>2340</v>
      </c>
      <c r="BG83" s="107">
        <f t="shared" si="45"/>
        <v>920</v>
      </c>
      <c r="BJ83" s="252" t="e">
        <f>M83*#REF!</f>
        <v>#REF!</v>
      </c>
      <c r="BK83" s="252" t="e">
        <f>N83*#REF!</f>
        <v>#REF!</v>
      </c>
      <c r="BL83" s="252" t="e">
        <f>O83*#REF!</f>
        <v>#REF!</v>
      </c>
      <c r="BM83" s="252" t="e">
        <f>P83*#REF!</f>
        <v>#REF!</v>
      </c>
    </row>
    <row r="84" spans="1:65" s="84" customFormat="1" ht="35.1" customHeight="1">
      <c r="A84" s="84" t="str">
        <f t="shared" si="47"/>
        <v>BH41DT+1</v>
      </c>
      <c r="B84" s="84" t="str">
        <f t="shared" si="48"/>
        <v>BH41DT+2</v>
      </c>
      <c r="C84" s="84" t="str">
        <f t="shared" si="49"/>
        <v>BH41DT+3</v>
      </c>
      <c r="D84" s="84" t="str">
        <f t="shared" si="50"/>
        <v>BH41DT+4</v>
      </c>
      <c r="E84" s="84" t="s">
        <v>348</v>
      </c>
      <c r="F84" s="86">
        <v>41</v>
      </c>
      <c r="G84" s="86"/>
      <c r="H84" s="94" t="s">
        <v>4419</v>
      </c>
      <c r="I84" s="85" t="s">
        <v>4420</v>
      </c>
      <c r="J84" s="85" t="s">
        <v>3950</v>
      </c>
      <c r="K84" s="85"/>
      <c r="L84" s="85" t="s">
        <v>4411</v>
      </c>
      <c r="M84" s="97"/>
      <c r="N84" s="97"/>
      <c r="O84" s="97"/>
      <c r="P84" s="97"/>
      <c r="Q84" s="96"/>
      <c r="R84" s="96"/>
      <c r="S84" s="96"/>
      <c r="T84" s="96"/>
      <c r="U84" s="254"/>
      <c r="V84" s="254"/>
      <c r="W84" s="254"/>
      <c r="X84" s="254"/>
      <c r="Y84" s="255"/>
      <c r="Z84" s="255"/>
      <c r="AA84" s="255"/>
      <c r="AB84" s="255"/>
      <c r="AC84" s="254"/>
      <c r="AD84" s="254"/>
      <c r="AE84" s="254"/>
      <c r="AF84" s="254"/>
      <c r="AG84" s="255"/>
      <c r="AH84" s="255"/>
      <c r="AI84" s="255"/>
      <c r="AJ84" s="255"/>
      <c r="AK84" s="87"/>
      <c r="AL84" s="87"/>
      <c r="AM84" s="256"/>
      <c r="AN84" s="256"/>
      <c r="AO84" s="101"/>
      <c r="AP84" s="101"/>
      <c r="AQ84" s="101"/>
      <c r="AR84" s="101"/>
      <c r="AS84" s="101"/>
      <c r="AT84" s="101"/>
      <c r="AU84" s="101"/>
      <c r="AV84" s="101"/>
      <c r="AW84" s="61"/>
      <c r="AX84" s="257" t="s">
        <v>348</v>
      </c>
      <c r="AY84" s="105">
        <v>15400</v>
      </c>
      <c r="AZ84" s="106">
        <v>7700</v>
      </c>
      <c r="BA84" s="106">
        <v>4130</v>
      </c>
      <c r="BB84" s="106">
        <v>2730</v>
      </c>
      <c r="BC84" s="254">
        <v>13200</v>
      </c>
      <c r="BD84" s="254">
        <v>6600</v>
      </c>
      <c r="BE84" s="254">
        <v>3540</v>
      </c>
      <c r="BF84" s="254">
        <v>2340</v>
      </c>
    </row>
    <row r="85" spans="1:65" s="84" customFormat="1" ht="35.1" customHeight="1">
      <c r="A85" s="84" t="str">
        <f t="shared" si="47"/>
        <v>BH41DT_D1+1</v>
      </c>
      <c r="B85" s="84" t="str">
        <f t="shared" si="48"/>
        <v>BH41DT_D1+2</v>
      </c>
      <c r="C85" s="84" t="str">
        <f t="shared" si="49"/>
        <v>BH41DT_D1+3</v>
      </c>
      <c r="D85" s="84" t="str">
        <f t="shared" si="50"/>
        <v>BH41DT_D1+4</v>
      </c>
      <c r="E85" s="84" t="s">
        <v>348</v>
      </c>
      <c r="F85" s="86"/>
      <c r="G85" s="86"/>
      <c r="H85" s="94" t="s">
        <v>4421</v>
      </c>
      <c r="I85" s="85" t="s">
        <v>4422</v>
      </c>
      <c r="J85" s="85" t="s">
        <v>4417</v>
      </c>
      <c r="K85" s="85" t="str">
        <f t="shared" si="46"/>
        <v>BH41DT_D1</v>
      </c>
      <c r="L85" s="85" t="s">
        <v>4423</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54"/>
      <c r="V85" s="254"/>
      <c r="W85" s="254"/>
      <c r="X85" s="254"/>
      <c r="Y85" s="255"/>
      <c r="Z85" s="255"/>
      <c r="AA85" s="255"/>
      <c r="AB85" s="255"/>
      <c r="AC85" s="254"/>
      <c r="AD85" s="254"/>
      <c r="AE85" s="254"/>
      <c r="AF85" s="254"/>
      <c r="AG85" s="255"/>
      <c r="AH85" s="255"/>
      <c r="AI85" s="255"/>
      <c r="AJ85" s="255"/>
      <c r="AK85" s="87">
        <v>3.05</v>
      </c>
      <c r="AL85" s="87"/>
      <c r="AM85" s="256"/>
      <c r="AN85" s="256">
        <f>AK85*$AN$10/$AK$10</f>
        <v>1.7993466864428302</v>
      </c>
      <c r="AO85" s="101">
        <f t="shared" ref="AO85:AR88" si="51">M85*$AN85</f>
        <v>35986.933728856602</v>
      </c>
      <c r="AP85" s="101">
        <f t="shared" si="51"/>
        <v>17993.466864428301</v>
      </c>
      <c r="AQ85" s="101">
        <f t="shared" si="51"/>
        <v>11695.753461878398</v>
      </c>
      <c r="AR85" s="101">
        <f t="shared" si="51"/>
        <v>7017.4520771270381</v>
      </c>
      <c r="AS85" s="102">
        <f t="shared" ref="AS85:AV88" si="52">IF(AO85&lt;1000,ROUND(AO85,-1),ROUND(AO85,-2))</f>
        <v>36000</v>
      </c>
      <c r="AT85" s="102">
        <f t="shared" si="52"/>
        <v>18000</v>
      </c>
      <c r="AU85" s="102">
        <f t="shared" si="52"/>
        <v>11700</v>
      </c>
      <c r="AV85" s="102">
        <f t="shared" si="52"/>
        <v>7000</v>
      </c>
      <c r="AW85" s="103">
        <f>AO85*0.15</f>
        <v>5398.0400593284903</v>
      </c>
      <c r="AX85" s="257" t="s">
        <v>348</v>
      </c>
      <c r="AY85" s="105"/>
      <c r="AZ85" s="106"/>
      <c r="BA85" s="106"/>
      <c r="BB85" s="106"/>
      <c r="BC85" s="254"/>
      <c r="BD85" s="254"/>
      <c r="BE85" s="254"/>
      <c r="BF85" s="254"/>
      <c r="BG85" s="107">
        <f>AV85-AW85</f>
        <v>1601.9599406715097</v>
      </c>
      <c r="BJ85" s="252" t="e">
        <f>M85*#REF!</f>
        <v>#REF!</v>
      </c>
      <c r="BK85" s="252" t="e">
        <f>N85*#REF!</f>
        <v>#REF!</v>
      </c>
      <c r="BL85" s="252" t="e">
        <f>O85*#REF!</f>
        <v>#REF!</v>
      </c>
      <c r="BM85" s="252" t="e">
        <f>P85*#REF!</f>
        <v>#REF!</v>
      </c>
    </row>
    <row r="86" spans="1:65" s="84" customFormat="1" ht="35.1" customHeight="1">
      <c r="A86" s="84" t="str">
        <f t="shared" si="47"/>
        <v>BH41DT_D2+1</v>
      </c>
      <c r="B86" s="84" t="str">
        <f t="shared" si="48"/>
        <v>BH41DT_D2+2</v>
      </c>
      <c r="C86" s="84" t="str">
        <f t="shared" si="49"/>
        <v>BH41DT_D2+3</v>
      </c>
      <c r="D86" s="84" t="str">
        <f t="shared" si="50"/>
        <v>BH41DT_D2+4</v>
      </c>
      <c r="E86" s="84" t="s">
        <v>348</v>
      </c>
      <c r="F86" s="86"/>
      <c r="G86" s="86"/>
      <c r="H86" s="94" t="s">
        <v>4424</v>
      </c>
      <c r="I86" s="85" t="s">
        <v>4425</v>
      </c>
      <c r="J86" s="85" t="s">
        <v>4417</v>
      </c>
      <c r="K86" s="85" t="str">
        <f t="shared" si="46"/>
        <v>BH41DT_D2</v>
      </c>
      <c r="L86" s="85" t="s">
        <v>4426</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54" t="e">
        <f>VLOOKUP(A86,#REF!,32,0)</f>
        <v>#REF!</v>
      </c>
      <c r="V86" s="254" t="e">
        <f>VLOOKUP(B86,#REF!,32,0)</f>
        <v>#REF!</v>
      </c>
      <c r="W86" s="254"/>
      <c r="X86" s="254"/>
      <c r="Y86" s="255" t="e">
        <f>U86/M86</f>
        <v>#REF!</v>
      </c>
      <c r="Z86" s="255" t="e">
        <f>V86/N86</f>
        <v>#REF!</v>
      </c>
      <c r="AA86" s="255"/>
      <c r="AB86" s="255"/>
      <c r="AC86" s="254"/>
      <c r="AD86" s="254"/>
      <c r="AE86" s="254"/>
      <c r="AF86" s="254"/>
      <c r="AG86" s="255"/>
      <c r="AH86" s="255"/>
      <c r="AI86" s="255"/>
      <c r="AJ86" s="255"/>
      <c r="AK86" s="87">
        <v>3.0218153526570877</v>
      </c>
      <c r="AL86" s="87"/>
      <c r="AM86" s="256"/>
      <c r="AN86" s="256">
        <v>1.75</v>
      </c>
      <c r="AO86" s="101">
        <f t="shared" si="51"/>
        <v>40250</v>
      </c>
      <c r="AP86" s="101">
        <f t="shared" si="51"/>
        <v>17500</v>
      </c>
      <c r="AQ86" s="101">
        <f t="shared" si="51"/>
        <v>11375</v>
      </c>
      <c r="AR86" s="101">
        <f t="shared" si="51"/>
        <v>6825</v>
      </c>
      <c r="AS86" s="102">
        <f t="shared" si="52"/>
        <v>40300</v>
      </c>
      <c r="AT86" s="102">
        <f t="shared" si="52"/>
        <v>17500</v>
      </c>
      <c r="AU86" s="102">
        <f t="shared" si="52"/>
        <v>11400</v>
      </c>
      <c r="AV86" s="102">
        <f t="shared" si="52"/>
        <v>6800</v>
      </c>
      <c r="AW86" s="103">
        <f>AO86*0.15</f>
        <v>6037.5</v>
      </c>
      <c r="AX86" s="257" t="s">
        <v>348</v>
      </c>
      <c r="AY86" s="105">
        <v>14000</v>
      </c>
      <c r="AZ86" s="106">
        <v>7000</v>
      </c>
      <c r="BA86" s="106">
        <v>4550</v>
      </c>
      <c r="BB86" s="106">
        <v>2730</v>
      </c>
      <c r="BC86" s="254">
        <v>12000</v>
      </c>
      <c r="BD86" s="254">
        <v>6000</v>
      </c>
      <c r="BE86" s="254">
        <v>3900</v>
      </c>
      <c r="BF86" s="254">
        <v>2340</v>
      </c>
      <c r="BG86" s="107">
        <f>AV86-AW86</f>
        <v>762.5</v>
      </c>
      <c r="BJ86" s="252" t="e">
        <f>M86*#REF!</f>
        <v>#REF!</v>
      </c>
      <c r="BK86" s="252" t="e">
        <f>N86*#REF!</f>
        <v>#REF!</v>
      </c>
      <c r="BL86" s="252" t="e">
        <f>O86*#REF!</f>
        <v>#REF!</v>
      </c>
      <c r="BM86" s="252" t="e">
        <f>P86*#REF!</f>
        <v>#REF!</v>
      </c>
    </row>
    <row r="87" spans="1:65" s="84" customFormat="1" ht="35.1" customHeight="1">
      <c r="A87" s="84" t="str">
        <f t="shared" si="47"/>
        <v>BH42DT+1</v>
      </c>
      <c r="B87" s="84" t="str">
        <f t="shared" si="48"/>
        <v>BH42DT+2</v>
      </c>
      <c r="C87" s="84" t="str">
        <f t="shared" si="49"/>
        <v>BH42DT+3</v>
      </c>
      <c r="D87" s="84" t="str">
        <f t="shared" si="50"/>
        <v>BH42DT+4</v>
      </c>
      <c r="E87" s="84" t="s">
        <v>348</v>
      </c>
      <c r="F87" s="86">
        <v>42</v>
      </c>
      <c r="G87" s="86"/>
      <c r="H87" s="94" t="s">
        <v>4427</v>
      </c>
      <c r="I87" s="85" t="s">
        <v>4428</v>
      </c>
      <c r="J87" s="85" t="s">
        <v>4429</v>
      </c>
      <c r="K87" s="85" t="str">
        <f t="shared" si="46"/>
        <v>BH42DT</v>
      </c>
      <c r="L87" s="85" t="s">
        <v>4423</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54"/>
      <c r="V87" s="254" t="e">
        <f>VLOOKUP(B87,#REF!,32,0)</f>
        <v>#REF!</v>
      </c>
      <c r="W87" s="254" t="e">
        <f>VLOOKUP(C87,#REF!,32,0)</f>
        <v>#REF!</v>
      </c>
      <c r="X87" s="254" t="e">
        <f>VLOOKUP(D87,#REF!,32,0)</f>
        <v>#REF!</v>
      </c>
      <c r="Y87" s="255"/>
      <c r="Z87" s="255" t="e">
        <f t="shared" ref="Z87:AB88" si="53">V87/N87</f>
        <v>#REF!</v>
      </c>
      <c r="AA87" s="255" t="e">
        <f t="shared" si="53"/>
        <v>#REF!</v>
      </c>
      <c r="AB87" s="255" t="e">
        <f t="shared" si="53"/>
        <v>#REF!</v>
      </c>
      <c r="AC87" s="254"/>
      <c r="AD87" s="254"/>
      <c r="AE87" s="254"/>
      <c r="AF87" s="254"/>
      <c r="AG87" s="255"/>
      <c r="AH87" s="255"/>
      <c r="AI87" s="255"/>
      <c r="AJ87" s="255"/>
      <c r="AK87" s="87">
        <v>2.270612093526823</v>
      </c>
      <c r="AL87" s="87"/>
      <c r="AM87" s="256"/>
      <c r="AN87" s="256">
        <v>1.3</v>
      </c>
      <c r="AO87" s="101">
        <f t="shared" si="51"/>
        <v>23400</v>
      </c>
      <c r="AP87" s="101">
        <f t="shared" si="51"/>
        <v>13000</v>
      </c>
      <c r="AQ87" s="101">
        <f t="shared" si="51"/>
        <v>5980</v>
      </c>
      <c r="AR87" s="101">
        <f t="shared" si="51"/>
        <v>4550</v>
      </c>
      <c r="AS87" s="102">
        <f t="shared" si="52"/>
        <v>23400</v>
      </c>
      <c r="AT87" s="102">
        <f t="shared" si="52"/>
        <v>13000</v>
      </c>
      <c r="AU87" s="102">
        <f t="shared" si="52"/>
        <v>6000</v>
      </c>
      <c r="AV87" s="102">
        <f t="shared" si="52"/>
        <v>4600</v>
      </c>
      <c r="AW87" s="103">
        <f>AO87*0.15</f>
        <v>3510</v>
      </c>
      <c r="AX87" s="257" t="s">
        <v>348</v>
      </c>
      <c r="AY87" s="105">
        <v>16100</v>
      </c>
      <c r="AZ87" s="106">
        <v>7000</v>
      </c>
      <c r="BA87" s="106">
        <v>4550</v>
      </c>
      <c r="BB87" s="106">
        <v>2730</v>
      </c>
      <c r="BC87" s="254">
        <v>13800</v>
      </c>
      <c r="BD87" s="254">
        <v>6000</v>
      </c>
      <c r="BE87" s="254">
        <v>3900</v>
      </c>
      <c r="BF87" s="254">
        <v>2340</v>
      </c>
      <c r="BG87" s="107">
        <f>AV87-AW87</f>
        <v>1090</v>
      </c>
      <c r="BJ87" s="252" t="e">
        <f>M87*#REF!</f>
        <v>#REF!</v>
      </c>
      <c r="BK87" s="252" t="e">
        <f>N87*#REF!</f>
        <v>#REF!</v>
      </c>
      <c r="BL87" s="252" t="e">
        <f>O87*#REF!</f>
        <v>#REF!</v>
      </c>
      <c r="BM87" s="252" t="e">
        <f>P87*#REF!</f>
        <v>#REF!</v>
      </c>
    </row>
    <row r="88" spans="1:65" s="84" customFormat="1" ht="35.1" customHeight="1">
      <c r="A88" s="84" t="str">
        <f t="shared" si="47"/>
        <v>BH43DT+1</v>
      </c>
      <c r="B88" s="84" t="str">
        <f t="shared" si="48"/>
        <v>BH43DT+2</v>
      </c>
      <c r="C88" s="84" t="str">
        <f t="shared" si="49"/>
        <v>BH43DT+3</v>
      </c>
      <c r="D88" s="84" t="str">
        <f t="shared" si="50"/>
        <v>BH43DT+4</v>
      </c>
      <c r="E88" s="84" t="s">
        <v>348</v>
      </c>
      <c r="F88" s="86">
        <v>43</v>
      </c>
      <c r="G88" s="86"/>
      <c r="H88" s="94" t="s">
        <v>4430</v>
      </c>
      <c r="I88" s="85" t="s">
        <v>4431</v>
      </c>
      <c r="J88" s="85" t="s">
        <v>4252</v>
      </c>
      <c r="K88" s="85" t="str">
        <f t="shared" si="46"/>
        <v>BH43DT</v>
      </c>
      <c r="L88" s="85" t="s">
        <v>4432</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54" t="e">
        <f>VLOOKUP(A88,#REF!,32,0)</f>
        <v>#REF!</v>
      </c>
      <c r="V88" s="254" t="e">
        <f>VLOOKUP(B88,#REF!,32,0)</f>
        <v>#REF!</v>
      </c>
      <c r="W88" s="254" t="e">
        <f>VLOOKUP(C88,#REF!,32,0)</f>
        <v>#REF!</v>
      </c>
      <c r="X88" s="254" t="e">
        <f>VLOOKUP(D88,#REF!,32,0)</f>
        <v>#REF!</v>
      </c>
      <c r="Y88" s="255" t="e">
        <f>U88/M88</f>
        <v>#REF!</v>
      </c>
      <c r="Z88" s="255" t="e">
        <f t="shared" si="53"/>
        <v>#REF!</v>
      </c>
      <c r="AA88" s="255" t="e">
        <f t="shared" si="53"/>
        <v>#REF!</v>
      </c>
      <c r="AB88" s="255" t="e">
        <f t="shared" si="53"/>
        <v>#REF!</v>
      </c>
      <c r="AC88" s="254"/>
      <c r="AD88" s="254"/>
      <c r="AE88" s="254"/>
      <c r="AF88" s="254"/>
      <c r="AG88" s="255"/>
      <c r="AH88" s="255"/>
      <c r="AI88" s="255"/>
      <c r="AJ88" s="255"/>
      <c r="AK88" s="87">
        <v>3.3992017120750018</v>
      </c>
      <c r="AL88" s="87"/>
      <c r="AM88" s="256"/>
      <c r="AN88" s="256">
        <f>ROUNDDOWN(AK88*$AN$10/$AK$10,1)</f>
        <v>2</v>
      </c>
      <c r="AO88" s="101">
        <f t="shared" si="51"/>
        <v>38000</v>
      </c>
      <c r="AP88" s="101">
        <f t="shared" si="51"/>
        <v>18000</v>
      </c>
      <c r="AQ88" s="101">
        <f t="shared" si="51"/>
        <v>11800</v>
      </c>
      <c r="AR88" s="101">
        <f t="shared" si="51"/>
        <v>7800</v>
      </c>
      <c r="AS88" s="102">
        <f t="shared" si="52"/>
        <v>38000</v>
      </c>
      <c r="AT88" s="102">
        <f t="shared" si="52"/>
        <v>18000</v>
      </c>
      <c r="AU88" s="102">
        <f t="shared" si="52"/>
        <v>11800</v>
      </c>
      <c r="AV88" s="102">
        <f t="shared" si="52"/>
        <v>7800</v>
      </c>
      <c r="AW88" s="103">
        <f>AO88*0.15</f>
        <v>5700</v>
      </c>
      <c r="AX88" s="257" t="s">
        <v>348</v>
      </c>
      <c r="AY88" s="105">
        <v>12600</v>
      </c>
      <c r="AZ88" s="106">
        <v>7000</v>
      </c>
      <c r="BA88" s="106">
        <v>3220</v>
      </c>
      <c r="BB88" s="106">
        <v>2450</v>
      </c>
      <c r="BC88" s="254">
        <v>10800</v>
      </c>
      <c r="BD88" s="254">
        <v>6000</v>
      </c>
      <c r="BE88" s="254">
        <v>2760</v>
      </c>
      <c r="BF88" s="254">
        <v>2100</v>
      </c>
      <c r="BG88" s="107">
        <f>AV88-AW88</f>
        <v>2100</v>
      </c>
      <c r="BJ88" s="252" t="e">
        <f>M88*#REF!</f>
        <v>#REF!</v>
      </c>
      <c r="BK88" s="252" t="e">
        <f>N88*#REF!</f>
        <v>#REF!</v>
      </c>
      <c r="BL88" s="252" t="e">
        <f>O88*#REF!</f>
        <v>#REF!</v>
      </c>
      <c r="BM88" s="252" t="e">
        <f>P88*#REF!</f>
        <v>#REF!</v>
      </c>
    </row>
    <row r="89" spans="1:65" s="84" customFormat="1" ht="35.1" customHeight="1">
      <c r="A89" s="84" t="str">
        <f t="shared" si="47"/>
        <v>BH44DT+1</v>
      </c>
      <c r="B89" s="84" t="str">
        <f t="shared" si="48"/>
        <v>BH44DT+2</v>
      </c>
      <c r="C89" s="84" t="str">
        <f t="shared" si="49"/>
        <v>BH44DT+3</v>
      </c>
      <c r="D89" s="84" t="str">
        <f t="shared" si="50"/>
        <v>BH44DT+4</v>
      </c>
      <c r="E89" s="84" t="s">
        <v>348</v>
      </c>
      <c r="F89" s="86">
        <v>44</v>
      </c>
      <c r="G89" s="86"/>
      <c r="H89" s="94" t="s">
        <v>4433</v>
      </c>
      <c r="I89" s="85" t="s">
        <v>4434</v>
      </c>
      <c r="J89" s="85" t="s">
        <v>4252</v>
      </c>
      <c r="K89" s="85"/>
      <c r="L89" s="85" t="s">
        <v>4435</v>
      </c>
      <c r="M89" s="97"/>
      <c r="N89" s="97"/>
      <c r="O89" s="97"/>
      <c r="P89" s="97"/>
      <c r="Q89" s="96"/>
      <c r="R89" s="96"/>
      <c r="S89" s="96"/>
      <c r="T89" s="96"/>
      <c r="U89" s="254"/>
      <c r="V89" s="254"/>
      <c r="W89" s="254"/>
      <c r="X89" s="254"/>
      <c r="Y89" s="255"/>
      <c r="Z89" s="255"/>
      <c r="AA89" s="255"/>
      <c r="AB89" s="255"/>
      <c r="AC89" s="254"/>
      <c r="AD89" s="254"/>
      <c r="AE89" s="254"/>
      <c r="AF89" s="254"/>
      <c r="AG89" s="255"/>
      <c r="AH89" s="255"/>
      <c r="AI89" s="255"/>
      <c r="AJ89" s="255"/>
      <c r="AK89" s="87"/>
      <c r="AL89" s="87"/>
      <c r="AM89" s="256"/>
      <c r="AN89" s="256"/>
      <c r="AO89" s="101"/>
      <c r="AP89" s="101"/>
      <c r="AQ89" s="101"/>
      <c r="AR89" s="101"/>
      <c r="AS89" s="101"/>
      <c r="AT89" s="101"/>
      <c r="AU89" s="101"/>
      <c r="AV89" s="101"/>
      <c r="AW89" s="61"/>
      <c r="AX89" s="257" t="s">
        <v>348</v>
      </c>
      <c r="AY89" s="105">
        <v>13300</v>
      </c>
      <c r="AZ89" s="106">
        <v>6300</v>
      </c>
      <c r="BA89" s="106">
        <v>4130</v>
      </c>
      <c r="BB89" s="106">
        <v>2730</v>
      </c>
      <c r="BC89" s="254">
        <v>11400</v>
      </c>
      <c r="BD89" s="254">
        <v>5400</v>
      </c>
      <c r="BE89" s="254">
        <v>3540</v>
      </c>
      <c r="BF89" s="254">
        <v>2340</v>
      </c>
    </row>
    <row r="90" spans="1:65" s="84" customFormat="1" ht="35.1" customHeight="1">
      <c r="A90" s="84" t="str">
        <f t="shared" si="47"/>
        <v>BH44DT_D1+1</v>
      </c>
      <c r="B90" s="84" t="str">
        <f t="shared" si="48"/>
        <v>BH44DT_D1+2</v>
      </c>
      <c r="C90" s="84" t="str">
        <f t="shared" si="49"/>
        <v>BH44DT_D1+3</v>
      </c>
      <c r="D90" s="84" t="str">
        <f t="shared" si="50"/>
        <v>BH44DT_D1+4</v>
      </c>
      <c r="E90" s="84" t="s">
        <v>348</v>
      </c>
      <c r="F90" s="86"/>
      <c r="G90" s="86"/>
      <c r="H90" s="94" t="s">
        <v>4436</v>
      </c>
      <c r="I90" s="85" t="s">
        <v>4437</v>
      </c>
      <c r="J90" s="85" t="s">
        <v>4252</v>
      </c>
      <c r="K90" s="85" t="str">
        <f t="shared" si="46"/>
        <v>BH44DT_D1</v>
      </c>
      <c r="L90" s="85" t="s">
        <v>4438</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54"/>
      <c r="V90" s="254"/>
      <c r="W90" s="254"/>
      <c r="X90" s="254"/>
      <c r="Y90" s="255"/>
      <c r="Z90" s="255"/>
      <c r="AA90" s="255"/>
      <c r="AB90" s="255"/>
      <c r="AC90" s="254"/>
      <c r="AD90" s="254"/>
      <c r="AE90" s="254"/>
      <c r="AF90" s="254"/>
      <c r="AG90" s="255"/>
      <c r="AH90" s="255"/>
      <c r="AI90" s="255"/>
      <c r="AJ90" s="255"/>
      <c r="AK90" s="87">
        <v>3.05</v>
      </c>
      <c r="AL90" s="87"/>
      <c r="AM90" s="256"/>
      <c r="AN90" s="256">
        <f>AK90*$AN$10/$AK$10</f>
        <v>1.7993466864428302</v>
      </c>
      <c r="AO90" s="101">
        <f t="shared" ref="AO90:AR92" si="54">M90*$AN90</f>
        <v>34187.587042413776</v>
      </c>
      <c r="AP90" s="101">
        <f t="shared" si="54"/>
        <v>16194.120177985473</v>
      </c>
      <c r="AQ90" s="101">
        <f t="shared" si="54"/>
        <v>10616.145450012698</v>
      </c>
      <c r="AR90" s="101">
        <f t="shared" si="54"/>
        <v>7017.4520771270381</v>
      </c>
      <c r="AS90" s="102">
        <f t="shared" ref="AS90:AV92" si="55">IF(AO90&lt;1000,ROUND(AO90,-1),ROUND(AO90,-2))</f>
        <v>34200</v>
      </c>
      <c r="AT90" s="102">
        <f t="shared" si="55"/>
        <v>16200</v>
      </c>
      <c r="AU90" s="102">
        <f t="shared" si="55"/>
        <v>10600</v>
      </c>
      <c r="AV90" s="102">
        <f t="shared" si="55"/>
        <v>7000</v>
      </c>
      <c r="AW90" s="103">
        <f>AO90*0.15</f>
        <v>5128.138056362066</v>
      </c>
      <c r="AX90" s="257" t="s">
        <v>348</v>
      </c>
      <c r="AY90" s="105"/>
      <c r="AZ90" s="106"/>
      <c r="BA90" s="106"/>
      <c r="BB90" s="106"/>
      <c r="BC90" s="254"/>
      <c r="BD90" s="254"/>
      <c r="BE90" s="254"/>
      <c r="BF90" s="254"/>
      <c r="BG90" s="107">
        <f>AV90-AW90</f>
        <v>1871.861943637934</v>
      </c>
      <c r="BJ90" s="252" t="e">
        <f>M90*#REF!</f>
        <v>#REF!</v>
      </c>
      <c r="BK90" s="252" t="e">
        <f>N90*#REF!</f>
        <v>#REF!</v>
      </c>
      <c r="BL90" s="252" t="e">
        <f>O90*#REF!</f>
        <v>#REF!</v>
      </c>
      <c r="BM90" s="252" t="e">
        <f>P90*#REF!</f>
        <v>#REF!</v>
      </c>
    </row>
    <row r="91" spans="1:65" s="84" customFormat="1" ht="35.1" customHeight="1">
      <c r="A91" s="84" t="str">
        <f t="shared" si="47"/>
        <v>BH44DT_D2+1</v>
      </c>
      <c r="B91" s="84" t="str">
        <f t="shared" si="48"/>
        <v>BH44DT_D2+2</v>
      </c>
      <c r="C91" s="84" t="str">
        <f t="shared" si="49"/>
        <v>BH44DT_D2+3</v>
      </c>
      <c r="D91" s="84" t="str">
        <f t="shared" si="50"/>
        <v>BH44DT_D2+4</v>
      </c>
      <c r="E91" s="84" t="s">
        <v>348</v>
      </c>
      <c r="F91" s="86"/>
      <c r="G91" s="86"/>
      <c r="H91" s="94" t="s">
        <v>4439</v>
      </c>
      <c r="I91" s="85" t="s">
        <v>4440</v>
      </c>
      <c r="J91" s="85" t="s">
        <v>4252</v>
      </c>
      <c r="K91" s="85" t="str">
        <f t="shared" si="46"/>
        <v>BH44DT_D2</v>
      </c>
      <c r="L91" s="85" t="s">
        <v>4441</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54"/>
      <c r="V91" s="254"/>
      <c r="W91" s="254"/>
      <c r="X91" s="254"/>
      <c r="Y91" s="255"/>
      <c r="Z91" s="255"/>
      <c r="AA91" s="255"/>
      <c r="AB91" s="255"/>
      <c r="AC91" s="254"/>
      <c r="AD91" s="254"/>
      <c r="AE91" s="254"/>
      <c r="AF91" s="254"/>
      <c r="AG91" s="255"/>
      <c r="AH91" s="255"/>
      <c r="AI91" s="255"/>
      <c r="AJ91" s="255"/>
      <c r="AK91" s="87">
        <v>3.05</v>
      </c>
      <c r="AL91" s="87"/>
      <c r="AM91" s="256"/>
      <c r="AN91" s="256">
        <f>AK91*$AN$10/$AK$10</f>
        <v>1.7993466864428302</v>
      </c>
      <c r="AO91" s="101">
        <f t="shared" si="54"/>
        <v>30588.893669528115</v>
      </c>
      <c r="AP91" s="101">
        <f t="shared" si="54"/>
        <v>14394.773491542643</v>
      </c>
      <c r="AQ91" s="101">
        <f t="shared" si="54"/>
        <v>9356.6027695027169</v>
      </c>
      <c r="AR91" s="101">
        <f t="shared" si="54"/>
        <v>6297.7134025499063</v>
      </c>
      <c r="AS91" s="102">
        <f t="shared" si="55"/>
        <v>30600</v>
      </c>
      <c r="AT91" s="102">
        <f t="shared" si="55"/>
        <v>14400</v>
      </c>
      <c r="AU91" s="102">
        <f t="shared" si="55"/>
        <v>9400</v>
      </c>
      <c r="AV91" s="102">
        <f t="shared" si="55"/>
        <v>6300</v>
      </c>
      <c r="AW91" s="103">
        <f>AO91*0.15</f>
        <v>4588.3340504292173</v>
      </c>
      <c r="AX91" s="257" t="s">
        <v>348</v>
      </c>
      <c r="AY91" s="105">
        <v>13300</v>
      </c>
      <c r="AZ91" s="106">
        <v>6300</v>
      </c>
      <c r="BA91" s="106">
        <v>4130</v>
      </c>
      <c r="BB91" s="106">
        <v>2730</v>
      </c>
      <c r="BC91" s="254">
        <v>11400</v>
      </c>
      <c r="BD91" s="254">
        <v>5400</v>
      </c>
      <c r="BE91" s="254">
        <v>3540</v>
      </c>
      <c r="BF91" s="254">
        <v>2340</v>
      </c>
      <c r="BG91" s="107">
        <f>AV91-AW91</f>
        <v>1711.6659495707827</v>
      </c>
      <c r="BJ91" s="252" t="e">
        <f>M91*#REF!</f>
        <v>#REF!</v>
      </c>
      <c r="BK91" s="252" t="e">
        <f>N91*#REF!</f>
        <v>#REF!</v>
      </c>
      <c r="BL91" s="252" t="e">
        <f>O91*#REF!</f>
        <v>#REF!</v>
      </c>
      <c r="BM91" s="252" t="e">
        <f>P91*#REF!</f>
        <v>#REF!</v>
      </c>
    </row>
    <row r="92" spans="1:65" s="84" customFormat="1" ht="47.25">
      <c r="A92" s="84" t="str">
        <f t="shared" si="47"/>
        <v>BH45DT+1</v>
      </c>
      <c r="B92" s="84" t="str">
        <f t="shared" si="48"/>
        <v>BH45DT+2</v>
      </c>
      <c r="C92" s="84" t="str">
        <f t="shared" si="49"/>
        <v>BH45DT+3</v>
      </c>
      <c r="D92" s="84" t="str">
        <f t="shared" si="50"/>
        <v>BH45DT+4</v>
      </c>
      <c r="E92" s="84" t="s">
        <v>348</v>
      </c>
      <c r="F92" s="86">
        <v>45</v>
      </c>
      <c r="G92" s="86"/>
      <c r="H92" s="94" t="s">
        <v>4442</v>
      </c>
      <c r="I92" s="85" t="s">
        <v>4443</v>
      </c>
      <c r="J92" s="85" t="s">
        <v>4444</v>
      </c>
      <c r="K92" s="85" t="str">
        <f t="shared" si="46"/>
        <v>BH45DT</v>
      </c>
      <c r="L92" s="85" t="s">
        <v>4438</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54"/>
      <c r="V92" s="254"/>
      <c r="W92" s="254"/>
      <c r="X92" s="254"/>
      <c r="Y92" s="255"/>
      <c r="Z92" s="255"/>
      <c r="AA92" s="255"/>
      <c r="AB92" s="255"/>
      <c r="AC92" s="254"/>
      <c r="AD92" s="254"/>
      <c r="AE92" s="254"/>
      <c r="AF92" s="254"/>
      <c r="AG92" s="255"/>
      <c r="AH92" s="255"/>
      <c r="AI92" s="255"/>
      <c r="AJ92" s="255"/>
      <c r="AK92" s="87">
        <v>3.05</v>
      </c>
      <c r="AL92" s="87"/>
      <c r="AM92" s="256"/>
      <c r="AN92" s="256">
        <f>AK92*$AN$10/$AK$10</f>
        <v>1.7993466864428302</v>
      </c>
      <c r="AO92" s="101">
        <f t="shared" si="54"/>
        <v>32388.240355970946</v>
      </c>
      <c r="AP92" s="101">
        <f t="shared" si="54"/>
        <v>16194.120177985473</v>
      </c>
      <c r="AQ92" s="101">
        <f t="shared" si="54"/>
        <v>9356.6027695027169</v>
      </c>
      <c r="AR92" s="101">
        <f t="shared" si="54"/>
        <v>7017.4520771270381</v>
      </c>
      <c r="AS92" s="102">
        <f t="shared" si="55"/>
        <v>32400</v>
      </c>
      <c r="AT92" s="102">
        <f t="shared" si="55"/>
        <v>16200</v>
      </c>
      <c r="AU92" s="102">
        <f t="shared" si="55"/>
        <v>9400</v>
      </c>
      <c r="AV92" s="102">
        <f t="shared" si="55"/>
        <v>7000</v>
      </c>
      <c r="AW92" s="103">
        <f>AO92*0.15</f>
        <v>4858.2360533956416</v>
      </c>
      <c r="AX92" s="257" t="s">
        <v>348</v>
      </c>
      <c r="AY92" s="105">
        <v>11900</v>
      </c>
      <c r="AZ92" s="106">
        <v>5600</v>
      </c>
      <c r="BA92" s="106">
        <v>3640</v>
      </c>
      <c r="BB92" s="106">
        <v>2450</v>
      </c>
      <c r="BC92" s="254">
        <v>10200</v>
      </c>
      <c r="BD92" s="254">
        <v>4800</v>
      </c>
      <c r="BE92" s="254">
        <v>3120</v>
      </c>
      <c r="BF92" s="254">
        <v>2100</v>
      </c>
      <c r="BG92" s="107">
        <f>AV92-AW92</f>
        <v>2141.7639466043584</v>
      </c>
      <c r="BJ92" s="252" t="e">
        <f>M92*#REF!</f>
        <v>#REF!</v>
      </c>
      <c r="BK92" s="252" t="e">
        <f>N92*#REF!</f>
        <v>#REF!</v>
      </c>
      <c r="BL92" s="252" t="e">
        <f>O92*#REF!</f>
        <v>#REF!</v>
      </c>
      <c r="BM92" s="252" t="e">
        <f>P92*#REF!</f>
        <v>#REF!</v>
      </c>
    </row>
    <row r="93" spans="1:65" s="84" customFormat="1" ht="35.1" customHeight="1">
      <c r="A93" s="84" t="str">
        <f t="shared" si="47"/>
        <v>BH46DT+1</v>
      </c>
      <c r="B93" s="84" t="str">
        <f t="shared" si="48"/>
        <v>BH46DT+2</v>
      </c>
      <c r="C93" s="84" t="str">
        <f t="shared" si="49"/>
        <v>BH46DT+3</v>
      </c>
      <c r="D93" s="84" t="str">
        <f t="shared" si="50"/>
        <v>BH46DT+4</v>
      </c>
      <c r="E93" s="84" t="s">
        <v>348</v>
      </c>
      <c r="F93" s="86">
        <v>46</v>
      </c>
      <c r="G93" s="86"/>
      <c r="H93" s="94" t="s">
        <v>4445</v>
      </c>
      <c r="I93" s="85" t="s">
        <v>4402</v>
      </c>
      <c r="J93" s="85" t="s">
        <v>4252</v>
      </c>
      <c r="K93" s="85"/>
      <c r="L93" s="85" t="s">
        <v>4446</v>
      </c>
      <c r="M93" s="97"/>
      <c r="N93" s="97"/>
      <c r="O93" s="97"/>
      <c r="P93" s="97"/>
      <c r="Q93" s="96"/>
      <c r="R93" s="96"/>
      <c r="S93" s="96"/>
      <c r="T93" s="96"/>
      <c r="U93" s="254"/>
      <c r="V93" s="254"/>
      <c r="W93" s="254"/>
      <c r="X93" s="254"/>
      <c r="Y93" s="255"/>
      <c r="Z93" s="255"/>
      <c r="AA93" s="255"/>
      <c r="AB93" s="255"/>
      <c r="AC93" s="254"/>
      <c r="AD93" s="254"/>
      <c r="AE93" s="254"/>
      <c r="AF93" s="254"/>
      <c r="AG93" s="255"/>
      <c r="AH93" s="255"/>
      <c r="AI93" s="255"/>
      <c r="AJ93" s="255"/>
      <c r="AK93" s="87"/>
      <c r="AL93" s="87"/>
      <c r="AM93" s="256"/>
      <c r="AN93" s="256"/>
      <c r="AO93" s="101"/>
      <c r="AP93" s="101"/>
      <c r="AQ93" s="101"/>
      <c r="AR93" s="101"/>
      <c r="AS93" s="101"/>
      <c r="AT93" s="101"/>
      <c r="AU93" s="101"/>
      <c r="AV93" s="101"/>
      <c r="AW93" s="61"/>
      <c r="AX93" s="257" t="s">
        <v>348</v>
      </c>
      <c r="AY93" s="105">
        <v>12600</v>
      </c>
      <c r="AZ93" s="106">
        <v>6300</v>
      </c>
      <c r="BA93" s="106">
        <v>3640</v>
      </c>
      <c r="BB93" s="106">
        <v>2730</v>
      </c>
      <c r="BC93" s="254">
        <v>10800</v>
      </c>
      <c r="BD93" s="254">
        <v>5400</v>
      </c>
      <c r="BE93" s="254">
        <v>3120</v>
      </c>
      <c r="BF93" s="254">
        <v>2340</v>
      </c>
    </row>
    <row r="94" spans="1:65" s="84" customFormat="1" ht="35.1" customHeight="1">
      <c r="A94" s="84" t="str">
        <f t="shared" si="47"/>
        <v>BH46DT_D1+1</v>
      </c>
      <c r="B94" s="84" t="str">
        <f t="shared" si="48"/>
        <v>BH46DT_D1+2</v>
      </c>
      <c r="C94" s="84" t="str">
        <f t="shared" si="49"/>
        <v>BH46DT_D1+3</v>
      </c>
      <c r="D94" s="84" t="str">
        <f t="shared" si="50"/>
        <v>BH46DT_D1+4</v>
      </c>
      <c r="E94" s="84" t="s">
        <v>348</v>
      </c>
      <c r="F94" s="86"/>
      <c r="G94" s="86"/>
      <c r="H94" s="94" t="s">
        <v>4447</v>
      </c>
      <c r="I94" s="85" t="s">
        <v>4448</v>
      </c>
      <c r="J94" s="85" t="s">
        <v>3950</v>
      </c>
      <c r="K94" s="85" t="str">
        <f t="shared" si="46"/>
        <v>BH46DT_D1</v>
      </c>
      <c r="L94" s="85" t="s">
        <v>4449</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54" t="e">
        <f>VLOOKUP(A94,#REF!,32,0)</f>
        <v>#REF!</v>
      </c>
      <c r="V94" s="254" t="e">
        <f>VLOOKUP(B94,#REF!,32,0)</f>
        <v>#REF!</v>
      </c>
      <c r="W94" s="254" t="e">
        <f>VLOOKUP(C94,#REF!,32,0)</f>
        <v>#REF!</v>
      </c>
      <c r="X94" s="254" t="e">
        <f>VLOOKUP(D94,#REF!,32,0)</f>
        <v>#REF!</v>
      </c>
      <c r="Y94" s="255" t="e">
        <f>U94/M94</f>
        <v>#REF!</v>
      </c>
      <c r="Z94" s="255" t="e">
        <f>V94/N94</f>
        <v>#REF!</v>
      </c>
      <c r="AA94" s="255" t="e">
        <f>W94/O94</f>
        <v>#REF!</v>
      </c>
      <c r="AB94" s="255" t="e">
        <f>X94/P94</f>
        <v>#REF!</v>
      </c>
      <c r="AC94" s="254"/>
      <c r="AD94" s="254"/>
      <c r="AE94" s="254"/>
      <c r="AF94" s="254"/>
      <c r="AG94" s="255"/>
      <c r="AH94" s="255"/>
      <c r="AI94" s="255"/>
      <c r="AJ94" s="255"/>
      <c r="AK94" s="87">
        <v>4.0541981851269924</v>
      </c>
      <c r="AL94" s="87"/>
      <c r="AM94" s="256"/>
      <c r="AN94" s="256">
        <f>ROUNDDOWN(AK94*$AN$10/$AK$10,1)</f>
        <v>2.2999999999999998</v>
      </c>
      <c r="AO94" s="101">
        <f t="shared" ref="AO94:AR95" si="56">M94*$AN94</f>
        <v>32199.999999999996</v>
      </c>
      <c r="AP94" s="101">
        <f t="shared" si="56"/>
        <v>16099.999999999998</v>
      </c>
      <c r="AQ94" s="101">
        <f t="shared" si="56"/>
        <v>9660</v>
      </c>
      <c r="AR94" s="101">
        <f t="shared" si="56"/>
        <v>6899.9999999999991</v>
      </c>
      <c r="AS94" s="102">
        <f t="shared" ref="AS94:AV95" si="57">IF(AO94&lt;1000,ROUND(AO94,-1),ROUND(AO94,-2))</f>
        <v>32200</v>
      </c>
      <c r="AT94" s="102">
        <f t="shared" si="57"/>
        <v>16100</v>
      </c>
      <c r="AU94" s="102">
        <f t="shared" si="57"/>
        <v>9700</v>
      </c>
      <c r="AV94" s="102">
        <f t="shared" si="57"/>
        <v>6900</v>
      </c>
      <c r="AW94" s="103">
        <f>AO94*0.15</f>
        <v>4829.9999999999991</v>
      </c>
      <c r="AX94" s="257" t="s">
        <v>348</v>
      </c>
      <c r="AY94" s="105"/>
      <c r="AZ94" s="106"/>
      <c r="BA94" s="106"/>
      <c r="BB94" s="106"/>
      <c r="BC94" s="254"/>
      <c r="BD94" s="254"/>
      <c r="BE94" s="254"/>
      <c r="BF94" s="254"/>
      <c r="BG94" s="107">
        <f>AV94-AW94</f>
        <v>2070.0000000000009</v>
      </c>
      <c r="BJ94" s="252" t="e">
        <f>M94*#REF!</f>
        <v>#REF!</v>
      </c>
      <c r="BK94" s="252" t="e">
        <f>N94*#REF!</f>
        <v>#REF!</v>
      </c>
      <c r="BL94" s="252" t="e">
        <f>O94*#REF!</f>
        <v>#REF!</v>
      </c>
      <c r="BM94" s="252" t="e">
        <f>P94*#REF!</f>
        <v>#REF!</v>
      </c>
    </row>
    <row r="95" spans="1:65" s="84" customFormat="1" ht="35.1" customHeight="1">
      <c r="A95" s="84" t="str">
        <f t="shared" si="47"/>
        <v>BH46DT_D2+1</v>
      </c>
      <c r="B95" s="84" t="str">
        <f t="shared" si="48"/>
        <v>BH46DT_D2+2</v>
      </c>
      <c r="C95" s="84" t="str">
        <f t="shared" si="49"/>
        <v>BH46DT_D2+3</v>
      </c>
      <c r="D95" s="84" t="str">
        <f t="shared" si="50"/>
        <v>BH46DT_D2+4</v>
      </c>
      <c r="E95" s="84" t="s">
        <v>348</v>
      </c>
      <c r="F95" s="86"/>
      <c r="G95" s="86"/>
      <c r="H95" s="94" t="s">
        <v>4450</v>
      </c>
      <c r="I95" s="85" t="s">
        <v>4451</v>
      </c>
      <c r="J95" s="85" t="s">
        <v>3950</v>
      </c>
      <c r="K95" s="85" t="str">
        <f t="shared" si="46"/>
        <v>BH46DT_D2</v>
      </c>
      <c r="L95" s="85" t="s">
        <v>4452</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54"/>
      <c r="V95" s="254"/>
      <c r="W95" s="254"/>
      <c r="X95" s="254"/>
      <c r="Y95" s="255"/>
      <c r="Z95" s="255"/>
      <c r="AA95" s="255"/>
      <c r="AB95" s="255"/>
      <c r="AC95" s="254"/>
      <c r="AD95" s="254"/>
      <c r="AE95" s="254"/>
      <c r="AF95" s="254"/>
      <c r="AG95" s="255"/>
      <c r="AH95" s="255"/>
      <c r="AI95" s="255"/>
      <c r="AJ95" s="255"/>
      <c r="AK95" s="87">
        <v>3.05</v>
      </c>
      <c r="AL95" s="87"/>
      <c r="AM95" s="256"/>
      <c r="AN95" s="256">
        <f>AK95*$AN$10/$AK$10</f>
        <v>1.7993466864428302</v>
      </c>
      <c r="AO95" s="101">
        <f t="shared" si="56"/>
        <v>17993.466864428301</v>
      </c>
      <c r="AP95" s="101">
        <f t="shared" si="56"/>
        <v>8996.7334322141505</v>
      </c>
      <c r="AQ95" s="101">
        <f t="shared" si="56"/>
        <v>7017.4520771270381</v>
      </c>
      <c r="AR95" s="101">
        <f t="shared" si="56"/>
        <v>4678.3013847513585</v>
      </c>
      <c r="AS95" s="102">
        <f t="shared" si="57"/>
        <v>18000</v>
      </c>
      <c r="AT95" s="102">
        <f t="shared" si="57"/>
        <v>9000</v>
      </c>
      <c r="AU95" s="102">
        <f t="shared" si="57"/>
        <v>7000</v>
      </c>
      <c r="AV95" s="102">
        <f t="shared" si="57"/>
        <v>4700</v>
      </c>
      <c r="AW95" s="103">
        <f>AO95*0.15</f>
        <v>2699.0200296642452</v>
      </c>
      <c r="AX95" s="257" t="s">
        <v>348</v>
      </c>
      <c r="AY95" s="105">
        <v>9800</v>
      </c>
      <c r="AZ95" s="106">
        <v>4900</v>
      </c>
      <c r="BA95" s="106">
        <v>2940</v>
      </c>
      <c r="BB95" s="106">
        <v>2100</v>
      </c>
      <c r="BC95" s="254">
        <v>8400</v>
      </c>
      <c r="BD95" s="254">
        <v>4200</v>
      </c>
      <c r="BE95" s="254">
        <v>2520</v>
      </c>
      <c r="BF95" s="254">
        <v>1800</v>
      </c>
      <c r="BG95" s="107">
        <f>AV95-AW95</f>
        <v>2000.9799703357548</v>
      </c>
      <c r="BJ95" s="252" t="e">
        <f>M95*#REF!</f>
        <v>#REF!</v>
      </c>
      <c r="BK95" s="252" t="e">
        <f>N95*#REF!</f>
        <v>#REF!</v>
      </c>
      <c r="BL95" s="252" t="e">
        <f>O95*#REF!</f>
        <v>#REF!</v>
      </c>
      <c r="BM95" s="252" t="e">
        <f>P95*#REF!</f>
        <v>#REF!</v>
      </c>
    </row>
    <row r="96" spans="1:65" s="84" customFormat="1" ht="22.5" customHeight="1">
      <c r="A96" s="84" t="str">
        <f t="shared" si="47"/>
        <v>BH47DT+1</v>
      </c>
      <c r="B96" s="84" t="str">
        <f t="shared" si="48"/>
        <v>BH47DT+2</v>
      </c>
      <c r="C96" s="84" t="str">
        <f t="shared" si="49"/>
        <v>BH47DT+3</v>
      </c>
      <c r="D96" s="84" t="str">
        <f t="shared" si="50"/>
        <v>BH47DT+4</v>
      </c>
      <c r="E96" s="84" t="s">
        <v>348</v>
      </c>
      <c r="F96" s="86">
        <v>47</v>
      </c>
      <c r="G96" s="86"/>
      <c r="H96" s="94" t="s">
        <v>4453</v>
      </c>
      <c r="I96" s="85" t="s">
        <v>4454</v>
      </c>
      <c r="J96" s="85" t="s">
        <v>4455</v>
      </c>
      <c r="K96" s="85"/>
      <c r="L96" s="85" t="s">
        <v>4449</v>
      </c>
      <c r="M96" s="97"/>
      <c r="N96" s="97"/>
      <c r="O96" s="97"/>
      <c r="P96" s="97"/>
      <c r="Q96" s="96"/>
      <c r="R96" s="96"/>
      <c r="S96" s="96"/>
      <c r="T96" s="96"/>
      <c r="U96" s="254"/>
      <c r="V96" s="254"/>
      <c r="W96" s="254"/>
      <c r="X96" s="254"/>
      <c r="Y96" s="255"/>
      <c r="Z96" s="255"/>
      <c r="AA96" s="255"/>
      <c r="AB96" s="255"/>
      <c r="AC96" s="254"/>
      <c r="AD96" s="254"/>
      <c r="AE96" s="254"/>
      <c r="AF96" s="254"/>
      <c r="AG96" s="255"/>
      <c r="AH96" s="255"/>
      <c r="AI96" s="255"/>
      <c r="AJ96" s="255"/>
      <c r="AK96" s="87"/>
      <c r="AL96" s="87"/>
      <c r="AM96" s="256"/>
      <c r="AN96" s="256"/>
      <c r="AO96" s="101"/>
      <c r="AP96" s="101"/>
      <c r="AQ96" s="101"/>
      <c r="AR96" s="101"/>
      <c r="AS96" s="101"/>
      <c r="AT96" s="101"/>
      <c r="AU96" s="101"/>
      <c r="AV96" s="101"/>
      <c r="AW96" s="61"/>
      <c r="AX96" s="257" t="s">
        <v>348</v>
      </c>
      <c r="AY96" s="105">
        <v>7000</v>
      </c>
      <c r="AZ96" s="106">
        <v>3500</v>
      </c>
      <c r="BA96" s="106">
        <v>2730</v>
      </c>
      <c r="BB96" s="106">
        <v>1820</v>
      </c>
      <c r="BC96" s="254">
        <v>6000</v>
      </c>
      <c r="BD96" s="254">
        <v>3000</v>
      </c>
      <c r="BE96" s="254">
        <v>2340</v>
      </c>
      <c r="BF96" s="254">
        <v>1560</v>
      </c>
    </row>
    <row r="97" spans="1:65" s="84" customFormat="1" ht="33.75" customHeight="1">
      <c r="A97" s="84" t="str">
        <f t="shared" si="47"/>
        <v>BH47DT_D1+1</v>
      </c>
      <c r="B97" s="84" t="str">
        <f t="shared" si="48"/>
        <v>BH47DT_D1+2</v>
      </c>
      <c r="C97" s="84" t="str">
        <f t="shared" si="49"/>
        <v>BH47DT_D1+3</v>
      </c>
      <c r="D97" s="84" t="str">
        <f t="shared" si="50"/>
        <v>BH47DT_D1+4</v>
      </c>
      <c r="E97" s="84" t="s">
        <v>348</v>
      </c>
      <c r="F97" s="86"/>
      <c r="G97" s="86"/>
      <c r="H97" s="94" t="s">
        <v>4456</v>
      </c>
      <c r="I97" s="85" t="s">
        <v>4457</v>
      </c>
      <c r="J97" s="85" t="s">
        <v>3950</v>
      </c>
      <c r="K97" s="85" t="str">
        <f t="shared" si="46"/>
        <v>BH47DT_D1</v>
      </c>
      <c r="L97" s="85" t="s">
        <v>4458</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54"/>
      <c r="V97" s="254" t="e">
        <f>VLOOKUP(B97,#REF!,32,0)</f>
        <v>#REF!</v>
      </c>
      <c r="W97" s="254" t="e">
        <f>VLOOKUP(C97,#REF!,32,0)</f>
        <v>#REF!</v>
      </c>
      <c r="X97" s="254" t="e">
        <f>VLOOKUP(D97,#REF!,32,0)</f>
        <v>#REF!</v>
      </c>
      <c r="Y97" s="255"/>
      <c r="Z97" s="255" t="e">
        <f>V97/N97</f>
        <v>#REF!</v>
      </c>
      <c r="AA97" s="255" t="e">
        <f>W97/O97</f>
        <v>#REF!</v>
      </c>
      <c r="AB97" s="255" t="e">
        <f>X97/P97</f>
        <v>#REF!</v>
      </c>
      <c r="AC97" s="254"/>
      <c r="AD97" s="254"/>
      <c r="AE97" s="254"/>
      <c r="AF97" s="254"/>
      <c r="AG97" s="255"/>
      <c r="AH97" s="255"/>
      <c r="AI97" s="255"/>
      <c r="AJ97" s="255"/>
      <c r="AK97" s="87">
        <v>2.7762335005666441</v>
      </c>
      <c r="AL97" s="87"/>
      <c r="AM97" s="256"/>
      <c r="AN97" s="256">
        <v>1.6</v>
      </c>
      <c r="AO97" s="101">
        <f t="shared" ref="AO97:AR100" si="58">M97*$AN97</f>
        <v>32000</v>
      </c>
      <c r="AP97" s="101">
        <f t="shared" si="58"/>
        <v>16000</v>
      </c>
      <c r="AQ97" s="101">
        <f t="shared" si="58"/>
        <v>8320</v>
      </c>
      <c r="AR97" s="101">
        <f t="shared" si="58"/>
        <v>5600</v>
      </c>
      <c r="AS97" s="102">
        <f t="shared" ref="AS97:AV100" si="59">IF(AO97&lt;1000,ROUND(AO97,-1),ROUND(AO97,-2))</f>
        <v>32000</v>
      </c>
      <c r="AT97" s="102">
        <f t="shared" si="59"/>
        <v>16000</v>
      </c>
      <c r="AU97" s="102">
        <f t="shared" si="59"/>
        <v>8300</v>
      </c>
      <c r="AV97" s="102">
        <f t="shared" si="59"/>
        <v>5600</v>
      </c>
      <c r="AW97" s="103">
        <f>AO97*0.15</f>
        <v>4800</v>
      </c>
      <c r="AX97" s="257" t="s">
        <v>348</v>
      </c>
      <c r="AY97" s="105"/>
      <c r="AZ97" s="106"/>
      <c r="BA97" s="106"/>
      <c r="BB97" s="106"/>
      <c r="BC97" s="254"/>
      <c r="BD97" s="254"/>
      <c r="BE97" s="254"/>
      <c r="BF97" s="254"/>
      <c r="BG97" s="107">
        <f>AV97-AW97</f>
        <v>800</v>
      </c>
      <c r="BJ97" s="252" t="e">
        <f>M97*#REF!</f>
        <v>#REF!</v>
      </c>
      <c r="BK97" s="252" t="e">
        <f>N97*#REF!</f>
        <v>#REF!</v>
      </c>
      <c r="BL97" s="252" t="e">
        <f>O97*#REF!</f>
        <v>#REF!</v>
      </c>
      <c r="BM97" s="252" t="e">
        <f>P97*#REF!</f>
        <v>#REF!</v>
      </c>
    </row>
    <row r="98" spans="1:65" s="84" customFormat="1" ht="35.1" customHeight="1">
      <c r="A98" s="84" t="str">
        <f t="shared" si="47"/>
        <v>BH47DT_D2+1</v>
      </c>
      <c r="B98" s="84" t="str">
        <f t="shared" si="48"/>
        <v>BH47DT_D2+2</v>
      </c>
      <c r="C98" s="84" t="str">
        <f t="shared" si="49"/>
        <v>BH47DT_D2+3</v>
      </c>
      <c r="D98" s="84" t="str">
        <f t="shared" si="50"/>
        <v>BH47DT_D2+4</v>
      </c>
      <c r="E98" s="84" t="s">
        <v>348</v>
      </c>
      <c r="F98" s="86"/>
      <c r="G98" s="86"/>
      <c r="H98" s="94" t="s">
        <v>4459</v>
      </c>
      <c r="I98" s="85" t="s">
        <v>4460</v>
      </c>
      <c r="J98" s="85" t="s">
        <v>3950</v>
      </c>
      <c r="K98" s="85" t="str">
        <f t="shared" si="46"/>
        <v>BH47DT_D2</v>
      </c>
      <c r="L98" s="85" t="s">
        <v>4461</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54"/>
      <c r="V98" s="254" t="e">
        <f>VLOOKUP(B98,#REF!,32,0)</f>
        <v>#REF!</v>
      </c>
      <c r="W98" s="254"/>
      <c r="X98" s="254"/>
      <c r="Y98" s="255"/>
      <c r="Z98" s="255" t="e">
        <f>V98/N98</f>
        <v>#REF!</v>
      </c>
      <c r="AA98" s="255"/>
      <c r="AB98" s="255"/>
      <c r="AC98" s="254"/>
      <c r="AD98" s="254"/>
      <c r="AE98" s="254"/>
      <c r="AF98" s="254"/>
      <c r="AG98" s="255"/>
      <c r="AH98" s="255"/>
      <c r="AI98" s="255"/>
      <c r="AJ98" s="255"/>
      <c r="AK98" s="87">
        <v>1.9495211657032756</v>
      </c>
      <c r="AL98" s="87"/>
      <c r="AM98" s="256"/>
      <c r="AN98" s="256">
        <v>1.1000000000000001</v>
      </c>
      <c r="AO98" s="101">
        <f t="shared" si="58"/>
        <v>18700</v>
      </c>
      <c r="AP98" s="101">
        <f t="shared" si="58"/>
        <v>8800</v>
      </c>
      <c r="AQ98" s="101">
        <f t="shared" si="58"/>
        <v>5060</v>
      </c>
      <c r="AR98" s="101">
        <f t="shared" si="58"/>
        <v>3300.0000000000005</v>
      </c>
      <c r="AS98" s="102">
        <f t="shared" si="59"/>
        <v>18700</v>
      </c>
      <c r="AT98" s="102">
        <f t="shared" si="59"/>
        <v>8800</v>
      </c>
      <c r="AU98" s="102">
        <f t="shared" si="59"/>
        <v>5100</v>
      </c>
      <c r="AV98" s="102">
        <f t="shared" si="59"/>
        <v>3300</v>
      </c>
      <c r="AW98" s="103">
        <f>AO98*0.15</f>
        <v>2805</v>
      </c>
      <c r="AX98" s="257" t="s">
        <v>348</v>
      </c>
      <c r="AY98" s="105">
        <v>14000</v>
      </c>
      <c r="AZ98" s="106">
        <v>7000</v>
      </c>
      <c r="BA98" s="106">
        <v>3640</v>
      </c>
      <c r="BB98" s="106">
        <v>2450</v>
      </c>
      <c r="BC98" s="254">
        <v>12000</v>
      </c>
      <c r="BD98" s="254">
        <v>6000</v>
      </c>
      <c r="BE98" s="254">
        <v>3120</v>
      </c>
      <c r="BF98" s="254">
        <v>2100</v>
      </c>
      <c r="BG98" s="107">
        <f>AV98-AW98</f>
        <v>495</v>
      </c>
      <c r="BJ98" s="252" t="e">
        <f>M98*#REF!</f>
        <v>#REF!</v>
      </c>
      <c r="BK98" s="252" t="e">
        <f>N98*#REF!</f>
        <v>#REF!</v>
      </c>
      <c r="BL98" s="252" t="e">
        <f>O98*#REF!</f>
        <v>#REF!</v>
      </c>
      <c r="BM98" s="252" t="e">
        <f>P98*#REF!</f>
        <v>#REF!</v>
      </c>
    </row>
    <row r="99" spans="1:65" s="84" customFormat="1" ht="35.1" customHeight="1">
      <c r="A99" s="84" t="str">
        <f t="shared" si="47"/>
        <v>BH48DT+1</v>
      </c>
      <c r="B99" s="84" t="str">
        <f t="shared" si="48"/>
        <v>BH48DT+2</v>
      </c>
      <c r="C99" s="84" t="str">
        <f t="shared" si="49"/>
        <v>BH48DT+3</v>
      </c>
      <c r="D99" s="84" t="str">
        <f t="shared" si="50"/>
        <v>BH48DT+4</v>
      </c>
      <c r="E99" s="84" t="s">
        <v>348</v>
      </c>
      <c r="F99" s="86">
        <v>48</v>
      </c>
      <c r="G99" s="86"/>
      <c r="H99" s="94" t="s">
        <v>4462</v>
      </c>
      <c r="I99" s="85" t="s">
        <v>4463</v>
      </c>
      <c r="J99" s="85" t="s">
        <v>4464</v>
      </c>
      <c r="K99" s="85" t="str">
        <f t="shared" si="46"/>
        <v>BH48DT</v>
      </c>
      <c r="L99" s="85" t="s">
        <v>4458</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54"/>
      <c r="V99" s="254" t="e">
        <f>VLOOKUP(B99,#REF!,32,0)</f>
        <v>#REF!</v>
      </c>
      <c r="W99" s="254"/>
      <c r="X99" s="254"/>
      <c r="Y99" s="255"/>
      <c r="Z99" s="255" t="e">
        <f>V99/N99</f>
        <v>#REF!</v>
      </c>
      <c r="AA99" s="255"/>
      <c r="AB99" s="255"/>
      <c r="AC99" s="254"/>
      <c r="AD99" s="254"/>
      <c r="AE99" s="254"/>
      <c r="AF99" s="254"/>
      <c r="AG99" s="255"/>
      <c r="AH99" s="255"/>
      <c r="AI99" s="255"/>
      <c r="AJ99" s="255"/>
      <c r="AK99" s="87">
        <v>1.6958619650391804</v>
      </c>
      <c r="AL99" s="87"/>
      <c r="AM99" s="256"/>
      <c r="AN99" s="256">
        <v>1.1000000000000001</v>
      </c>
      <c r="AO99" s="101">
        <f t="shared" si="58"/>
        <v>20900</v>
      </c>
      <c r="AP99" s="101">
        <f t="shared" si="58"/>
        <v>9900</v>
      </c>
      <c r="AQ99" s="101">
        <f t="shared" si="58"/>
        <v>5060</v>
      </c>
      <c r="AR99" s="101">
        <f t="shared" si="58"/>
        <v>3630.0000000000005</v>
      </c>
      <c r="AS99" s="102">
        <f t="shared" si="59"/>
        <v>20900</v>
      </c>
      <c r="AT99" s="102">
        <f t="shared" si="59"/>
        <v>9900</v>
      </c>
      <c r="AU99" s="102">
        <f t="shared" si="59"/>
        <v>5100</v>
      </c>
      <c r="AV99" s="102">
        <f t="shared" si="59"/>
        <v>3600</v>
      </c>
      <c r="AW99" s="103">
        <f>AO99*0.15</f>
        <v>3135</v>
      </c>
      <c r="AX99" s="257" t="s">
        <v>348</v>
      </c>
      <c r="AY99" s="105">
        <v>11900</v>
      </c>
      <c r="AZ99" s="106">
        <v>5600</v>
      </c>
      <c r="BA99" s="106">
        <v>3220</v>
      </c>
      <c r="BB99" s="106">
        <v>2100</v>
      </c>
      <c r="BC99" s="254">
        <v>10200</v>
      </c>
      <c r="BD99" s="254">
        <v>4800</v>
      </c>
      <c r="BE99" s="254">
        <v>2760</v>
      </c>
      <c r="BF99" s="254">
        <v>1800</v>
      </c>
      <c r="BG99" s="107">
        <f>AV99-AW99</f>
        <v>465</v>
      </c>
      <c r="BJ99" s="252" t="e">
        <f>M99*#REF!</f>
        <v>#REF!</v>
      </c>
      <c r="BK99" s="252" t="e">
        <f>N99*#REF!</f>
        <v>#REF!</v>
      </c>
      <c r="BL99" s="252" t="e">
        <f>O99*#REF!</f>
        <v>#REF!</v>
      </c>
      <c r="BM99" s="252" t="e">
        <f>P99*#REF!</f>
        <v>#REF!</v>
      </c>
    </row>
    <row r="100" spans="1:65" s="84" customFormat="1" ht="35.1" customHeight="1">
      <c r="A100" s="84" t="str">
        <f t="shared" si="47"/>
        <v>BH49DT+1</v>
      </c>
      <c r="B100" s="84" t="str">
        <f t="shared" si="48"/>
        <v>BH49DT+2</v>
      </c>
      <c r="C100" s="84" t="str">
        <f t="shared" si="49"/>
        <v>BH49DT+3</v>
      </c>
      <c r="D100" s="84" t="str">
        <f t="shared" si="50"/>
        <v>BH49DT+4</v>
      </c>
      <c r="E100" s="84" t="s">
        <v>348</v>
      </c>
      <c r="F100" s="86">
        <v>49</v>
      </c>
      <c r="G100" s="86"/>
      <c r="H100" s="94" t="s">
        <v>4465</v>
      </c>
      <c r="I100" s="85" t="s">
        <v>4466</v>
      </c>
      <c r="J100" s="85" t="s">
        <v>4454</v>
      </c>
      <c r="K100" s="85" t="str">
        <f t="shared" si="46"/>
        <v>BH49DT</v>
      </c>
      <c r="L100" s="85" t="s">
        <v>4467</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54"/>
      <c r="V100" s="254"/>
      <c r="W100" s="254"/>
      <c r="X100" s="254"/>
      <c r="Y100" s="255"/>
      <c r="Z100" s="255"/>
      <c r="AA100" s="255"/>
      <c r="AB100" s="255"/>
      <c r="AC100" s="254"/>
      <c r="AD100" s="254"/>
      <c r="AE100" s="254"/>
      <c r="AF100" s="254"/>
      <c r="AG100" s="255"/>
      <c r="AH100" s="255"/>
      <c r="AI100" s="255"/>
      <c r="AJ100" s="255"/>
      <c r="AK100" s="87">
        <v>3.05</v>
      </c>
      <c r="AL100" s="87"/>
      <c r="AM100" s="256"/>
      <c r="AN100" s="256">
        <f>AK100*$AN$10/$AK$10</f>
        <v>1.7993466864428302</v>
      </c>
      <c r="AO100" s="101">
        <f t="shared" si="58"/>
        <v>26990.200296642455</v>
      </c>
      <c r="AP100" s="101">
        <f t="shared" si="58"/>
        <v>12595.426805099813</v>
      </c>
      <c r="AQ100" s="101">
        <f t="shared" si="58"/>
        <v>7557.2560830598868</v>
      </c>
      <c r="AR100" s="101">
        <f t="shared" si="58"/>
        <v>5398.0400593284903</v>
      </c>
      <c r="AS100" s="102">
        <f t="shared" si="59"/>
        <v>27000</v>
      </c>
      <c r="AT100" s="102">
        <f t="shared" si="59"/>
        <v>12600</v>
      </c>
      <c r="AU100" s="102">
        <f t="shared" si="59"/>
        <v>7600</v>
      </c>
      <c r="AV100" s="102">
        <f t="shared" si="59"/>
        <v>5400</v>
      </c>
      <c r="AW100" s="103">
        <f>AO100*0.15</f>
        <v>4048.5300444963682</v>
      </c>
      <c r="AX100" s="257" t="s">
        <v>348</v>
      </c>
      <c r="AY100" s="105">
        <v>13300</v>
      </c>
      <c r="AZ100" s="106">
        <v>6300</v>
      </c>
      <c r="BA100" s="106">
        <v>3220</v>
      </c>
      <c r="BB100" s="106">
        <v>2310</v>
      </c>
      <c r="BC100" s="254">
        <v>11400</v>
      </c>
      <c r="BD100" s="254">
        <v>5400</v>
      </c>
      <c r="BE100" s="254">
        <v>2760</v>
      </c>
      <c r="BF100" s="254">
        <v>1980</v>
      </c>
      <c r="BG100" s="107">
        <f>AV100-AW100</f>
        <v>1351.4699555036318</v>
      </c>
      <c r="BJ100" s="252" t="e">
        <f>M100*#REF!</f>
        <v>#REF!</v>
      </c>
      <c r="BK100" s="252" t="e">
        <f>N100*#REF!</f>
        <v>#REF!</v>
      </c>
      <c r="BL100" s="252" t="e">
        <f>O100*#REF!</f>
        <v>#REF!</v>
      </c>
      <c r="BM100" s="252" t="e">
        <f>P100*#REF!</f>
        <v>#REF!</v>
      </c>
    </row>
    <row r="101" spans="1:65" s="84" customFormat="1" ht="24.75" customHeight="1">
      <c r="A101" s="84" t="str">
        <f t="shared" si="47"/>
        <v>BH50DT+1</v>
      </c>
      <c r="B101" s="84" t="str">
        <f t="shared" si="48"/>
        <v>BH50DT+2</v>
      </c>
      <c r="C101" s="84" t="str">
        <f t="shared" si="49"/>
        <v>BH50DT+3</v>
      </c>
      <c r="D101" s="84" t="str">
        <f t="shared" si="50"/>
        <v>BH50DT+4</v>
      </c>
      <c r="E101" s="84" t="s">
        <v>348</v>
      </c>
      <c r="F101" s="86">
        <v>50</v>
      </c>
      <c r="G101" s="86"/>
      <c r="H101" s="94" t="s">
        <v>4468</v>
      </c>
      <c r="I101" s="85" t="s">
        <v>4469</v>
      </c>
      <c r="J101" s="85" t="s">
        <v>4470</v>
      </c>
      <c r="K101" s="85"/>
      <c r="L101" s="85" t="s">
        <v>4471</v>
      </c>
      <c r="M101" s="97"/>
      <c r="N101" s="97"/>
      <c r="O101" s="97"/>
      <c r="P101" s="97"/>
      <c r="Q101" s="96"/>
      <c r="R101" s="96"/>
      <c r="S101" s="96"/>
      <c r="T101" s="96"/>
      <c r="U101" s="254"/>
      <c r="V101" s="254"/>
      <c r="W101" s="254"/>
      <c r="X101" s="254"/>
      <c r="Y101" s="255"/>
      <c r="Z101" s="255"/>
      <c r="AA101" s="255"/>
      <c r="AB101" s="255"/>
      <c r="AC101" s="254"/>
      <c r="AD101" s="254"/>
      <c r="AE101" s="254"/>
      <c r="AF101" s="254"/>
      <c r="AG101" s="255"/>
      <c r="AH101" s="255"/>
      <c r="AI101" s="255"/>
      <c r="AJ101" s="255"/>
      <c r="AK101" s="87"/>
      <c r="AL101" s="87"/>
      <c r="AM101" s="256"/>
      <c r="AN101" s="256"/>
      <c r="AO101" s="101"/>
      <c r="AP101" s="101"/>
      <c r="AQ101" s="101"/>
      <c r="AR101" s="101"/>
      <c r="AS101" s="101"/>
      <c r="AT101" s="101"/>
      <c r="AU101" s="101"/>
      <c r="AV101" s="101"/>
      <c r="AW101" s="61"/>
      <c r="AX101" s="257" t="s">
        <v>348</v>
      </c>
      <c r="AY101" s="105">
        <v>10500</v>
      </c>
      <c r="AZ101" s="106">
        <v>4900</v>
      </c>
      <c r="BA101" s="106">
        <v>2940</v>
      </c>
      <c r="BB101" s="106">
        <v>2100</v>
      </c>
      <c r="BC101" s="254">
        <v>9000</v>
      </c>
      <c r="BD101" s="254">
        <v>4200</v>
      </c>
      <c r="BE101" s="254">
        <v>2520</v>
      </c>
      <c r="BF101" s="254">
        <v>1800</v>
      </c>
    </row>
    <row r="102" spans="1:65" s="84" customFormat="1" ht="35.1" customHeight="1">
      <c r="A102" s="84" t="str">
        <f t="shared" si="47"/>
        <v>BH50DT_D1+1</v>
      </c>
      <c r="B102" s="84" t="str">
        <f t="shared" si="48"/>
        <v>BH50DT_D1+2</v>
      </c>
      <c r="C102" s="84" t="str">
        <f t="shared" si="49"/>
        <v>BH50DT_D1+3</v>
      </c>
      <c r="D102" s="84" t="str">
        <f t="shared" si="50"/>
        <v>BH50DT_D1+4</v>
      </c>
      <c r="E102" s="84" t="s">
        <v>348</v>
      </c>
      <c r="F102" s="86"/>
      <c r="G102" s="86"/>
      <c r="H102" s="94" t="s">
        <v>4472</v>
      </c>
      <c r="I102" s="85" t="s">
        <v>4473</v>
      </c>
      <c r="J102" s="85" t="s">
        <v>4474</v>
      </c>
      <c r="K102" s="85" t="str">
        <f t="shared" si="46"/>
        <v>BH50DT_D1</v>
      </c>
      <c r="L102" s="85" t="s">
        <v>4475</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54" t="e">
        <f>VLOOKUP(A102,#REF!,32,0)</f>
        <v>#REF!</v>
      </c>
      <c r="V102" s="254" t="e">
        <f>VLOOKUP(B102,#REF!,32,0)</f>
        <v>#REF!</v>
      </c>
      <c r="W102" s="254"/>
      <c r="X102" s="254"/>
      <c r="Y102" s="255" t="e">
        <f>U102/M102</f>
        <v>#REF!</v>
      </c>
      <c r="Z102" s="255" t="e">
        <f>V102/N102</f>
        <v>#REF!</v>
      </c>
      <c r="AA102" s="255"/>
      <c r="AB102" s="255"/>
      <c r="AC102" s="254"/>
      <c r="AD102" s="254"/>
      <c r="AE102" s="254"/>
      <c r="AF102" s="254"/>
      <c r="AG102" s="255"/>
      <c r="AH102" s="255"/>
      <c r="AI102" s="255"/>
      <c r="AJ102" s="255"/>
      <c r="AK102" s="87">
        <v>1.5683163942261988</v>
      </c>
      <c r="AL102" s="87"/>
      <c r="AM102" s="256"/>
      <c r="AN102" s="256">
        <v>1.1000000000000001</v>
      </c>
      <c r="AO102" s="101">
        <f t="shared" ref="AO102:AR104" si="60">M102*$AN102</f>
        <v>19800</v>
      </c>
      <c r="AP102" s="101">
        <f t="shared" si="60"/>
        <v>8800</v>
      </c>
      <c r="AQ102" s="101">
        <f t="shared" si="60"/>
        <v>5060</v>
      </c>
      <c r="AR102" s="101">
        <f t="shared" si="60"/>
        <v>3630.0000000000005</v>
      </c>
      <c r="AS102" s="102">
        <f t="shared" ref="AS102:AV104" si="61">IF(AO102&lt;1000,ROUND(AO102,-1),ROUND(AO102,-2))</f>
        <v>19800</v>
      </c>
      <c r="AT102" s="102">
        <f t="shared" si="61"/>
        <v>8800</v>
      </c>
      <c r="AU102" s="102">
        <f t="shared" si="61"/>
        <v>5100</v>
      </c>
      <c r="AV102" s="102">
        <f t="shared" si="61"/>
        <v>3600</v>
      </c>
      <c r="AW102" s="103">
        <f>AO102*0.15</f>
        <v>2970</v>
      </c>
      <c r="AX102" s="257" t="s">
        <v>348</v>
      </c>
      <c r="AY102" s="105"/>
      <c r="AZ102" s="106"/>
      <c r="BA102" s="106"/>
      <c r="BB102" s="106"/>
      <c r="BC102" s="254"/>
      <c r="BD102" s="254"/>
      <c r="BE102" s="254"/>
      <c r="BF102" s="254"/>
      <c r="BG102" s="107">
        <f>AV102-AW102</f>
        <v>630</v>
      </c>
      <c r="BJ102" s="252" t="e">
        <f>M102*#REF!</f>
        <v>#REF!</v>
      </c>
      <c r="BK102" s="252" t="e">
        <f>N102*#REF!</f>
        <v>#REF!</v>
      </c>
      <c r="BL102" s="252" t="e">
        <f>O102*#REF!</f>
        <v>#REF!</v>
      </c>
      <c r="BM102" s="252" t="e">
        <f>P102*#REF!</f>
        <v>#REF!</v>
      </c>
    </row>
    <row r="103" spans="1:65" s="84" customFormat="1" ht="35.1" customHeight="1">
      <c r="A103" s="84" t="str">
        <f t="shared" si="47"/>
        <v>BH50DT_D2+1</v>
      </c>
      <c r="B103" s="84" t="str">
        <f t="shared" si="48"/>
        <v>BH50DT_D2+2</v>
      </c>
      <c r="C103" s="84" t="str">
        <f t="shared" si="49"/>
        <v>BH50DT_D2+3</v>
      </c>
      <c r="D103" s="84" t="str">
        <f t="shared" si="50"/>
        <v>BH50DT_D2+4</v>
      </c>
      <c r="E103" s="84" t="s">
        <v>348</v>
      </c>
      <c r="F103" s="86"/>
      <c r="G103" s="86"/>
      <c r="H103" s="94" t="s">
        <v>4476</v>
      </c>
      <c r="I103" s="85" t="s">
        <v>4477</v>
      </c>
      <c r="J103" s="85" t="s">
        <v>4474</v>
      </c>
      <c r="K103" s="85" t="str">
        <f t="shared" si="46"/>
        <v>BH50DT_D2</v>
      </c>
      <c r="L103" s="85" t="s">
        <v>4478</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54"/>
      <c r="V103" s="254"/>
      <c r="W103" s="254"/>
      <c r="X103" s="254"/>
      <c r="Y103" s="255"/>
      <c r="Z103" s="255"/>
      <c r="AA103" s="255"/>
      <c r="AB103" s="255"/>
      <c r="AC103" s="254"/>
      <c r="AD103" s="254"/>
      <c r="AE103" s="254"/>
      <c r="AF103" s="254"/>
      <c r="AG103" s="255"/>
      <c r="AH103" s="255"/>
      <c r="AI103" s="255"/>
      <c r="AJ103" s="255"/>
      <c r="AK103" s="87">
        <v>3.05</v>
      </c>
      <c r="AL103" s="87"/>
      <c r="AM103" s="256"/>
      <c r="AN103" s="256">
        <f>AK103*$AN$10/$AK$10</f>
        <v>1.7993466864428302</v>
      </c>
      <c r="AO103" s="101">
        <f t="shared" si="60"/>
        <v>30588.893669528115</v>
      </c>
      <c r="AP103" s="101">
        <f t="shared" si="60"/>
        <v>14394.773491542643</v>
      </c>
      <c r="AQ103" s="101">
        <f t="shared" si="60"/>
        <v>8276.9947576370196</v>
      </c>
      <c r="AR103" s="101">
        <f t="shared" si="60"/>
        <v>5937.8440652613399</v>
      </c>
      <c r="AS103" s="102">
        <f t="shared" si="61"/>
        <v>30600</v>
      </c>
      <c r="AT103" s="102">
        <f t="shared" si="61"/>
        <v>14400</v>
      </c>
      <c r="AU103" s="102">
        <f t="shared" si="61"/>
        <v>8300</v>
      </c>
      <c r="AV103" s="102">
        <f t="shared" si="61"/>
        <v>5900</v>
      </c>
      <c r="AW103" s="103">
        <f>AO103*0.15</f>
        <v>4588.3340504292173</v>
      </c>
      <c r="AX103" s="257" t="s">
        <v>348</v>
      </c>
      <c r="AY103" s="105">
        <v>12600</v>
      </c>
      <c r="AZ103" s="106">
        <v>5600</v>
      </c>
      <c r="BA103" s="106">
        <v>3220</v>
      </c>
      <c r="BB103" s="106">
        <v>2310</v>
      </c>
      <c r="BC103" s="254">
        <v>10800</v>
      </c>
      <c r="BD103" s="254">
        <v>4800</v>
      </c>
      <c r="BE103" s="254">
        <v>2760</v>
      </c>
      <c r="BF103" s="254">
        <v>1980</v>
      </c>
      <c r="BG103" s="107">
        <f>AV103-AW103</f>
        <v>1311.6659495707827</v>
      </c>
      <c r="BJ103" s="252" t="e">
        <f>M103*#REF!</f>
        <v>#REF!</v>
      </c>
      <c r="BK103" s="252" t="e">
        <f>N103*#REF!</f>
        <v>#REF!</v>
      </c>
      <c r="BL103" s="252" t="e">
        <f>O103*#REF!</f>
        <v>#REF!</v>
      </c>
      <c r="BM103" s="252" t="e">
        <f>P103*#REF!</f>
        <v>#REF!</v>
      </c>
    </row>
    <row r="104" spans="1:65" s="84" customFormat="1" ht="35.1" customHeight="1">
      <c r="A104" s="84" t="str">
        <f t="shared" si="47"/>
        <v>BH50DT_D3+1</v>
      </c>
      <c r="B104" s="84" t="str">
        <f t="shared" si="48"/>
        <v>BH50DT_D3+2</v>
      </c>
      <c r="C104" s="84" t="str">
        <f t="shared" si="49"/>
        <v>BH50DT_D3+3</v>
      </c>
      <c r="D104" s="84" t="str">
        <f t="shared" si="50"/>
        <v>BH50DT_D3+4</v>
      </c>
      <c r="E104" s="84" t="s">
        <v>348</v>
      </c>
      <c r="F104" s="86"/>
      <c r="G104" s="86"/>
      <c r="H104" s="94" t="s">
        <v>4479</v>
      </c>
      <c r="I104" s="85" t="s">
        <v>4480</v>
      </c>
      <c r="J104" s="85" t="s">
        <v>4481</v>
      </c>
      <c r="K104" s="85" t="str">
        <f t="shared" si="46"/>
        <v>BH50DT_D3</v>
      </c>
      <c r="L104" s="85" t="s">
        <v>4482</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54"/>
      <c r="V104" s="254"/>
      <c r="W104" s="254"/>
      <c r="X104" s="254"/>
      <c r="Y104" s="255"/>
      <c r="Z104" s="255"/>
      <c r="AA104" s="255"/>
      <c r="AB104" s="255"/>
      <c r="AC104" s="254"/>
      <c r="AD104" s="254"/>
      <c r="AE104" s="254"/>
      <c r="AF104" s="254"/>
      <c r="AG104" s="255"/>
      <c r="AH104" s="255"/>
      <c r="AI104" s="255"/>
      <c r="AJ104" s="255"/>
      <c r="AK104" s="87">
        <v>3.05</v>
      </c>
      <c r="AL104" s="87"/>
      <c r="AM104" s="256"/>
      <c r="AN104" s="256">
        <f>AK104*$AN$10/$AK$10</f>
        <v>1.7993466864428302</v>
      </c>
      <c r="AO104" s="101">
        <f t="shared" si="60"/>
        <v>21592.160237313961</v>
      </c>
      <c r="AP104" s="101">
        <f t="shared" si="60"/>
        <v>10796.080118656981</v>
      </c>
      <c r="AQ104" s="101">
        <f t="shared" si="60"/>
        <v>7197.3867457713213</v>
      </c>
      <c r="AR104" s="101">
        <f t="shared" si="60"/>
        <v>4498.3667161070753</v>
      </c>
      <c r="AS104" s="102">
        <f t="shared" si="61"/>
        <v>21600</v>
      </c>
      <c r="AT104" s="102">
        <f t="shared" si="61"/>
        <v>10800</v>
      </c>
      <c r="AU104" s="102">
        <f t="shared" si="61"/>
        <v>7200</v>
      </c>
      <c r="AV104" s="102">
        <f t="shared" si="61"/>
        <v>4500</v>
      </c>
      <c r="AW104" s="103">
        <f>AO104*0.15</f>
        <v>3238.8240355970943</v>
      </c>
      <c r="AX104" s="257" t="s">
        <v>348</v>
      </c>
      <c r="AY104" s="105">
        <v>11900</v>
      </c>
      <c r="AZ104" s="106">
        <v>5600</v>
      </c>
      <c r="BA104" s="106">
        <v>3220</v>
      </c>
      <c r="BB104" s="106">
        <v>2310</v>
      </c>
      <c r="BC104" s="254">
        <v>10200</v>
      </c>
      <c r="BD104" s="254">
        <v>4800</v>
      </c>
      <c r="BE104" s="254">
        <v>2760</v>
      </c>
      <c r="BF104" s="254">
        <v>1980</v>
      </c>
      <c r="BG104" s="107">
        <f>AV104-AW104</f>
        <v>1261.1759644029057</v>
      </c>
      <c r="BJ104" s="252" t="e">
        <f>M104*#REF!</f>
        <v>#REF!</v>
      </c>
      <c r="BK104" s="252" t="e">
        <f>N104*#REF!</f>
        <v>#REF!</v>
      </c>
      <c r="BL104" s="252" t="e">
        <f>O104*#REF!</f>
        <v>#REF!</v>
      </c>
      <c r="BM104" s="252" t="e">
        <f>P104*#REF!</f>
        <v>#REF!</v>
      </c>
    </row>
    <row r="105" spans="1:65" s="84" customFormat="1" ht="30" customHeight="1">
      <c r="A105" s="84" t="str">
        <f t="shared" si="47"/>
        <v>BH51DT+1</v>
      </c>
      <c r="B105" s="84" t="str">
        <f t="shared" si="48"/>
        <v>BH51DT+2</v>
      </c>
      <c r="C105" s="84" t="str">
        <f t="shared" si="49"/>
        <v>BH51DT+3</v>
      </c>
      <c r="D105" s="84" t="str">
        <f t="shared" si="50"/>
        <v>BH51DT+4</v>
      </c>
      <c r="E105" s="84" t="s">
        <v>348</v>
      </c>
      <c r="F105" s="86">
        <v>51</v>
      </c>
      <c r="G105" s="86"/>
      <c r="H105" s="94" t="s">
        <v>4483</v>
      </c>
      <c r="I105" s="85" t="s">
        <v>4484</v>
      </c>
      <c r="J105" s="85" t="s">
        <v>4485</v>
      </c>
      <c r="K105" s="85"/>
      <c r="L105" s="85" t="s">
        <v>4475</v>
      </c>
      <c r="M105" s="97"/>
      <c r="N105" s="97"/>
      <c r="O105" s="97"/>
      <c r="P105" s="97"/>
      <c r="Q105" s="96"/>
      <c r="R105" s="96"/>
      <c r="S105" s="96"/>
      <c r="T105" s="96"/>
      <c r="U105" s="254"/>
      <c r="V105" s="254"/>
      <c r="W105" s="254"/>
      <c r="X105" s="254"/>
      <c r="Y105" s="255"/>
      <c r="Z105" s="255"/>
      <c r="AA105" s="255"/>
      <c r="AB105" s="255"/>
      <c r="AC105" s="254"/>
      <c r="AD105" s="254"/>
      <c r="AE105" s="254"/>
      <c r="AF105" s="254"/>
      <c r="AG105" s="255"/>
      <c r="AH105" s="255"/>
      <c r="AI105" s="255"/>
      <c r="AJ105" s="255"/>
      <c r="AK105" s="87"/>
      <c r="AL105" s="87"/>
      <c r="AM105" s="256"/>
      <c r="AN105" s="256"/>
      <c r="AO105" s="101"/>
      <c r="AP105" s="101"/>
      <c r="AQ105" s="101"/>
      <c r="AR105" s="101"/>
      <c r="AS105" s="101"/>
      <c r="AT105" s="101"/>
      <c r="AU105" s="101"/>
      <c r="AV105" s="101"/>
      <c r="AW105" s="61"/>
      <c r="AX105" s="257" t="s">
        <v>348</v>
      </c>
      <c r="AY105" s="105">
        <v>8400</v>
      </c>
      <c r="AZ105" s="106">
        <v>4200</v>
      </c>
      <c r="BA105" s="106">
        <v>2800</v>
      </c>
      <c r="BB105" s="106">
        <v>1750</v>
      </c>
      <c r="BC105" s="254">
        <v>7200</v>
      </c>
      <c r="BD105" s="254">
        <v>3600</v>
      </c>
      <c r="BE105" s="254">
        <v>2400</v>
      </c>
      <c r="BF105" s="254">
        <v>1500</v>
      </c>
    </row>
    <row r="106" spans="1:65" s="84" customFormat="1" ht="34.5" customHeight="1">
      <c r="A106" s="84" t="str">
        <f t="shared" si="47"/>
        <v>BH51DT_D1+1</v>
      </c>
      <c r="B106" s="84" t="str">
        <f t="shared" si="48"/>
        <v>BH51DT_D1+2</v>
      </c>
      <c r="C106" s="84" t="str">
        <f t="shared" si="49"/>
        <v>BH51DT_D1+3</v>
      </c>
      <c r="D106" s="84" t="str">
        <f t="shared" si="50"/>
        <v>BH51DT_D1+4</v>
      </c>
      <c r="E106" s="84" t="s">
        <v>348</v>
      </c>
      <c r="F106" s="86"/>
      <c r="G106" s="86"/>
      <c r="H106" s="94" t="s">
        <v>4486</v>
      </c>
      <c r="I106" s="85" t="s">
        <v>4487</v>
      </c>
      <c r="J106" s="85" t="s">
        <v>4252</v>
      </c>
      <c r="K106" s="85" t="str">
        <f t="shared" si="46"/>
        <v>BH51DT_D1</v>
      </c>
      <c r="L106" s="85" t="s">
        <v>4488</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54"/>
      <c r="V106" s="254" t="e">
        <f>VLOOKUP(B106,#REF!,32,0)</f>
        <v>#REF!</v>
      </c>
      <c r="W106" s="254"/>
      <c r="X106" s="254"/>
      <c r="Y106" s="255"/>
      <c r="Z106" s="255" t="e">
        <f>V106/N106</f>
        <v>#REF!</v>
      </c>
      <c r="AA106" s="255"/>
      <c r="AB106" s="255"/>
      <c r="AC106" s="254"/>
      <c r="AD106" s="254"/>
      <c r="AE106" s="254"/>
      <c r="AF106" s="254"/>
      <c r="AG106" s="255"/>
      <c r="AH106" s="255"/>
      <c r="AI106" s="255"/>
      <c r="AJ106" s="255"/>
      <c r="AK106" s="87">
        <v>2.2727272727272729</v>
      </c>
      <c r="AL106" s="87"/>
      <c r="AM106" s="256"/>
      <c r="AN106" s="256">
        <v>1.3</v>
      </c>
      <c r="AO106" s="101">
        <f t="shared" ref="AO106:AR107" si="62">M106*$AN106</f>
        <v>22100</v>
      </c>
      <c r="AP106" s="101">
        <f t="shared" si="62"/>
        <v>10400</v>
      </c>
      <c r="AQ106" s="101">
        <f t="shared" si="62"/>
        <v>5980</v>
      </c>
      <c r="AR106" s="101">
        <f t="shared" si="62"/>
        <v>4290</v>
      </c>
      <c r="AS106" s="102">
        <f t="shared" ref="AS106:AV107" si="63">IF(AO106&lt;1000,ROUND(AO106,-1),ROUND(AO106,-2))</f>
        <v>22100</v>
      </c>
      <c r="AT106" s="102">
        <f t="shared" si="63"/>
        <v>10400</v>
      </c>
      <c r="AU106" s="102">
        <f t="shared" si="63"/>
        <v>6000</v>
      </c>
      <c r="AV106" s="102">
        <f t="shared" si="63"/>
        <v>4300</v>
      </c>
      <c r="AW106" s="103">
        <f>AO106*0.15</f>
        <v>3315</v>
      </c>
      <c r="AX106" s="257" t="s">
        <v>348</v>
      </c>
      <c r="AY106" s="105"/>
      <c r="AZ106" s="106"/>
      <c r="BA106" s="106"/>
      <c r="BB106" s="106"/>
      <c r="BC106" s="254"/>
      <c r="BD106" s="254"/>
      <c r="BE106" s="254"/>
      <c r="BF106" s="254"/>
      <c r="BG106" s="107">
        <f>AV106-AW106</f>
        <v>985</v>
      </c>
      <c r="BJ106" s="252" t="e">
        <f>M106*#REF!</f>
        <v>#REF!</v>
      </c>
      <c r="BK106" s="252" t="e">
        <f>N106*#REF!</f>
        <v>#REF!</v>
      </c>
      <c r="BL106" s="252" t="e">
        <f>O106*#REF!</f>
        <v>#REF!</v>
      </c>
      <c r="BM106" s="252" t="e">
        <f>P106*#REF!</f>
        <v>#REF!</v>
      </c>
    </row>
    <row r="107" spans="1:65" s="84" customFormat="1" ht="35.1" customHeight="1">
      <c r="A107" s="84" t="str">
        <f t="shared" si="47"/>
        <v>BH51DT_D2+1</v>
      </c>
      <c r="B107" s="84" t="str">
        <f t="shared" si="48"/>
        <v>BH51DT_D2+2</v>
      </c>
      <c r="C107" s="84" t="str">
        <f t="shared" si="49"/>
        <v>BH51DT_D2+3</v>
      </c>
      <c r="D107" s="84" t="str">
        <f t="shared" si="50"/>
        <v>BH51DT_D2+4</v>
      </c>
      <c r="E107" s="84" t="s">
        <v>348</v>
      </c>
      <c r="F107" s="86"/>
      <c r="G107" s="86"/>
      <c r="H107" s="94" t="s">
        <v>4489</v>
      </c>
      <c r="I107" s="85" t="s">
        <v>4490</v>
      </c>
      <c r="J107" s="85" t="s">
        <v>4491</v>
      </c>
      <c r="K107" s="85" t="str">
        <f t="shared" si="46"/>
        <v>BH51DT_D2</v>
      </c>
      <c r="L107" s="85" t="s">
        <v>4492</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54" t="e">
        <f>VLOOKUP(A107,#REF!,32,0)</f>
        <v>#REF!</v>
      </c>
      <c r="V107" s="254" t="e">
        <f>VLOOKUP(B107,#REF!,32,0)</f>
        <v>#REF!</v>
      </c>
      <c r="W107" s="254"/>
      <c r="X107" s="254"/>
      <c r="Y107" s="255" t="e">
        <f>U107/M107</f>
        <v>#REF!</v>
      </c>
      <c r="Z107" s="255" t="e">
        <f>V107/N107</f>
        <v>#REF!</v>
      </c>
      <c r="AA107" s="255"/>
      <c r="AB107" s="255"/>
      <c r="AC107" s="254"/>
      <c r="AD107" s="254"/>
      <c r="AE107" s="254"/>
      <c r="AF107" s="254"/>
      <c r="AG107" s="255"/>
      <c r="AH107" s="255"/>
      <c r="AI107" s="255"/>
      <c r="AJ107" s="255"/>
      <c r="AK107" s="87">
        <v>2.0073892913768971</v>
      </c>
      <c r="AL107" s="87"/>
      <c r="AM107" s="256"/>
      <c r="AN107" s="256">
        <v>1.1000000000000001</v>
      </c>
      <c r="AO107" s="101">
        <f t="shared" si="62"/>
        <v>17600</v>
      </c>
      <c r="AP107" s="101">
        <f t="shared" si="62"/>
        <v>7700.0000000000009</v>
      </c>
      <c r="AQ107" s="101">
        <f t="shared" si="62"/>
        <v>4620</v>
      </c>
      <c r="AR107" s="101">
        <f t="shared" si="62"/>
        <v>3630.0000000000005</v>
      </c>
      <c r="AS107" s="102">
        <f t="shared" si="63"/>
        <v>17600</v>
      </c>
      <c r="AT107" s="102">
        <f t="shared" si="63"/>
        <v>7700</v>
      </c>
      <c r="AU107" s="102">
        <f t="shared" si="63"/>
        <v>4600</v>
      </c>
      <c r="AV107" s="102">
        <f t="shared" si="63"/>
        <v>3600</v>
      </c>
      <c r="AW107" s="103">
        <f>AO107*0.15</f>
        <v>2640</v>
      </c>
      <c r="AX107" s="257" t="s">
        <v>348</v>
      </c>
      <c r="AY107" s="105">
        <v>11900</v>
      </c>
      <c r="AZ107" s="106">
        <v>5600</v>
      </c>
      <c r="BA107" s="106">
        <v>3220</v>
      </c>
      <c r="BB107" s="106">
        <v>2310</v>
      </c>
      <c r="BC107" s="254">
        <v>10200</v>
      </c>
      <c r="BD107" s="254">
        <v>4800</v>
      </c>
      <c r="BE107" s="254">
        <v>2760</v>
      </c>
      <c r="BF107" s="254">
        <v>1980</v>
      </c>
      <c r="BG107" s="107">
        <f>AV107-AW107</f>
        <v>960</v>
      </c>
      <c r="BJ107" s="252" t="e">
        <f>M107*#REF!</f>
        <v>#REF!</v>
      </c>
      <c r="BK107" s="252" t="e">
        <f>N107*#REF!</f>
        <v>#REF!</v>
      </c>
      <c r="BL107" s="252" t="e">
        <f>O107*#REF!</f>
        <v>#REF!</v>
      </c>
      <c r="BM107" s="252" t="e">
        <f>P107*#REF!</f>
        <v>#REF!</v>
      </c>
    </row>
    <row r="108" spans="1:65" s="84" customFormat="1" ht="47.25">
      <c r="A108" s="84" t="str">
        <f t="shared" si="47"/>
        <v>BH52DT+1</v>
      </c>
      <c r="B108" s="84" t="str">
        <f t="shared" si="48"/>
        <v>BH52DT+2</v>
      </c>
      <c r="C108" s="84" t="str">
        <f t="shared" si="49"/>
        <v>BH52DT+3</v>
      </c>
      <c r="D108" s="84" t="str">
        <f t="shared" si="50"/>
        <v>BH52DT+4</v>
      </c>
      <c r="E108" s="84" t="s">
        <v>348</v>
      </c>
      <c r="F108" s="86">
        <v>52</v>
      </c>
      <c r="G108" s="86"/>
      <c r="H108" s="94" t="s">
        <v>4493</v>
      </c>
      <c r="I108" s="85" t="s">
        <v>4494</v>
      </c>
      <c r="J108" s="85" t="s">
        <v>4252</v>
      </c>
      <c r="K108" s="85"/>
      <c r="L108" s="85" t="s">
        <v>4488</v>
      </c>
      <c r="M108" s="97"/>
      <c r="N108" s="97"/>
      <c r="O108" s="97"/>
      <c r="P108" s="97"/>
      <c r="Q108" s="96"/>
      <c r="R108" s="96"/>
      <c r="S108" s="96"/>
      <c r="T108" s="96"/>
      <c r="U108" s="254"/>
      <c r="V108" s="254"/>
      <c r="W108" s="254"/>
      <c r="X108" s="254"/>
      <c r="Y108" s="255"/>
      <c r="Z108" s="255"/>
      <c r="AA108" s="255"/>
      <c r="AB108" s="255"/>
      <c r="AC108" s="254"/>
      <c r="AD108" s="254"/>
      <c r="AE108" s="254"/>
      <c r="AF108" s="254"/>
      <c r="AG108" s="255"/>
      <c r="AH108" s="255"/>
      <c r="AI108" s="255"/>
      <c r="AJ108" s="255"/>
      <c r="AK108" s="87"/>
      <c r="AL108" s="87"/>
      <c r="AM108" s="256"/>
      <c r="AN108" s="256"/>
      <c r="AO108" s="101"/>
      <c r="AP108" s="101"/>
      <c r="AQ108" s="101"/>
      <c r="AR108" s="101"/>
      <c r="AS108" s="101"/>
      <c r="AT108" s="101"/>
      <c r="AU108" s="101"/>
      <c r="AV108" s="101"/>
      <c r="AW108" s="61"/>
      <c r="AX108" s="257" t="s">
        <v>348</v>
      </c>
      <c r="AY108" s="105">
        <v>11200</v>
      </c>
      <c r="AZ108" s="106">
        <v>4900</v>
      </c>
      <c r="BA108" s="106">
        <v>2940</v>
      </c>
      <c r="BB108" s="106">
        <v>2310</v>
      </c>
      <c r="BC108" s="254">
        <v>9600</v>
      </c>
      <c r="BD108" s="254">
        <v>4200</v>
      </c>
      <c r="BE108" s="254">
        <v>2520</v>
      </c>
      <c r="BF108" s="254">
        <v>1980</v>
      </c>
    </row>
    <row r="109" spans="1:65" s="84" customFormat="1" ht="35.1" customHeight="1">
      <c r="A109" s="84" t="str">
        <f t="shared" si="47"/>
        <v>BH52DT_D1+1</v>
      </c>
      <c r="B109" s="84" t="str">
        <f t="shared" si="48"/>
        <v>BH52DT_D1+2</v>
      </c>
      <c r="C109" s="84" t="str">
        <f t="shared" si="49"/>
        <v>BH52DT_D1+3</v>
      </c>
      <c r="D109" s="84" t="str">
        <f t="shared" si="50"/>
        <v>BH52DT_D1+4</v>
      </c>
      <c r="E109" s="84" t="s">
        <v>348</v>
      </c>
      <c r="F109" s="86"/>
      <c r="G109" s="86"/>
      <c r="H109" s="94" t="s">
        <v>4495</v>
      </c>
      <c r="I109" s="85" t="s">
        <v>4496</v>
      </c>
      <c r="J109" s="85" t="s">
        <v>4488</v>
      </c>
      <c r="K109" s="85" t="str">
        <f t="shared" si="46"/>
        <v>BH52DT_D1</v>
      </c>
      <c r="L109" s="85" t="s">
        <v>4497</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54"/>
      <c r="V109" s="254"/>
      <c r="W109" s="254"/>
      <c r="X109" s="254"/>
      <c r="Y109" s="255"/>
      <c r="Z109" s="255"/>
      <c r="AA109" s="255"/>
      <c r="AB109" s="255"/>
      <c r="AC109" s="254"/>
      <c r="AD109" s="254"/>
      <c r="AE109" s="254"/>
      <c r="AF109" s="254"/>
      <c r="AG109" s="255"/>
      <c r="AH109" s="255"/>
      <c r="AI109" s="255"/>
      <c r="AJ109" s="255"/>
      <c r="AK109" s="87">
        <v>3.05</v>
      </c>
      <c r="AL109" s="87"/>
      <c r="AM109" s="256"/>
      <c r="AN109" s="256">
        <f>AK109*$AN$10/$AK$10</f>
        <v>1.7993466864428302</v>
      </c>
      <c r="AO109" s="101">
        <f t="shared" ref="AO109:AR111" si="64">M109*$AN109</f>
        <v>28789.546983085285</v>
      </c>
      <c r="AP109" s="101">
        <f t="shared" si="64"/>
        <v>14394.773491542643</v>
      </c>
      <c r="AQ109" s="101">
        <f t="shared" si="64"/>
        <v>7557.2560830598868</v>
      </c>
      <c r="AR109" s="101">
        <f t="shared" si="64"/>
        <v>5398.0400593284903</v>
      </c>
      <c r="AS109" s="102">
        <f t="shared" ref="AS109:AV111" si="65">IF(AO109&lt;1000,ROUND(AO109,-1),ROUND(AO109,-2))</f>
        <v>28800</v>
      </c>
      <c r="AT109" s="102">
        <f t="shared" si="65"/>
        <v>14400</v>
      </c>
      <c r="AU109" s="102">
        <f t="shared" si="65"/>
        <v>7600</v>
      </c>
      <c r="AV109" s="102">
        <f t="shared" si="65"/>
        <v>5400</v>
      </c>
      <c r="AW109" s="103">
        <f>AO109*0.15</f>
        <v>4318.432047462793</v>
      </c>
      <c r="AX109" s="257" t="s">
        <v>348</v>
      </c>
      <c r="AY109" s="105"/>
      <c r="AZ109" s="106"/>
      <c r="BA109" s="106"/>
      <c r="BB109" s="106"/>
      <c r="BC109" s="254"/>
      <c r="BD109" s="254"/>
      <c r="BE109" s="254"/>
      <c r="BF109" s="254"/>
      <c r="BG109" s="107">
        <f>AV109-AW109</f>
        <v>1081.567952537207</v>
      </c>
      <c r="BJ109" s="252" t="e">
        <f>M109*#REF!</f>
        <v>#REF!</v>
      </c>
      <c r="BK109" s="252" t="e">
        <f>N109*#REF!</f>
        <v>#REF!</v>
      </c>
      <c r="BL109" s="252" t="e">
        <f>O109*#REF!</f>
        <v>#REF!</v>
      </c>
      <c r="BM109" s="252" t="e">
        <f>P109*#REF!</f>
        <v>#REF!</v>
      </c>
    </row>
    <row r="110" spans="1:65" s="84" customFormat="1" ht="35.1" customHeight="1">
      <c r="A110" s="84" t="str">
        <f t="shared" si="47"/>
        <v>BH52DT_D2+1</v>
      </c>
      <c r="B110" s="84" t="str">
        <f t="shared" si="48"/>
        <v>BH52DT_D2+2</v>
      </c>
      <c r="C110" s="84" t="str">
        <f t="shared" si="49"/>
        <v>BH52DT_D2+3</v>
      </c>
      <c r="D110" s="84" t="str">
        <f t="shared" si="50"/>
        <v>BH52DT_D2+4</v>
      </c>
      <c r="E110" s="84" t="s">
        <v>348</v>
      </c>
      <c r="F110" s="86"/>
      <c r="G110" s="86"/>
      <c r="H110" s="94" t="s">
        <v>4498</v>
      </c>
      <c r="I110" s="85" t="s">
        <v>4499</v>
      </c>
      <c r="J110" s="85" t="s">
        <v>4488</v>
      </c>
      <c r="K110" s="85" t="str">
        <f t="shared" si="46"/>
        <v>BH52DT_D2</v>
      </c>
      <c r="L110" s="85" t="s">
        <v>4500</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54"/>
      <c r="V110" s="254"/>
      <c r="W110" s="254"/>
      <c r="X110" s="254"/>
      <c r="Y110" s="255"/>
      <c r="Z110" s="255"/>
      <c r="AA110" s="255"/>
      <c r="AB110" s="255"/>
      <c r="AC110" s="254"/>
      <c r="AD110" s="254"/>
      <c r="AE110" s="254"/>
      <c r="AF110" s="254"/>
      <c r="AG110" s="255"/>
      <c r="AH110" s="255"/>
      <c r="AI110" s="255"/>
      <c r="AJ110" s="255"/>
      <c r="AK110" s="87">
        <v>3.05</v>
      </c>
      <c r="AL110" s="87"/>
      <c r="AM110" s="256"/>
      <c r="AN110" s="256">
        <f>AK110*$AN$10/$AK$10</f>
        <v>1.7993466864428302</v>
      </c>
      <c r="AO110" s="101">
        <f t="shared" si="64"/>
        <v>26990.200296642455</v>
      </c>
      <c r="AP110" s="101">
        <f t="shared" si="64"/>
        <v>14394.773491542643</v>
      </c>
      <c r="AQ110" s="101">
        <f t="shared" si="64"/>
        <v>7557.2560830598868</v>
      </c>
      <c r="AR110" s="101">
        <f t="shared" si="64"/>
        <v>5398.0400593284903</v>
      </c>
      <c r="AS110" s="102">
        <f t="shared" si="65"/>
        <v>27000</v>
      </c>
      <c r="AT110" s="102">
        <f t="shared" si="65"/>
        <v>14400</v>
      </c>
      <c r="AU110" s="102">
        <f t="shared" si="65"/>
        <v>7600</v>
      </c>
      <c r="AV110" s="102">
        <f t="shared" si="65"/>
        <v>5400</v>
      </c>
      <c r="AW110" s="103">
        <f>AO110*0.15</f>
        <v>4048.5300444963682</v>
      </c>
      <c r="AX110" s="257" t="s">
        <v>348</v>
      </c>
      <c r="AY110" s="105">
        <v>11200</v>
      </c>
      <c r="AZ110" s="106">
        <v>5600</v>
      </c>
      <c r="BA110" s="106">
        <v>2940</v>
      </c>
      <c r="BB110" s="106">
        <v>2100</v>
      </c>
      <c r="BC110" s="254">
        <v>9600</v>
      </c>
      <c r="BD110" s="254">
        <v>4800</v>
      </c>
      <c r="BE110" s="254">
        <v>2520</v>
      </c>
      <c r="BF110" s="254">
        <v>1800</v>
      </c>
      <c r="BG110" s="107">
        <f>AV110-AW110</f>
        <v>1351.4699555036318</v>
      </c>
      <c r="BJ110" s="252" t="e">
        <f>M110*#REF!</f>
        <v>#REF!</v>
      </c>
      <c r="BK110" s="252" t="e">
        <f>N110*#REF!</f>
        <v>#REF!</v>
      </c>
      <c r="BL110" s="252" t="e">
        <f>O110*#REF!</f>
        <v>#REF!</v>
      </c>
      <c r="BM110" s="252" t="e">
        <f>P110*#REF!</f>
        <v>#REF!</v>
      </c>
    </row>
    <row r="111" spans="1:65" s="84" customFormat="1" ht="47.25">
      <c r="A111" s="84" t="str">
        <f t="shared" si="47"/>
        <v>BH53DT+1</v>
      </c>
      <c r="B111" s="84" t="str">
        <f t="shared" si="48"/>
        <v>BH53DT+2</v>
      </c>
      <c r="C111" s="84" t="str">
        <f t="shared" si="49"/>
        <v>BH53DT+3</v>
      </c>
      <c r="D111" s="84" t="str">
        <f t="shared" si="50"/>
        <v>BH53DT+4</v>
      </c>
      <c r="E111" s="84" t="s">
        <v>348</v>
      </c>
      <c r="F111" s="86">
        <v>53</v>
      </c>
      <c r="G111" s="86"/>
      <c r="H111" s="94" t="s">
        <v>4501</v>
      </c>
      <c r="I111" s="85" t="s">
        <v>4502</v>
      </c>
      <c r="J111" s="85" t="s">
        <v>4503</v>
      </c>
      <c r="K111" s="85" t="str">
        <f t="shared" si="46"/>
        <v>BH53DT</v>
      </c>
      <c r="L111" s="85" t="s">
        <v>4497</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54"/>
      <c r="V111" s="254"/>
      <c r="W111" s="254"/>
      <c r="X111" s="254"/>
      <c r="Y111" s="255"/>
      <c r="Z111" s="255"/>
      <c r="AA111" s="255"/>
      <c r="AB111" s="255"/>
      <c r="AC111" s="254"/>
      <c r="AD111" s="254"/>
      <c r="AE111" s="254"/>
      <c r="AF111" s="254"/>
      <c r="AG111" s="255"/>
      <c r="AH111" s="255"/>
      <c r="AI111" s="255"/>
      <c r="AJ111" s="255"/>
      <c r="AK111" s="87">
        <v>3.05</v>
      </c>
      <c r="AL111" s="87"/>
      <c r="AM111" s="256"/>
      <c r="AN111" s="256">
        <f>AK111*$AN$10/$AK$10</f>
        <v>1.7993466864428302</v>
      </c>
      <c r="AO111" s="101">
        <f t="shared" si="64"/>
        <v>26990.200296642455</v>
      </c>
      <c r="AP111" s="101">
        <f t="shared" si="64"/>
        <v>14394.773491542643</v>
      </c>
      <c r="AQ111" s="101">
        <f t="shared" si="64"/>
        <v>7557.2560830598868</v>
      </c>
      <c r="AR111" s="101">
        <f t="shared" si="64"/>
        <v>5398.0400593284903</v>
      </c>
      <c r="AS111" s="102">
        <f t="shared" si="65"/>
        <v>27000</v>
      </c>
      <c r="AT111" s="102">
        <f t="shared" si="65"/>
        <v>14400</v>
      </c>
      <c r="AU111" s="102">
        <f t="shared" si="65"/>
        <v>7600</v>
      </c>
      <c r="AV111" s="102">
        <f t="shared" si="65"/>
        <v>5400</v>
      </c>
      <c r="AW111" s="103">
        <f>AO111*0.15</f>
        <v>4048.5300444963682</v>
      </c>
      <c r="AX111" s="257" t="s">
        <v>348</v>
      </c>
      <c r="AY111" s="105">
        <v>10500</v>
      </c>
      <c r="AZ111" s="106">
        <v>5600</v>
      </c>
      <c r="BA111" s="106">
        <v>2940</v>
      </c>
      <c r="BB111" s="106">
        <v>2100</v>
      </c>
      <c r="BC111" s="254">
        <v>9000</v>
      </c>
      <c r="BD111" s="254">
        <v>4800</v>
      </c>
      <c r="BE111" s="254">
        <v>2520</v>
      </c>
      <c r="BF111" s="254">
        <v>1800</v>
      </c>
      <c r="BG111" s="107">
        <f>AV111-AW111</f>
        <v>1351.4699555036318</v>
      </c>
      <c r="BJ111" s="252" t="e">
        <f>M111*#REF!</f>
        <v>#REF!</v>
      </c>
      <c r="BK111" s="252" t="e">
        <f>N111*#REF!</f>
        <v>#REF!</v>
      </c>
      <c r="BL111" s="252" t="e">
        <f>O111*#REF!</f>
        <v>#REF!</v>
      </c>
      <c r="BM111" s="252" t="e">
        <f>P111*#REF!</f>
        <v>#REF!</v>
      </c>
    </row>
    <row r="112" spans="1:65" s="84" customFormat="1" ht="35.1" customHeight="1">
      <c r="A112" s="84" t="str">
        <f t="shared" si="47"/>
        <v>BH54DT+1</v>
      </c>
      <c r="B112" s="84" t="str">
        <f t="shared" si="48"/>
        <v>BH54DT+2</v>
      </c>
      <c r="C112" s="84" t="str">
        <f t="shared" si="49"/>
        <v>BH54DT+3</v>
      </c>
      <c r="D112" s="84" t="str">
        <f t="shared" si="50"/>
        <v>BH54DT+4</v>
      </c>
      <c r="E112" s="84" t="s">
        <v>348</v>
      </c>
      <c r="F112" s="86">
        <v>54</v>
      </c>
      <c r="G112" s="86"/>
      <c r="H112" s="94" t="s">
        <v>4504</v>
      </c>
      <c r="I112" s="85" t="s">
        <v>4505</v>
      </c>
      <c r="J112" s="85" t="s">
        <v>4506</v>
      </c>
      <c r="K112" s="85"/>
      <c r="L112" s="85" t="s">
        <v>4471</v>
      </c>
      <c r="M112" s="97"/>
      <c r="N112" s="97"/>
      <c r="O112" s="97"/>
      <c r="P112" s="97"/>
      <c r="Q112" s="96"/>
      <c r="R112" s="96"/>
      <c r="S112" s="96"/>
      <c r="T112" s="96"/>
      <c r="U112" s="254"/>
      <c r="V112" s="254"/>
      <c r="W112" s="254"/>
      <c r="X112" s="254"/>
      <c r="Y112" s="255"/>
      <c r="Z112" s="255"/>
      <c r="AA112" s="255"/>
      <c r="AB112" s="255"/>
      <c r="AC112" s="254"/>
      <c r="AD112" s="254"/>
      <c r="AE112" s="254"/>
      <c r="AF112" s="254"/>
      <c r="AG112" s="255"/>
      <c r="AH112" s="255"/>
      <c r="AI112" s="255"/>
      <c r="AJ112" s="255"/>
      <c r="AK112" s="87"/>
      <c r="AL112" s="87"/>
      <c r="AM112" s="256"/>
      <c r="AN112" s="256"/>
      <c r="AO112" s="101"/>
      <c r="AP112" s="101"/>
      <c r="AQ112" s="101"/>
      <c r="AR112" s="101"/>
      <c r="AS112" s="101"/>
      <c r="AT112" s="101"/>
      <c r="AU112" s="101"/>
      <c r="AV112" s="101"/>
      <c r="AW112" s="61"/>
      <c r="AX112" s="257" t="s">
        <v>348</v>
      </c>
      <c r="AY112" s="105">
        <v>10500</v>
      </c>
      <c r="AZ112" s="106">
        <v>5600</v>
      </c>
      <c r="BA112" s="106">
        <v>2940</v>
      </c>
      <c r="BB112" s="106">
        <v>2100</v>
      </c>
      <c r="BC112" s="254">
        <v>9000</v>
      </c>
      <c r="BD112" s="254">
        <v>4800</v>
      </c>
      <c r="BE112" s="254">
        <v>2520</v>
      </c>
      <c r="BF112" s="254">
        <v>1800</v>
      </c>
    </row>
    <row r="113" spans="1:65" s="84" customFormat="1" ht="35.1" customHeight="1">
      <c r="A113" s="84" t="str">
        <f t="shared" si="47"/>
        <v>BH54DT_D1+1</v>
      </c>
      <c r="B113" s="84" t="str">
        <f t="shared" si="48"/>
        <v>BH54DT_D1+2</v>
      </c>
      <c r="C113" s="84" t="str">
        <f t="shared" si="49"/>
        <v>BH54DT_D1+3</v>
      </c>
      <c r="D113" s="84" t="str">
        <f t="shared" si="50"/>
        <v>BH54DT_D1+4</v>
      </c>
      <c r="E113" s="84" t="s">
        <v>348</v>
      </c>
      <c r="F113" s="86"/>
      <c r="G113" s="86"/>
      <c r="H113" s="94" t="s">
        <v>4507</v>
      </c>
      <c r="I113" s="85" t="s">
        <v>4508</v>
      </c>
      <c r="J113" s="85" t="s">
        <v>4252</v>
      </c>
      <c r="K113" s="85" t="str">
        <f t="shared" si="46"/>
        <v>BH54DT_D1</v>
      </c>
      <c r="L113" s="85" t="s">
        <v>4509</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54" t="e">
        <f>VLOOKUP(A113,#REF!,32,0)</f>
        <v>#REF!</v>
      </c>
      <c r="V113" s="254" t="e">
        <f>VLOOKUP(B113,#REF!,32,0)</f>
        <v>#REF!</v>
      </c>
      <c r="W113" s="254"/>
      <c r="X113" s="254" t="e">
        <f>VLOOKUP(D113,#REF!,32,0)</f>
        <v>#REF!</v>
      </c>
      <c r="Y113" s="255" t="e">
        <f>U113/M113</f>
        <v>#REF!</v>
      </c>
      <c r="Z113" s="255" t="e">
        <f>V113/N113</f>
        <v>#REF!</v>
      </c>
      <c r="AA113" s="255"/>
      <c r="AB113" s="255" t="e">
        <f>X113/P113</f>
        <v>#REF!</v>
      </c>
      <c r="AC113" s="254"/>
      <c r="AD113" s="254"/>
      <c r="AE113" s="254"/>
      <c r="AF113" s="254"/>
      <c r="AG113" s="255"/>
      <c r="AH113" s="255"/>
      <c r="AI113" s="255"/>
      <c r="AJ113" s="255"/>
      <c r="AK113" s="87">
        <v>2.8560625086878351</v>
      </c>
      <c r="AL113" s="87"/>
      <c r="AM113" s="256"/>
      <c r="AN113" s="256">
        <v>1.65</v>
      </c>
      <c r="AO113" s="101">
        <f t="shared" ref="AO113:AR114" si="66">M113*$AN113</f>
        <v>26400</v>
      </c>
      <c r="AP113" s="101">
        <f t="shared" si="66"/>
        <v>11550</v>
      </c>
      <c r="AQ113" s="101">
        <f t="shared" si="66"/>
        <v>6930</v>
      </c>
      <c r="AR113" s="101">
        <f t="shared" si="66"/>
        <v>5445</v>
      </c>
      <c r="AS113" s="102">
        <f t="shared" ref="AS113:AV114" si="67">IF(AO113&lt;1000,ROUND(AO113,-1),ROUND(AO113,-2))</f>
        <v>26400</v>
      </c>
      <c r="AT113" s="102">
        <f t="shared" si="67"/>
        <v>11600</v>
      </c>
      <c r="AU113" s="102">
        <f t="shared" si="67"/>
        <v>6900</v>
      </c>
      <c r="AV113" s="102">
        <f t="shared" si="67"/>
        <v>5400</v>
      </c>
      <c r="AW113" s="103">
        <f>AO113*0.15</f>
        <v>3960</v>
      </c>
      <c r="AX113" s="257" t="s">
        <v>348</v>
      </c>
      <c r="AY113" s="105"/>
      <c r="AZ113" s="106"/>
      <c r="BA113" s="106"/>
      <c r="BB113" s="106"/>
      <c r="BC113" s="254"/>
      <c r="BD113" s="254"/>
      <c r="BE113" s="254"/>
      <c r="BF113" s="254"/>
      <c r="BG113" s="107">
        <f>AV113-AW113</f>
        <v>1440</v>
      </c>
      <c r="BJ113" s="252" t="e">
        <f>M113*#REF!</f>
        <v>#REF!</v>
      </c>
      <c r="BK113" s="252" t="e">
        <f>N113*#REF!</f>
        <v>#REF!</v>
      </c>
      <c r="BL113" s="252" t="e">
        <f>O113*#REF!</f>
        <v>#REF!</v>
      </c>
      <c r="BM113" s="252" t="e">
        <f>P113*#REF!</f>
        <v>#REF!</v>
      </c>
    </row>
    <row r="114" spans="1:65" s="84" customFormat="1" ht="35.1" customHeight="1">
      <c r="A114" s="84" t="str">
        <f t="shared" si="47"/>
        <v>BH54DT_D2+1</v>
      </c>
      <c r="B114" s="84" t="str">
        <f t="shared" si="48"/>
        <v>BH54DT_D2+2</v>
      </c>
      <c r="C114" s="84" t="str">
        <f t="shared" si="49"/>
        <v>BH54DT_D2+3</v>
      </c>
      <c r="D114" s="84" t="str">
        <f t="shared" si="50"/>
        <v>BH54DT_D2+4</v>
      </c>
      <c r="E114" s="84" t="s">
        <v>348</v>
      </c>
      <c r="F114" s="86"/>
      <c r="G114" s="86"/>
      <c r="H114" s="94" t="s">
        <v>4510</v>
      </c>
      <c r="I114" s="85" t="s">
        <v>4511</v>
      </c>
      <c r="J114" s="85" t="s">
        <v>4252</v>
      </c>
      <c r="K114" s="85" t="str">
        <f t="shared" si="46"/>
        <v>BH54DT_D2</v>
      </c>
      <c r="L114" s="85" t="s">
        <v>4512</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54"/>
      <c r="V114" s="254"/>
      <c r="W114" s="254"/>
      <c r="X114" s="254"/>
      <c r="Y114" s="255"/>
      <c r="Z114" s="255"/>
      <c r="AA114" s="255"/>
      <c r="AB114" s="255"/>
      <c r="AC114" s="254"/>
      <c r="AD114" s="254"/>
      <c r="AE114" s="254"/>
      <c r="AF114" s="254"/>
      <c r="AG114" s="255"/>
      <c r="AH114" s="255"/>
      <c r="AI114" s="255"/>
      <c r="AJ114" s="255"/>
      <c r="AK114" s="87">
        <v>3.05</v>
      </c>
      <c r="AL114" s="87"/>
      <c r="AM114" s="256"/>
      <c r="AN114" s="256">
        <f>AK114*$AN$10/$AK$10</f>
        <v>1.7993466864428302</v>
      </c>
      <c r="AO114" s="101">
        <f t="shared" si="66"/>
        <v>26990.200296642455</v>
      </c>
      <c r="AP114" s="101">
        <f t="shared" si="66"/>
        <v>12595.426805099813</v>
      </c>
      <c r="AQ114" s="101">
        <f t="shared" si="66"/>
        <v>7557.2560830598868</v>
      </c>
      <c r="AR114" s="101">
        <f t="shared" si="66"/>
        <v>5398.0400593284903</v>
      </c>
      <c r="AS114" s="102">
        <f t="shared" si="67"/>
        <v>27000</v>
      </c>
      <c r="AT114" s="102">
        <f t="shared" si="67"/>
        <v>12600</v>
      </c>
      <c r="AU114" s="102">
        <f t="shared" si="67"/>
        <v>7600</v>
      </c>
      <c r="AV114" s="102">
        <f t="shared" si="67"/>
        <v>5400</v>
      </c>
      <c r="AW114" s="103">
        <f>AO114*0.15</f>
        <v>4048.5300444963682</v>
      </c>
      <c r="AX114" s="257" t="s">
        <v>348</v>
      </c>
      <c r="AY114" s="105">
        <v>11200</v>
      </c>
      <c r="AZ114" s="106">
        <v>4900</v>
      </c>
      <c r="BA114" s="106">
        <v>2940</v>
      </c>
      <c r="BB114" s="106">
        <v>2310</v>
      </c>
      <c r="BC114" s="254">
        <v>9600</v>
      </c>
      <c r="BD114" s="254">
        <v>4200</v>
      </c>
      <c r="BE114" s="254">
        <v>2520</v>
      </c>
      <c r="BF114" s="254">
        <v>1980</v>
      </c>
      <c r="BG114" s="107">
        <f>AV114-AW114</f>
        <v>1351.4699555036318</v>
      </c>
      <c r="BJ114" s="252" t="e">
        <f>M114*#REF!</f>
        <v>#REF!</v>
      </c>
      <c r="BK114" s="252" t="e">
        <f>N114*#REF!</f>
        <v>#REF!</v>
      </c>
      <c r="BL114" s="252" t="e">
        <f>O114*#REF!</f>
        <v>#REF!</v>
      </c>
      <c r="BM114" s="252" t="e">
        <f>P114*#REF!</f>
        <v>#REF!</v>
      </c>
    </row>
    <row r="115" spans="1:65" s="84" customFormat="1" ht="24.75" customHeight="1">
      <c r="A115" s="84" t="str">
        <f t="shared" si="47"/>
        <v>BH55DT+1</v>
      </c>
      <c r="B115" s="84" t="str">
        <f t="shared" si="48"/>
        <v>BH55DT+2</v>
      </c>
      <c r="C115" s="84" t="str">
        <f t="shared" si="49"/>
        <v>BH55DT+3</v>
      </c>
      <c r="D115" s="84" t="str">
        <f t="shared" si="50"/>
        <v>BH55DT+4</v>
      </c>
      <c r="E115" s="84" t="s">
        <v>348</v>
      </c>
      <c r="F115" s="86">
        <v>55</v>
      </c>
      <c r="G115" s="86"/>
      <c r="H115" s="94" t="s">
        <v>4513</v>
      </c>
      <c r="I115" s="85" t="s">
        <v>4417</v>
      </c>
      <c r="J115" s="85" t="s">
        <v>4514</v>
      </c>
      <c r="K115" s="85"/>
      <c r="L115" s="85" t="s">
        <v>4515</v>
      </c>
      <c r="M115" s="97"/>
      <c r="N115" s="97"/>
      <c r="O115" s="97"/>
      <c r="P115" s="97"/>
      <c r="Q115" s="96"/>
      <c r="R115" s="96"/>
      <c r="S115" s="96"/>
      <c r="T115" s="96"/>
      <c r="U115" s="254"/>
      <c r="V115" s="254"/>
      <c r="W115" s="254"/>
      <c r="X115" s="254"/>
      <c r="Y115" s="255"/>
      <c r="Z115" s="255"/>
      <c r="AA115" s="255"/>
      <c r="AB115" s="255"/>
      <c r="AC115" s="254"/>
      <c r="AD115" s="254"/>
      <c r="AE115" s="254"/>
      <c r="AF115" s="254"/>
      <c r="AG115" s="255"/>
      <c r="AH115" s="255"/>
      <c r="AI115" s="255"/>
      <c r="AJ115" s="255"/>
      <c r="AK115" s="87"/>
      <c r="AL115" s="87"/>
      <c r="AM115" s="256"/>
      <c r="AN115" s="256"/>
      <c r="AO115" s="101"/>
      <c r="AP115" s="101"/>
      <c r="AQ115" s="101"/>
      <c r="AR115" s="101"/>
      <c r="AS115" s="101"/>
      <c r="AT115" s="101"/>
      <c r="AU115" s="101"/>
      <c r="AV115" s="101"/>
      <c r="AW115" s="61"/>
      <c r="AX115" s="257" t="s">
        <v>348</v>
      </c>
      <c r="AY115" s="105">
        <v>10500</v>
      </c>
      <c r="AZ115" s="106">
        <v>4900</v>
      </c>
      <c r="BA115" s="106">
        <v>2940</v>
      </c>
      <c r="BB115" s="106">
        <v>2100</v>
      </c>
      <c r="BC115" s="254">
        <v>9000</v>
      </c>
      <c r="BD115" s="254">
        <v>4200</v>
      </c>
      <c r="BE115" s="254">
        <v>2520</v>
      </c>
      <c r="BF115" s="254">
        <v>1800</v>
      </c>
    </row>
    <row r="116" spans="1:65" s="84" customFormat="1" ht="22.5" customHeight="1">
      <c r="A116" s="84" t="str">
        <f t="shared" si="47"/>
        <v>BH55DT_D1+1</v>
      </c>
      <c r="B116" s="84" t="str">
        <f t="shared" si="48"/>
        <v>BH55DT_D1+2</v>
      </c>
      <c r="C116" s="84" t="str">
        <f t="shared" si="49"/>
        <v>BH55DT_D1+3</v>
      </c>
      <c r="D116" s="84" t="str">
        <f t="shared" si="50"/>
        <v>BH55DT_D1+4</v>
      </c>
      <c r="E116" s="84" t="s">
        <v>348</v>
      </c>
      <c r="F116" s="86"/>
      <c r="G116" s="86"/>
      <c r="H116" s="94" t="s">
        <v>4516</v>
      </c>
      <c r="I116" s="85" t="s">
        <v>4517</v>
      </c>
      <c r="J116" s="85" t="s">
        <v>4518</v>
      </c>
      <c r="K116" s="85" t="str">
        <f t="shared" si="46"/>
        <v>BH55DT_D1</v>
      </c>
      <c r="L116" s="85" t="s">
        <v>4519</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54" t="e">
        <f>VLOOKUP(A116,#REF!,32,0)</f>
        <v>#REF!</v>
      </c>
      <c r="V116" s="254" t="e">
        <f>VLOOKUP(B116,#REF!,32,0)</f>
        <v>#REF!</v>
      </c>
      <c r="W116" s="254"/>
      <c r="X116" s="254"/>
      <c r="Y116" s="255" t="e">
        <f>U116/M116</f>
        <v>#REF!</v>
      </c>
      <c r="Z116" s="255" t="e">
        <f>V116/N116</f>
        <v>#REF!</v>
      </c>
      <c r="AA116" s="255"/>
      <c r="AB116" s="255"/>
      <c r="AC116" s="254"/>
      <c r="AD116" s="254"/>
      <c r="AE116" s="254"/>
      <c r="AF116" s="254"/>
      <c r="AG116" s="255"/>
      <c r="AH116" s="255"/>
      <c r="AI116" s="255"/>
      <c r="AJ116" s="255"/>
      <c r="AK116" s="87">
        <v>2.1564154374715607</v>
      </c>
      <c r="AL116" s="87"/>
      <c r="AM116" s="256"/>
      <c r="AN116" s="256">
        <v>1.25</v>
      </c>
      <c r="AO116" s="101">
        <f t="shared" ref="AO116:AR121" si="68">M116*$AN116</f>
        <v>41250</v>
      </c>
      <c r="AP116" s="101">
        <f t="shared" si="68"/>
        <v>17500</v>
      </c>
      <c r="AQ116" s="101">
        <f t="shared" si="68"/>
        <v>10625</v>
      </c>
      <c r="AR116" s="101">
        <f t="shared" si="68"/>
        <v>6250</v>
      </c>
      <c r="AS116" s="102">
        <f t="shared" ref="AS116:AV121" si="69">IF(AO116&lt;1000,ROUND(AO116,-1),ROUND(AO116,-2))</f>
        <v>41300</v>
      </c>
      <c r="AT116" s="102">
        <f t="shared" si="69"/>
        <v>17500</v>
      </c>
      <c r="AU116" s="102">
        <f t="shared" si="69"/>
        <v>10600</v>
      </c>
      <c r="AV116" s="102">
        <f t="shared" si="69"/>
        <v>6300</v>
      </c>
      <c r="AW116" s="103">
        <f t="shared" ref="AW116:AW121" si="70">AO116*0.15</f>
        <v>6187.5</v>
      </c>
      <c r="AX116" s="257" t="s">
        <v>348</v>
      </c>
      <c r="AY116" s="105"/>
      <c r="AZ116" s="106"/>
      <c r="BA116" s="106"/>
      <c r="BB116" s="106"/>
      <c r="BC116" s="254"/>
      <c r="BD116" s="254"/>
      <c r="BE116" s="254"/>
      <c r="BF116" s="254"/>
      <c r="BG116" s="107">
        <f t="shared" ref="BG116:BG121" si="71">AV116-AW116</f>
        <v>112.5</v>
      </c>
      <c r="BJ116" s="252" t="e">
        <f>M116*#REF!</f>
        <v>#REF!</v>
      </c>
      <c r="BK116" s="252" t="e">
        <f>N116*#REF!</f>
        <v>#REF!</v>
      </c>
      <c r="BL116" s="252" t="e">
        <f>O116*#REF!</f>
        <v>#REF!</v>
      </c>
      <c r="BM116" s="252" t="e">
        <f>P116*#REF!</f>
        <v>#REF!</v>
      </c>
    </row>
    <row r="117" spans="1:65" s="84" customFormat="1" ht="25.5" customHeight="1">
      <c r="A117" s="84" t="str">
        <f t="shared" si="47"/>
        <v>BH55DT_D2+1</v>
      </c>
      <c r="B117" s="84" t="str">
        <f t="shared" si="48"/>
        <v>BH55DT_D2+2</v>
      </c>
      <c r="C117" s="84" t="str">
        <f t="shared" si="49"/>
        <v>BH55DT_D2+3</v>
      </c>
      <c r="D117" s="84" t="str">
        <f t="shared" si="50"/>
        <v>BH55DT_D2+4</v>
      </c>
      <c r="E117" s="84" t="s">
        <v>348</v>
      </c>
      <c r="F117" s="86"/>
      <c r="G117" s="86"/>
      <c r="H117" s="94" t="s">
        <v>4520</v>
      </c>
      <c r="I117" s="85" t="s">
        <v>4521</v>
      </c>
      <c r="J117" s="85" t="s">
        <v>4522</v>
      </c>
      <c r="K117" s="85" t="str">
        <f t="shared" si="46"/>
        <v>BH55DT_D2</v>
      </c>
      <c r="L117" s="85" t="s">
        <v>4523</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54" t="e">
        <f>VLOOKUP(A117,#REF!,32,0)</f>
        <v>#REF!</v>
      </c>
      <c r="V117" s="254" t="e">
        <f>VLOOKUP(B117,#REF!,32,0)</f>
        <v>#REF!</v>
      </c>
      <c r="W117" s="254"/>
      <c r="X117" s="254"/>
      <c r="Y117" s="255" t="e">
        <f>U117/M117</f>
        <v>#REF!</v>
      </c>
      <c r="Z117" s="255" t="e">
        <f>V117/N117</f>
        <v>#REF!</v>
      </c>
      <c r="AA117" s="255"/>
      <c r="AB117" s="255"/>
      <c r="AC117" s="254"/>
      <c r="AD117" s="254"/>
      <c r="AE117" s="254"/>
      <c r="AF117" s="254"/>
      <c r="AG117" s="255"/>
      <c r="AH117" s="255"/>
      <c r="AI117" s="255"/>
      <c r="AJ117" s="255"/>
      <c r="AK117" s="87">
        <v>2.1981517139945899</v>
      </c>
      <c r="AL117" s="87"/>
      <c r="AM117" s="256"/>
      <c r="AN117" s="256">
        <f>AK117*$AN$10/$AK$10</f>
        <v>1.2967990173359978</v>
      </c>
      <c r="AO117" s="101">
        <f t="shared" si="68"/>
        <v>40200.76953741593</v>
      </c>
      <c r="AP117" s="101">
        <f t="shared" si="68"/>
        <v>16858.387225367973</v>
      </c>
      <c r="AQ117" s="101">
        <f t="shared" si="68"/>
        <v>8429.1936126839864</v>
      </c>
      <c r="AR117" s="101">
        <f t="shared" si="68"/>
        <v>6483.9950866799891</v>
      </c>
      <c r="AS117" s="102">
        <f t="shared" si="69"/>
        <v>40200</v>
      </c>
      <c r="AT117" s="102">
        <f t="shared" si="69"/>
        <v>16900</v>
      </c>
      <c r="AU117" s="102">
        <f t="shared" si="69"/>
        <v>8400</v>
      </c>
      <c r="AV117" s="102">
        <f t="shared" si="69"/>
        <v>6500</v>
      </c>
      <c r="AW117" s="103">
        <f t="shared" si="70"/>
        <v>6030.115430612389</v>
      </c>
      <c r="AX117" s="257" t="s">
        <v>348</v>
      </c>
      <c r="AY117" s="105">
        <v>23100</v>
      </c>
      <c r="AZ117" s="106">
        <v>9800</v>
      </c>
      <c r="BA117" s="106">
        <v>5950</v>
      </c>
      <c r="BB117" s="106">
        <v>3500</v>
      </c>
      <c r="BC117" s="254">
        <v>19800</v>
      </c>
      <c r="BD117" s="254">
        <v>8400</v>
      </c>
      <c r="BE117" s="254">
        <v>5100</v>
      </c>
      <c r="BF117" s="254">
        <v>3000</v>
      </c>
      <c r="BG117" s="107">
        <f t="shared" si="71"/>
        <v>469.88456938761101</v>
      </c>
      <c r="BJ117" s="252" t="e">
        <f>M117*#REF!</f>
        <v>#REF!</v>
      </c>
      <c r="BK117" s="252" t="e">
        <f>N117*#REF!</f>
        <v>#REF!</v>
      </c>
      <c r="BL117" s="252" t="e">
        <f>O117*#REF!</f>
        <v>#REF!</v>
      </c>
      <c r="BM117" s="252" t="e">
        <f>P117*#REF!</f>
        <v>#REF!</v>
      </c>
    </row>
    <row r="118" spans="1:65" s="84" customFormat="1" ht="35.1" customHeight="1">
      <c r="A118" s="84" t="str">
        <f t="shared" si="47"/>
        <v>BH55DT_D3+1</v>
      </c>
      <c r="B118" s="84" t="str">
        <f t="shared" si="48"/>
        <v>BH55DT_D3+2</v>
      </c>
      <c r="C118" s="84" t="str">
        <f t="shared" si="49"/>
        <v>BH55DT_D3+3</v>
      </c>
      <c r="D118" s="84" t="str">
        <f t="shared" si="50"/>
        <v>BH55DT_D3+4</v>
      </c>
      <c r="E118" s="84" t="s">
        <v>348</v>
      </c>
      <c r="F118" s="86"/>
      <c r="G118" s="86"/>
      <c r="H118" s="94" t="s">
        <v>4524</v>
      </c>
      <c r="I118" s="85" t="s">
        <v>4525</v>
      </c>
      <c r="J118" s="85" t="s">
        <v>4526</v>
      </c>
      <c r="K118" s="85" t="str">
        <f t="shared" si="46"/>
        <v>BH55DT_D3</v>
      </c>
      <c r="L118" s="85" t="s">
        <v>4527</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54" t="e">
        <f>VLOOKUP(A118,#REF!,32,0)</f>
        <v>#REF!</v>
      </c>
      <c r="V118" s="254"/>
      <c r="W118" s="254"/>
      <c r="X118" s="254"/>
      <c r="Y118" s="255" t="e">
        <f>U118/M118</f>
        <v>#REF!</v>
      </c>
      <c r="Z118" s="255"/>
      <c r="AA118" s="255"/>
      <c r="AB118" s="255"/>
      <c r="AC118" s="254"/>
      <c r="AD118" s="254"/>
      <c r="AE118" s="254"/>
      <c r="AF118" s="254"/>
      <c r="AG118" s="255"/>
      <c r="AH118" s="255"/>
      <c r="AI118" s="255"/>
      <c r="AJ118" s="255"/>
      <c r="AK118" s="87">
        <v>1.7857359110747408</v>
      </c>
      <c r="AL118" s="87"/>
      <c r="AM118" s="256"/>
      <c r="AN118" s="256">
        <v>1.1000000000000001</v>
      </c>
      <c r="AO118" s="101">
        <f t="shared" si="68"/>
        <v>28600.000000000004</v>
      </c>
      <c r="AP118" s="101">
        <f t="shared" si="68"/>
        <v>11000</v>
      </c>
      <c r="AQ118" s="101">
        <f t="shared" si="68"/>
        <v>6600.0000000000009</v>
      </c>
      <c r="AR118" s="101">
        <f t="shared" si="68"/>
        <v>4950</v>
      </c>
      <c r="AS118" s="102">
        <f t="shared" si="69"/>
        <v>28600</v>
      </c>
      <c r="AT118" s="102">
        <f t="shared" si="69"/>
        <v>11000</v>
      </c>
      <c r="AU118" s="102">
        <f t="shared" si="69"/>
        <v>6600</v>
      </c>
      <c r="AV118" s="102">
        <f t="shared" si="69"/>
        <v>5000</v>
      </c>
      <c r="AW118" s="103">
        <f t="shared" si="70"/>
        <v>4290</v>
      </c>
      <c r="AX118" s="257" t="s">
        <v>348</v>
      </c>
      <c r="AY118" s="105">
        <v>21700</v>
      </c>
      <c r="AZ118" s="106">
        <v>9100</v>
      </c>
      <c r="BA118" s="106">
        <v>4550</v>
      </c>
      <c r="BB118" s="106">
        <v>3500</v>
      </c>
      <c r="BC118" s="254">
        <v>18600</v>
      </c>
      <c r="BD118" s="254">
        <v>7800</v>
      </c>
      <c r="BE118" s="254">
        <v>3900</v>
      </c>
      <c r="BF118" s="254">
        <v>3000</v>
      </c>
      <c r="BG118" s="107">
        <f t="shared" si="71"/>
        <v>710</v>
      </c>
      <c r="BJ118" s="252" t="e">
        <f>M118*#REF!</f>
        <v>#REF!</v>
      </c>
      <c r="BK118" s="252" t="e">
        <f>N118*#REF!</f>
        <v>#REF!</v>
      </c>
      <c r="BL118" s="252" t="e">
        <f>O118*#REF!</f>
        <v>#REF!</v>
      </c>
      <c r="BM118" s="252" t="e">
        <f>P118*#REF!</f>
        <v>#REF!</v>
      </c>
    </row>
    <row r="119" spans="1:65" s="84" customFormat="1" ht="47.25">
      <c r="A119" s="84" t="str">
        <f t="shared" si="47"/>
        <v>BH56DT+1</v>
      </c>
      <c r="B119" s="84" t="str">
        <f t="shared" si="48"/>
        <v>BH56DT+2</v>
      </c>
      <c r="C119" s="84" t="str">
        <f t="shared" si="49"/>
        <v>BH56DT+3</v>
      </c>
      <c r="D119" s="84" t="str">
        <f t="shared" si="50"/>
        <v>BH56DT+4</v>
      </c>
      <c r="E119" s="84" t="s">
        <v>348</v>
      </c>
      <c r="F119" s="86">
        <v>56</v>
      </c>
      <c r="G119" s="86"/>
      <c r="H119" s="94" t="s">
        <v>4528</v>
      </c>
      <c r="I119" s="85" t="s">
        <v>4529</v>
      </c>
      <c r="J119" s="85" t="s">
        <v>4530</v>
      </c>
      <c r="K119" s="85" t="str">
        <f t="shared" si="46"/>
        <v>BH56DT</v>
      </c>
      <c r="L119" s="85" t="s">
        <v>4519</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54"/>
      <c r="V119" s="254" t="e">
        <f>VLOOKUP(B119,#REF!,32,0)</f>
        <v>#REF!</v>
      </c>
      <c r="W119" s="254"/>
      <c r="X119" s="254"/>
      <c r="Y119" s="255"/>
      <c r="Z119" s="255" t="e">
        <f>V119/N119</f>
        <v>#REF!</v>
      </c>
      <c r="AA119" s="255"/>
      <c r="AB119" s="255"/>
      <c r="AC119" s="254"/>
      <c r="AD119" s="254"/>
      <c r="AE119" s="254"/>
      <c r="AF119" s="254"/>
      <c r="AG119" s="255"/>
      <c r="AH119" s="255"/>
      <c r="AI119" s="255"/>
      <c r="AJ119" s="255"/>
      <c r="AK119" s="87">
        <v>2.8043775649794802</v>
      </c>
      <c r="AL119" s="87"/>
      <c r="AM119" s="256"/>
      <c r="AN119" s="256">
        <f>AK119*$AN$10/$AK$10</f>
        <v>1.6544417964198166</v>
      </c>
      <c r="AO119" s="101">
        <f t="shared" si="68"/>
        <v>33088.835928396329</v>
      </c>
      <c r="AP119" s="101">
        <f t="shared" si="68"/>
        <v>16544.417964198165</v>
      </c>
      <c r="AQ119" s="101">
        <f t="shared" si="68"/>
        <v>13235.534371358533</v>
      </c>
      <c r="AR119" s="101">
        <f t="shared" si="68"/>
        <v>8272.2089820990823</v>
      </c>
      <c r="AS119" s="102">
        <f t="shared" si="69"/>
        <v>33100</v>
      </c>
      <c r="AT119" s="102">
        <f t="shared" si="69"/>
        <v>16500</v>
      </c>
      <c r="AU119" s="102">
        <f t="shared" si="69"/>
        <v>13200</v>
      </c>
      <c r="AV119" s="102">
        <f t="shared" si="69"/>
        <v>8300</v>
      </c>
      <c r="AW119" s="103">
        <f t="shared" si="70"/>
        <v>4963.3253892594494</v>
      </c>
      <c r="AX119" s="257" t="s">
        <v>348</v>
      </c>
      <c r="AY119" s="105">
        <v>18200</v>
      </c>
      <c r="AZ119" s="106">
        <v>7000</v>
      </c>
      <c r="BA119" s="106">
        <v>4200</v>
      </c>
      <c r="BB119" s="106">
        <v>3150</v>
      </c>
      <c r="BC119" s="254">
        <v>15600</v>
      </c>
      <c r="BD119" s="254">
        <v>6000</v>
      </c>
      <c r="BE119" s="254">
        <v>3600</v>
      </c>
      <c r="BF119" s="254">
        <v>2700</v>
      </c>
      <c r="BG119" s="107">
        <f t="shared" si="71"/>
        <v>3336.6746107405506</v>
      </c>
      <c r="BJ119" s="252" t="e">
        <f>M119*#REF!</f>
        <v>#REF!</v>
      </c>
      <c r="BK119" s="252" t="e">
        <f>N119*#REF!</f>
        <v>#REF!</v>
      </c>
      <c r="BL119" s="252" t="e">
        <f>O119*#REF!</f>
        <v>#REF!</v>
      </c>
      <c r="BM119" s="252" t="e">
        <f>P119*#REF!</f>
        <v>#REF!</v>
      </c>
    </row>
    <row r="120" spans="1:65" s="84" customFormat="1" ht="35.1" customHeight="1">
      <c r="A120" s="84" t="str">
        <f t="shared" si="47"/>
        <v>BH57DT+1</v>
      </c>
      <c r="B120" s="84" t="str">
        <f t="shared" si="48"/>
        <v>BH57DT+2</v>
      </c>
      <c r="C120" s="84" t="str">
        <f t="shared" si="49"/>
        <v>BH57DT+3</v>
      </c>
      <c r="D120" s="84" t="str">
        <f t="shared" si="50"/>
        <v>BH57DT+4</v>
      </c>
      <c r="E120" s="84" t="s">
        <v>348</v>
      </c>
      <c r="F120" s="86">
        <v>57</v>
      </c>
      <c r="G120" s="86"/>
      <c r="H120" s="94" t="s">
        <v>4531</v>
      </c>
      <c r="I120" s="85" t="s">
        <v>4532</v>
      </c>
      <c r="J120" s="85" t="s">
        <v>4417</v>
      </c>
      <c r="K120" s="85" t="str">
        <f t="shared" si="46"/>
        <v>BH57DT</v>
      </c>
      <c r="L120" s="85" t="s">
        <v>4533</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54" t="e">
        <f>VLOOKUP(A120,#REF!,32,0)</f>
        <v>#REF!</v>
      </c>
      <c r="V120" s="254" t="e">
        <f>VLOOKUP(B120,#REF!,32,0)</f>
        <v>#REF!</v>
      </c>
      <c r="W120" s="254"/>
      <c r="X120" s="254"/>
      <c r="Y120" s="255" t="e">
        <f>U120/M120</f>
        <v>#REF!</v>
      </c>
      <c r="Z120" s="255" t="e">
        <f>V120/N120</f>
        <v>#REF!</v>
      </c>
      <c r="AA120" s="255"/>
      <c r="AB120" s="255"/>
      <c r="AC120" s="254"/>
      <c r="AD120" s="254"/>
      <c r="AE120" s="254"/>
      <c r="AF120" s="254"/>
      <c r="AG120" s="255"/>
      <c r="AH120" s="255"/>
      <c r="AI120" s="255"/>
      <c r="AJ120" s="255"/>
      <c r="AK120" s="87">
        <v>3.5311759999062544</v>
      </c>
      <c r="AL120" s="87"/>
      <c r="AM120" s="256"/>
      <c r="AN120" s="256">
        <f>ROUNDDOWN(AK120*$AN$10/$AK$10,1)</f>
        <v>2</v>
      </c>
      <c r="AO120" s="101">
        <f t="shared" si="68"/>
        <v>38000</v>
      </c>
      <c r="AP120" s="101">
        <f t="shared" si="68"/>
        <v>20000</v>
      </c>
      <c r="AQ120" s="101">
        <f t="shared" si="68"/>
        <v>17000</v>
      </c>
      <c r="AR120" s="101">
        <f t="shared" si="68"/>
        <v>10000</v>
      </c>
      <c r="AS120" s="102">
        <f t="shared" si="69"/>
        <v>38000</v>
      </c>
      <c r="AT120" s="102">
        <f t="shared" si="69"/>
        <v>20000</v>
      </c>
      <c r="AU120" s="102">
        <f t="shared" si="69"/>
        <v>17000</v>
      </c>
      <c r="AV120" s="102">
        <f t="shared" si="69"/>
        <v>10000</v>
      </c>
      <c r="AW120" s="103">
        <f t="shared" si="70"/>
        <v>5700</v>
      </c>
      <c r="AX120" s="257" t="s">
        <v>348</v>
      </c>
      <c r="AY120" s="105">
        <v>14000</v>
      </c>
      <c r="AZ120" s="106">
        <v>7000</v>
      </c>
      <c r="BA120" s="106">
        <v>5600</v>
      </c>
      <c r="BB120" s="106">
        <v>3500</v>
      </c>
      <c r="BC120" s="254">
        <v>12000</v>
      </c>
      <c r="BD120" s="254">
        <v>6000</v>
      </c>
      <c r="BE120" s="254">
        <v>4800</v>
      </c>
      <c r="BF120" s="254">
        <v>3000</v>
      </c>
      <c r="BG120" s="107">
        <f t="shared" si="71"/>
        <v>4300</v>
      </c>
      <c r="BJ120" s="252" t="e">
        <f>M120*#REF!</f>
        <v>#REF!</v>
      </c>
      <c r="BK120" s="252" t="e">
        <f>N120*#REF!</f>
        <v>#REF!</v>
      </c>
      <c r="BL120" s="252" t="e">
        <f>O120*#REF!</f>
        <v>#REF!</v>
      </c>
      <c r="BM120" s="252" t="e">
        <f>P120*#REF!</f>
        <v>#REF!</v>
      </c>
    </row>
    <row r="121" spans="1:65" s="251" customFormat="1" ht="35.1" customHeight="1">
      <c r="A121" s="84" t="str">
        <f t="shared" si="47"/>
        <v>BH58DT+1</v>
      </c>
      <c r="B121" s="84" t="str">
        <f t="shared" si="48"/>
        <v>BH58DT+2</v>
      </c>
      <c r="C121" s="84" t="str">
        <f t="shared" si="49"/>
        <v>BH58DT+3</v>
      </c>
      <c r="D121" s="84" t="str">
        <f t="shared" si="50"/>
        <v>BH58DT+4</v>
      </c>
      <c r="E121" s="84" t="s">
        <v>348</v>
      </c>
      <c r="F121" s="86">
        <v>58</v>
      </c>
      <c r="G121" s="86"/>
      <c r="H121" s="94" t="s">
        <v>4534</v>
      </c>
      <c r="I121" s="85" t="s">
        <v>4535</v>
      </c>
      <c r="J121" s="85" t="s">
        <v>4252</v>
      </c>
      <c r="K121" s="85" t="str">
        <f t="shared" si="46"/>
        <v>BH58DT</v>
      </c>
      <c r="L121" s="85" t="s">
        <v>4536</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54"/>
      <c r="V121" s="254" t="e">
        <f>VLOOKUP(B121,#REF!,32,0)</f>
        <v>#REF!</v>
      </c>
      <c r="W121" s="254"/>
      <c r="X121" s="254"/>
      <c r="Y121" s="255"/>
      <c r="Z121" s="255" t="e">
        <f>V121/N121</f>
        <v>#REF!</v>
      </c>
      <c r="AA121" s="255"/>
      <c r="AB121" s="255"/>
      <c r="AC121" s="254"/>
      <c r="AD121" s="254" t="e">
        <f>VLOOKUP($H121,#REF!,6,0)</f>
        <v>#REF!</v>
      </c>
      <c r="AE121" s="254"/>
      <c r="AF121" s="254"/>
      <c r="AG121" s="255"/>
      <c r="AH121" s="255" t="e">
        <f>AD121/N121</f>
        <v>#REF!</v>
      </c>
      <c r="AI121" s="255"/>
      <c r="AJ121" s="255"/>
      <c r="AK121" s="87">
        <v>4.5535711305555555</v>
      </c>
      <c r="AL121" s="87"/>
      <c r="AM121" s="256" t="e">
        <f>AVERAGE(AG121:AJ121)</f>
        <v>#REF!</v>
      </c>
      <c r="AN121" s="256">
        <f>ROUNDDOWN(AK121*$AN$10/$AK$10,1)</f>
        <v>2.6</v>
      </c>
      <c r="AO121" s="101">
        <f t="shared" si="68"/>
        <v>57200</v>
      </c>
      <c r="AP121" s="101">
        <f t="shared" si="68"/>
        <v>23400</v>
      </c>
      <c r="AQ121" s="101">
        <f t="shared" si="68"/>
        <v>15600</v>
      </c>
      <c r="AR121" s="101">
        <f t="shared" si="68"/>
        <v>10140</v>
      </c>
      <c r="AS121" s="102">
        <f t="shared" si="69"/>
        <v>57200</v>
      </c>
      <c r="AT121" s="102">
        <f t="shared" si="69"/>
        <v>23400</v>
      </c>
      <c r="AU121" s="102">
        <f t="shared" si="69"/>
        <v>15600</v>
      </c>
      <c r="AV121" s="102">
        <f t="shared" si="69"/>
        <v>10100</v>
      </c>
      <c r="AW121" s="103">
        <f t="shared" si="70"/>
        <v>8580</v>
      </c>
      <c r="AX121" s="261" t="s">
        <v>348</v>
      </c>
      <c r="AY121" s="105">
        <v>13300</v>
      </c>
      <c r="AZ121" s="106">
        <v>7000</v>
      </c>
      <c r="BA121" s="106">
        <v>5950</v>
      </c>
      <c r="BB121" s="106">
        <v>3500</v>
      </c>
      <c r="BC121" s="254">
        <v>11400</v>
      </c>
      <c r="BD121" s="254">
        <v>6000</v>
      </c>
      <c r="BE121" s="254">
        <v>5100</v>
      </c>
      <c r="BF121" s="254">
        <v>3000</v>
      </c>
      <c r="BG121" s="107">
        <f t="shared" si="71"/>
        <v>1520</v>
      </c>
      <c r="BJ121" s="252" t="e">
        <f>M121*#REF!</f>
        <v>#REF!</v>
      </c>
      <c r="BK121" s="252" t="e">
        <f>N121*#REF!</f>
        <v>#REF!</v>
      </c>
      <c r="BL121" s="252" t="e">
        <f>O121*#REF!</f>
        <v>#REF!</v>
      </c>
      <c r="BM121" s="252" t="e">
        <f>P121*#REF!</f>
        <v>#REF!</v>
      </c>
    </row>
    <row r="122" spans="1:65" s="84" customFormat="1" ht="35.1" customHeight="1">
      <c r="A122" s="84" t="str">
        <f t="shared" si="47"/>
        <v>BH59DT+1</v>
      </c>
      <c r="B122" s="84" t="str">
        <f t="shared" si="48"/>
        <v>BH59DT+2</v>
      </c>
      <c r="C122" s="84" t="str">
        <f t="shared" si="49"/>
        <v>BH59DT+3</v>
      </c>
      <c r="D122" s="84" t="str">
        <f t="shared" si="50"/>
        <v>BH59DT+4</v>
      </c>
      <c r="E122" s="84" t="s">
        <v>348</v>
      </c>
      <c r="F122" s="86">
        <v>59</v>
      </c>
      <c r="G122" s="86"/>
      <c r="H122" s="94" t="s">
        <v>4537</v>
      </c>
      <c r="I122" s="85" t="s">
        <v>148</v>
      </c>
      <c r="J122" s="85" t="s">
        <v>4417</v>
      </c>
      <c r="K122" s="85"/>
      <c r="L122" s="85" t="s">
        <v>4538</v>
      </c>
      <c r="M122" s="97"/>
      <c r="N122" s="97"/>
      <c r="O122" s="97"/>
      <c r="P122" s="97"/>
      <c r="Q122" s="96"/>
      <c r="R122" s="96"/>
      <c r="S122" s="96"/>
      <c r="T122" s="96"/>
      <c r="U122" s="254"/>
      <c r="V122" s="254"/>
      <c r="W122" s="254"/>
      <c r="X122" s="254"/>
      <c r="Y122" s="255"/>
      <c r="Z122" s="255"/>
      <c r="AA122" s="255"/>
      <c r="AB122" s="255"/>
      <c r="AC122" s="254"/>
      <c r="AD122" s="254"/>
      <c r="AE122" s="254"/>
      <c r="AF122" s="254"/>
      <c r="AG122" s="255"/>
      <c r="AH122" s="255"/>
      <c r="AI122" s="255"/>
      <c r="AJ122" s="255"/>
      <c r="AK122" s="87"/>
      <c r="AL122" s="87"/>
      <c r="AM122" s="256"/>
      <c r="AN122" s="256"/>
      <c r="AO122" s="101"/>
      <c r="AP122" s="101"/>
      <c r="AQ122" s="101"/>
      <c r="AR122" s="101"/>
      <c r="AS122" s="101"/>
      <c r="AT122" s="101"/>
      <c r="AU122" s="101"/>
      <c r="AV122" s="101"/>
      <c r="AW122" s="103"/>
      <c r="AX122" s="257" t="s">
        <v>348</v>
      </c>
      <c r="AY122" s="105">
        <v>15400</v>
      </c>
      <c r="AZ122" s="106">
        <v>6300</v>
      </c>
      <c r="BA122" s="106">
        <v>4200</v>
      </c>
      <c r="BB122" s="106">
        <v>2730</v>
      </c>
      <c r="BC122" s="254">
        <v>13200</v>
      </c>
      <c r="BD122" s="254">
        <v>5400</v>
      </c>
      <c r="BE122" s="254">
        <v>3600</v>
      </c>
      <c r="BF122" s="254">
        <v>2340</v>
      </c>
    </row>
    <row r="123" spans="1:65" s="84" customFormat="1" ht="63" customHeight="1">
      <c r="A123" s="84" t="str">
        <f t="shared" si="47"/>
        <v>BH59DT_D1+1</v>
      </c>
      <c r="B123" s="84" t="str">
        <f t="shared" si="48"/>
        <v>BH59DT_D1+2</v>
      </c>
      <c r="C123" s="84" t="str">
        <f t="shared" si="49"/>
        <v>BH59DT_D1+3</v>
      </c>
      <c r="D123" s="84" t="str">
        <f t="shared" si="50"/>
        <v>BH59DT_D1+4</v>
      </c>
      <c r="E123" s="84" t="s">
        <v>348</v>
      </c>
      <c r="F123" s="86"/>
      <c r="G123" s="86"/>
      <c r="H123" s="94" t="s">
        <v>4539</v>
      </c>
      <c r="I123" s="85" t="s">
        <v>4540</v>
      </c>
      <c r="J123" s="85" t="s">
        <v>4541</v>
      </c>
      <c r="K123" s="85" t="str">
        <f t="shared" si="46"/>
        <v>BH59DT_D1</v>
      </c>
      <c r="L123" s="85" t="s">
        <v>4542</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54" t="e">
        <f>VLOOKUP(A123,#REF!,32,0)</f>
        <v>#REF!</v>
      </c>
      <c r="V123" s="254" t="e">
        <f>VLOOKUP(B123,#REF!,32,0)</f>
        <v>#REF!</v>
      </c>
      <c r="W123" s="254" t="e">
        <f>VLOOKUP(C123,#REF!,32,0)</f>
        <v>#REF!</v>
      </c>
      <c r="X123" s="254"/>
      <c r="Y123" s="255" t="e">
        <f t="shared" ref="Y123:AA124" si="72">U123/M123</f>
        <v>#REF!</v>
      </c>
      <c r="Z123" s="255" t="e">
        <f t="shared" si="72"/>
        <v>#REF!</v>
      </c>
      <c r="AA123" s="255" t="e">
        <f t="shared" si="72"/>
        <v>#REF!</v>
      </c>
      <c r="AB123" s="255"/>
      <c r="AC123" s="254"/>
      <c r="AD123" s="254"/>
      <c r="AE123" s="254"/>
      <c r="AF123" s="254"/>
      <c r="AG123" s="255"/>
      <c r="AH123" s="255"/>
      <c r="AI123" s="255"/>
      <c r="AJ123" s="255"/>
      <c r="AK123" s="87">
        <v>2.8760840633119735</v>
      </c>
      <c r="AL123" s="87"/>
      <c r="AM123" s="256"/>
      <c r="AN123" s="256">
        <f>AK123*$AN$10/$AK$10</f>
        <v>1.6967450259840757</v>
      </c>
      <c r="AO123" s="101">
        <f t="shared" ref="AO123:AR127" si="73">M123*$AN123</f>
        <v>55992.5858574745</v>
      </c>
      <c r="AP123" s="101">
        <f t="shared" si="73"/>
        <v>23754.430363777061</v>
      </c>
      <c r="AQ123" s="101">
        <f t="shared" si="73"/>
        <v>11028.842668896492</v>
      </c>
      <c r="AR123" s="101">
        <f t="shared" si="73"/>
        <v>8483.7251299203781</v>
      </c>
      <c r="AS123" s="102">
        <f t="shared" ref="AS123:AV127" si="74">IF(AO123&lt;1000,ROUND(AO123,-1),ROUND(AO123,-2))</f>
        <v>56000</v>
      </c>
      <c r="AT123" s="102">
        <f t="shared" si="74"/>
        <v>23800</v>
      </c>
      <c r="AU123" s="102">
        <f t="shared" si="74"/>
        <v>11000</v>
      </c>
      <c r="AV123" s="102">
        <f t="shared" si="74"/>
        <v>8500</v>
      </c>
      <c r="AW123" s="103">
        <f>AO123*0.15</f>
        <v>8398.8878786211753</v>
      </c>
      <c r="AX123" s="257" t="s">
        <v>348</v>
      </c>
      <c r="AY123" s="105"/>
      <c r="AZ123" s="106"/>
      <c r="BA123" s="106"/>
      <c r="BB123" s="106"/>
      <c r="BC123" s="254"/>
      <c r="BD123" s="254"/>
      <c r="BE123" s="254"/>
      <c r="BF123" s="254"/>
      <c r="BG123" s="107">
        <f>AV123-AW123</f>
        <v>101.11212137882467</v>
      </c>
      <c r="BJ123" s="252" t="e">
        <f>M123*#REF!</f>
        <v>#REF!</v>
      </c>
      <c r="BK123" s="252" t="e">
        <f>N123*#REF!</f>
        <v>#REF!</v>
      </c>
      <c r="BL123" s="252" t="e">
        <f>O123*#REF!</f>
        <v>#REF!</v>
      </c>
      <c r="BM123" s="252" t="e">
        <f>P123*#REF!</f>
        <v>#REF!</v>
      </c>
    </row>
    <row r="124" spans="1:65" s="84" customFormat="1" ht="35.1" customHeight="1">
      <c r="A124" s="84" t="str">
        <f t="shared" si="47"/>
        <v>BH59DT_D2+1</v>
      </c>
      <c r="B124" s="84" t="str">
        <f t="shared" si="48"/>
        <v>BH59DT_D2+2</v>
      </c>
      <c r="C124" s="84" t="str">
        <f t="shared" si="49"/>
        <v>BH59DT_D2+3</v>
      </c>
      <c r="D124" s="84" t="str">
        <f t="shared" si="50"/>
        <v>BH59DT_D2+4</v>
      </c>
      <c r="E124" s="84" t="s">
        <v>348</v>
      </c>
      <c r="F124" s="86"/>
      <c r="G124" s="86"/>
      <c r="H124" s="94" t="s">
        <v>4543</v>
      </c>
      <c r="I124" s="85" t="s">
        <v>4544</v>
      </c>
      <c r="J124" s="85" t="s">
        <v>4541</v>
      </c>
      <c r="K124" s="85" t="str">
        <f t="shared" si="46"/>
        <v>BH59DT_D2</v>
      </c>
      <c r="L124" s="85" t="s">
        <v>4545</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54" t="e">
        <f>VLOOKUP(A124,#REF!,32,0)</f>
        <v>#REF!</v>
      </c>
      <c r="V124" s="254" t="e">
        <f>VLOOKUP(B124,#REF!,32,0)</f>
        <v>#REF!</v>
      </c>
      <c r="W124" s="254" t="e">
        <f>VLOOKUP(C124,#REF!,32,0)</f>
        <v>#REF!</v>
      </c>
      <c r="X124" s="254"/>
      <c r="Y124" s="255" t="e">
        <f t="shared" si="72"/>
        <v>#REF!</v>
      </c>
      <c r="Z124" s="255" t="e">
        <f t="shared" si="72"/>
        <v>#REF!</v>
      </c>
      <c r="AA124" s="255" t="e">
        <f t="shared" si="72"/>
        <v>#REF!</v>
      </c>
      <c r="AB124" s="255"/>
      <c r="AC124" s="254"/>
      <c r="AD124" s="254"/>
      <c r="AE124" s="254"/>
      <c r="AF124" s="254"/>
      <c r="AG124" s="255"/>
      <c r="AH124" s="255"/>
      <c r="AI124" s="255"/>
      <c r="AJ124" s="255"/>
      <c r="AK124" s="87">
        <v>2.3552230632724647</v>
      </c>
      <c r="AL124" s="87"/>
      <c r="AM124" s="256"/>
      <c r="AN124" s="256">
        <v>1.35</v>
      </c>
      <c r="AO124" s="101">
        <f t="shared" si="73"/>
        <v>33750</v>
      </c>
      <c r="AP124" s="101">
        <f t="shared" si="73"/>
        <v>16200.000000000002</v>
      </c>
      <c r="AQ124" s="101">
        <f t="shared" si="73"/>
        <v>10800</v>
      </c>
      <c r="AR124" s="101">
        <f t="shared" si="73"/>
        <v>6750</v>
      </c>
      <c r="AS124" s="102">
        <f t="shared" si="74"/>
        <v>33800</v>
      </c>
      <c r="AT124" s="102">
        <f t="shared" si="74"/>
        <v>16200</v>
      </c>
      <c r="AU124" s="102">
        <f t="shared" si="74"/>
        <v>10800</v>
      </c>
      <c r="AV124" s="102">
        <f t="shared" si="74"/>
        <v>6800</v>
      </c>
      <c r="AW124" s="103">
        <f>AO124*0.15</f>
        <v>5062.5</v>
      </c>
      <c r="AX124" s="257" t="s">
        <v>348</v>
      </c>
      <c r="AY124" s="105">
        <v>25900</v>
      </c>
      <c r="AZ124" s="106">
        <v>9800</v>
      </c>
      <c r="BA124" s="106">
        <v>5600</v>
      </c>
      <c r="BB124" s="106">
        <v>3500</v>
      </c>
      <c r="BC124" s="254">
        <v>22200</v>
      </c>
      <c r="BD124" s="254">
        <v>8400</v>
      </c>
      <c r="BE124" s="254">
        <v>4800</v>
      </c>
      <c r="BF124" s="254">
        <v>3000</v>
      </c>
      <c r="BG124" s="107">
        <f>AV124-AW124</f>
        <v>1737.5</v>
      </c>
      <c r="BJ124" s="252" t="e">
        <f>M124*#REF!</f>
        <v>#REF!</v>
      </c>
      <c r="BK124" s="252" t="e">
        <f>N124*#REF!</f>
        <v>#REF!</v>
      </c>
      <c r="BL124" s="252" t="e">
        <f>O124*#REF!</f>
        <v>#REF!</v>
      </c>
      <c r="BM124" s="252" t="e">
        <f>P124*#REF!</f>
        <v>#REF!</v>
      </c>
    </row>
    <row r="125" spans="1:65" s="84" customFormat="1" ht="35.1" customHeight="1">
      <c r="A125" s="84" t="str">
        <f t="shared" si="47"/>
        <v>BH59DT_D3+1</v>
      </c>
      <c r="B125" s="84" t="str">
        <f t="shared" si="48"/>
        <v>BH59DT_D3+2</v>
      </c>
      <c r="C125" s="84" t="str">
        <f t="shared" si="49"/>
        <v>BH59DT_D3+3</v>
      </c>
      <c r="D125" s="84" t="str">
        <f t="shared" si="50"/>
        <v>BH59DT_D3+4</v>
      </c>
      <c r="E125" s="84" t="s">
        <v>348</v>
      </c>
      <c r="F125" s="86"/>
      <c r="G125" s="86"/>
      <c r="H125" s="94" t="s">
        <v>4546</v>
      </c>
      <c r="I125" s="85" t="s">
        <v>4547</v>
      </c>
      <c r="J125" s="85" t="s">
        <v>4548</v>
      </c>
      <c r="K125" s="85" t="str">
        <f t="shared" si="46"/>
        <v>BH59DT_D3</v>
      </c>
      <c r="L125" s="85" t="s">
        <v>4549</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54" t="e">
        <f>VLOOKUP(A125,#REF!,32,0)</f>
        <v>#REF!</v>
      </c>
      <c r="V125" s="254" t="e">
        <f>VLOOKUP(B125,#REF!,32,0)</f>
        <v>#REF!</v>
      </c>
      <c r="W125" s="254"/>
      <c r="X125" s="254"/>
      <c r="Y125" s="255" t="e">
        <f>U125/M125</f>
        <v>#REF!</v>
      </c>
      <c r="Z125" s="255" t="e">
        <f>V125/N125</f>
        <v>#REF!</v>
      </c>
      <c r="AA125" s="255"/>
      <c r="AB125" s="255"/>
      <c r="AC125" s="254"/>
      <c r="AD125" s="254"/>
      <c r="AE125" s="254"/>
      <c r="AF125" s="254"/>
      <c r="AG125" s="255"/>
      <c r="AH125" s="255"/>
      <c r="AI125" s="255"/>
      <c r="AJ125" s="255"/>
      <c r="AK125" s="87">
        <v>2.2774289447294946</v>
      </c>
      <c r="AL125" s="87"/>
      <c r="AM125" s="256"/>
      <c r="AN125" s="256">
        <v>1.3</v>
      </c>
      <c r="AO125" s="101">
        <f t="shared" si="73"/>
        <v>27300</v>
      </c>
      <c r="AP125" s="101">
        <f t="shared" si="73"/>
        <v>11700</v>
      </c>
      <c r="AQ125" s="101">
        <f t="shared" si="73"/>
        <v>6760</v>
      </c>
      <c r="AR125" s="101">
        <f t="shared" si="73"/>
        <v>5070</v>
      </c>
      <c r="AS125" s="102">
        <f t="shared" si="74"/>
        <v>27300</v>
      </c>
      <c r="AT125" s="102">
        <f t="shared" si="74"/>
        <v>11700</v>
      </c>
      <c r="AU125" s="102">
        <f t="shared" si="74"/>
        <v>6800</v>
      </c>
      <c r="AV125" s="102">
        <f t="shared" si="74"/>
        <v>5100</v>
      </c>
      <c r="AW125" s="103">
        <f>AO125*0.15</f>
        <v>4095</v>
      </c>
      <c r="AX125" s="257" t="s">
        <v>348</v>
      </c>
      <c r="AY125" s="105">
        <v>21700</v>
      </c>
      <c r="AZ125" s="106">
        <v>8400</v>
      </c>
      <c r="BA125" s="106">
        <v>5600</v>
      </c>
      <c r="BB125" s="106">
        <v>3500</v>
      </c>
      <c r="BC125" s="254">
        <v>18600</v>
      </c>
      <c r="BD125" s="254">
        <v>7200</v>
      </c>
      <c r="BE125" s="254">
        <v>4800</v>
      </c>
      <c r="BF125" s="254">
        <v>3000</v>
      </c>
      <c r="BG125" s="107">
        <f>AV125-AW125</f>
        <v>1005</v>
      </c>
      <c r="BJ125" s="252" t="e">
        <f>M125*#REF!</f>
        <v>#REF!</v>
      </c>
      <c r="BK125" s="252" t="e">
        <f>N125*#REF!</f>
        <v>#REF!</v>
      </c>
      <c r="BL125" s="252" t="e">
        <f>O125*#REF!</f>
        <v>#REF!</v>
      </c>
      <c r="BM125" s="252" t="e">
        <f>P125*#REF!</f>
        <v>#REF!</v>
      </c>
    </row>
    <row r="126" spans="1:65" s="84" customFormat="1" ht="35.1" customHeight="1">
      <c r="A126" s="84" t="str">
        <f t="shared" si="47"/>
        <v>BH60DT+1</v>
      </c>
      <c r="B126" s="84" t="str">
        <f t="shared" si="48"/>
        <v>BH60DT+2</v>
      </c>
      <c r="C126" s="84" t="str">
        <f t="shared" si="49"/>
        <v>BH60DT+3</v>
      </c>
      <c r="D126" s="84" t="str">
        <f t="shared" si="50"/>
        <v>BH60DT+4</v>
      </c>
      <c r="E126" s="84" t="s">
        <v>348</v>
      </c>
      <c r="F126" s="86">
        <v>60</v>
      </c>
      <c r="G126" s="86"/>
      <c r="H126" s="94" t="s">
        <v>4550</v>
      </c>
      <c r="I126" s="85" t="s">
        <v>4551</v>
      </c>
      <c r="J126" s="85" t="s">
        <v>4552</v>
      </c>
      <c r="K126" s="85" t="str">
        <f t="shared" si="46"/>
        <v>BH60DT</v>
      </c>
      <c r="L126" s="85" t="s">
        <v>4542</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54"/>
      <c r="V126" s="254" t="e">
        <f>VLOOKUP(B126,#REF!,32,0)</f>
        <v>#REF!</v>
      </c>
      <c r="W126" s="254" t="e">
        <f>VLOOKUP(C126,#REF!,32,0)</f>
        <v>#REF!</v>
      </c>
      <c r="X126" s="254" t="e">
        <f>VLOOKUP(D126,#REF!,32,0)</f>
        <v>#REF!</v>
      </c>
      <c r="Y126" s="255"/>
      <c r="Z126" s="255" t="e">
        <f>V126/N126</f>
        <v>#REF!</v>
      </c>
      <c r="AA126" s="255" t="e">
        <f>W126/O126</f>
        <v>#REF!</v>
      </c>
      <c r="AB126" s="255" t="e">
        <f>X126/P126</f>
        <v>#REF!</v>
      </c>
      <c r="AC126" s="254"/>
      <c r="AD126" s="254"/>
      <c r="AE126" s="254"/>
      <c r="AF126" s="254"/>
      <c r="AG126" s="255"/>
      <c r="AH126" s="255"/>
      <c r="AI126" s="255"/>
      <c r="AJ126" s="255"/>
      <c r="AK126" s="87">
        <v>3.8819030159675365</v>
      </c>
      <c r="AL126" s="87"/>
      <c r="AM126" s="256"/>
      <c r="AN126" s="256">
        <f>ROUNDDOWN(AK126*$AN$10/$AK$10,1)</f>
        <v>2.2000000000000002</v>
      </c>
      <c r="AO126" s="101">
        <f t="shared" si="73"/>
        <v>37400</v>
      </c>
      <c r="AP126" s="101">
        <f t="shared" si="73"/>
        <v>17600</v>
      </c>
      <c r="AQ126" s="101">
        <f t="shared" si="73"/>
        <v>9240</v>
      </c>
      <c r="AR126" s="101">
        <f t="shared" si="73"/>
        <v>5720.0000000000009</v>
      </c>
      <c r="AS126" s="102">
        <f t="shared" si="74"/>
        <v>37400</v>
      </c>
      <c r="AT126" s="102">
        <f t="shared" si="74"/>
        <v>17600</v>
      </c>
      <c r="AU126" s="102">
        <f t="shared" si="74"/>
        <v>9200</v>
      </c>
      <c r="AV126" s="102">
        <f t="shared" si="74"/>
        <v>5700</v>
      </c>
      <c r="AW126" s="103">
        <f>AO126*0.15</f>
        <v>5610</v>
      </c>
      <c r="AX126" s="257" t="s">
        <v>348</v>
      </c>
      <c r="AY126" s="105">
        <v>15399.999999999998</v>
      </c>
      <c r="AZ126" s="106">
        <v>6300</v>
      </c>
      <c r="BA126" s="106">
        <v>3639.9999999999995</v>
      </c>
      <c r="BB126" s="106">
        <v>2730</v>
      </c>
      <c r="BC126" s="254">
        <v>13200</v>
      </c>
      <c r="BD126" s="254">
        <v>5400</v>
      </c>
      <c r="BE126" s="254">
        <v>3120</v>
      </c>
      <c r="BF126" s="254">
        <v>2340</v>
      </c>
      <c r="BG126" s="107">
        <f>AV126-AW126</f>
        <v>90</v>
      </c>
      <c r="BJ126" s="252" t="e">
        <f>M126*#REF!</f>
        <v>#REF!</v>
      </c>
      <c r="BK126" s="252" t="e">
        <f>N126*#REF!</f>
        <v>#REF!</v>
      </c>
      <c r="BL126" s="252" t="e">
        <f>O126*#REF!</f>
        <v>#REF!</v>
      </c>
      <c r="BM126" s="252" t="e">
        <f>P126*#REF!</f>
        <v>#REF!</v>
      </c>
    </row>
    <row r="127" spans="1:65" s="84" customFormat="1" ht="47.25">
      <c r="A127" s="84" t="str">
        <f t="shared" si="47"/>
        <v>BH61DT+1</v>
      </c>
      <c r="B127" s="84" t="str">
        <f t="shared" si="48"/>
        <v>BH61DT+2</v>
      </c>
      <c r="C127" s="84" t="str">
        <f t="shared" si="49"/>
        <v>BH61DT+3</v>
      </c>
      <c r="D127" s="84" t="str">
        <f t="shared" si="50"/>
        <v>BH61DT+4</v>
      </c>
      <c r="E127" s="84" t="s">
        <v>348</v>
      </c>
      <c r="F127" s="86">
        <v>61</v>
      </c>
      <c r="G127" s="86"/>
      <c r="H127" s="94" t="s">
        <v>4553</v>
      </c>
      <c r="I127" s="85" t="s">
        <v>4554</v>
      </c>
      <c r="J127" s="85" t="s">
        <v>148</v>
      </c>
      <c r="K127" s="85" t="str">
        <f t="shared" si="46"/>
        <v>BH61DT</v>
      </c>
      <c r="L127" s="85" t="s">
        <v>4555</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54"/>
      <c r="V127" s="254" t="e">
        <f>VLOOKUP(B127,#REF!,32,0)</f>
        <v>#REF!</v>
      </c>
      <c r="W127" s="254"/>
      <c r="X127" s="254"/>
      <c r="Y127" s="255"/>
      <c r="Z127" s="255" t="e">
        <f>V127/N127</f>
        <v>#REF!</v>
      </c>
      <c r="AA127" s="255"/>
      <c r="AB127" s="255"/>
      <c r="AC127" s="254"/>
      <c r="AD127" s="254"/>
      <c r="AE127" s="254"/>
      <c r="AF127" s="254"/>
      <c r="AG127" s="255"/>
      <c r="AH127" s="255"/>
      <c r="AI127" s="255"/>
      <c r="AJ127" s="255"/>
      <c r="AK127" s="87">
        <v>3.030916819852941</v>
      </c>
      <c r="AL127" s="87"/>
      <c r="AM127" s="256"/>
      <c r="AN127" s="256">
        <v>1.75</v>
      </c>
      <c r="AO127" s="101">
        <f t="shared" si="73"/>
        <v>29750</v>
      </c>
      <c r="AP127" s="101">
        <f t="shared" si="73"/>
        <v>14000</v>
      </c>
      <c r="AQ127" s="101">
        <f t="shared" si="73"/>
        <v>8050</v>
      </c>
      <c r="AR127" s="101">
        <f t="shared" si="73"/>
        <v>5775</v>
      </c>
      <c r="AS127" s="102">
        <f t="shared" si="74"/>
        <v>29800</v>
      </c>
      <c r="AT127" s="102">
        <f t="shared" si="74"/>
        <v>14000</v>
      </c>
      <c r="AU127" s="102">
        <f t="shared" si="74"/>
        <v>8100</v>
      </c>
      <c r="AV127" s="102">
        <f t="shared" si="74"/>
        <v>5800</v>
      </c>
      <c r="AW127" s="103">
        <f>AO127*0.15</f>
        <v>4462.5</v>
      </c>
      <c r="AX127" s="257" t="s">
        <v>348</v>
      </c>
      <c r="AY127" s="105">
        <v>11900</v>
      </c>
      <c r="AZ127" s="106">
        <v>5600</v>
      </c>
      <c r="BA127" s="106">
        <v>2940</v>
      </c>
      <c r="BB127" s="106">
        <v>1820</v>
      </c>
      <c r="BC127" s="254">
        <v>10200</v>
      </c>
      <c r="BD127" s="254">
        <v>4800</v>
      </c>
      <c r="BE127" s="254">
        <v>2520</v>
      </c>
      <c r="BF127" s="254">
        <v>1560</v>
      </c>
      <c r="BG127" s="107">
        <f>AV127-AW127</f>
        <v>1337.5</v>
      </c>
      <c r="BJ127" s="252" t="e">
        <f>M127*#REF!</f>
        <v>#REF!</v>
      </c>
      <c r="BK127" s="252" t="e">
        <f>N127*#REF!</f>
        <v>#REF!</v>
      </c>
      <c r="BL127" s="252" t="e">
        <f>O127*#REF!</f>
        <v>#REF!</v>
      </c>
      <c r="BM127" s="252" t="e">
        <f>P127*#REF!</f>
        <v>#REF!</v>
      </c>
    </row>
    <row r="128" spans="1:65" s="84" customFormat="1" ht="35.1" customHeight="1">
      <c r="A128" s="84" t="str">
        <f t="shared" si="47"/>
        <v>BH62DT+1</v>
      </c>
      <c r="B128" s="84" t="str">
        <f t="shared" si="48"/>
        <v>BH62DT+2</v>
      </c>
      <c r="C128" s="84" t="str">
        <f t="shared" si="49"/>
        <v>BH62DT+3</v>
      </c>
      <c r="D128" s="84" t="str">
        <f t="shared" si="50"/>
        <v>BH62DT+4</v>
      </c>
      <c r="E128" s="84" t="s">
        <v>348</v>
      </c>
      <c r="F128" s="86">
        <v>62</v>
      </c>
      <c r="G128" s="86"/>
      <c r="H128" s="94" t="s">
        <v>4556</v>
      </c>
      <c r="I128" s="85" t="s">
        <v>4557</v>
      </c>
      <c r="J128" s="85" t="s">
        <v>148</v>
      </c>
      <c r="K128" s="85"/>
      <c r="L128" s="85" t="s">
        <v>4558</v>
      </c>
      <c r="M128" s="97"/>
      <c r="N128" s="97"/>
      <c r="O128" s="97"/>
      <c r="P128" s="97"/>
      <c r="Q128" s="96"/>
      <c r="R128" s="96"/>
      <c r="S128" s="96"/>
      <c r="T128" s="96"/>
      <c r="U128" s="254"/>
      <c r="V128" s="254"/>
      <c r="W128" s="254"/>
      <c r="X128" s="254"/>
      <c r="Y128" s="255"/>
      <c r="Z128" s="255"/>
      <c r="AA128" s="255"/>
      <c r="AB128" s="255"/>
      <c r="AC128" s="254"/>
      <c r="AD128" s="254"/>
      <c r="AE128" s="254"/>
      <c r="AF128" s="254"/>
      <c r="AG128" s="255"/>
      <c r="AH128" s="255"/>
      <c r="AI128" s="255"/>
      <c r="AJ128" s="255"/>
      <c r="AK128" s="87"/>
      <c r="AL128" s="87"/>
      <c r="AM128" s="256"/>
      <c r="AN128" s="256"/>
      <c r="AO128" s="101"/>
      <c r="AP128" s="101"/>
      <c r="AQ128" s="101"/>
      <c r="AR128" s="101"/>
      <c r="AS128" s="101"/>
      <c r="AT128" s="101"/>
      <c r="AU128" s="101"/>
      <c r="AV128" s="101"/>
      <c r="AW128" s="61"/>
      <c r="AX128" s="257" t="s">
        <v>348</v>
      </c>
      <c r="AY128" s="105">
        <v>11900</v>
      </c>
      <c r="AZ128" s="106">
        <v>5600</v>
      </c>
      <c r="BA128" s="106">
        <v>3220</v>
      </c>
      <c r="BB128" s="106">
        <v>2310</v>
      </c>
      <c r="BC128" s="254">
        <v>10200</v>
      </c>
      <c r="BD128" s="254">
        <v>4800</v>
      </c>
      <c r="BE128" s="254">
        <v>2760</v>
      </c>
      <c r="BF128" s="254">
        <v>1980</v>
      </c>
    </row>
    <row r="129" spans="1:65" s="84" customFormat="1" ht="35.1" customHeight="1">
      <c r="A129" s="84" t="str">
        <f t="shared" si="47"/>
        <v>BH62DT_D1+1</v>
      </c>
      <c r="B129" s="84" t="str">
        <f t="shared" si="48"/>
        <v>BH62DT_D1+2</v>
      </c>
      <c r="C129" s="84" t="str">
        <f t="shared" si="49"/>
        <v>BH62DT_D1+3</v>
      </c>
      <c r="D129" s="84" t="str">
        <f t="shared" si="50"/>
        <v>BH62DT_D1+4</v>
      </c>
      <c r="E129" s="84" t="s">
        <v>348</v>
      </c>
      <c r="F129" s="86"/>
      <c r="G129" s="86"/>
      <c r="H129" s="94" t="s">
        <v>4559</v>
      </c>
      <c r="I129" s="85" t="s">
        <v>4560</v>
      </c>
      <c r="J129" s="85" t="s">
        <v>148</v>
      </c>
      <c r="K129" s="85" t="str">
        <f t="shared" si="46"/>
        <v>BH62DT_D1</v>
      </c>
      <c r="L129" s="85" t="s">
        <v>4561</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54"/>
      <c r="V129" s="254" t="e">
        <f>VLOOKUP(B129,#REF!,32,0)</f>
        <v>#REF!</v>
      </c>
      <c r="W129" s="254"/>
      <c r="X129" s="254"/>
      <c r="Y129" s="255"/>
      <c r="Z129" s="255" t="e">
        <f>V129/N129</f>
        <v>#REF!</v>
      </c>
      <c r="AA129" s="255"/>
      <c r="AB129" s="255"/>
      <c r="AC129" s="254"/>
      <c r="AD129" s="254"/>
      <c r="AE129" s="254"/>
      <c r="AF129" s="254"/>
      <c r="AG129" s="255"/>
      <c r="AH129" s="255"/>
      <c r="AI129" s="255"/>
      <c r="AJ129" s="255"/>
      <c r="AK129" s="87">
        <v>3.1572241234390006</v>
      </c>
      <c r="AL129" s="87"/>
      <c r="AM129" s="256"/>
      <c r="AN129" s="256">
        <v>1.85</v>
      </c>
      <c r="AO129" s="101">
        <f t="shared" ref="AO129:AR134" si="75">M129*$AN129</f>
        <v>29600</v>
      </c>
      <c r="AP129" s="101">
        <f t="shared" si="75"/>
        <v>14800</v>
      </c>
      <c r="AQ129" s="101">
        <f t="shared" si="75"/>
        <v>7770</v>
      </c>
      <c r="AR129" s="101">
        <f t="shared" si="75"/>
        <v>4810</v>
      </c>
      <c r="AS129" s="102">
        <f t="shared" ref="AS129:AV134" si="76">IF(AO129&lt;1000,ROUND(AO129,-1),ROUND(AO129,-2))</f>
        <v>29600</v>
      </c>
      <c r="AT129" s="102">
        <f t="shared" si="76"/>
        <v>14800</v>
      </c>
      <c r="AU129" s="102">
        <f t="shared" si="76"/>
        <v>7800</v>
      </c>
      <c r="AV129" s="102">
        <f t="shared" si="76"/>
        <v>4800</v>
      </c>
      <c r="AW129" s="103">
        <f t="shared" ref="AW129:AW134" si="77">AO129*0.15</f>
        <v>4440</v>
      </c>
      <c r="AX129" s="257" t="s">
        <v>348</v>
      </c>
      <c r="AY129" s="105"/>
      <c r="AZ129" s="106"/>
      <c r="BA129" s="106"/>
      <c r="BB129" s="106"/>
      <c r="BC129" s="254"/>
      <c r="BD129" s="254"/>
      <c r="BE129" s="254"/>
      <c r="BF129" s="254"/>
      <c r="BG129" s="107">
        <f t="shared" ref="BG129:BG134" si="78">AV129-AW129</f>
        <v>360</v>
      </c>
      <c r="BJ129" s="252" t="e">
        <f>M129*#REF!</f>
        <v>#REF!</v>
      </c>
      <c r="BK129" s="252" t="e">
        <f>N129*#REF!</f>
        <v>#REF!</v>
      </c>
      <c r="BL129" s="252" t="e">
        <f>O129*#REF!</f>
        <v>#REF!</v>
      </c>
      <c r="BM129" s="252" t="e">
        <f>P129*#REF!</f>
        <v>#REF!</v>
      </c>
    </row>
    <row r="130" spans="1:65" s="84" customFormat="1" ht="35.1" customHeight="1">
      <c r="A130" s="84" t="str">
        <f t="shared" si="47"/>
        <v>BH62DT_D2+1</v>
      </c>
      <c r="B130" s="84" t="str">
        <f t="shared" si="48"/>
        <v>BH62DT_D2+2</v>
      </c>
      <c r="C130" s="84" t="str">
        <f t="shared" si="49"/>
        <v>BH62DT_D2+3</v>
      </c>
      <c r="D130" s="84" t="str">
        <f t="shared" si="50"/>
        <v>BH62DT_D2+4</v>
      </c>
      <c r="E130" s="84" t="s">
        <v>348</v>
      </c>
      <c r="F130" s="86"/>
      <c r="G130" s="86"/>
      <c r="H130" s="94" t="s">
        <v>4562</v>
      </c>
      <c r="I130" s="85" t="s">
        <v>4563</v>
      </c>
      <c r="J130" s="85" t="s">
        <v>148</v>
      </c>
      <c r="K130" s="85" t="str">
        <f t="shared" si="46"/>
        <v>BH62DT_D2</v>
      </c>
      <c r="L130" s="85" t="s">
        <v>292</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54"/>
      <c r="V130" s="254"/>
      <c r="W130" s="254"/>
      <c r="X130" s="254"/>
      <c r="Y130" s="255"/>
      <c r="Z130" s="255"/>
      <c r="AA130" s="255"/>
      <c r="AB130" s="255"/>
      <c r="AC130" s="254"/>
      <c r="AD130" s="254"/>
      <c r="AE130" s="254"/>
      <c r="AF130" s="254"/>
      <c r="AG130" s="255"/>
      <c r="AH130" s="255"/>
      <c r="AI130" s="255"/>
      <c r="AJ130" s="255"/>
      <c r="AK130" s="87">
        <v>3.05</v>
      </c>
      <c r="AL130" s="87"/>
      <c r="AM130" s="256"/>
      <c r="AN130" s="256">
        <f>AK130*$AN$10/$AK$10</f>
        <v>1.7993466864428302</v>
      </c>
      <c r="AO130" s="101">
        <f t="shared" si="75"/>
        <v>21592.160237313961</v>
      </c>
      <c r="AP130" s="101">
        <f t="shared" si="75"/>
        <v>10796.080118656981</v>
      </c>
      <c r="AQ130" s="101">
        <f t="shared" si="75"/>
        <v>5937.8440652613399</v>
      </c>
      <c r="AR130" s="101">
        <f t="shared" si="75"/>
        <v>4138.4973788185098</v>
      </c>
      <c r="AS130" s="102">
        <f t="shared" si="76"/>
        <v>21600</v>
      </c>
      <c r="AT130" s="102">
        <f t="shared" si="76"/>
        <v>10800</v>
      </c>
      <c r="AU130" s="102">
        <f t="shared" si="76"/>
        <v>5900</v>
      </c>
      <c r="AV130" s="102">
        <f t="shared" si="76"/>
        <v>4100</v>
      </c>
      <c r="AW130" s="103">
        <f t="shared" si="77"/>
        <v>3238.8240355970943</v>
      </c>
      <c r="AX130" s="257" t="s">
        <v>348</v>
      </c>
      <c r="AY130" s="105">
        <v>11200</v>
      </c>
      <c r="AZ130" s="106">
        <v>5600</v>
      </c>
      <c r="BA130" s="106">
        <v>2940</v>
      </c>
      <c r="BB130" s="106">
        <v>1820</v>
      </c>
      <c r="BC130" s="254">
        <v>9600</v>
      </c>
      <c r="BD130" s="254">
        <v>4800</v>
      </c>
      <c r="BE130" s="254">
        <v>2520</v>
      </c>
      <c r="BF130" s="254">
        <v>1560</v>
      </c>
      <c r="BG130" s="107">
        <f t="shared" si="78"/>
        <v>861.17596440290572</v>
      </c>
      <c r="BJ130" s="252" t="e">
        <f>M130*#REF!</f>
        <v>#REF!</v>
      </c>
      <c r="BK130" s="252" t="e">
        <f>N130*#REF!</f>
        <v>#REF!</v>
      </c>
      <c r="BL130" s="252" t="e">
        <f>O130*#REF!</f>
        <v>#REF!</v>
      </c>
      <c r="BM130" s="252" t="e">
        <f>P130*#REF!</f>
        <v>#REF!</v>
      </c>
    </row>
    <row r="131" spans="1:65" s="84" customFormat="1" ht="35.1" customHeight="1">
      <c r="A131" s="84" t="str">
        <f t="shared" si="47"/>
        <v>BH62DT_D3+1</v>
      </c>
      <c r="B131" s="84" t="str">
        <f t="shared" si="48"/>
        <v>BH62DT_D3+2</v>
      </c>
      <c r="C131" s="84" t="str">
        <f t="shared" si="49"/>
        <v>BH62DT_D3+3</v>
      </c>
      <c r="D131" s="84" t="str">
        <f t="shared" si="50"/>
        <v>BH62DT_D3+4</v>
      </c>
      <c r="E131" s="84" t="s">
        <v>348</v>
      </c>
      <c r="F131" s="86"/>
      <c r="G131" s="86"/>
      <c r="H131" s="94" t="s">
        <v>4564</v>
      </c>
      <c r="I131" s="85" t="s">
        <v>4565</v>
      </c>
      <c r="J131" s="85" t="s">
        <v>292</v>
      </c>
      <c r="K131" s="85" t="str">
        <f t="shared" si="46"/>
        <v>BH62DT_D3</v>
      </c>
      <c r="L131" s="85" t="s">
        <v>4566</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54"/>
      <c r="V131" s="254"/>
      <c r="W131" s="254"/>
      <c r="X131" s="254"/>
      <c r="Y131" s="255"/>
      <c r="Z131" s="255"/>
      <c r="AA131" s="255"/>
      <c r="AB131" s="255"/>
      <c r="AC131" s="254"/>
      <c r="AD131" s="254"/>
      <c r="AE131" s="254"/>
      <c r="AF131" s="254"/>
      <c r="AG131" s="255"/>
      <c r="AH131" s="255"/>
      <c r="AI131" s="255"/>
      <c r="AJ131" s="255"/>
      <c r="AK131" s="87">
        <v>3.05</v>
      </c>
      <c r="AL131" s="87"/>
      <c r="AM131" s="256"/>
      <c r="AN131" s="256">
        <f>AK131*$AN$10/$AK$10</f>
        <v>1.7993466864428302</v>
      </c>
      <c r="AO131" s="101">
        <f t="shared" si="75"/>
        <v>14394.773491542643</v>
      </c>
      <c r="AP131" s="101">
        <f t="shared" si="75"/>
        <v>8996.7334322141505</v>
      </c>
      <c r="AQ131" s="101">
        <f t="shared" si="75"/>
        <v>5218.105390684208</v>
      </c>
      <c r="AR131" s="101">
        <f t="shared" si="75"/>
        <v>3598.6933728856607</v>
      </c>
      <c r="AS131" s="102">
        <f t="shared" si="76"/>
        <v>14400</v>
      </c>
      <c r="AT131" s="102">
        <f t="shared" si="76"/>
        <v>9000</v>
      </c>
      <c r="AU131" s="102">
        <f t="shared" si="76"/>
        <v>5200</v>
      </c>
      <c r="AV131" s="102">
        <f t="shared" si="76"/>
        <v>3600</v>
      </c>
      <c r="AW131" s="103">
        <f t="shared" si="77"/>
        <v>2159.2160237313965</v>
      </c>
      <c r="AX131" s="257" t="s">
        <v>348</v>
      </c>
      <c r="AY131" s="105">
        <v>8400</v>
      </c>
      <c r="AZ131" s="106">
        <v>4200</v>
      </c>
      <c r="BA131" s="106">
        <v>2310</v>
      </c>
      <c r="BB131" s="106">
        <v>1610</v>
      </c>
      <c r="BC131" s="254">
        <v>7200</v>
      </c>
      <c r="BD131" s="254">
        <v>3600</v>
      </c>
      <c r="BE131" s="254">
        <v>1980</v>
      </c>
      <c r="BF131" s="254">
        <v>1380</v>
      </c>
      <c r="BG131" s="107">
        <f t="shared" si="78"/>
        <v>1440.7839762686035</v>
      </c>
      <c r="BJ131" s="252" t="e">
        <f>M131*#REF!</f>
        <v>#REF!</v>
      </c>
      <c r="BK131" s="252" t="e">
        <f>N131*#REF!</f>
        <v>#REF!</v>
      </c>
      <c r="BL131" s="252" t="e">
        <f>O131*#REF!</f>
        <v>#REF!</v>
      </c>
      <c r="BM131" s="252" t="e">
        <f>P131*#REF!</f>
        <v>#REF!</v>
      </c>
    </row>
    <row r="132" spans="1:65" s="84" customFormat="1" ht="35.1" customHeight="1">
      <c r="A132" s="84" t="str">
        <f t="shared" si="47"/>
        <v>BH62DT_D4+1</v>
      </c>
      <c r="B132" s="84" t="str">
        <f t="shared" si="48"/>
        <v>BH62DT_D4+2</v>
      </c>
      <c r="C132" s="84" t="str">
        <f t="shared" si="49"/>
        <v>BH62DT_D4+3</v>
      </c>
      <c r="D132" s="84" t="str">
        <f t="shared" si="50"/>
        <v>BH62DT_D4+4</v>
      </c>
      <c r="E132" s="84" t="s">
        <v>348</v>
      </c>
      <c r="F132" s="86"/>
      <c r="G132" s="86"/>
      <c r="H132" s="94" t="s">
        <v>4567</v>
      </c>
      <c r="I132" s="85" t="s">
        <v>4568</v>
      </c>
      <c r="J132" s="85" t="s">
        <v>4569</v>
      </c>
      <c r="K132" s="85" t="str">
        <f t="shared" si="46"/>
        <v>BH62DT_D4</v>
      </c>
      <c r="L132" s="85" t="s">
        <v>4570</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54"/>
      <c r="V132" s="254"/>
      <c r="W132" s="254"/>
      <c r="X132" s="254"/>
      <c r="Y132" s="255"/>
      <c r="Z132" s="255"/>
      <c r="AA132" s="255"/>
      <c r="AB132" s="255"/>
      <c r="AC132" s="254"/>
      <c r="AD132" s="254"/>
      <c r="AE132" s="254"/>
      <c r="AF132" s="254"/>
      <c r="AG132" s="255"/>
      <c r="AH132" s="255"/>
      <c r="AI132" s="255"/>
      <c r="AJ132" s="255"/>
      <c r="AK132" s="87">
        <v>3.05</v>
      </c>
      <c r="AL132" s="87"/>
      <c r="AM132" s="256"/>
      <c r="AN132" s="256">
        <f>AK132*$AN$10/$AK$10</f>
        <v>1.7993466864428302</v>
      </c>
      <c r="AO132" s="101">
        <f t="shared" si="75"/>
        <v>10796.080118656981</v>
      </c>
      <c r="AP132" s="101">
        <f t="shared" si="75"/>
        <v>5398.0400593284903</v>
      </c>
      <c r="AQ132" s="101">
        <f t="shared" si="75"/>
        <v>4498.3667161070753</v>
      </c>
      <c r="AR132" s="101">
        <f t="shared" si="75"/>
        <v>2878.9546983085284</v>
      </c>
      <c r="AS132" s="102">
        <f t="shared" si="76"/>
        <v>10800</v>
      </c>
      <c r="AT132" s="102">
        <f t="shared" si="76"/>
        <v>5400</v>
      </c>
      <c r="AU132" s="102">
        <f t="shared" si="76"/>
        <v>4500</v>
      </c>
      <c r="AV132" s="102">
        <f t="shared" si="76"/>
        <v>2900</v>
      </c>
      <c r="AW132" s="103">
        <f t="shared" si="77"/>
        <v>1619.4120177985471</v>
      </c>
      <c r="AX132" s="257" t="s">
        <v>348</v>
      </c>
      <c r="AY132" s="105">
        <v>5600</v>
      </c>
      <c r="AZ132" s="106">
        <v>3500</v>
      </c>
      <c r="BA132" s="106">
        <v>2030</v>
      </c>
      <c r="BB132" s="106">
        <v>1400</v>
      </c>
      <c r="BC132" s="254">
        <v>4800</v>
      </c>
      <c r="BD132" s="254">
        <v>3000</v>
      </c>
      <c r="BE132" s="254">
        <v>1740</v>
      </c>
      <c r="BF132" s="254">
        <v>1200</v>
      </c>
      <c r="BG132" s="107">
        <f t="shared" si="78"/>
        <v>1280.5879822014529</v>
      </c>
      <c r="BJ132" s="252" t="e">
        <f>M132*#REF!</f>
        <v>#REF!</v>
      </c>
      <c r="BK132" s="252" t="e">
        <f>N132*#REF!</f>
        <v>#REF!</v>
      </c>
      <c r="BL132" s="252" t="e">
        <f>O132*#REF!</f>
        <v>#REF!</v>
      </c>
      <c r="BM132" s="252" t="e">
        <f>P132*#REF!</f>
        <v>#REF!</v>
      </c>
    </row>
    <row r="133" spans="1:65" s="84" customFormat="1" ht="35.1" customHeight="1">
      <c r="A133" s="84" t="str">
        <f t="shared" si="47"/>
        <v>BH63DT+1</v>
      </c>
      <c r="B133" s="84" t="str">
        <f t="shared" si="48"/>
        <v>BH63DT+2</v>
      </c>
      <c r="C133" s="84" t="str">
        <f t="shared" si="49"/>
        <v>BH63DT+3</v>
      </c>
      <c r="D133" s="84" t="str">
        <f t="shared" si="50"/>
        <v>BH63DT+4</v>
      </c>
      <c r="E133" s="84" t="s">
        <v>348</v>
      </c>
      <c r="F133" s="86">
        <v>63</v>
      </c>
      <c r="G133" s="86"/>
      <c r="H133" s="94" t="s">
        <v>4571</v>
      </c>
      <c r="I133" s="85" t="s">
        <v>4572</v>
      </c>
      <c r="J133" s="85" t="s">
        <v>4573</v>
      </c>
      <c r="K133" s="85" t="str">
        <f t="shared" si="46"/>
        <v>BH63DT</v>
      </c>
      <c r="L133" s="85" t="s">
        <v>4561</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54" t="e">
        <f>VLOOKUP(A133,#REF!,32,0)</f>
        <v>#REF!</v>
      </c>
      <c r="V133" s="254" t="e">
        <f>VLOOKUP(B133,#REF!,32,0)</f>
        <v>#REF!</v>
      </c>
      <c r="W133" s="254"/>
      <c r="X133" s="254"/>
      <c r="Y133" s="255" t="e">
        <f>U133/M133</f>
        <v>#REF!</v>
      </c>
      <c r="Z133" s="255" t="e">
        <f>V133/N133</f>
        <v>#REF!</v>
      </c>
      <c r="AA133" s="255"/>
      <c r="AB133" s="255"/>
      <c r="AC133" s="254"/>
      <c r="AD133" s="254"/>
      <c r="AE133" s="254"/>
      <c r="AF133" s="254"/>
      <c r="AG133" s="255"/>
      <c r="AH133" s="255"/>
      <c r="AI133" s="255"/>
      <c r="AJ133" s="255"/>
      <c r="AK133" s="87">
        <v>2.7010673424669251</v>
      </c>
      <c r="AL133" s="87"/>
      <c r="AM133" s="256"/>
      <c r="AN133" s="256">
        <v>1.55</v>
      </c>
      <c r="AO133" s="101">
        <f t="shared" si="75"/>
        <v>31000</v>
      </c>
      <c r="AP133" s="101">
        <f t="shared" si="75"/>
        <v>13950</v>
      </c>
      <c r="AQ133" s="101">
        <f t="shared" si="75"/>
        <v>9300</v>
      </c>
      <c r="AR133" s="101">
        <f t="shared" si="75"/>
        <v>5115</v>
      </c>
      <c r="AS133" s="102">
        <f t="shared" si="76"/>
        <v>31000</v>
      </c>
      <c r="AT133" s="102">
        <f t="shared" si="76"/>
        <v>14000</v>
      </c>
      <c r="AU133" s="102">
        <f t="shared" si="76"/>
        <v>9300</v>
      </c>
      <c r="AV133" s="102">
        <f t="shared" si="76"/>
        <v>5100</v>
      </c>
      <c r="AW133" s="103">
        <f t="shared" si="77"/>
        <v>4650</v>
      </c>
      <c r="AX133" s="257" t="s">
        <v>348</v>
      </c>
      <c r="AY133" s="105">
        <v>4200</v>
      </c>
      <c r="AZ133" s="106">
        <v>2100</v>
      </c>
      <c r="BA133" s="106">
        <v>1750</v>
      </c>
      <c r="BB133" s="106">
        <v>1120</v>
      </c>
      <c r="BC133" s="254">
        <v>3600</v>
      </c>
      <c r="BD133" s="254">
        <v>1800</v>
      </c>
      <c r="BE133" s="254">
        <v>1500</v>
      </c>
      <c r="BF133" s="254">
        <v>960</v>
      </c>
      <c r="BG133" s="107">
        <f t="shared" si="78"/>
        <v>450</v>
      </c>
      <c r="BJ133" s="252" t="e">
        <f>M133*#REF!</f>
        <v>#REF!</v>
      </c>
      <c r="BK133" s="252" t="e">
        <f>N133*#REF!</f>
        <v>#REF!</v>
      </c>
      <c r="BL133" s="252" t="e">
        <f>O133*#REF!</f>
        <v>#REF!</v>
      </c>
      <c r="BM133" s="252" t="e">
        <f>P133*#REF!</f>
        <v>#REF!</v>
      </c>
    </row>
    <row r="134" spans="1:65" s="84" customFormat="1" ht="35.1" customHeight="1">
      <c r="A134" s="84" t="str">
        <f t="shared" si="47"/>
        <v>BH64DT+1</v>
      </c>
      <c r="B134" s="84" t="str">
        <f t="shared" si="48"/>
        <v>BH64DT+2</v>
      </c>
      <c r="C134" s="84" t="str">
        <f t="shared" si="49"/>
        <v>BH64DT+3</v>
      </c>
      <c r="D134" s="84" t="str">
        <f t="shared" si="50"/>
        <v>BH64DT+4</v>
      </c>
      <c r="E134" s="84" t="s">
        <v>348</v>
      </c>
      <c r="F134" s="86">
        <v>64</v>
      </c>
      <c r="G134" s="86"/>
      <c r="H134" s="94" t="s">
        <v>4574</v>
      </c>
      <c r="I134" s="85" t="s">
        <v>4575</v>
      </c>
      <c r="J134" s="85" t="s">
        <v>4576</v>
      </c>
      <c r="K134" s="85" t="str">
        <f t="shared" si="46"/>
        <v>BH64DT</v>
      </c>
      <c r="L134" s="85" t="s">
        <v>4577</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54" t="e">
        <f>VLOOKUP(A134,#REF!,32,0)</f>
        <v>#REF!</v>
      </c>
      <c r="V134" s="254" t="e">
        <f>VLOOKUP(B134,#REF!,32,0)</f>
        <v>#REF!</v>
      </c>
      <c r="W134" s="254" t="e">
        <f>VLOOKUP(C134,#REF!,32,0)</f>
        <v>#REF!</v>
      </c>
      <c r="X134" s="254" t="e">
        <f>VLOOKUP(D134,#REF!,32,0)</f>
        <v>#REF!</v>
      </c>
      <c r="Y134" s="255" t="e">
        <f>U134/M134</f>
        <v>#REF!</v>
      </c>
      <c r="Z134" s="255" t="e">
        <f>V134/N134</f>
        <v>#REF!</v>
      </c>
      <c r="AA134" s="255" t="e">
        <f>W134/O134</f>
        <v>#REF!</v>
      </c>
      <c r="AB134" s="255" t="e">
        <f>X134/P134</f>
        <v>#REF!</v>
      </c>
      <c r="AC134" s="254"/>
      <c r="AD134" s="254"/>
      <c r="AE134" s="254"/>
      <c r="AF134" s="254"/>
      <c r="AG134" s="255"/>
      <c r="AH134" s="255"/>
      <c r="AI134" s="255"/>
      <c r="AJ134" s="255"/>
      <c r="AK134" s="87">
        <v>3.0153068121106243</v>
      </c>
      <c r="AL134" s="87"/>
      <c r="AM134" s="256"/>
      <c r="AN134" s="256">
        <v>1.75</v>
      </c>
      <c r="AO134" s="101">
        <f t="shared" si="75"/>
        <v>31500</v>
      </c>
      <c r="AP134" s="101">
        <f t="shared" si="75"/>
        <v>15750</v>
      </c>
      <c r="AQ134" s="101">
        <f t="shared" si="75"/>
        <v>10500</v>
      </c>
      <c r="AR134" s="101">
        <f t="shared" si="75"/>
        <v>6300</v>
      </c>
      <c r="AS134" s="102">
        <f t="shared" si="76"/>
        <v>31500</v>
      </c>
      <c r="AT134" s="102">
        <f t="shared" si="76"/>
        <v>15800</v>
      </c>
      <c r="AU134" s="102">
        <f t="shared" si="76"/>
        <v>10500</v>
      </c>
      <c r="AV134" s="102">
        <f t="shared" si="76"/>
        <v>6300</v>
      </c>
      <c r="AW134" s="103">
        <f t="shared" si="77"/>
        <v>4725</v>
      </c>
      <c r="AX134" s="257" t="s">
        <v>348</v>
      </c>
      <c r="AY134" s="105">
        <v>14000</v>
      </c>
      <c r="AZ134" s="106">
        <v>6300</v>
      </c>
      <c r="BA134" s="106">
        <v>4200</v>
      </c>
      <c r="BB134" s="106">
        <v>2310</v>
      </c>
      <c r="BC134" s="254">
        <v>12000</v>
      </c>
      <c r="BD134" s="254">
        <v>5400</v>
      </c>
      <c r="BE134" s="254">
        <v>3600</v>
      </c>
      <c r="BF134" s="254">
        <v>1980</v>
      </c>
      <c r="BG134" s="107">
        <f t="shared" si="78"/>
        <v>1575</v>
      </c>
      <c r="BJ134" s="252" t="e">
        <f>M134*#REF!</f>
        <v>#REF!</v>
      </c>
      <c r="BK134" s="252" t="e">
        <f>N134*#REF!</f>
        <v>#REF!</v>
      </c>
      <c r="BL134" s="252" t="e">
        <f>O134*#REF!</f>
        <v>#REF!</v>
      </c>
      <c r="BM134" s="252" t="e">
        <f>P134*#REF!</f>
        <v>#REF!</v>
      </c>
    </row>
    <row r="135" spans="1:65" s="84" customFormat="1" ht="35.1" customHeight="1">
      <c r="A135" s="84" t="str">
        <f t="shared" si="47"/>
        <v>BH65DT+1</v>
      </c>
      <c r="B135" s="84" t="str">
        <f t="shared" si="48"/>
        <v>BH65DT+2</v>
      </c>
      <c r="C135" s="84" t="str">
        <f t="shared" si="49"/>
        <v>BH65DT+3</v>
      </c>
      <c r="D135" s="84" t="str">
        <f t="shared" si="50"/>
        <v>BH65DT+4</v>
      </c>
      <c r="E135" s="84" t="s">
        <v>348</v>
      </c>
      <c r="F135" s="86">
        <v>65</v>
      </c>
      <c r="G135" s="86"/>
      <c r="H135" s="94" t="s">
        <v>4578</v>
      </c>
      <c r="I135" s="85" t="s">
        <v>4579</v>
      </c>
      <c r="J135" s="85" t="s">
        <v>4580</v>
      </c>
      <c r="K135" s="85"/>
      <c r="L135" s="85" t="s">
        <v>148</v>
      </c>
      <c r="M135" s="97"/>
      <c r="N135" s="97"/>
      <c r="O135" s="97"/>
      <c r="P135" s="97"/>
      <c r="Q135" s="96"/>
      <c r="R135" s="96"/>
      <c r="S135" s="96"/>
      <c r="T135" s="96"/>
      <c r="U135" s="254"/>
      <c r="V135" s="254"/>
      <c r="W135" s="254"/>
      <c r="X135" s="254"/>
      <c r="Y135" s="255"/>
      <c r="Z135" s="255"/>
      <c r="AA135" s="255"/>
      <c r="AB135" s="255"/>
      <c r="AC135" s="254"/>
      <c r="AD135" s="254"/>
      <c r="AE135" s="254"/>
      <c r="AF135" s="254"/>
      <c r="AG135" s="255"/>
      <c r="AH135" s="255"/>
      <c r="AI135" s="255"/>
      <c r="AJ135" s="255"/>
      <c r="AK135" s="87"/>
      <c r="AL135" s="87"/>
      <c r="AM135" s="256"/>
      <c r="AN135" s="256"/>
      <c r="AO135" s="101"/>
      <c r="AP135" s="101"/>
      <c r="AQ135" s="101"/>
      <c r="AR135" s="101"/>
      <c r="AS135" s="101"/>
      <c r="AT135" s="101"/>
      <c r="AU135" s="101"/>
      <c r="AV135" s="101"/>
      <c r="AW135" s="61"/>
      <c r="AX135" s="257" t="s">
        <v>348</v>
      </c>
      <c r="AY135" s="105">
        <v>12600</v>
      </c>
      <c r="AZ135" s="106">
        <v>6300</v>
      </c>
      <c r="BA135" s="106">
        <v>4200</v>
      </c>
      <c r="BB135" s="106">
        <v>2520</v>
      </c>
      <c r="BC135" s="254">
        <v>10800</v>
      </c>
      <c r="BD135" s="254">
        <v>5400</v>
      </c>
      <c r="BE135" s="254">
        <v>3600</v>
      </c>
      <c r="BF135" s="254">
        <v>2160</v>
      </c>
    </row>
    <row r="136" spans="1:65" s="84" customFormat="1" ht="35.1" customHeight="1">
      <c r="A136" s="84" t="str">
        <f t="shared" si="47"/>
        <v>BH65DT_D1+1</v>
      </c>
      <c r="B136" s="84" t="str">
        <f t="shared" si="48"/>
        <v>BH65DT_D1+2</v>
      </c>
      <c r="C136" s="84" t="str">
        <f t="shared" si="49"/>
        <v>BH65DT_D1+3</v>
      </c>
      <c r="D136" s="84" t="str">
        <f t="shared" si="50"/>
        <v>BH65DT_D1+4</v>
      </c>
      <c r="E136" s="84" t="s">
        <v>348</v>
      </c>
      <c r="F136" s="86"/>
      <c r="G136" s="86"/>
      <c r="H136" s="94" t="s">
        <v>4581</v>
      </c>
      <c r="I136" s="85" t="s">
        <v>4582</v>
      </c>
      <c r="J136" s="85" t="s">
        <v>4583</v>
      </c>
      <c r="K136" s="85" t="str">
        <f t="shared" si="46"/>
        <v>BH65DT_D1</v>
      </c>
      <c r="L136" s="85" t="s">
        <v>4584</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54"/>
      <c r="V136" s="254"/>
      <c r="W136" s="254" t="e">
        <f>VLOOKUP(C136,#REF!,32,0)</f>
        <v>#REF!</v>
      </c>
      <c r="X136" s="254"/>
      <c r="Y136" s="255"/>
      <c r="Z136" s="255"/>
      <c r="AA136" s="255" t="e">
        <f>W136/O136</f>
        <v>#REF!</v>
      </c>
      <c r="AB136" s="255"/>
      <c r="AC136" s="254"/>
      <c r="AD136" s="254"/>
      <c r="AE136" s="254"/>
      <c r="AF136" s="254"/>
      <c r="AG136" s="255"/>
      <c r="AH136" s="255"/>
      <c r="AI136" s="255"/>
      <c r="AJ136" s="255"/>
      <c r="AK136" s="87">
        <v>4.0117048586196411</v>
      </c>
      <c r="AL136" s="87"/>
      <c r="AM136" s="256"/>
      <c r="AN136" s="256">
        <f>ROUNDDOWN(AK136*$AN$10/$AK$10,1)</f>
        <v>2.2999999999999998</v>
      </c>
      <c r="AO136" s="101">
        <f t="shared" ref="AO136:AR140" si="79">M136*$AN136</f>
        <v>39100</v>
      </c>
      <c r="AP136" s="101">
        <f t="shared" si="79"/>
        <v>18400</v>
      </c>
      <c r="AQ136" s="101">
        <f t="shared" si="79"/>
        <v>10580</v>
      </c>
      <c r="AR136" s="101">
        <f t="shared" si="79"/>
        <v>7589.9999999999991</v>
      </c>
      <c r="AS136" s="102">
        <f t="shared" ref="AS136:AV140" si="80">IF(AO136&lt;1000,ROUND(AO136,-1),ROUND(AO136,-2))</f>
        <v>39100</v>
      </c>
      <c r="AT136" s="102">
        <f t="shared" si="80"/>
        <v>18400</v>
      </c>
      <c r="AU136" s="102">
        <f t="shared" si="80"/>
        <v>10600</v>
      </c>
      <c r="AV136" s="102">
        <f t="shared" si="80"/>
        <v>7600</v>
      </c>
      <c r="AW136" s="103">
        <f>AO136*0.15</f>
        <v>5865</v>
      </c>
      <c r="AX136" s="257" t="s">
        <v>348</v>
      </c>
      <c r="AY136" s="105"/>
      <c r="AZ136" s="106"/>
      <c r="BA136" s="106"/>
      <c r="BB136" s="106"/>
      <c r="BC136" s="254"/>
      <c r="BD136" s="254"/>
      <c r="BE136" s="254"/>
      <c r="BF136" s="254"/>
      <c r="BG136" s="107">
        <f>AV136-AW136</f>
        <v>1735</v>
      </c>
      <c r="BJ136" s="252" t="e">
        <f>M136*#REF!</f>
        <v>#REF!</v>
      </c>
      <c r="BK136" s="252" t="e">
        <f>N136*#REF!</f>
        <v>#REF!</v>
      </c>
      <c r="BL136" s="252" t="e">
        <f>O136*#REF!</f>
        <v>#REF!</v>
      </c>
      <c r="BM136" s="252" t="e">
        <f>P136*#REF!</f>
        <v>#REF!</v>
      </c>
    </row>
    <row r="137" spans="1:65" s="84" customFormat="1" ht="35.1" customHeight="1">
      <c r="A137" s="84" t="str">
        <f t="shared" si="47"/>
        <v>BH65DT_D2+1</v>
      </c>
      <c r="B137" s="84" t="str">
        <f t="shared" si="48"/>
        <v>BH65DT_D2+2</v>
      </c>
      <c r="C137" s="84" t="str">
        <f t="shared" si="49"/>
        <v>BH65DT_D2+3</v>
      </c>
      <c r="D137" s="84" t="str">
        <f t="shared" si="50"/>
        <v>BH65DT_D2+4</v>
      </c>
      <c r="E137" s="84" t="s">
        <v>348</v>
      </c>
      <c r="F137" s="86"/>
      <c r="G137" s="86"/>
      <c r="H137" s="94" t="s">
        <v>4585</v>
      </c>
      <c r="I137" s="85" t="s">
        <v>4586</v>
      </c>
      <c r="J137" s="85" t="s">
        <v>148</v>
      </c>
      <c r="K137" s="85" t="str">
        <f t="shared" si="46"/>
        <v>BH65DT_D2</v>
      </c>
      <c r="L137" s="85" t="s">
        <v>4587</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54"/>
      <c r="V137" s="254" t="e">
        <f>VLOOKUP(B137,#REF!,32,0)</f>
        <v>#REF!</v>
      </c>
      <c r="W137" s="254" t="e">
        <f>VLOOKUP(C137,#REF!,32,0)</f>
        <v>#REF!</v>
      </c>
      <c r="X137" s="254"/>
      <c r="Y137" s="255"/>
      <c r="Z137" s="255" t="e">
        <f>V137/N137</f>
        <v>#REF!</v>
      </c>
      <c r="AA137" s="255" t="e">
        <f>W137/O137</f>
        <v>#REF!</v>
      </c>
      <c r="AB137" s="255"/>
      <c r="AC137" s="254"/>
      <c r="AD137" s="254"/>
      <c r="AE137" s="254"/>
      <c r="AF137" s="254"/>
      <c r="AG137" s="255"/>
      <c r="AH137" s="255"/>
      <c r="AI137" s="255"/>
      <c r="AJ137" s="255"/>
      <c r="AK137" s="87">
        <v>3.463429488380009</v>
      </c>
      <c r="AL137" s="87"/>
      <c r="AM137" s="256"/>
      <c r="AN137" s="256">
        <f>ROUNDDOWN(AK137*$AN$10/$AK$10,1)</f>
        <v>2</v>
      </c>
      <c r="AO137" s="101">
        <f t="shared" si="79"/>
        <v>24000</v>
      </c>
      <c r="AP137" s="101">
        <f t="shared" si="79"/>
        <v>12000</v>
      </c>
      <c r="AQ137" s="101">
        <f t="shared" si="79"/>
        <v>6600</v>
      </c>
      <c r="AR137" s="101">
        <f t="shared" si="79"/>
        <v>4600</v>
      </c>
      <c r="AS137" s="102">
        <f t="shared" si="80"/>
        <v>24000</v>
      </c>
      <c r="AT137" s="102">
        <f t="shared" si="80"/>
        <v>12000</v>
      </c>
      <c r="AU137" s="102">
        <f t="shared" si="80"/>
        <v>6600</v>
      </c>
      <c r="AV137" s="102">
        <f t="shared" si="80"/>
        <v>4600</v>
      </c>
      <c r="AW137" s="103">
        <f>AO137*0.15</f>
        <v>3600</v>
      </c>
      <c r="AX137" s="257" t="s">
        <v>348</v>
      </c>
      <c r="AY137" s="105">
        <v>11900</v>
      </c>
      <c r="AZ137" s="106">
        <v>5600</v>
      </c>
      <c r="BA137" s="106">
        <v>3220</v>
      </c>
      <c r="BB137" s="106">
        <v>2310</v>
      </c>
      <c r="BC137" s="254">
        <v>10200</v>
      </c>
      <c r="BD137" s="254">
        <v>4800</v>
      </c>
      <c r="BE137" s="254">
        <v>2760</v>
      </c>
      <c r="BF137" s="254">
        <v>1980</v>
      </c>
      <c r="BG137" s="107">
        <f>AV137-AW137</f>
        <v>1000</v>
      </c>
      <c r="BJ137" s="252" t="e">
        <f>M137*#REF!</f>
        <v>#REF!</v>
      </c>
      <c r="BK137" s="252" t="e">
        <f>N137*#REF!</f>
        <v>#REF!</v>
      </c>
      <c r="BL137" s="252" t="e">
        <f>O137*#REF!</f>
        <v>#REF!</v>
      </c>
      <c r="BM137" s="252" t="e">
        <f>P137*#REF!</f>
        <v>#REF!</v>
      </c>
    </row>
    <row r="138" spans="1:65" s="84" customFormat="1" ht="35.1" customHeight="1">
      <c r="A138" s="84" t="str">
        <f t="shared" si="47"/>
        <v>BH65DT_D3+1</v>
      </c>
      <c r="B138" s="84" t="str">
        <f t="shared" si="48"/>
        <v>BH65DT_D3+2</v>
      </c>
      <c r="C138" s="84" t="str">
        <f t="shared" si="49"/>
        <v>BH65DT_D3+3</v>
      </c>
      <c r="D138" s="84" t="str">
        <f t="shared" si="50"/>
        <v>BH65DT_D3+4</v>
      </c>
      <c r="E138" s="84" t="s">
        <v>348</v>
      </c>
      <c r="F138" s="86"/>
      <c r="G138" s="86"/>
      <c r="H138" s="94" t="s">
        <v>4588</v>
      </c>
      <c r="I138" s="85" t="s">
        <v>4589</v>
      </c>
      <c r="J138" s="85" t="s">
        <v>4590</v>
      </c>
      <c r="K138" s="85" t="str">
        <f t="shared" si="46"/>
        <v>BH65DT_D3</v>
      </c>
      <c r="L138" s="85" t="s">
        <v>4591</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54"/>
      <c r="V138" s="254"/>
      <c r="W138" s="254"/>
      <c r="X138" s="254"/>
      <c r="Y138" s="255"/>
      <c r="Z138" s="255"/>
      <c r="AA138" s="255"/>
      <c r="AB138" s="255"/>
      <c r="AC138" s="254"/>
      <c r="AD138" s="254"/>
      <c r="AE138" s="254"/>
      <c r="AF138" s="254"/>
      <c r="AG138" s="255"/>
      <c r="AH138" s="255"/>
      <c r="AI138" s="255"/>
      <c r="AJ138" s="255"/>
      <c r="AK138" s="87">
        <v>3.05</v>
      </c>
      <c r="AL138" s="87"/>
      <c r="AM138" s="256"/>
      <c r="AN138" s="256">
        <f>AK138*$AN$10/$AK$10</f>
        <v>1.7993466864428302</v>
      </c>
      <c r="AO138" s="101">
        <f t="shared" si="79"/>
        <v>14394.773491542643</v>
      </c>
      <c r="AP138" s="101">
        <f t="shared" si="79"/>
        <v>7197.3867457713213</v>
      </c>
      <c r="AQ138" s="101">
        <f t="shared" si="79"/>
        <v>4858.2360533956416</v>
      </c>
      <c r="AR138" s="101">
        <f t="shared" si="79"/>
        <v>2878.9546983085284</v>
      </c>
      <c r="AS138" s="102">
        <f t="shared" si="80"/>
        <v>14400</v>
      </c>
      <c r="AT138" s="102">
        <f t="shared" si="80"/>
        <v>7200</v>
      </c>
      <c r="AU138" s="102">
        <f t="shared" si="80"/>
        <v>4900</v>
      </c>
      <c r="AV138" s="102">
        <f t="shared" si="80"/>
        <v>2900</v>
      </c>
      <c r="AW138" s="103">
        <f>AO138*0.15</f>
        <v>2159.2160237313965</v>
      </c>
      <c r="AX138" s="257" t="s">
        <v>348</v>
      </c>
      <c r="AY138" s="105">
        <v>8400</v>
      </c>
      <c r="AZ138" s="106">
        <v>4200</v>
      </c>
      <c r="BA138" s="106">
        <v>2310</v>
      </c>
      <c r="BB138" s="106">
        <v>1610</v>
      </c>
      <c r="BC138" s="254">
        <v>7200</v>
      </c>
      <c r="BD138" s="254">
        <v>3600</v>
      </c>
      <c r="BE138" s="254">
        <v>1980</v>
      </c>
      <c r="BF138" s="254">
        <v>1380</v>
      </c>
      <c r="BG138" s="107">
        <f>AV138-AW138</f>
        <v>740.78397626860351</v>
      </c>
      <c r="BJ138" s="252" t="e">
        <f>M138*#REF!</f>
        <v>#REF!</v>
      </c>
      <c r="BK138" s="252" t="e">
        <f>N138*#REF!</f>
        <v>#REF!</v>
      </c>
      <c r="BL138" s="252" t="e">
        <f>O138*#REF!</f>
        <v>#REF!</v>
      </c>
      <c r="BM138" s="252" t="e">
        <f>P138*#REF!</f>
        <v>#REF!</v>
      </c>
    </row>
    <row r="139" spans="1:65" s="84" customFormat="1" ht="35.1" customHeight="1">
      <c r="A139" s="84" t="str">
        <f t="shared" si="47"/>
        <v>BH66DT+1</v>
      </c>
      <c r="B139" s="84" t="str">
        <f t="shared" si="48"/>
        <v>BH66DT+2</v>
      </c>
      <c r="C139" s="84" t="str">
        <f t="shared" si="49"/>
        <v>BH66DT+3</v>
      </c>
      <c r="D139" s="84" t="str">
        <f t="shared" si="50"/>
        <v>BH66DT+4</v>
      </c>
      <c r="E139" s="84" t="s">
        <v>348</v>
      </c>
      <c r="F139" s="86">
        <v>66</v>
      </c>
      <c r="G139" s="86"/>
      <c r="H139" s="94" t="s">
        <v>4592</v>
      </c>
      <c r="I139" s="85" t="s">
        <v>4548</v>
      </c>
      <c r="J139" s="85" t="s">
        <v>4593</v>
      </c>
      <c r="K139" s="85" t="str">
        <f t="shared" si="46"/>
        <v>BH66DT</v>
      </c>
      <c r="L139" s="85" t="s">
        <v>4584</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54" t="e">
        <f>VLOOKUP(A139,#REF!,32,0)</f>
        <v>#REF!</v>
      </c>
      <c r="V139" s="254" t="e">
        <f>VLOOKUP(B139,#REF!,32,0)</f>
        <v>#REF!</v>
      </c>
      <c r="W139" s="254"/>
      <c r="X139" s="254"/>
      <c r="Y139" s="255" t="e">
        <f>U139/M139</f>
        <v>#REF!</v>
      </c>
      <c r="Z139" s="255" t="e">
        <f>V139/N139</f>
        <v>#REF!</v>
      </c>
      <c r="AA139" s="255"/>
      <c r="AB139" s="255"/>
      <c r="AC139" s="254"/>
      <c r="AD139" s="254"/>
      <c r="AE139" s="254"/>
      <c r="AF139" s="254"/>
      <c r="AG139" s="255"/>
      <c r="AH139" s="255"/>
      <c r="AI139" s="255"/>
      <c r="AJ139" s="255"/>
      <c r="AK139" s="87">
        <v>2.1824694436937477</v>
      </c>
      <c r="AL139" s="87"/>
      <c r="AM139" s="256"/>
      <c r="AN139" s="256">
        <v>1.25</v>
      </c>
      <c r="AO139" s="101">
        <f t="shared" si="79"/>
        <v>37500</v>
      </c>
      <c r="AP139" s="101">
        <f t="shared" si="79"/>
        <v>12500</v>
      </c>
      <c r="AQ139" s="101">
        <f t="shared" si="79"/>
        <v>9000</v>
      </c>
      <c r="AR139" s="101">
        <f t="shared" si="79"/>
        <v>6250</v>
      </c>
      <c r="AS139" s="102">
        <f t="shared" si="80"/>
        <v>37500</v>
      </c>
      <c r="AT139" s="102">
        <f t="shared" si="80"/>
        <v>12500</v>
      </c>
      <c r="AU139" s="102">
        <f t="shared" si="80"/>
        <v>9000</v>
      </c>
      <c r="AV139" s="102">
        <f t="shared" si="80"/>
        <v>6300</v>
      </c>
      <c r="AW139" s="103">
        <f>AO139*0.15</f>
        <v>5625</v>
      </c>
      <c r="AX139" s="257" t="s">
        <v>348</v>
      </c>
      <c r="AY139" s="105">
        <v>5600</v>
      </c>
      <c r="AZ139" s="106">
        <v>2800</v>
      </c>
      <c r="BA139" s="106">
        <v>1890</v>
      </c>
      <c r="BB139" s="106">
        <v>1120</v>
      </c>
      <c r="BC139" s="254">
        <v>4800</v>
      </c>
      <c r="BD139" s="254">
        <v>2400</v>
      </c>
      <c r="BE139" s="254">
        <v>1620</v>
      </c>
      <c r="BF139" s="254">
        <v>960</v>
      </c>
      <c r="BG139" s="107">
        <f>AV139-AW139</f>
        <v>675</v>
      </c>
      <c r="BJ139" s="252" t="e">
        <f>M139*#REF!</f>
        <v>#REF!</v>
      </c>
      <c r="BK139" s="252" t="e">
        <f>N139*#REF!</f>
        <v>#REF!</v>
      </c>
      <c r="BL139" s="252" t="e">
        <f>O139*#REF!</f>
        <v>#REF!</v>
      </c>
      <c r="BM139" s="252" t="e">
        <f>P139*#REF!</f>
        <v>#REF!</v>
      </c>
    </row>
    <row r="140" spans="1:65" s="84" customFormat="1" ht="35.1" customHeight="1">
      <c r="A140" s="84" t="str">
        <f t="shared" si="47"/>
        <v>BH67DT+1</v>
      </c>
      <c r="B140" s="84" t="str">
        <f t="shared" si="48"/>
        <v>BH67DT+2</v>
      </c>
      <c r="C140" s="84" t="str">
        <f t="shared" si="49"/>
        <v>BH67DT+3</v>
      </c>
      <c r="D140" s="84" t="str">
        <f t="shared" si="50"/>
        <v>BH67DT+4</v>
      </c>
      <c r="E140" s="84" t="s">
        <v>348</v>
      </c>
      <c r="F140" s="86">
        <v>67</v>
      </c>
      <c r="G140" s="86"/>
      <c r="H140" s="94" t="s">
        <v>4594</v>
      </c>
      <c r="I140" s="85" t="s">
        <v>4595</v>
      </c>
      <c r="J140" s="85" t="s">
        <v>148</v>
      </c>
      <c r="K140" s="85" t="str">
        <f t="shared" ref="K140:K203" si="81">H140</f>
        <v>BH67DT</v>
      </c>
      <c r="L140" s="85" t="s">
        <v>4596</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54"/>
      <c r="V140" s="254"/>
      <c r="W140" s="254"/>
      <c r="X140" s="254"/>
      <c r="Y140" s="255"/>
      <c r="Z140" s="255"/>
      <c r="AA140" s="255"/>
      <c r="AB140" s="255"/>
      <c r="AC140" s="254"/>
      <c r="AD140" s="254"/>
      <c r="AE140" s="254"/>
      <c r="AF140" s="254"/>
      <c r="AG140" s="255"/>
      <c r="AH140" s="255"/>
      <c r="AI140" s="255"/>
      <c r="AJ140" s="255"/>
      <c r="AK140" s="87">
        <v>3.05</v>
      </c>
      <c r="AL140" s="87"/>
      <c r="AM140" s="256"/>
      <c r="AN140" s="256">
        <f>AK140*$AN$10/$AK$10</f>
        <v>1.7993466864428302</v>
      </c>
      <c r="AO140" s="101">
        <f t="shared" si="79"/>
        <v>17993.466864428301</v>
      </c>
      <c r="AP140" s="101">
        <f t="shared" si="79"/>
        <v>8996.7334322141505</v>
      </c>
      <c r="AQ140" s="101">
        <f t="shared" si="79"/>
        <v>5398.0400593284903</v>
      </c>
      <c r="AR140" s="101">
        <f t="shared" si="79"/>
        <v>3778.6280415299434</v>
      </c>
      <c r="AS140" s="102">
        <f t="shared" si="80"/>
        <v>18000</v>
      </c>
      <c r="AT140" s="102">
        <f t="shared" si="80"/>
        <v>9000</v>
      </c>
      <c r="AU140" s="102">
        <f t="shared" si="80"/>
        <v>5400</v>
      </c>
      <c r="AV140" s="102">
        <f t="shared" si="80"/>
        <v>3800</v>
      </c>
      <c r="AW140" s="103">
        <f>AO140*0.15</f>
        <v>2699.0200296642452</v>
      </c>
      <c r="AX140" s="257" t="s">
        <v>348</v>
      </c>
      <c r="AY140" s="105">
        <v>21000</v>
      </c>
      <c r="AZ140" s="106">
        <v>7000</v>
      </c>
      <c r="BA140" s="106">
        <v>5040</v>
      </c>
      <c r="BB140" s="106">
        <v>3500</v>
      </c>
      <c r="BC140" s="254">
        <v>18000</v>
      </c>
      <c r="BD140" s="254">
        <v>6000</v>
      </c>
      <c r="BE140" s="254">
        <v>4320</v>
      </c>
      <c r="BF140" s="254">
        <v>3000</v>
      </c>
      <c r="BG140" s="107">
        <f>AV140-AW140</f>
        <v>1100.9799703357548</v>
      </c>
      <c r="BJ140" s="252" t="e">
        <f>M140*#REF!</f>
        <v>#REF!</v>
      </c>
      <c r="BK140" s="252" t="e">
        <f>N140*#REF!</f>
        <v>#REF!</v>
      </c>
      <c r="BL140" s="252" t="e">
        <f>O140*#REF!</f>
        <v>#REF!</v>
      </c>
      <c r="BM140" s="252" t="e">
        <f>P140*#REF!</f>
        <v>#REF!</v>
      </c>
    </row>
    <row r="141" spans="1:65" s="84" customFormat="1" ht="35.1" customHeight="1">
      <c r="A141" s="84" t="str">
        <f t="shared" ref="A141:A204" si="82">$H141&amp;"+1"</f>
        <v>BH68DT+1</v>
      </c>
      <c r="B141" s="84" t="str">
        <f t="shared" ref="B141:B204" si="83">$H141&amp;"+2"</f>
        <v>BH68DT+2</v>
      </c>
      <c r="C141" s="84" t="str">
        <f t="shared" ref="C141:C204" si="84">$H141&amp;"+3"</f>
        <v>BH68DT+3</v>
      </c>
      <c r="D141" s="84" t="str">
        <f t="shared" ref="D141:D204" si="85">$H141&amp;"+4"</f>
        <v>BH68DT+4</v>
      </c>
      <c r="E141" s="84" t="s">
        <v>348</v>
      </c>
      <c r="F141" s="86">
        <v>68</v>
      </c>
      <c r="G141" s="86"/>
      <c r="H141" s="94" t="s">
        <v>4597</v>
      </c>
      <c r="I141" s="85" t="s">
        <v>212</v>
      </c>
      <c r="J141" s="85" t="s">
        <v>148</v>
      </c>
      <c r="K141" s="85"/>
      <c r="L141" s="85" t="s">
        <v>4596</v>
      </c>
      <c r="M141" s="97"/>
      <c r="N141" s="97"/>
      <c r="O141" s="97"/>
      <c r="P141" s="97"/>
      <c r="Q141" s="96"/>
      <c r="R141" s="96"/>
      <c r="S141" s="96"/>
      <c r="T141" s="96"/>
      <c r="U141" s="254"/>
      <c r="V141" s="254"/>
      <c r="W141" s="254"/>
      <c r="X141" s="254"/>
      <c r="Y141" s="255"/>
      <c r="Z141" s="255"/>
      <c r="AA141" s="255"/>
      <c r="AB141" s="255"/>
      <c r="AC141" s="254"/>
      <c r="AD141" s="254"/>
      <c r="AE141" s="254"/>
      <c r="AF141" s="254"/>
      <c r="AG141" s="255"/>
      <c r="AH141" s="255"/>
      <c r="AI141" s="255"/>
      <c r="AJ141" s="255"/>
      <c r="AK141" s="87"/>
      <c r="AL141" s="87"/>
      <c r="AM141" s="256"/>
      <c r="AN141" s="256"/>
      <c r="AO141" s="101"/>
      <c r="AP141" s="101"/>
      <c r="AQ141" s="101"/>
      <c r="AR141" s="101"/>
      <c r="AS141" s="101"/>
      <c r="AT141" s="101"/>
      <c r="AU141" s="101"/>
      <c r="AV141" s="101"/>
      <c r="AW141" s="61"/>
      <c r="AX141" s="257" t="s">
        <v>348</v>
      </c>
      <c r="AY141" s="105">
        <v>7000</v>
      </c>
      <c r="AZ141" s="106">
        <v>3500</v>
      </c>
      <c r="BA141" s="106">
        <v>2100</v>
      </c>
      <c r="BB141" s="106">
        <v>1470</v>
      </c>
      <c r="BC141" s="254">
        <v>6000</v>
      </c>
      <c r="BD141" s="254">
        <v>3000</v>
      </c>
      <c r="BE141" s="254">
        <v>1800</v>
      </c>
      <c r="BF141" s="254">
        <v>1260</v>
      </c>
    </row>
    <row r="142" spans="1:65" s="84" customFormat="1" ht="35.1" customHeight="1">
      <c r="A142" s="84" t="str">
        <f t="shared" si="82"/>
        <v>BH68DT_D1+1</v>
      </c>
      <c r="B142" s="84" t="str">
        <f t="shared" si="83"/>
        <v>BH68DT_D1+2</v>
      </c>
      <c r="C142" s="84" t="str">
        <f t="shared" si="84"/>
        <v>BH68DT_D1+3</v>
      </c>
      <c r="D142" s="84" t="str">
        <f t="shared" si="85"/>
        <v>BH68DT_D1+4</v>
      </c>
      <c r="E142" s="84" t="s">
        <v>348</v>
      </c>
      <c r="F142" s="86"/>
      <c r="G142" s="86"/>
      <c r="H142" s="94" t="s">
        <v>4598</v>
      </c>
      <c r="I142" s="85" t="s">
        <v>4599</v>
      </c>
      <c r="J142" s="85" t="s">
        <v>4252</v>
      </c>
      <c r="K142" s="85" t="str">
        <f t="shared" si="81"/>
        <v>BH68DT_D1</v>
      </c>
      <c r="L142" s="85" t="s">
        <v>4392</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54"/>
      <c r="V142" s="254" t="e">
        <f>VLOOKUP(B142,#REF!,32,0)</f>
        <v>#REF!</v>
      </c>
      <c r="W142" s="254" t="e">
        <f>VLOOKUP(C142,#REF!,32,0)</f>
        <v>#REF!</v>
      </c>
      <c r="X142" s="254"/>
      <c r="Y142" s="255"/>
      <c r="Z142" s="255" t="e">
        <f t="shared" ref="Z142:AA144" si="86">V142/N142</f>
        <v>#REF!</v>
      </c>
      <c r="AA142" s="255" t="e">
        <f t="shared" si="86"/>
        <v>#REF!</v>
      </c>
      <c r="AB142" s="255"/>
      <c r="AC142" s="254"/>
      <c r="AD142" s="254"/>
      <c r="AE142" s="254"/>
      <c r="AF142" s="254"/>
      <c r="AG142" s="255"/>
      <c r="AH142" s="255"/>
      <c r="AI142" s="255"/>
      <c r="AJ142" s="255"/>
      <c r="AK142" s="87">
        <v>3.0534605464418325</v>
      </c>
      <c r="AL142" s="87"/>
      <c r="AM142" s="256"/>
      <c r="AN142" s="256">
        <f>AK142*$AN$10/$AK$10</f>
        <v>1.8013882348931232</v>
      </c>
      <c r="AO142" s="101">
        <f t="shared" ref="AO142:AO155" si="87">M142*$AN142</f>
        <v>52240.258811900574</v>
      </c>
      <c r="AP142" s="101">
        <f t="shared" ref="AP142:AP155" si="88">N142*$AN142</f>
        <v>23418.0470536106</v>
      </c>
      <c r="AQ142" s="101">
        <f t="shared" ref="AQ142:AQ155" si="89">O142*$AN142</f>
        <v>11709.0235268053</v>
      </c>
      <c r="AR142" s="101">
        <f t="shared" ref="AR142:AR155" si="90">P142*$AN142</f>
        <v>8106.2470570190544</v>
      </c>
      <c r="AS142" s="102">
        <f t="shared" ref="AS142:AV155" si="91">IF(AO142&lt;1000,ROUND(AO142,-1),ROUND(AO142,-2))</f>
        <v>52200</v>
      </c>
      <c r="AT142" s="102">
        <f t="shared" si="91"/>
        <v>23400</v>
      </c>
      <c r="AU142" s="102">
        <f t="shared" si="91"/>
        <v>11700</v>
      </c>
      <c r="AV142" s="102">
        <f t="shared" si="91"/>
        <v>8100</v>
      </c>
      <c r="AW142" s="103">
        <f t="shared" ref="AW142:AW155" si="92">AO142*0.15</f>
        <v>7836.0388217850859</v>
      </c>
      <c r="AX142" s="257" t="s">
        <v>348</v>
      </c>
      <c r="AY142" s="105"/>
      <c r="AZ142" s="106"/>
      <c r="BA142" s="106"/>
      <c r="BB142" s="106"/>
      <c r="BC142" s="254"/>
      <c r="BD142" s="254"/>
      <c r="BE142" s="254"/>
      <c r="BF142" s="254"/>
      <c r="BG142" s="107">
        <f t="shared" ref="BG142:BG155" si="93">AV142-AW142</f>
        <v>263.96117821491407</v>
      </c>
      <c r="BJ142" s="252" t="e">
        <f>M142*#REF!</f>
        <v>#REF!</v>
      </c>
      <c r="BK142" s="252" t="e">
        <f>N142*#REF!</f>
        <v>#REF!</v>
      </c>
      <c r="BL142" s="252" t="e">
        <f>O142*#REF!</f>
        <v>#REF!</v>
      </c>
      <c r="BM142" s="252" t="e">
        <f>P142*#REF!</f>
        <v>#REF!</v>
      </c>
    </row>
    <row r="143" spans="1:65" s="84" customFormat="1" ht="35.1" customHeight="1">
      <c r="A143" s="84" t="str">
        <f t="shared" si="82"/>
        <v>BH68DT_D2+1</v>
      </c>
      <c r="B143" s="84" t="str">
        <f t="shared" si="83"/>
        <v>BH68DT_D2+2</v>
      </c>
      <c r="C143" s="84" t="str">
        <f t="shared" si="84"/>
        <v>BH68DT_D2+3</v>
      </c>
      <c r="D143" s="84" t="str">
        <f t="shared" si="85"/>
        <v>BH68DT_D2+4</v>
      </c>
      <c r="E143" s="84" t="s">
        <v>348</v>
      </c>
      <c r="F143" s="86"/>
      <c r="G143" s="86"/>
      <c r="H143" s="94" t="s">
        <v>4600</v>
      </c>
      <c r="I143" s="85" t="s">
        <v>4601</v>
      </c>
      <c r="J143" s="85" t="s">
        <v>4252</v>
      </c>
      <c r="K143" s="85" t="str">
        <f t="shared" si="81"/>
        <v>BH68DT_D2</v>
      </c>
      <c r="L143" s="85" t="s">
        <v>4602</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54" t="e">
        <f>VLOOKUP(A143,#REF!,32,0)</f>
        <v>#REF!</v>
      </c>
      <c r="V143" s="254" t="e">
        <f>VLOOKUP(B143,#REF!,32,0)</f>
        <v>#REF!</v>
      </c>
      <c r="W143" s="254" t="e">
        <f>VLOOKUP(C143,#REF!,32,0)</f>
        <v>#REF!</v>
      </c>
      <c r="X143" s="254" t="e">
        <f>VLOOKUP(D143,#REF!,32,0)</f>
        <v>#REF!</v>
      </c>
      <c r="Y143" s="255" t="e">
        <f>U143/M143</f>
        <v>#REF!</v>
      </c>
      <c r="Z143" s="255" t="e">
        <f t="shared" si="86"/>
        <v>#REF!</v>
      </c>
      <c r="AA143" s="255" t="e">
        <f t="shared" si="86"/>
        <v>#REF!</v>
      </c>
      <c r="AB143" s="255" t="e">
        <f>X143/P143</f>
        <v>#REF!</v>
      </c>
      <c r="AC143" s="254"/>
      <c r="AD143" s="254"/>
      <c r="AE143" s="254"/>
      <c r="AF143" s="254"/>
      <c r="AG143" s="255"/>
      <c r="AH143" s="255"/>
      <c r="AI143" s="255"/>
      <c r="AJ143" s="255"/>
      <c r="AK143" s="87">
        <v>4.350008850413575</v>
      </c>
      <c r="AL143" s="87"/>
      <c r="AM143" s="256"/>
      <c r="AN143" s="256">
        <f>ROUNDDOWN(AK143*$AN$10/$AK$10,1)</f>
        <v>2.5</v>
      </c>
      <c r="AO143" s="101">
        <f t="shared" si="87"/>
        <v>55000</v>
      </c>
      <c r="AP143" s="101">
        <f t="shared" si="88"/>
        <v>27500</v>
      </c>
      <c r="AQ143" s="101">
        <f t="shared" si="89"/>
        <v>13000</v>
      </c>
      <c r="AR143" s="101">
        <f t="shared" si="90"/>
        <v>8750</v>
      </c>
      <c r="AS143" s="102">
        <f t="shared" si="91"/>
        <v>55000</v>
      </c>
      <c r="AT143" s="102">
        <f t="shared" si="91"/>
        <v>27500</v>
      </c>
      <c r="AU143" s="102">
        <f t="shared" si="91"/>
        <v>13000</v>
      </c>
      <c r="AV143" s="102">
        <f t="shared" si="91"/>
        <v>8800</v>
      </c>
      <c r="AW143" s="103">
        <f t="shared" si="92"/>
        <v>8250</v>
      </c>
      <c r="AX143" s="257" t="s">
        <v>348</v>
      </c>
      <c r="AY143" s="105">
        <v>20300</v>
      </c>
      <c r="AZ143" s="106">
        <v>9100</v>
      </c>
      <c r="BA143" s="106">
        <v>4550</v>
      </c>
      <c r="BB143" s="106">
        <v>3150</v>
      </c>
      <c r="BC143" s="254">
        <v>17400</v>
      </c>
      <c r="BD143" s="254">
        <v>7800</v>
      </c>
      <c r="BE143" s="254">
        <v>3900</v>
      </c>
      <c r="BF143" s="254">
        <v>2700</v>
      </c>
      <c r="BG143" s="107">
        <f t="shared" si="93"/>
        <v>550</v>
      </c>
      <c r="BJ143" s="252" t="e">
        <f>M143*#REF!</f>
        <v>#REF!</v>
      </c>
      <c r="BK143" s="252" t="e">
        <f>N143*#REF!</f>
        <v>#REF!</v>
      </c>
      <c r="BL143" s="252" t="e">
        <f>O143*#REF!</f>
        <v>#REF!</v>
      </c>
      <c r="BM143" s="252" t="e">
        <f>P143*#REF!</f>
        <v>#REF!</v>
      </c>
    </row>
    <row r="144" spans="1:65" s="84" customFormat="1" ht="35.1" customHeight="1">
      <c r="A144" s="84" t="str">
        <f t="shared" si="82"/>
        <v>BH68DT_D3+1</v>
      </c>
      <c r="B144" s="84" t="str">
        <f t="shared" si="83"/>
        <v>BH68DT_D3+2</v>
      </c>
      <c r="C144" s="84" t="str">
        <f t="shared" si="84"/>
        <v>BH68DT_D3+3</v>
      </c>
      <c r="D144" s="84" t="str">
        <f t="shared" si="85"/>
        <v>BH68DT_D3+4</v>
      </c>
      <c r="E144" s="84" t="s">
        <v>348</v>
      </c>
      <c r="F144" s="86"/>
      <c r="G144" s="86"/>
      <c r="H144" s="94" t="s">
        <v>4603</v>
      </c>
      <c r="I144" s="85" t="s">
        <v>4604</v>
      </c>
      <c r="J144" s="85" t="s">
        <v>4602</v>
      </c>
      <c r="K144" s="85" t="str">
        <f t="shared" si="81"/>
        <v>BH68DT_D3</v>
      </c>
      <c r="L144" s="85" t="s">
        <v>283</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54" t="e">
        <f>VLOOKUP(A144,#REF!,32,0)</f>
        <v>#REF!</v>
      </c>
      <c r="V144" s="254" t="e">
        <f>VLOOKUP(B144,#REF!,32,0)</f>
        <v>#REF!</v>
      </c>
      <c r="W144" s="254" t="e">
        <f>VLOOKUP(C144,#REF!,32,0)</f>
        <v>#REF!</v>
      </c>
      <c r="X144" s="254" t="e">
        <f>VLOOKUP(D144,#REF!,32,0)</f>
        <v>#REF!</v>
      </c>
      <c r="Y144" s="255" t="e">
        <f>U144/M144</f>
        <v>#REF!</v>
      </c>
      <c r="Z144" s="255" t="e">
        <f t="shared" si="86"/>
        <v>#REF!</v>
      </c>
      <c r="AA144" s="255" t="e">
        <f t="shared" si="86"/>
        <v>#REF!</v>
      </c>
      <c r="AB144" s="255" t="e">
        <f>X144/P144</f>
        <v>#REF!</v>
      </c>
      <c r="AC144" s="254"/>
      <c r="AD144" s="254"/>
      <c r="AE144" s="254"/>
      <c r="AF144" s="254"/>
      <c r="AG144" s="255"/>
      <c r="AH144" s="255"/>
      <c r="AI144" s="255"/>
      <c r="AJ144" s="255"/>
      <c r="AK144" s="87">
        <v>3.5006227689713763</v>
      </c>
      <c r="AL144" s="87"/>
      <c r="AM144" s="256"/>
      <c r="AN144" s="256">
        <f>ROUNDDOWN(AK144*$AN$10/$AK$10,1)</f>
        <v>2</v>
      </c>
      <c r="AO144" s="101">
        <f t="shared" si="87"/>
        <v>34000</v>
      </c>
      <c r="AP144" s="101">
        <f t="shared" si="88"/>
        <v>16000</v>
      </c>
      <c r="AQ144" s="101">
        <f t="shared" si="89"/>
        <v>7800</v>
      </c>
      <c r="AR144" s="101">
        <f t="shared" si="90"/>
        <v>6000</v>
      </c>
      <c r="AS144" s="102">
        <f t="shared" si="91"/>
        <v>34000</v>
      </c>
      <c r="AT144" s="102">
        <f t="shared" si="91"/>
        <v>16000</v>
      </c>
      <c r="AU144" s="102">
        <f t="shared" si="91"/>
        <v>7800</v>
      </c>
      <c r="AV144" s="102">
        <f t="shared" si="91"/>
        <v>6000</v>
      </c>
      <c r="AW144" s="103">
        <f t="shared" si="92"/>
        <v>5100</v>
      </c>
      <c r="AX144" s="257" t="s">
        <v>348</v>
      </c>
      <c r="AY144" s="105">
        <v>15400</v>
      </c>
      <c r="AZ144" s="106">
        <v>7700</v>
      </c>
      <c r="BA144" s="106">
        <v>3640</v>
      </c>
      <c r="BB144" s="106">
        <v>2450</v>
      </c>
      <c r="BC144" s="254">
        <v>13200</v>
      </c>
      <c r="BD144" s="254">
        <v>6600</v>
      </c>
      <c r="BE144" s="254">
        <v>3120</v>
      </c>
      <c r="BF144" s="254">
        <v>2100</v>
      </c>
      <c r="BG144" s="107">
        <f t="shared" si="93"/>
        <v>900</v>
      </c>
      <c r="BJ144" s="252" t="e">
        <f>M144*#REF!</f>
        <v>#REF!</v>
      </c>
      <c r="BK144" s="252" t="e">
        <f>N144*#REF!</f>
        <v>#REF!</v>
      </c>
      <c r="BL144" s="252" t="e">
        <f>O144*#REF!</f>
        <v>#REF!</v>
      </c>
      <c r="BM144" s="252" t="e">
        <f>P144*#REF!</f>
        <v>#REF!</v>
      </c>
    </row>
    <row r="145" spans="1:65" s="84" customFormat="1" ht="35.1" customHeight="1">
      <c r="A145" s="84" t="str">
        <f t="shared" si="82"/>
        <v>BH68DT_D4+1</v>
      </c>
      <c r="B145" s="84" t="str">
        <f t="shared" si="83"/>
        <v>BH68DT_D4+2</v>
      </c>
      <c r="C145" s="84" t="str">
        <f t="shared" si="84"/>
        <v>BH68DT_D4+3</v>
      </c>
      <c r="D145" s="84" t="str">
        <f t="shared" si="85"/>
        <v>BH68DT_D4+4</v>
      </c>
      <c r="E145" s="84" t="s">
        <v>348</v>
      </c>
      <c r="F145" s="86"/>
      <c r="G145" s="86"/>
      <c r="H145" s="94" t="s">
        <v>4605</v>
      </c>
      <c r="I145" s="85" t="s">
        <v>4606</v>
      </c>
      <c r="J145" s="85" t="s">
        <v>283</v>
      </c>
      <c r="K145" s="85" t="str">
        <f t="shared" si="81"/>
        <v>BH68DT_D4</v>
      </c>
      <c r="L145" s="85" t="s">
        <v>316</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54"/>
      <c r="V145" s="254" t="e">
        <f>VLOOKUP(B145,#REF!,32,0)</f>
        <v>#REF!</v>
      </c>
      <c r="W145" s="254"/>
      <c r="X145" s="254"/>
      <c r="Y145" s="255"/>
      <c r="Z145" s="255" t="e">
        <f>V145/N145</f>
        <v>#REF!</v>
      </c>
      <c r="AA145" s="255"/>
      <c r="AB145" s="255"/>
      <c r="AC145" s="254"/>
      <c r="AD145" s="254"/>
      <c r="AE145" s="254"/>
      <c r="AF145" s="254"/>
      <c r="AG145" s="255"/>
      <c r="AH145" s="255"/>
      <c r="AI145" s="255"/>
      <c r="AJ145" s="255"/>
      <c r="AK145" s="87">
        <v>3.9224889221741814</v>
      </c>
      <c r="AL145" s="87"/>
      <c r="AM145" s="256"/>
      <c r="AN145" s="256">
        <f>ROUNDDOWN(AK145*$AN$10/$AK$10,1)</f>
        <v>2.2999999999999998</v>
      </c>
      <c r="AO145" s="101">
        <f t="shared" si="87"/>
        <v>27599.999999999996</v>
      </c>
      <c r="AP145" s="101">
        <f t="shared" si="88"/>
        <v>13799.999999999998</v>
      </c>
      <c r="AQ145" s="101">
        <f t="shared" si="89"/>
        <v>7589.9999999999991</v>
      </c>
      <c r="AR145" s="101">
        <f t="shared" si="90"/>
        <v>5290</v>
      </c>
      <c r="AS145" s="102">
        <f t="shared" si="91"/>
        <v>27600</v>
      </c>
      <c r="AT145" s="102">
        <f t="shared" si="91"/>
        <v>13800</v>
      </c>
      <c r="AU145" s="102">
        <f t="shared" si="91"/>
        <v>7600</v>
      </c>
      <c r="AV145" s="102">
        <f t="shared" si="91"/>
        <v>5300</v>
      </c>
      <c r="AW145" s="103">
        <f t="shared" si="92"/>
        <v>4139.9999999999991</v>
      </c>
      <c r="AX145" s="257" t="s">
        <v>348</v>
      </c>
      <c r="AY145" s="105">
        <v>11900</v>
      </c>
      <c r="AZ145" s="106">
        <v>5600</v>
      </c>
      <c r="BA145" s="106">
        <v>2730</v>
      </c>
      <c r="BB145" s="106">
        <v>2100</v>
      </c>
      <c r="BC145" s="254">
        <v>10200</v>
      </c>
      <c r="BD145" s="254">
        <v>4800</v>
      </c>
      <c r="BE145" s="254">
        <v>2340</v>
      </c>
      <c r="BF145" s="254">
        <v>1800</v>
      </c>
      <c r="BG145" s="107">
        <f t="shared" si="93"/>
        <v>1160.0000000000009</v>
      </c>
      <c r="BJ145" s="252" t="e">
        <f>M145*#REF!</f>
        <v>#REF!</v>
      </c>
      <c r="BK145" s="252" t="e">
        <f>N145*#REF!</f>
        <v>#REF!</v>
      </c>
      <c r="BL145" s="252" t="e">
        <f>O145*#REF!</f>
        <v>#REF!</v>
      </c>
      <c r="BM145" s="252" t="e">
        <f>P145*#REF!</f>
        <v>#REF!</v>
      </c>
    </row>
    <row r="146" spans="1:65" s="84" customFormat="1" ht="35.1" customHeight="1">
      <c r="A146" s="84" t="str">
        <f t="shared" si="82"/>
        <v>BH68DT_D5+1</v>
      </c>
      <c r="B146" s="84" t="str">
        <f t="shared" si="83"/>
        <v>BH68DT_D5+2</v>
      </c>
      <c r="C146" s="84" t="str">
        <f t="shared" si="84"/>
        <v>BH68DT_D5+3</v>
      </c>
      <c r="D146" s="84" t="str">
        <f t="shared" si="85"/>
        <v>BH68DT_D5+4</v>
      </c>
      <c r="E146" s="84" t="s">
        <v>348</v>
      </c>
      <c r="F146" s="86"/>
      <c r="G146" s="86"/>
      <c r="H146" s="94" t="s">
        <v>4607</v>
      </c>
      <c r="I146" s="85" t="s">
        <v>4608</v>
      </c>
      <c r="J146" s="85" t="s">
        <v>316</v>
      </c>
      <c r="K146" s="85" t="str">
        <f t="shared" si="81"/>
        <v>BH68DT_D5</v>
      </c>
      <c r="L146" s="85" t="s">
        <v>4609</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54"/>
      <c r="V146" s="254"/>
      <c r="W146" s="254"/>
      <c r="X146" s="254"/>
      <c r="Y146" s="255"/>
      <c r="Z146" s="255"/>
      <c r="AA146" s="255"/>
      <c r="AB146" s="255"/>
      <c r="AC146" s="254"/>
      <c r="AD146" s="254"/>
      <c r="AE146" s="254"/>
      <c r="AF146" s="254"/>
      <c r="AG146" s="255"/>
      <c r="AH146" s="255"/>
      <c r="AI146" s="255"/>
      <c r="AJ146" s="255"/>
      <c r="AK146" s="87">
        <v>3.05</v>
      </c>
      <c r="AL146" s="87"/>
      <c r="AM146" s="256"/>
      <c r="AN146" s="256">
        <f t="shared" ref="AN146:AN151" si="94">AK146*$AN$10/$AK$10</f>
        <v>1.7993466864428302</v>
      </c>
      <c r="AO146" s="101">
        <f t="shared" si="87"/>
        <v>16194.120177985473</v>
      </c>
      <c r="AP146" s="101">
        <f t="shared" si="88"/>
        <v>8097.0600889927364</v>
      </c>
      <c r="AQ146" s="101">
        <f t="shared" si="89"/>
        <v>5218.105390684208</v>
      </c>
      <c r="AR146" s="101">
        <f t="shared" si="90"/>
        <v>3778.6280415299434</v>
      </c>
      <c r="AS146" s="102">
        <f t="shared" si="91"/>
        <v>16200</v>
      </c>
      <c r="AT146" s="102">
        <f t="shared" si="91"/>
        <v>8100</v>
      </c>
      <c r="AU146" s="102">
        <f t="shared" si="91"/>
        <v>5200</v>
      </c>
      <c r="AV146" s="102">
        <f t="shared" si="91"/>
        <v>3800</v>
      </c>
      <c r="AW146" s="103">
        <f t="shared" si="92"/>
        <v>2429.1180266978208</v>
      </c>
      <c r="AX146" s="257" t="s">
        <v>348</v>
      </c>
      <c r="AY146" s="105">
        <v>8400</v>
      </c>
      <c r="AZ146" s="106">
        <v>4200</v>
      </c>
      <c r="BA146" s="106">
        <v>2310</v>
      </c>
      <c r="BB146" s="106">
        <v>1610</v>
      </c>
      <c r="BC146" s="254">
        <v>7200</v>
      </c>
      <c r="BD146" s="254">
        <v>3600</v>
      </c>
      <c r="BE146" s="254">
        <v>1980</v>
      </c>
      <c r="BF146" s="254">
        <v>1380</v>
      </c>
      <c r="BG146" s="107">
        <f t="shared" si="93"/>
        <v>1370.8819733021792</v>
      </c>
      <c r="BJ146" s="252" t="e">
        <f>M146*#REF!</f>
        <v>#REF!</v>
      </c>
      <c r="BK146" s="252" t="e">
        <f>N146*#REF!</f>
        <v>#REF!</v>
      </c>
      <c r="BL146" s="252" t="e">
        <f>O146*#REF!</f>
        <v>#REF!</v>
      </c>
      <c r="BM146" s="252" t="e">
        <f>P146*#REF!</f>
        <v>#REF!</v>
      </c>
    </row>
    <row r="147" spans="1:65" s="84" customFormat="1" ht="35.1" customHeight="1">
      <c r="A147" s="84" t="str">
        <f t="shared" si="82"/>
        <v>BH69DT+1</v>
      </c>
      <c r="B147" s="84" t="str">
        <f t="shared" si="83"/>
        <v>BH69DT+2</v>
      </c>
      <c r="C147" s="84" t="str">
        <f t="shared" si="84"/>
        <v>BH69DT+3</v>
      </c>
      <c r="D147" s="84" t="str">
        <f t="shared" si="85"/>
        <v>BH69DT+4</v>
      </c>
      <c r="E147" s="84" t="s">
        <v>348</v>
      </c>
      <c r="F147" s="86">
        <v>69</v>
      </c>
      <c r="G147" s="86"/>
      <c r="H147" s="94" t="s">
        <v>4610</v>
      </c>
      <c r="I147" s="85" t="s">
        <v>316</v>
      </c>
      <c r="J147" s="85" t="s">
        <v>4611</v>
      </c>
      <c r="K147" s="85" t="str">
        <f t="shared" si="81"/>
        <v>BH69DT</v>
      </c>
      <c r="L147" s="85" t="s">
        <v>4392</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54"/>
      <c r="V147" s="254"/>
      <c r="W147" s="254"/>
      <c r="X147" s="254"/>
      <c r="Y147" s="255"/>
      <c r="Z147" s="255"/>
      <c r="AA147" s="255"/>
      <c r="AB147" s="255"/>
      <c r="AC147" s="254"/>
      <c r="AD147" s="254"/>
      <c r="AE147" s="254"/>
      <c r="AF147" s="254"/>
      <c r="AG147" s="255"/>
      <c r="AH147" s="255"/>
      <c r="AI147" s="255"/>
      <c r="AJ147" s="255"/>
      <c r="AK147" s="87">
        <v>3.05</v>
      </c>
      <c r="AL147" s="87"/>
      <c r="AM147" s="256"/>
      <c r="AN147" s="256">
        <f t="shared" si="94"/>
        <v>1.7993466864428302</v>
      </c>
      <c r="AO147" s="101">
        <f t="shared" si="87"/>
        <v>25190.853610199625</v>
      </c>
      <c r="AP147" s="101">
        <f t="shared" si="88"/>
        <v>14394.773491542643</v>
      </c>
      <c r="AQ147" s="101">
        <f t="shared" si="89"/>
        <v>7017.4520771270381</v>
      </c>
      <c r="AR147" s="101">
        <f t="shared" si="90"/>
        <v>4858.2360533956416</v>
      </c>
      <c r="AS147" s="102">
        <f t="shared" si="91"/>
        <v>25200</v>
      </c>
      <c r="AT147" s="102">
        <f t="shared" si="91"/>
        <v>14400</v>
      </c>
      <c r="AU147" s="102">
        <f t="shared" si="91"/>
        <v>7000</v>
      </c>
      <c r="AV147" s="102">
        <f t="shared" si="91"/>
        <v>4900</v>
      </c>
      <c r="AW147" s="103">
        <f t="shared" si="92"/>
        <v>3778.6280415299434</v>
      </c>
      <c r="AX147" s="257" t="s">
        <v>348</v>
      </c>
      <c r="AY147" s="105">
        <v>6300</v>
      </c>
      <c r="AZ147" s="106">
        <v>3150</v>
      </c>
      <c r="BA147" s="106">
        <v>2030</v>
      </c>
      <c r="BB147" s="106">
        <v>1470</v>
      </c>
      <c r="BC147" s="254">
        <v>5400</v>
      </c>
      <c r="BD147" s="254">
        <v>2700</v>
      </c>
      <c r="BE147" s="254">
        <v>1740</v>
      </c>
      <c r="BF147" s="254">
        <v>1260</v>
      </c>
      <c r="BG147" s="107">
        <f t="shared" si="93"/>
        <v>1121.3719584700566</v>
      </c>
      <c r="BJ147" s="252" t="e">
        <f>M147*#REF!</f>
        <v>#REF!</v>
      </c>
      <c r="BK147" s="252" t="e">
        <f>N147*#REF!</f>
        <v>#REF!</v>
      </c>
      <c r="BL147" s="252" t="e">
        <f>O147*#REF!</f>
        <v>#REF!</v>
      </c>
      <c r="BM147" s="252" t="e">
        <f>P147*#REF!</f>
        <v>#REF!</v>
      </c>
    </row>
    <row r="148" spans="1:65" s="84" customFormat="1" ht="35.1" customHeight="1">
      <c r="A148" s="84" t="str">
        <f t="shared" si="82"/>
        <v>BH70DT+1</v>
      </c>
      <c r="B148" s="84" t="str">
        <f t="shared" si="83"/>
        <v>BH70DT+2</v>
      </c>
      <c r="C148" s="84" t="str">
        <f t="shared" si="84"/>
        <v>BH70DT+3</v>
      </c>
      <c r="D148" s="84" t="str">
        <f t="shared" si="85"/>
        <v>BH70DT+4</v>
      </c>
      <c r="E148" s="84" t="s">
        <v>348</v>
      </c>
      <c r="F148" s="86">
        <v>70</v>
      </c>
      <c r="G148" s="86"/>
      <c r="H148" s="94" t="s">
        <v>4612</v>
      </c>
      <c r="I148" s="85" t="s">
        <v>4613</v>
      </c>
      <c r="J148" s="85" t="s">
        <v>212</v>
      </c>
      <c r="K148" s="85" t="str">
        <f t="shared" si="81"/>
        <v>BH70DT</v>
      </c>
      <c r="L148" s="85" t="s">
        <v>4614</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54"/>
      <c r="V148" s="254"/>
      <c r="W148" s="254"/>
      <c r="X148" s="254"/>
      <c r="Y148" s="255"/>
      <c r="Z148" s="255"/>
      <c r="AA148" s="255"/>
      <c r="AB148" s="255"/>
      <c r="AC148" s="254"/>
      <c r="AD148" s="254"/>
      <c r="AE148" s="254"/>
      <c r="AF148" s="254"/>
      <c r="AG148" s="255"/>
      <c r="AH148" s="255"/>
      <c r="AI148" s="255"/>
      <c r="AJ148" s="255"/>
      <c r="AK148" s="87">
        <v>3.05</v>
      </c>
      <c r="AL148" s="87"/>
      <c r="AM148" s="256"/>
      <c r="AN148" s="256">
        <f t="shared" si="94"/>
        <v>1.7993466864428302</v>
      </c>
      <c r="AO148" s="101">
        <f t="shared" si="87"/>
        <v>41384.973788185096</v>
      </c>
      <c r="AP148" s="101">
        <f t="shared" si="88"/>
        <v>23391.506923756795</v>
      </c>
      <c r="AQ148" s="101">
        <f t="shared" si="89"/>
        <v>10796.080118656981</v>
      </c>
      <c r="AR148" s="101">
        <f t="shared" si="90"/>
        <v>6477.6480711941886</v>
      </c>
      <c r="AS148" s="102">
        <f t="shared" si="91"/>
        <v>41400</v>
      </c>
      <c r="AT148" s="102">
        <f t="shared" si="91"/>
        <v>23400</v>
      </c>
      <c r="AU148" s="102">
        <f t="shared" si="91"/>
        <v>10800</v>
      </c>
      <c r="AV148" s="102">
        <f t="shared" si="91"/>
        <v>6500</v>
      </c>
      <c r="AW148" s="103">
        <f t="shared" si="92"/>
        <v>6207.7460682277642</v>
      </c>
      <c r="AX148" s="257" t="s">
        <v>348</v>
      </c>
      <c r="AY148" s="105">
        <v>9800</v>
      </c>
      <c r="AZ148" s="106">
        <v>5600</v>
      </c>
      <c r="BA148" s="106">
        <v>2730</v>
      </c>
      <c r="BB148" s="106">
        <v>1890</v>
      </c>
      <c r="BC148" s="254">
        <v>8400</v>
      </c>
      <c r="BD148" s="254">
        <v>4800</v>
      </c>
      <c r="BE148" s="254">
        <v>2340</v>
      </c>
      <c r="BF148" s="254">
        <v>1620</v>
      </c>
      <c r="BG148" s="107">
        <f t="shared" si="93"/>
        <v>292.25393177223577</v>
      </c>
      <c r="BJ148" s="252" t="e">
        <f>M148*#REF!</f>
        <v>#REF!</v>
      </c>
      <c r="BK148" s="252" t="e">
        <f>N148*#REF!</f>
        <v>#REF!</v>
      </c>
      <c r="BL148" s="252" t="e">
        <f>O148*#REF!</f>
        <v>#REF!</v>
      </c>
      <c r="BM148" s="252" t="e">
        <f>P148*#REF!</f>
        <v>#REF!</v>
      </c>
    </row>
    <row r="149" spans="1:65" s="84" customFormat="1" ht="35.1" customHeight="1">
      <c r="A149" s="84" t="str">
        <f t="shared" si="82"/>
        <v>BH71DT+1</v>
      </c>
      <c r="B149" s="84" t="str">
        <f t="shared" si="83"/>
        <v>BH71DT+2</v>
      </c>
      <c r="C149" s="84" t="str">
        <f t="shared" si="84"/>
        <v>BH71DT+3</v>
      </c>
      <c r="D149" s="84" t="str">
        <f t="shared" si="85"/>
        <v>BH71DT+4</v>
      </c>
      <c r="E149" s="84" t="s">
        <v>348</v>
      </c>
      <c r="F149" s="86">
        <v>71</v>
      </c>
      <c r="G149" s="86"/>
      <c r="H149" s="94" t="s">
        <v>4615</v>
      </c>
      <c r="I149" s="85" t="s">
        <v>4616</v>
      </c>
      <c r="J149" s="85" t="s">
        <v>265</v>
      </c>
      <c r="K149" s="85" t="str">
        <f t="shared" si="81"/>
        <v>BH71DT</v>
      </c>
      <c r="L149" s="85" t="s">
        <v>4617</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54"/>
      <c r="V149" s="254"/>
      <c r="W149" s="254"/>
      <c r="X149" s="254"/>
      <c r="Y149" s="255"/>
      <c r="Z149" s="255"/>
      <c r="AA149" s="255"/>
      <c r="AB149" s="255"/>
      <c r="AC149" s="254"/>
      <c r="AD149" s="254"/>
      <c r="AE149" s="254"/>
      <c r="AF149" s="254"/>
      <c r="AG149" s="255"/>
      <c r="AH149" s="255"/>
      <c r="AI149" s="255"/>
      <c r="AJ149" s="255"/>
      <c r="AK149" s="87">
        <v>3.05</v>
      </c>
      <c r="AL149" s="87"/>
      <c r="AM149" s="256"/>
      <c r="AN149" s="256">
        <f t="shared" si="94"/>
        <v>1.7993466864428302</v>
      </c>
      <c r="AO149" s="101">
        <f t="shared" si="87"/>
        <v>30588.893669528115</v>
      </c>
      <c r="AP149" s="101">
        <f t="shared" si="88"/>
        <v>14394.773491542643</v>
      </c>
      <c r="AQ149" s="101">
        <f t="shared" si="89"/>
        <v>7557.2560830598868</v>
      </c>
      <c r="AR149" s="101">
        <f t="shared" si="90"/>
        <v>5577.9747279727735</v>
      </c>
      <c r="AS149" s="102">
        <f t="shared" si="91"/>
        <v>30600</v>
      </c>
      <c r="AT149" s="102">
        <f t="shared" si="91"/>
        <v>14400</v>
      </c>
      <c r="AU149" s="102">
        <f t="shared" si="91"/>
        <v>7600</v>
      </c>
      <c r="AV149" s="102">
        <f t="shared" si="91"/>
        <v>5600</v>
      </c>
      <c r="AW149" s="103">
        <f t="shared" si="92"/>
        <v>4588.3340504292173</v>
      </c>
      <c r="AX149" s="257" t="s">
        <v>348</v>
      </c>
      <c r="AY149" s="105">
        <v>16100</v>
      </c>
      <c r="AZ149" s="106">
        <v>9100</v>
      </c>
      <c r="BA149" s="106">
        <v>4200</v>
      </c>
      <c r="BB149" s="106">
        <v>2520</v>
      </c>
      <c r="BC149" s="254">
        <v>13800</v>
      </c>
      <c r="BD149" s="254">
        <v>7800</v>
      </c>
      <c r="BE149" s="254">
        <v>3600</v>
      </c>
      <c r="BF149" s="254">
        <v>2160</v>
      </c>
      <c r="BG149" s="107">
        <f t="shared" si="93"/>
        <v>1011.6659495707827</v>
      </c>
      <c r="BJ149" s="252" t="e">
        <f>M149*#REF!</f>
        <v>#REF!</v>
      </c>
      <c r="BK149" s="252" t="e">
        <f>N149*#REF!</f>
        <v>#REF!</v>
      </c>
      <c r="BL149" s="252" t="e">
        <f>O149*#REF!</f>
        <v>#REF!</v>
      </c>
      <c r="BM149" s="252" t="e">
        <f>P149*#REF!</f>
        <v>#REF!</v>
      </c>
    </row>
    <row r="150" spans="1:65" s="84" customFormat="1" ht="35.1" customHeight="1">
      <c r="A150" s="84" t="str">
        <f t="shared" si="82"/>
        <v>BH72DT+1</v>
      </c>
      <c r="B150" s="84" t="str">
        <f t="shared" si="83"/>
        <v>BH72DT+2</v>
      </c>
      <c r="C150" s="84" t="str">
        <f t="shared" si="84"/>
        <v>BH72DT+3</v>
      </c>
      <c r="D150" s="84" t="str">
        <f t="shared" si="85"/>
        <v>BH72DT+4</v>
      </c>
      <c r="E150" s="84" t="s">
        <v>348</v>
      </c>
      <c r="F150" s="86">
        <v>72</v>
      </c>
      <c r="G150" s="86"/>
      <c r="H150" s="94" t="s">
        <v>4618</v>
      </c>
      <c r="I150" s="85" t="s">
        <v>265</v>
      </c>
      <c r="J150" s="85" t="s">
        <v>212</v>
      </c>
      <c r="K150" s="85" t="str">
        <f t="shared" si="81"/>
        <v>BH72DT</v>
      </c>
      <c r="L150" s="85" t="s">
        <v>316</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54"/>
      <c r="V150" s="254"/>
      <c r="W150" s="254"/>
      <c r="X150" s="254"/>
      <c r="Y150" s="255"/>
      <c r="Z150" s="255"/>
      <c r="AA150" s="255"/>
      <c r="AB150" s="255"/>
      <c r="AC150" s="254"/>
      <c r="AD150" s="254"/>
      <c r="AE150" s="254"/>
      <c r="AF150" s="254"/>
      <c r="AG150" s="255"/>
      <c r="AH150" s="255"/>
      <c r="AI150" s="255"/>
      <c r="AJ150" s="255"/>
      <c r="AK150" s="87">
        <v>3.05</v>
      </c>
      <c r="AL150" s="87"/>
      <c r="AM150" s="256"/>
      <c r="AN150" s="256">
        <f t="shared" si="94"/>
        <v>1.7993466864428302</v>
      </c>
      <c r="AO150" s="101">
        <f t="shared" si="87"/>
        <v>25190.853610199625</v>
      </c>
      <c r="AP150" s="101">
        <f t="shared" si="88"/>
        <v>14394.773491542643</v>
      </c>
      <c r="AQ150" s="101">
        <f t="shared" si="89"/>
        <v>7557.2560830598868</v>
      </c>
      <c r="AR150" s="101">
        <f t="shared" si="90"/>
        <v>5398.0400593284903</v>
      </c>
      <c r="AS150" s="102">
        <f t="shared" si="91"/>
        <v>25200</v>
      </c>
      <c r="AT150" s="102">
        <f t="shared" si="91"/>
        <v>14400</v>
      </c>
      <c r="AU150" s="102">
        <f t="shared" si="91"/>
        <v>7600</v>
      </c>
      <c r="AV150" s="102">
        <f t="shared" si="91"/>
        <v>5400</v>
      </c>
      <c r="AW150" s="103">
        <f t="shared" si="92"/>
        <v>3778.6280415299434</v>
      </c>
      <c r="AX150" s="257" t="s">
        <v>348</v>
      </c>
      <c r="AY150" s="105">
        <v>11900</v>
      </c>
      <c r="AZ150" s="106">
        <v>5600</v>
      </c>
      <c r="BA150" s="106">
        <v>2940</v>
      </c>
      <c r="BB150" s="106">
        <v>2170</v>
      </c>
      <c r="BC150" s="254">
        <v>10200</v>
      </c>
      <c r="BD150" s="254">
        <v>4800</v>
      </c>
      <c r="BE150" s="254">
        <v>2520</v>
      </c>
      <c r="BF150" s="254">
        <v>1860</v>
      </c>
      <c r="BG150" s="107">
        <f t="shared" si="93"/>
        <v>1621.3719584700566</v>
      </c>
      <c r="BJ150" s="252" t="e">
        <f>M150*#REF!</f>
        <v>#REF!</v>
      </c>
      <c r="BK150" s="252" t="e">
        <f>N150*#REF!</f>
        <v>#REF!</v>
      </c>
      <c r="BL150" s="252" t="e">
        <f>O150*#REF!</f>
        <v>#REF!</v>
      </c>
      <c r="BM150" s="252" t="e">
        <f>P150*#REF!</f>
        <v>#REF!</v>
      </c>
    </row>
    <row r="151" spans="1:65" s="84" customFormat="1" ht="35.1" customHeight="1">
      <c r="A151" s="84" t="str">
        <f t="shared" si="82"/>
        <v>BH73DT+1</v>
      </c>
      <c r="B151" s="84" t="str">
        <f t="shared" si="83"/>
        <v>BH73DT+2</v>
      </c>
      <c r="C151" s="84" t="str">
        <f t="shared" si="84"/>
        <v>BH73DT+3</v>
      </c>
      <c r="D151" s="84" t="str">
        <f t="shared" si="85"/>
        <v>BH73DT+4</v>
      </c>
      <c r="E151" s="84" t="s">
        <v>348</v>
      </c>
      <c r="F151" s="86">
        <v>73</v>
      </c>
      <c r="G151" s="86"/>
      <c r="H151" s="94" t="s">
        <v>4619</v>
      </c>
      <c r="I151" s="85" t="s">
        <v>4620</v>
      </c>
      <c r="J151" s="85" t="s">
        <v>4616</v>
      </c>
      <c r="K151" s="85" t="str">
        <f t="shared" si="81"/>
        <v>BH73DT</v>
      </c>
      <c r="L151" s="85" t="s">
        <v>4621</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54"/>
      <c r="V151" s="254"/>
      <c r="W151" s="254"/>
      <c r="X151" s="254"/>
      <c r="Y151" s="255"/>
      <c r="Z151" s="255"/>
      <c r="AA151" s="255"/>
      <c r="AB151" s="255"/>
      <c r="AC151" s="254"/>
      <c r="AD151" s="254"/>
      <c r="AE151" s="254"/>
      <c r="AF151" s="254"/>
      <c r="AG151" s="255"/>
      <c r="AH151" s="255"/>
      <c r="AI151" s="255"/>
      <c r="AJ151" s="255"/>
      <c r="AK151" s="87">
        <v>3.05</v>
      </c>
      <c r="AL151" s="87"/>
      <c r="AM151" s="256"/>
      <c r="AN151" s="256">
        <f t="shared" si="94"/>
        <v>1.7993466864428302</v>
      </c>
      <c r="AO151" s="101">
        <f t="shared" si="87"/>
        <v>37786.280415299436</v>
      </c>
      <c r="AP151" s="101">
        <f t="shared" si="88"/>
        <v>23391.506923756795</v>
      </c>
      <c r="AQ151" s="101">
        <f t="shared" si="89"/>
        <v>10796.080118656981</v>
      </c>
      <c r="AR151" s="101">
        <f t="shared" si="90"/>
        <v>6477.6480711941886</v>
      </c>
      <c r="AS151" s="102">
        <f t="shared" si="91"/>
        <v>37800</v>
      </c>
      <c r="AT151" s="102">
        <f t="shared" si="91"/>
        <v>23400</v>
      </c>
      <c r="AU151" s="102">
        <f t="shared" si="91"/>
        <v>10800</v>
      </c>
      <c r="AV151" s="102">
        <f t="shared" si="91"/>
        <v>6500</v>
      </c>
      <c r="AW151" s="103">
        <f t="shared" si="92"/>
        <v>5667.9420622949156</v>
      </c>
      <c r="AX151" s="257" t="s">
        <v>348</v>
      </c>
      <c r="AY151" s="105">
        <v>9800</v>
      </c>
      <c r="AZ151" s="106">
        <v>5600</v>
      </c>
      <c r="BA151" s="106">
        <v>2940</v>
      </c>
      <c r="BB151" s="106">
        <v>2100</v>
      </c>
      <c r="BC151" s="254">
        <v>8400</v>
      </c>
      <c r="BD151" s="254">
        <v>4800</v>
      </c>
      <c r="BE151" s="254">
        <v>2520</v>
      </c>
      <c r="BF151" s="254">
        <v>1800</v>
      </c>
      <c r="BG151" s="107">
        <f t="shared" si="93"/>
        <v>832.05793770508444</v>
      </c>
      <c r="BJ151" s="252" t="e">
        <f>M151*#REF!</f>
        <v>#REF!</v>
      </c>
      <c r="BK151" s="252" t="e">
        <f>N151*#REF!</f>
        <v>#REF!</v>
      </c>
      <c r="BL151" s="252" t="e">
        <f>O151*#REF!</f>
        <v>#REF!</v>
      </c>
      <c r="BM151" s="252" t="e">
        <f>P151*#REF!</f>
        <v>#REF!</v>
      </c>
    </row>
    <row r="152" spans="1:65" s="84" customFormat="1" ht="47.25">
      <c r="A152" s="84" t="str">
        <f t="shared" si="82"/>
        <v>BH74DT+1</v>
      </c>
      <c r="B152" s="84" t="str">
        <f t="shared" si="83"/>
        <v>BH74DT+2</v>
      </c>
      <c r="C152" s="84" t="str">
        <f t="shared" si="84"/>
        <v>BH74DT+3</v>
      </c>
      <c r="D152" s="84" t="str">
        <f t="shared" si="85"/>
        <v>BH74DT+4</v>
      </c>
      <c r="E152" s="84" t="s">
        <v>348</v>
      </c>
      <c r="F152" s="86">
        <v>74</v>
      </c>
      <c r="G152" s="86"/>
      <c r="H152" s="94" t="s">
        <v>4622</v>
      </c>
      <c r="I152" s="85" t="s">
        <v>4623</v>
      </c>
      <c r="J152" s="85" t="s">
        <v>212</v>
      </c>
      <c r="K152" s="85" t="str">
        <f t="shared" si="81"/>
        <v>BH74DT</v>
      </c>
      <c r="L152" s="85" t="s">
        <v>4624</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54" t="e">
        <f>VLOOKUP(A152,#REF!,32,0)</f>
        <v>#REF!</v>
      </c>
      <c r="V152" s="254"/>
      <c r="W152" s="254"/>
      <c r="X152" s="254"/>
      <c r="Y152" s="255" t="e">
        <f>U152/M152</f>
        <v>#REF!</v>
      </c>
      <c r="Z152" s="255"/>
      <c r="AA152" s="255"/>
      <c r="AB152" s="255"/>
      <c r="AC152" s="254"/>
      <c r="AD152" s="254"/>
      <c r="AE152" s="254"/>
      <c r="AF152" s="254"/>
      <c r="AG152" s="255"/>
      <c r="AH152" s="255"/>
      <c r="AI152" s="255"/>
      <c r="AJ152" s="255"/>
      <c r="AK152" s="87">
        <v>2.7817055714285712</v>
      </c>
      <c r="AL152" s="87"/>
      <c r="AM152" s="256"/>
      <c r="AN152" s="256">
        <v>1.6</v>
      </c>
      <c r="AO152" s="101">
        <f t="shared" si="87"/>
        <v>22400</v>
      </c>
      <c r="AP152" s="101">
        <f t="shared" si="88"/>
        <v>12800</v>
      </c>
      <c r="AQ152" s="101">
        <f t="shared" si="89"/>
        <v>6240</v>
      </c>
      <c r="AR152" s="101">
        <f t="shared" si="90"/>
        <v>4800</v>
      </c>
      <c r="AS152" s="102">
        <f t="shared" si="91"/>
        <v>22400</v>
      </c>
      <c r="AT152" s="102">
        <f t="shared" si="91"/>
        <v>12800</v>
      </c>
      <c r="AU152" s="102">
        <f t="shared" si="91"/>
        <v>6200</v>
      </c>
      <c r="AV152" s="102">
        <f t="shared" si="91"/>
        <v>4800</v>
      </c>
      <c r="AW152" s="103">
        <f t="shared" si="92"/>
        <v>3360</v>
      </c>
      <c r="AX152" s="257" t="s">
        <v>348</v>
      </c>
      <c r="AY152" s="105">
        <v>14700</v>
      </c>
      <c r="AZ152" s="106">
        <v>9100</v>
      </c>
      <c r="BA152" s="106">
        <v>4200</v>
      </c>
      <c r="BB152" s="106">
        <v>2520</v>
      </c>
      <c r="BC152" s="254">
        <v>12600</v>
      </c>
      <c r="BD152" s="254">
        <v>7800</v>
      </c>
      <c r="BE152" s="254">
        <v>3600</v>
      </c>
      <c r="BF152" s="254">
        <v>2160</v>
      </c>
      <c r="BG152" s="107">
        <f t="shared" si="93"/>
        <v>1440</v>
      </c>
      <c r="BJ152" s="252" t="e">
        <f>M152*#REF!</f>
        <v>#REF!</v>
      </c>
      <c r="BK152" s="252" t="e">
        <f>N152*#REF!</f>
        <v>#REF!</v>
      </c>
      <c r="BL152" s="252" t="e">
        <f>O152*#REF!</f>
        <v>#REF!</v>
      </c>
      <c r="BM152" s="252" t="e">
        <f>P152*#REF!</f>
        <v>#REF!</v>
      </c>
    </row>
    <row r="153" spans="1:65" s="84" customFormat="1" ht="35.1" customHeight="1">
      <c r="A153" s="84" t="str">
        <f t="shared" si="82"/>
        <v>BH75DT+1</v>
      </c>
      <c r="B153" s="84" t="str">
        <f t="shared" si="83"/>
        <v>BH75DT+2</v>
      </c>
      <c r="C153" s="84" t="str">
        <f t="shared" si="84"/>
        <v>BH75DT+3</v>
      </c>
      <c r="D153" s="84" t="str">
        <f t="shared" si="85"/>
        <v>BH75DT+4</v>
      </c>
      <c r="E153" s="84" t="s">
        <v>348</v>
      </c>
      <c r="F153" s="86">
        <v>75</v>
      </c>
      <c r="G153" s="86"/>
      <c r="H153" s="94" t="s">
        <v>4625</v>
      </c>
      <c r="I153" s="85" t="s">
        <v>283</v>
      </c>
      <c r="J153" s="85" t="s">
        <v>212</v>
      </c>
      <c r="K153" s="85" t="str">
        <f t="shared" si="81"/>
        <v>BH75DT</v>
      </c>
      <c r="L153" s="85" t="s">
        <v>4626</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54"/>
      <c r="V153" s="254" t="e">
        <f>VLOOKUP(B153,#REF!,32,0)</f>
        <v>#REF!</v>
      </c>
      <c r="W153" s="254" t="e">
        <f>VLOOKUP(C153,#REF!,32,0)</f>
        <v>#REF!</v>
      </c>
      <c r="X153" s="254"/>
      <c r="Y153" s="255"/>
      <c r="Z153" s="255" t="e">
        <f>V153/N153</f>
        <v>#REF!</v>
      </c>
      <c r="AA153" s="255" t="e">
        <f>W153/O153</f>
        <v>#REF!</v>
      </c>
      <c r="AB153" s="255"/>
      <c r="AC153" s="254"/>
      <c r="AD153" s="254"/>
      <c r="AE153" s="254"/>
      <c r="AF153" s="254"/>
      <c r="AG153" s="255"/>
      <c r="AH153" s="255"/>
      <c r="AI153" s="255"/>
      <c r="AJ153" s="255"/>
      <c r="AK153" s="87">
        <v>4.5889335268283027</v>
      </c>
      <c r="AL153" s="87"/>
      <c r="AM153" s="256"/>
      <c r="AN153" s="256">
        <f>ROUNDDOWN(AK153*$AN$10/$AK$10,1)</f>
        <v>2.7</v>
      </c>
      <c r="AO153" s="101">
        <f t="shared" si="87"/>
        <v>35100</v>
      </c>
      <c r="AP153" s="101">
        <f t="shared" si="88"/>
        <v>18900</v>
      </c>
      <c r="AQ153" s="101">
        <f t="shared" si="89"/>
        <v>10530</v>
      </c>
      <c r="AR153" s="101">
        <f t="shared" si="90"/>
        <v>8100.0000000000009</v>
      </c>
      <c r="AS153" s="102">
        <f t="shared" si="91"/>
        <v>35100</v>
      </c>
      <c r="AT153" s="102">
        <f t="shared" si="91"/>
        <v>18900</v>
      </c>
      <c r="AU153" s="102">
        <f t="shared" si="91"/>
        <v>10500</v>
      </c>
      <c r="AV153" s="102">
        <f t="shared" si="91"/>
        <v>8100</v>
      </c>
      <c r="AW153" s="103">
        <f t="shared" si="92"/>
        <v>5265</v>
      </c>
      <c r="AX153" s="257" t="s">
        <v>348</v>
      </c>
      <c r="AY153" s="105">
        <v>9800</v>
      </c>
      <c r="AZ153" s="106">
        <v>5600</v>
      </c>
      <c r="BA153" s="106">
        <v>2730</v>
      </c>
      <c r="BB153" s="106">
        <v>2100</v>
      </c>
      <c r="BC153" s="254">
        <v>8400</v>
      </c>
      <c r="BD153" s="254">
        <v>4800</v>
      </c>
      <c r="BE153" s="254">
        <v>2340</v>
      </c>
      <c r="BF153" s="254">
        <v>1800</v>
      </c>
      <c r="BG153" s="107">
        <f t="shared" si="93"/>
        <v>2835</v>
      </c>
      <c r="BJ153" s="252" t="e">
        <f>M153*#REF!</f>
        <v>#REF!</v>
      </c>
      <c r="BK153" s="252" t="e">
        <f>N153*#REF!</f>
        <v>#REF!</v>
      </c>
      <c r="BL153" s="252" t="e">
        <f>O153*#REF!</f>
        <v>#REF!</v>
      </c>
      <c r="BM153" s="252" t="e">
        <f>P153*#REF!</f>
        <v>#REF!</v>
      </c>
    </row>
    <row r="154" spans="1:65" s="84" customFormat="1" ht="35.1" customHeight="1">
      <c r="A154" s="84" t="str">
        <f t="shared" si="82"/>
        <v>BH76DT+1</v>
      </c>
      <c r="B154" s="84" t="str">
        <f t="shared" si="83"/>
        <v>BH76DT+2</v>
      </c>
      <c r="C154" s="84" t="str">
        <f t="shared" si="84"/>
        <v>BH76DT+3</v>
      </c>
      <c r="D154" s="84" t="str">
        <f t="shared" si="85"/>
        <v>BH76DT+4</v>
      </c>
      <c r="E154" s="84" t="s">
        <v>348</v>
      </c>
      <c r="F154" s="86">
        <v>76</v>
      </c>
      <c r="G154" s="86"/>
      <c r="H154" s="94" t="s">
        <v>4627</v>
      </c>
      <c r="I154" s="85" t="s">
        <v>4628</v>
      </c>
      <c r="J154" s="85" t="s">
        <v>212</v>
      </c>
      <c r="K154" s="85" t="str">
        <f t="shared" si="81"/>
        <v>BH76DT</v>
      </c>
      <c r="L154" s="85" t="s">
        <v>4629</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54" t="e">
        <f>VLOOKUP(A154,#REF!,32,0)</f>
        <v>#REF!</v>
      </c>
      <c r="V154" s="254" t="e">
        <f>VLOOKUP(B154,#REF!,32,0)</f>
        <v>#REF!</v>
      </c>
      <c r="W154" s="254"/>
      <c r="X154" s="254"/>
      <c r="Y154" s="255" t="e">
        <f>U154/M154</f>
        <v>#REF!</v>
      </c>
      <c r="Z154" s="255" t="e">
        <f>V154/N154</f>
        <v>#REF!</v>
      </c>
      <c r="AA154" s="255"/>
      <c r="AB154" s="255"/>
      <c r="AC154" s="254"/>
      <c r="AD154" s="254"/>
      <c r="AE154" s="254"/>
      <c r="AF154" s="254"/>
      <c r="AG154" s="255"/>
      <c r="AH154" s="255"/>
      <c r="AI154" s="255"/>
      <c r="AJ154" s="255"/>
      <c r="AK154" s="87">
        <v>1.7313186031968453</v>
      </c>
      <c r="AL154" s="87"/>
      <c r="AM154" s="256"/>
      <c r="AN154" s="256">
        <v>1.1000000000000001</v>
      </c>
      <c r="AO154" s="101">
        <f t="shared" si="87"/>
        <v>23100.000000000004</v>
      </c>
      <c r="AP154" s="101">
        <f t="shared" si="88"/>
        <v>14300.000000000002</v>
      </c>
      <c r="AQ154" s="101">
        <f t="shared" si="89"/>
        <v>6600.0000000000009</v>
      </c>
      <c r="AR154" s="101">
        <f t="shared" si="90"/>
        <v>3960.0000000000005</v>
      </c>
      <c r="AS154" s="102">
        <f t="shared" si="91"/>
        <v>23100</v>
      </c>
      <c r="AT154" s="102">
        <f t="shared" si="91"/>
        <v>14300</v>
      </c>
      <c r="AU154" s="102">
        <f t="shared" si="91"/>
        <v>6600</v>
      </c>
      <c r="AV154" s="102">
        <f t="shared" si="91"/>
        <v>4000</v>
      </c>
      <c r="AW154" s="103">
        <f t="shared" si="92"/>
        <v>3465.0000000000005</v>
      </c>
      <c r="AX154" s="257" t="s">
        <v>348</v>
      </c>
      <c r="AY154" s="105">
        <v>9100</v>
      </c>
      <c r="AZ154" s="106">
        <v>4900</v>
      </c>
      <c r="BA154" s="106">
        <v>2730</v>
      </c>
      <c r="BB154" s="106">
        <v>2100</v>
      </c>
      <c r="BC154" s="254">
        <v>7800</v>
      </c>
      <c r="BD154" s="254">
        <v>4200</v>
      </c>
      <c r="BE154" s="254">
        <v>2340</v>
      </c>
      <c r="BF154" s="254">
        <v>1800</v>
      </c>
      <c r="BG154" s="107">
        <f t="shared" si="93"/>
        <v>534.99999999999955</v>
      </c>
      <c r="BJ154" s="252" t="e">
        <f>M154*#REF!</f>
        <v>#REF!</v>
      </c>
      <c r="BK154" s="252" t="e">
        <f>N154*#REF!</f>
        <v>#REF!</v>
      </c>
      <c r="BL154" s="252" t="e">
        <f>O154*#REF!</f>
        <v>#REF!</v>
      </c>
      <c r="BM154" s="252" t="e">
        <f>P154*#REF!</f>
        <v>#REF!</v>
      </c>
    </row>
    <row r="155" spans="1:65" s="84" customFormat="1" ht="47.25">
      <c r="A155" s="84" t="str">
        <f t="shared" si="82"/>
        <v>BH77DT+1</v>
      </c>
      <c r="B155" s="84" t="str">
        <f t="shared" si="83"/>
        <v>BH77DT+2</v>
      </c>
      <c r="C155" s="84" t="str">
        <f t="shared" si="84"/>
        <v>BH77DT+3</v>
      </c>
      <c r="D155" s="84" t="str">
        <f t="shared" si="85"/>
        <v>BH77DT+4</v>
      </c>
      <c r="E155" s="84" t="s">
        <v>348</v>
      </c>
      <c r="F155" s="86">
        <v>77</v>
      </c>
      <c r="G155" s="86"/>
      <c r="H155" s="94" t="s">
        <v>4630</v>
      </c>
      <c r="I155" s="85" t="s">
        <v>4631</v>
      </c>
      <c r="J155" s="85" t="s">
        <v>4348</v>
      </c>
      <c r="K155" s="85" t="str">
        <f t="shared" si="81"/>
        <v>BH77DT</v>
      </c>
      <c r="L155" s="85" t="s">
        <v>4632</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54" t="e">
        <f>VLOOKUP(A155,#REF!,32,0)</f>
        <v>#REF!</v>
      </c>
      <c r="V155" s="254" t="e">
        <f>VLOOKUP(B155,#REF!,32,0)</f>
        <v>#REF!</v>
      </c>
      <c r="W155" s="254"/>
      <c r="X155" s="254"/>
      <c r="Y155" s="255" t="e">
        <f>U155/M155</f>
        <v>#REF!</v>
      </c>
      <c r="Z155" s="255" t="e">
        <f>V155/N155</f>
        <v>#REF!</v>
      </c>
      <c r="AA155" s="255"/>
      <c r="AB155" s="255"/>
      <c r="AC155" s="254"/>
      <c r="AD155" s="254"/>
      <c r="AE155" s="254"/>
      <c r="AF155" s="254"/>
      <c r="AG155" s="255"/>
      <c r="AH155" s="255"/>
      <c r="AI155" s="255"/>
      <c r="AJ155" s="255"/>
      <c r="AK155" s="87">
        <v>2.5433010720472451</v>
      </c>
      <c r="AL155" s="87"/>
      <c r="AM155" s="256"/>
      <c r="AN155" s="256">
        <f>AK155*$AN$10/$AK$10</f>
        <v>1.5004197890540025</v>
      </c>
      <c r="AO155" s="101">
        <f t="shared" si="87"/>
        <v>31508.815570134055</v>
      </c>
      <c r="AP155" s="101">
        <f t="shared" si="88"/>
        <v>19505.457257702034</v>
      </c>
      <c r="AQ155" s="101">
        <f t="shared" si="89"/>
        <v>9002.5187343240159</v>
      </c>
      <c r="AR155" s="101">
        <f t="shared" si="90"/>
        <v>5401.5112405944092</v>
      </c>
      <c r="AS155" s="102">
        <f t="shared" si="91"/>
        <v>31500</v>
      </c>
      <c r="AT155" s="102">
        <f t="shared" si="91"/>
        <v>19500</v>
      </c>
      <c r="AU155" s="102">
        <f t="shared" si="91"/>
        <v>9000</v>
      </c>
      <c r="AV155" s="102">
        <f t="shared" si="91"/>
        <v>5400</v>
      </c>
      <c r="AW155" s="103">
        <f t="shared" si="92"/>
        <v>4726.322335520108</v>
      </c>
      <c r="AX155" s="257" t="s">
        <v>348</v>
      </c>
      <c r="AY155" s="105">
        <v>14700</v>
      </c>
      <c r="AZ155" s="106">
        <v>9100</v>
      </c>
      <c r="BA155" s="106">
        <v>4200</v>
      </c>
      <c r="BB155" s="106">
        <v>2520</v>
      </c>
      <c r="BC155" s="254">
        <v>12600</v>
      </c>
      <c r="BD155" s="254">
        <v>7800</v>
      </c>
      <c r="BE155" s="254">
        <v>3600</v>
      </c>
      <c r="BF155" s="254">
        <v>2160</v>
      </c>
      <c r="BG155" s="107">
        <f t="shared" si="93"/>
        <v>673.67766447989197</v>
      </c>
      <c r="BJ155" s="252" t="e">
        <f>M155*#REF!</f>
        <v>#REF!</v>
      </c>
      <c r="BK155" s="252" t="e">
        <f>N155*#REF!</f>
        <v>#REF!</v>
      </c>
      <c r="BL155" s="252" t="e">
        <f>O155*#REF!</f>
        <v>#REF!</v>
      </c>
      <c r="BM155" s="252" t="e">
        <f>P155*#REF!</f>
        <v>#REF!</v>
      </c>
    </row>
    <row r="156" spans="1:65" s="84" customFormat="1" ht="35.1" customHeight="1">
      <c r="A156" s="84" t="str">
        <f t="shared" si="82"/>
        <v>BH78DT+1</v>
      </c>
      <c r="B156" s="84" t="str">
        <f t="shared" si="83"/>
        <v>BH78DT+2</v>
      </c>
      <c r="C156" s="84" t="str">
        <f t="shared" si="84"/>
        <v>BH78DT+3</v>
      </c>
      <c r="D156" s="84" t="str">
        <f t="shared" si="85"/>
        <v>BH78DT+4</v>
      </c>
      <c r="E156" s="84" t="s">
        <v>348</v>
      </c>
      <c r="F156" s="86">
        <v>78</v>
      </c>
      <c r="G156" s="86"/>
      <c r="H156" s="94" t="s">
        <v>4633</v>
      </c>
      <c r="I156" s="85" t="s">
        <v>4634</v>
      </c>
      <c r="J156" s="85" t="s">
        <v>4348</v>
      </c>
      <c r="K156" s="85"/>
      <c r="L156" s="85" t="s">
        <v>4635</v>
      </c>
      <c r="M156" s="97"/>
      <c r="N156" s="97"/>
      <c r="O156" s="97"/>
      <c r="P156" s="97"/>
      <c r="Q156" s="96"/>
      <c r="R156" s="96"/>
      <c r="S156" s="96"/>
      <c r="T156" s="96"/>
      <c r="U156" s="254"/>
      <c r="V156" s="254"/>
      <c r="W156" s="254"/>
      <c r="X156" s="254"/>
      <c r="Y156" s="255"/>
      <c r="Z156" s="255"/>
      <c r="AA156" s="255"/>
      <c r="AB156" s="255"/>
      <c r="AC156" s="254"/>
      <c r="AD156" s="254"/>
      <c r="AE156" s="254"/>
      <c r="AF156" s="254"/>
      <c r="AG156" s="255"/>
      <c r="AH156" s="255"/>
      <c r="AI156" s="255"/>
      <c r="AJ156" s="255"/>
      <c r="AK156" s="87"/>
      <c r="AL156" s="87"/>
      <c r="AM156" s="256"/>
      <c r="AN156" s="256"/>
      <c r="AO156" s="101"/>
      <c r="AP156" s="101"/>
      <c r="AQ156" s="101"/>
      <c r="AR156" s="101"/>
      <c r="AS156" s="101"/>
      <c r="AT156" s="101"/>
      <c r="AU156" s="101"/>
      <c r="AV156" s="101"/>
      <c r="AW156" s="61"/>
      <c r="AX156" s="257" t="s">
        <v>348</v>
      </c>
      <c r="AY156" s="105">
        <v>14700</v>
      </c>
      <c r="AZ156" s="106">
        <v>9100</v>
      </c>
      <c r="BA156" s="106">
        <v>4200</v>
      </c>
      <c r="BB156" s="106">
        <v>2520</v>
      </c>
      <c r="BC156" s="254">
        <v>12600</v>
      </c>
      <c r="BD156" s="254">
        <v>7800</v>
      </c>
      <c r="BE156" s="254">
        <v>3600</v>
      </c>
      <c r="BF156" s="254">
        <v>2160</v>
      </c>
    </row>
    <row r="157" spans="1:65" s="84" customFormat="1" ht="35.1" customHeight="1">
      <c r="A157" s="84" t="str">
        <f t="shared" si="82"/>
        <v>BH78DT_D1+1</v>
      </c>
      <c r="B157" s="84" t="str">
        <f t="shared" si="83"/>
        <v>BH78DT_D1+2</v>
      </c>
      <c r="C157" s="84" t="str">
        <f t="shared" si="84"/>
        <v>BH78DT_D1+3</v>
      </c>
      <c r="D157" s="84" t="str">
        <f t="shared" si="85"/>
        <v>BH78DT_D1+4</v>
      </c>
      <c r="E157" s="84" t="s">
        <v>348</v>
      </c>
      <c r="F157" s="86"/>
      <c r="G157" s="86"/>
      <c r="H157" s="94" t="s">
        <v>4636</v>
      </c>
      <c r="I157" s="85" t="s">
        <v>4637</v>
      </c>
      <c r="J157" s="85" t="s">
        <v>4638</v>
      </c>
      <c r="K157" s="85" t="str">
        <f t="shared" si="81"/>
        <v>BH78DT_D1</v>
      </c>
      <c r="L157" s="85" t="s">
        <v>4639</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54" t="e">
        <f>VLOOKUP(A157,#REF!,32,0)</f>
        <v>#REF!</v>
      </c>
      <c r="V157" s="254" t="e">
        <f>VLOOKUP(B157,#REF!,32,0)</f>
        <v>#REF!</v>
      </c>
      <c r="W157" s="254" t="e">
        <f>VLOOKUP(C157,#REF!,32,0)</f>
        <v>#REF!</v>
      </c>
      <c r="X157" s="254" t="e">
        <f>VLOOKUP(D157,#REF!,32,0)</f>
        <v>#REF!</v>
      </c>
      <c r="Y157" s="255" t="e">
        <f>U157/M157</f>
        <v>#REF!</v>
      </c>
      <c r="Z157" s="255" t="e">
        <f>V157/N157</f>
        <v>#REF!</v>
      </c>
      <c r="AA157" s="255" t="e">
        <f>W157/O157</f>
        <v>#REF!</v>
      </c>
      <c r="AB157" s="255" t="e">
        <f>X157/P157</f>
        <v>#REF!</v>
      </c>
      <c r="AC157" s="254"/>
      <c r="AD157" s="254"/>
      <c r="AE157" s="254"/>
      <c r="AF157" s="254"/>
      <c r="AG157" s="255"/>
      <c r="AH157" s="255"/>
      <c r="AI157" s="255"/>
      <c r="AJ157" s="255"/>
      <c r="AK157" s="87">
        <v>3.5236693750371453</v>
      </c>
      <c r="AL157" s="87"/>
      <c r="AM157" s="256"/>
      <c r="AN157" s="256">
        <f>ROUNDDOWN(AK157*$AN$10/$AK$10,1)</f>
        <v>2</v>
      </c>
      <c r="AO157" s="101">
        <f t="shared" ref="AO157:AR164" si="95">M157*$AN157</f>
        <v>44000</v>
      </c>
      <c r="AP157" s="101">
        <f t="shared" si="95"/>
        <v>20000</v>
      </c>
      <c r="AQ157" s="101">
        <f t="shared" si="95"/>
        <v>9800</v>
      </c>
      <c r="AR157" s="101">
        <f t="shared" si="95"/>
        <v>7000</v>
      </c>
      <c r="AS157" s="102">
        <f t="shared" ref="AS157:AV164" si="96">IF(AO157&lt;1000,ROUND(AO157,-1),ROUND(AO157,-2))</f>
        <v>44000</v>
      </c>
      <c r="AT157" s="102">
        <f t="shared" si="96"/>
        <v>20000</v>
      </c>
      <c r="AU157" s="102">
        <f t="shared" si="96"/>
        <v>9800</v>
      </c>
      <c r="AV157" s="102">
        <f t="shared" si="96"/>
        <v>7000</v>
      </c>
      <c r="AW157" s="103">
        <f t="shared" ref="AW157:AW164" si="97">AO157*0.15</f>
        <v>6600</v>
      </c>
      <c r="AX157" s="257" t="s">
        <v>348</v>
      </c>
      <c r="AY157" s="105"/>
      <c r="AZ157" s="106"/>
      <c r="BA157" s="106"/>
      <c r="BB157" s="106"/>
      <c r="BC157" s="254"/>
      <c r="BD157" s="254"/>
      <c r="BE157" s="254"/>
      <c r="BF157" s="254"/>
      <c r="BG157" s="107">
        <f t="shared" ref="BG157:BG164" si="98">AV157-AW157</f>
        <v>400</v>
      </c>
      <c r="BJ157" s="252" t="e">
        <f>M157*#REF!</f>
        <v>#REF!</v>
      </c>
      <c r="BK157" s="252" t="e">
        <f>N157*#REF!</f>
        <v>#REF!</v>
      </c>
      <c r="BL157" s="252" t="e">
        <f>O157*#REF!</f>
        <v>#REF!</v>
      </c>
      <c r="BM157" s="252" t="e">
        <f>P157*#REF!</f>
        <v>#REF!</v>
      </c>
    </row>
    <row r="158" spans="1:65" s="84" customFormat="1" ht="35.1" customHeight="1">
      <c r="A158" s="84" t="str">
        <f t="shared" si="82"/>
        <v>BH78DT_D2+1</v>
      </c>
      <c r="B158" s="84" t="str">
        <f t="shared" si="83"/>
        <v>BH78DT_D2+2</v>
      </c>
      <c r="C158" s="84" t="str">
        <f t="shared" si="84"/>
        <v>BH78DT_D2+3</v>
      </c>
      <c r="D158" s="84" t="str">
        <f t="shared" si="85"/>
        <v>BH78DT_D2+4</v>
      </c>
      <c r="E158" s="84" t="s">
        <v>348</v>
      </c>
      <c r="F158" s="86"/>
      <c r="G158" s="86"/>
      <c r="H158" s="94" t="s">
        <v>4640</v>
      </c>
      <c r="I158" s="85" t="s">
        <v>4641</v>
      </c>
      <c r="J158" s="85" t="s">
        <v>4638</v>
      </c>
      <c r="K158" s="85" t="str">
        <f t="shared" si="81"/>
        <v>BH78DT_D2</v>
      </c>
      <c r="L158" s="85" t="s">
        <v>4642</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54"/>
      <c r="V158" s="254"/>
      <c r="W158" s="254"/>
      <c r="X158" s="254"/>
      <c r="Y158" s="255"/>
      <c r="Z158" s="255"/>
      <c r="AA158" s="255"/>
      <c r="AB158" s="255"/>
      <c r="AC158" s="254"/>
      <c r="AD158" s="254"/>
      <c r="AE158" s="254"/>
      <c r="AF158" s="254"/>
      <c r="AG158" s="255"/>
      <c r="AH158" s="255"/>
      <c r="AI158" s="255"/>
      <c r="AJ158" s="255"/>
      <c r="AK158" s="87">
        <v>3.05</v>
      </c>
      <c r="AL158" s="87"/>
      <c r="AM158" s="256"/>
      <c r="AN158" s="256">
        <f>AK158*$AN$10/$AK$10</f>
        <v>1.7993466864428302</v>
      </c>
      <c r="AO158" s="101">
        <f t="shared" si="95"/>
        <v>46783.01384751359</v>
      </c>
      <c r="AP158" s="101">
        <f t="shared" si="95"/>
        <v>19792.813550871131</v>
      </c>
      <c r="AQ158" s="101">
        <f t="shared" si="95"/>
        <v>12955.296142388377</v>
      </c>
      <c r="AR158" s="101">
        <f t="shared" si="95"/>
        <v>7017.4520771270381</v>
      </c>
      <c r="AS158" s="102">
        <f t="shared" si="96"/>
        <v>46800</v>
      </c>
      <c r="AT158" s="102">
        <f t="shared" si="96"/>
        <v>19800</v>
      </c>
      <c r="AU158" s="102">
        <f t="shared" si="96"/>
        <v>13000</v>
      </c>
      <c r="AV158" s="102">
        <f t="shared" si="96"/>
        <v>7000</v>
      </c>
      <c r="AW158" s="103">
        <f t="shared" si="97"/>
        <v>7017.4520771270381</v>
      </c>
      <c r="AX158" s="257" t="s">
        <v>348</v>
      </c>
      <c r="AY158" s="105">
        <v>15400</v>
      </c>
      <c r="AZ158" s="106">
        <v>7000</v>
      </c>
      <c r="BA158" s="106">
        <v>3430</v>
      </c>
      <c r="BB158" s="106">
        <v>2450</v>
      </c>
      <c r="BC158" s="254">
        <v>13200</v>
      </c>
      <c r="BD158" s="254">
        <v>6000</v>
      </c>
      <c r="BE158" s="254">
        <v>2940</v>
      </c>
      <c r="BF158" s="254">
        <v>2100</v>
      </c>
      <c r="BG158" s="107">
        <f t="shared" si="98"/>
        <v>-17.452077127038137</v>
      </c>
      <c r="BJ158" s="252" t="e">
        <f>M158*#REF!</f>
        <v>#REF!</v>
      </c>
      <c r="BK158" s="252" t="e">
        <f>N158*#REF!</f>
        <v>#REF!</v>
      </c>
      <c r="BL158" s="252" t="e">
        <f>O158*#REF!</f>
        <v>#REF!</v>
      </c>
      <c r="BM158" s="252" t="e">
        <f>P158*#REF!</f>
        <v>#REF!</v>
      </c>
    </row>
    <row r="159" spans="1:65" s="84" customFormat="1" ht="35.1" customHeight="1">
      <c r="A159" s="84" t="str">
        <f t="shared" si="82"/>
        <v>BH78DT_D3+1</v>
      </c>
      <c r="B159" s="84" t="str">
        <f t="shared" si="83"/>
        <v>BH78DT_D3+2</v>
      </c>
      <c r="C159" s="84" t="str">
        <f t="shared" si="84"/>
        <v>BH78DT_D3+3</v>
      </c>
      <c r="D159" s="84" t="str">
        <f t="shared" si="85"/>
        <v>BH78DT_D3+4</v>
      </c>
      <c r="E159" s="84" t="s">
        <v>348</v>
      </c>
      <c r="F159" s="86"/>
      <c r="G159" s="86"/>
      <c r="H159" s="94" t="s">
        <v>4643</v>
      </c>
      <c r="I159" s="85" t="s">
        <v>4644</v>
      </c>
      <c r="J159" s="85" t="s">
        <v>4645</v>
      </c>
      <c r="K159" s="85" t="str">
        <f t="shared" si="81"/>
        <v>BH78DT_D3</v>
      </c>
      <c r="L159" s="85" t="s">
        <v>4646</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54" t="e">
        <f>VLOOKUP(A159,#REF!,32,0)</f>
        <v>#REF!</v>
      </c>
      <c r="V159" s="254"/>
      <c r="W159" s="254" t="e">
        <f>VLOOKUP(C159,#REF!,32,0)</f>
        <v>#REF!</v>
      </c>
      <c r="X159" s="254"/>
      <c r="Y159" s="255" t="e">
        <f>U159/M159</f>
        <v>#REF!</v>
      </c>
      <c r="Z159" s="255"/>
      <c r="AA159" s="255" t="e">
        <f>W159/O159</f>
        <v>#REF!</v>
      </c>
      <c r="AB159" s="255"/>
      <c r="AC159" s="254"/>
      <c r="AD159" s="254"/>
      <c r="AE159" s="254"/>
      <c r="AF159" s="254"/>
      <c r="AG159" s="255"/>
      <c r="AH159" s="255"/>
      <c r="AI159" s="255"/>
      <c r="AJ159" s="255"/>
      <c r="AK159" s="87">
        <v>2.5474342504743421</v>
      </c>
      <c r="AL159" s="87"/>
      <c r="AM159" s="256"/>
      <c r="AN159" s="256">
        <f>AK159*$AN$10/$AK$10</f>
        <v>1.5028581565645844</v>
      </c>
      <c r="AO159" s="101">
        <f t="shared" si="95"/>
        <v>34565.737600985442</v>
      </c>
      <c r="AP159" s="101">
        <f t="shared" si="95"/>
        <v>15028.581565645844</v>
      </c>
      <c r="AQ159" s="101">
        <f t="shared" si="95"/>
        <v>7364.0049671664638</v>
      </c>
      <c r="AR159" s="101">
        <f t="shared" si="95"/>
        <v>5410.2893636325043</v>
      </c>
      <c r="AS159" s="102">
        <f t="shared" si="96"/>
        <v>34600</v>
      </c>
      <c r="AT159" s="102">
        <f t="shared" si="96"/>
        <v>15000</v>
      </c>
      <c r="AU159" s="102">
        <f t="shared" si="96"/>
        <v>7400</v>
      </c>
      <c r="AV159" s="102">
        <f t="shared" si="96"/>
        <v>5400</v>
      </c>
      <c r="AW159" s="103">
        <f t="shared" si="97"/>
        <v>5184.8606401478164</v>
      </c>
      <c r="AX159" s="257" t="s">
        <v>348</v>
      </c>
      <c r="AY159" s="105">
        <v>18200</v>
      </c>
      <c r="AZ159" s="106">
        <v>7700</v>
      </c>
      <c r="BA159" s="106">
        <v>5040</v>
      </c>
      <c r="BB159" s="106">
        <v>2730</v>
      </c>
      <c r="BC159" s="254">
        <v>15600</v>
      </c>
      <c r="BD159" s="254">
        <v>6600</v>
      </c>
      <c r="BE159" s="254">
        <v>4320</v>
      </c>
      <c r="BF159" s="254">
        <v>2340</v>
      </c>
      <c r="BG159" s="107">
        <f t="shared" si="98"/>
        <v>215.13935985218359</v>
      </c>
      <c r="BJ159" s="252" t="e">
        <f>M159*#REF!</f>
        <v>#REF!</v>
      </c>
      <c r="BK159" s="252" t="e">
        <f>N159*#REF!</f>
        <v>#REF!</v>
      </c>
      <c r="BL159" s="252" t="e">
        <f>O159*#REF!</f>
        <v>#REF!</v>
      </c>
      <c r="BM159" s="252" t="e">
        <f>P159*#REF!</f>
        <v>#REF!</v>
      </c>
    </row>
    <row r="160" spans="1:65" s="84" customFormat="1" ht="35.1" customHeight="1">
      <c r="A160" s="84" t="str">
        <f t="shared" si="82"/>
        <v>BH78DT_D4+1</v>
      </c>
      <c r="B160" s="84" t="str">
        <f t="shared" si="83"/>
        <v>BH78DT_D4+2</v>
      </c>
      <c r="C160" s="84" t="str">
        <f t="shared" si="84"/>
        <v>BH78DT_D4+3</v>
      </c>
      <c r="D160" s="84" t="str">
        <f t="shared" si="85"/>
        <v>BH78DT_D4+4</v>
      </c>
      <c r="E160" s="84" t="s">
        <v>348</v>
      </c>
      <c r="F160" s="86"/>
      <c r="G160" s="86"/>
      <c r="H160" s="94" t="s">
        <v>4647</v>
      </c>
      <c r="I160" s="85" t="s">
        <v>4648</v>
      </c>
      <c r="J160" s="85" t="s">
        <v>4649</v>
      </c>
      <c r="K160" s="85" t="str">
        <f t="shared" si="81"/>
        <v>BH78DT_D4</v>
      </c>
      <c r="L160" s="85" t="s">
        <v>4650</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54" t="e">
        <f>VLOOKUP(A160,#REF!,32,0)</f>
        <v>#REF!</v>
      </c>
      <c r="V160" s="254" t="e">
        <f>VLOOKUP(B160,#REF!,32,0)</f>
        <v>#REF!</v>
      </c>
      <c r="W160" s="254" t="e">
        <f>VLOOKUP(C160,#REF!,32,0)</f>
        <v>#REF!</v>
      </c>
      <c r="X160" s="254"/>
      <c r="Y160" s="255" t="e">
        <f>U160/M160</f>
        <v>#REF!</v>
      </c>
      <c r="Z160" s="255" t="e">
        <f>V160/N160</f>
        <v>#REF!</v>
      </c>
      <c r="AA160" s="255" t="e">
        <f>W160/O160</f>
        <v>#REF!</v>
      </c>
      <c r="AB160" s="255"/>
      <c r="AC160" s="254"/>
      <c r="AD160" s="254"/>
      <c r="AE160" s="254"/>
      <c r="AF160" s="254"/>
      <c r="AG160" s="255"/>
      <c r="AH160" s="255"/>
      <c r="AI160" s="255"/>
      <c r="AJ160" s="255"/>
      <c r="AK160" s="87">
        <v>2.5096146387606271</v>
      </c>
      <c r="AL160" s="87"/>
      <c r="AM160" s="256"/>
      <c r="AN160" s="256">
        <v>1.45</v>
      </c>
      <c r="AO160" s="101">
        <f t="shared" si="95"/>
        <v>26100</v>
      </c>
      <c r="AP160" s="101">
        <f t="shared" si="95"/>
        <v>14500</v>
      </c>
      <c r="AQ160" s="101">
        <f t="shared" si="95"/>
        <v>6670</v>
      </c>
      <c r="AR160" s="101">
        <f t="shared" si="95"/>
        <v>4785</v>
      </c>
      <c r="AS160" s="102">
        <f t="shared" si="96"/>
        <v>26100</v>
      </c>
      <c r="AT160" s="102">
        <f t="shared" si="96"/>
        <v>14500</v>
      </c>
      <c r="AU160" s="102">
        <f t="shared" si="96"/>
        <v>6700</v>
      </c>
      <c r="AV160" s="102">
        <f t="shared" si="96"/>
        <v>4800</v>
      </c>
      <c r="AW160" s="103">
        <f t="shared" si="97"/>
        <v>3915</v>
      </c>
      <c r="AX160" s="257" t="s">
        <v>348</v>
      </c>
      <c r="AY160" s="105">
        <v>16100</v>
      </c>
      <c r="AZ160" s="106">
        <v>7000</v>
      </c>
      <c r="BA160" s="106">
        <v>3430</v>
      </c>
      <c r="BB160" s="106">
        <v>2520</v>
      </c>
      <c r="BC160" s="254">
        <v>13800</v>
      </c>
      <c r="BD160" s="254">
        <v>6000</v>
      </c>
      <c r="BE160" s="254">
        <v>2940</v>
      </c>
      <c r="BF160" s="254">
        <v>2160</v>
      </c>
      <c r="BG160" s="107">
        <f t="shared" si="98"/>
        <v>885</v>
      </c>
      <c r="BJ160" s="252" t="e">
        <f>M160*#REF!</f>
        <v>#REF!</v>
      </c>
      <c r="BK160" s="252" t="e">
        <f>N160*#REF!</f>
        <v>#REF!</v>
      </c>
      <c r="BL160" s="252" t="e">
        <f>O160*#REF!</f>
        <v>#REF!</v>
      </c>
      <c r="BM160" s="252" t="e">
        <f>P160*#REF!</f>
        <v>#REF!</v>
      </c>
    </row>
    <row r="161" spans="1:65" s="84" customFormat="1" ht="35.1" customHeight="1">
      <c r="A161" s="84" t="str">
        <f t="shared" si="82"/>
        <v>BH78DT_D5+1</v>
      </c>
      <c r="B161" s="84" t="str">
        <f t="shared" si="83"/>
        <v>BH78DT_D5+2</v>
      </c>
      <c r="C161" s="84" t="str">
        <f t="shared" si="84"/>
        <v>BH78DT_D5+3</v>
      </c>
      <c r="D161" s="84" t="str">
        <f t="shared" si="85"/>
        <v>BH78DT_D5+4</v>
      </c>
      <c r="E161" s="84" t="s">
        <v>348</v>
      </c>
      <c r="F161" s="86"/>
      <c r="G161" s="86"/>
      <c r="H161" s="94" t="s">
        <v>4651</v>
      </c>
      <c r="I161" s="85" t="s">
        <v>4652</v>
      </c>
      <c r="J161" s="85" t="s">
        <v>4653</v>
      </c>
      <c r="K161" s="85" t="str">
        <f t="shared" si="81"/>
        <v>BH78DT_D5</v>
      </c>
      <c r="L161" s="85" t="s">
        <v>4654</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54"/>
      <c r="V161" s="254"/>
      <c r="W161" s="254"/>
      <c r="X161" s="254"/>
      <c r="Y161" s="255"/>
      <c r="Z161" s="255"/>
      <c r="AA161" s="255"/>
      <c r="AB161" s="255"/>
      <c r="AC161" s="254"/>
      <c r="AD161" s="254"/>
      <c r="AE161" s="254"/>
      <c r="AF161" s="254"/>
      <c r="AG161" s="255"/>
      <c r="AH161" s="255"/>
      <c r="AI161" s="255"/>
      <c r="AJ161" s="255"/>
      <c r="AK161" s="87">
        <v>3.05</v>
      </c>
      <c r="AL161" s="87"/>
      <c r="AM161" s="256"/>
      <c r="AN161" s="256">
        <f>AK161*$AN$10/$AK$10</f>
        <v>1.7993466864428302</v>
      </c>
      <c r="AO161" s="101">
        <f t="shared" si="95"/>
        <v>28789.546983085285</v>
      </c>
      <c r="AP161" s="101">
        <f t="shared" si="95"/>
        <v>14394.773491542643</v>
      </c>
      <c r="AQ161" s="101">
        <f t="shared" si="95"/>
        <v>7557.2560830598868</v>
      </c>
      <c r="AR161" s="101">
        <f t="shared" si="95"/>
        <v>5398.0400593284903</v>
      </c>
      <c r="AS161" s="102">
        <f t="shared" si="96"/>
        <v>28800</v>
      </c>
      <c r="AT161" s="102">
        <f t="shared" si="96"/>
        <v>14400</v>
      </c>
      <c r="AU161" s="102">
        <f t="shared" si="96"/>
        <v>7600</v>
      </c>
      <c r="AV161" s="102">
        <f t="shared" si="96"/>
        <v>5400</v>
      </c>
      <c r="AW161" s="103">
        <f t="shared" si="97"/>
        <v>4318.432047462793</v>
      </c>
      <c r="AX161" s="257" t="s">
        <v>348</v>
      </c>
      <c r="AY161" s="105">
        <v>12600</v>
      </c>
      <c r="AZ161" s="106">
        <v>7000</v>
      </c>
      <c r="BA161" s="106">
        <v>3220</v>
      </c>
      <c r="BB161" s="106">
        <v>2310</v>
      </c>
      <c r="BC161" s="254">
        <v>10800</v>
      </c>
      <c r="BD161" s="254">
        <v>6000</v>
      </c>
      <c r="BE161" s="254">
        <v>2760</v>
      </c>
      <c r="BF161" s="254">
        <v>1980</v>
      </c>
      <c r="BG161" s="107">
        <f t="shared" si="98"/>
        <v>1081.567952537207</v>
      </c>
      <c r="BJ161" s="252" t="e">
        <f>M161*#REF!</f>
        <v>#REF!</v>
      </c>
      <c r="BK161" s="252" t="e">
        <f>N161*#REF!</f>
        <v>#REF!</v>
      </c>
      <c r="BL161" s="252" t="e">
        <f>O161*#REF!</f>
        <v>#REF!</v>
      </c>
      <c r="BM161" s="252" t="e">
        <f>P161*#REF!</f>
        <v>#REF!</v>
      </c>
    </row>
    <row r="162" spans="1:65" s="84" customFormat="1" ht="35.1" customHeight="1">
      <c r="A162" s="84" t="str">
        <f t="shared" si="82"/>
        <v>BH78DT_D6+1</v>
      </c>
      <c r="B162" s="84" t="str">
        <f t="shared" si="83"/>
        <v>BH78DT_D6+2</v>
      </c>
      <c r="C162" s="84" t="str">
        <f t="shared" si="84"/>
        <v>BH78DT_D6+3</v>
      </c>
      <c r="D162" s="84" t="str">
        <f t="shared" si="85"/>
        <v>BH78DT_D6+4</v>
      </c>
      <c r="E162" s="84" t="s">
        <v>348</v>
      </c>
      <c r="F162" s="86"/>
      <c r="G162" s="86"/>
      <c r="H162" s="94" t="s">
        <v>4655</v>
      </c>
      <c r="I162" s="85" t="s">
        <v>4656</v>
      </c>
      <c r="J162" s="85" t="s">
        <v>4654</v>
      </c>
      <c r="K162" s="85" t="str">
        <f t="shared" si="81"/>
        <v>BH78DT_D6</v>
      </c>
      <c r="L162" s="85" t="s">
        <v>4657</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54" t="e">
        <f>VLOOKUP(A162,#REF!,32,0)</f>
        <v>#REF!</v>
      </c>
      <c r="V162" s="254" t="e">
        <f>VLOOKUP(B162,#REF!,32,0)</f>
        <v>#REF!</v>
      </c>
      <c r="W162" s="254" t="e">
        <f>VLOOKUP(C162,#REF!,32,0)</f>
        <v>#REF!</v>
      </c>
      <c r="X162" s="254" t="e">
        <f>VLOOKUP(D162,#REF!,32,0)</f>
        <v>#REF!</v>
      </c>
      <c r="Y162" s="255" t="e">
        <f>U162/M162</f>
        <v>#REF!</v>
      </c>
      <c r="Z162" s="255" t="e">
        <f>V162/N162</f>
        <v>#REF!</v>
      </c>
      <c r="AA162" s="255" t="e">
        <f>W162/O162</f>
        <v>#REF!</v>
      </c>
      <c r="AB162" s="255" t="e">
        <f>X162/P162</f>
        <v>#REF!</v>
      </c>
      <c r="AC162" s="254"/>
      <c r="AD162" s="254"/>
      <c r="AE162" s="254"/>
      <c r="AF162" s="254"/>
      <c r="AG162" s="255"/>
      <c r="AH162" s="255"/>
      <c r="AI162" s="255"/>
      <c r="AJ162" s="255"/>
      <c r="AK162" s="87">
        <v>3.1119643436623425</v>
      </c>
      <c r="AL162" s="87"/>
      <c r="AM162" s="256"/>
      <c r="AN162" s="256">
        <v>1.8</v>
      </c>
      <c r="AO162" s="101">
        <f t="shared" si="95"/>
        <v>23400</v>
      </c>
      <c r="AP162" s="101">
        <f t="shared" si="95"/>
        <v>12600</v>
      </c>
      <c r="AQ162" s="101">
        <f t="shared" si="95"/>
        <v>6480</v>
      </c>
      <c r="AR162" s="101">
        <f t="shared" si="95"/>
        <v>4860</v>
      </c>
      <c r="AS162" s="102">
        <f t="shared" si="96"/>
        <v>23400</v>
      </c>
      <c r="AT162" s="102">
        <f t="shared" si="96"/>
        <v>12600</v>
      </c>
      <c r="AU162" s="102">
        <f t="shared" si="96"/>
        <v>6500</v>
      </c>
      <c r="AV162" s="102">
        <f t="shared" si="96"/>
        <v>4900</v>
      </c>
      <c r="AW162" s="103">
        <f t="shared" si="97"/>
        <v>3510</v>
      </c>
      <c r="AX162" s="257" t="s">
        <v>348</v>
      </c>
      <c r="AY162" s="105">
        <v>11200</v>
      </c>
      <c r="AZ162" s="106">
        <v>5600</v>
      </c>
      <c r="BA162" s="106">
        <v>2940</v>
      </c>
      <c r="BB162" s="106">
        <v>2100</v>
      </c>
      <c r="BC162" s="254">
        <v>9600</v>
      </c>
      <c r="BD162" s="254">
        <v>4800</v>
      </c>
      <c r="BE162" s="254">
        <v>2520</v>
      </c>
      <c r="BF162" s="254">
        <v>1800</v>
      </c>
      <c r="BG162" s="107">
        <f t="shared" si="98"/>
        <v>1390</v>
      </c>
      <c r="BJ162" s="252" t="e">
        <f>M162*#REF!</f>
        <v>#REF!</v>
      </c>
      <c r="BK162" s="252" t="e">
        <f>N162*#REF!</f>
        <v>#REF!</v>
      </c>
      <c r="BL162" s="252" t="e">
        <f>O162*#REF!</f>
        <v>#REF!</v>
      </c>
      <c r="BM162" s="252" t="e">
        <f>P162*#REF!</f>
        <v>#REF!</v>
      </c>
    </row>
    <row r="163" spans="1:65" s="84" customFormat="1" ht="35.1" customHeight="1">
      <c r="A163" s="84" t="str">
        <f t="shared" si="82"/>
        <v>BH79DT+1</v>
      </c>
      <c r="B163" s="84" t="str">
        <f t="shared" si="83"/>
        <v>BH79DT+2</v>
      </c>
      <c r="C163" s="84" t="str">
        <f t="shared" si="84"/>
        <v>BH79DT+3</v>
      </c>
      <c r="D163" s="84" t="str">
        <f t="shared" si="85"/>
        <v>BH79DT+4</v>
      </c>
      <c r="E163" s="84" t="s">
        <v>348</v>
      </c>
      <c r="F163" s="86">
        <v>79</v>
      </c>
      <c r="G163" s="86"/>
      <c r="H163" s="94" t="s">
        <v>4658</v>
      </c>
      <c r="I163" s="85" t="s">
        <v>4653</v>
      </c>
      <c r="J163" s="85" t="s">
        <v>4659</v>
      </c>
      <c r="K163" s="85" t="str">
        <f t="shared" si="81"/>
        <v>BH79DT</v>
      </c>
      <c r="L163" s="85" t="s">
        <v>4639</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54" t="e">
        <f>VLOOKUP(A163,#REF!,32,0)</f>
        <v>#REF!</v>
      </c>
      <c r="V163" s="254" t="e">
        <f>VLOOKUP(B163,#REF!,32,0)</f>
        <v>#REF!</v>
      </c>
      <c r="W163" s="254"/>
      <c r="X163" s="254"/>
      <c r="Y163" s="255" t="e">
        <f>U163/M163</f>
        <v>#REF!</v>
      </c>
      <c r="Z163" s="255" t="e">
        <f>V163/N163</f>
        <v>#REF!</v>
      </c>
      <c r="AA163" s="255"/>
      <c r="AB163" s="255"/>
      <c r="AC163" s="254"/>
      <c r="AD163" s="254"/>
      <c r="AE163" s="254"/>
      <c r="AF163" s="254"/>
      <c r="AG163" s="255"/>
      <c r="AH163" s="255"/>
      <c r="AI163" s="255"/>
      <c r="AJ163" s="255"/>
      <c r="AK163" s="87">
        <v>2.1363175993345269</v>
      </c>
      <c r="AL163" s="87"/>
      <c r="AM163" s="256"/>
      <c r="AN163" s="256">
        <v>1.25</v>
      </c>
      <c r="AO163" s="101">
        <f t="shared" si="95"/>
        <v>26250</v>
      </c>
      <c r="AP163" s="101">
        <f t="shared" si="95"/>
        <v>12500</v>
      </c>
      <c r="AQ163" s="101">
        <f t="shared" si="95"/>
        <v>6125</v>
      </c>
      <c r="AR163" s="101">
        <f t="shared" si="95"/>
        <v>4375</v>
      </c>
      <c r="AS163" s="102">
        <f t="shared" si="96"/>
        <v>26300</v>
      </c>
      <c r="AT163" s="102">
        <f t="shared" si="96"/>
        <v>12500</v>
      </c>
      <c r="AU163" s="102">
        <f t="shared" si="96"/>
        <v>6100</v>
      </c>
      <c r="AV163" s="102">
        <f t="shared" si="96"/>
        <v>4400</v>
      </c>
      <c r="AW163" s="103">
        <f t="shared" si="97"/>
        <v>3937.5</v>
      </c>
      <c r="AX163" s="257" t="s">
        <v>348</v>
      </c>
      <c r="AY163" s="105">
        <v>9100</v>
      </c>
      <c r="AZ163" s="106">
        <v>4900</v>
      </c>
      <c r="BA163" s="106">
        <v>2520</v>
      </c>
      <c r="BB163" s="106">
        <v>1890</v>
      </c>
      <c r="BC163" s="254">
        <v>7800</v>
      </c>
      <c r="BD163" s="254">
        <v>4200</v>
      </c>
      <c r="BE163" s="254">
        <v>2160</v>
      </c>
      <c r="BF163" s="254">
        <v>1620</v>
      </c>
      <c r="BG163" s="107">
        <f t="shared" si="98"/>
        <v>462.5</v>
      </c>
      <c r="BJ163" s="252" t="e">
        <f>M163*#REF!</f>
        <v>#REF!</v>
      </c>
      <c r="BK163" s="252" t="e">
        <f>N163*#REF!</f>
        <v>#REF!</v>
      </c>
      <c r="BL163" s="252" t="e">
        <f>O163*#REF!</f>
        <v>#REF!</v>
      </c>
      <c r="BM163" s="252" t="e">
        <f>P163*#REF!</f>
        <v>#REF!</v>
      </c>
    </row>
    <row r="164" spans="1:65" s="84" customFormat="1" ht="47.25">
      <c r="A164" s="84" t="str">
        <f t="shared" si="82"/>
        <v>BH80DT+1</v>
      </c>
      <c r="B164" s="84" t="str">
        <f t="shared" si="83"/>
        <v>BH80DT+2</v>
      </c>
      <c r="C164" s="84" t="str">
        <f t="shared" si="84"/>
        <v>BH80DT+3</v>
      </c>
      <c r="D164" s="84" t="str">
        <f t="shared" si="85"/>
        <v>BH80DT+4</v>
      </c>
      <c r="E164" s="84" t="s">
        <v>348</v>
      </c>
      <c r="F164" s="86">
        <v>80</v>
      </c>
      <c r="G164" s="86"/>
      <c r="H164" s="94" t="s">
        <v>4660</v>
      </c>
      <c r="I164" s="85" t="s">
        <v>4661</v>
      </c>
      <c r="J164" s="85" t="s">
        <v>4252</v>
      </c>
      <c r="K164" s="85" t="str">
        <f t="shared" si="81"/>
        <v>BH80DT</v>
      </c>
      <c r="L164" s="85" t="s">
        <v>4662</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54"/>
      <c r="V164" s="254"/>
      <c r="W164" s="254"/>
      <c r="X164" s="254"/>
      <c r="Y164" s="255"/>
      <c r="Z164" s="255"/>
      <c r="AA164" s="255"/>
      <c r="AB164" s="255"/>
      <c r="AC164" s="254"/>
      <c r="AD164" s="254"/>
      <c r="AE164" s="254"/>
      <c r="AF164" s="254"/>
      <c r="AG164" s="255"/>
      <c r="AH164" s="255"/>
      <c r="AI164" s="255"/>
      <c r="AJ164" s="255"/>
      <c r="AK164" s="87">
        <v>3.05</v>
      </c>
      <c r="AL164" s="87"/>
      <c r="AM164" s="256"/>
      <c r="AN164" s="256">
        <f>AK164*$AN$10/$AK$10</f>
        <v>1.7993466864428302</v>
      </c>
      <c r="AO164" s="101">
        <f t="shared" si="95"/>
        <v>25190.853610199625</v>
      </c>
      <c r="AP164" s="101">
        <f t="shared" si="95"/>
        <v>12595.426805099813</v>
      </c>
      <c r="AQ164" s="101">
        <f t="shared" si="95"/>
        <v>7917.1254203484532</v>
      </c>
      <c r="AR164" s="101">
        <f t="shared" si="95"/>
        <v>5937.8440652613399</v>
      </c>
      <c r="AS164" s="102">
        <f t="shared" si="96"/>
        <v>25200</v>
      </c>
      <c r="AT164" s="102">
        <f t="shared" si="96"/>
        <v>12600</v>
      </c>
      <c r="AU164" s="102">
        <f t="shared" si="96"/>
        <v>7900</v>
      </c>
      <c r="AV164" s="102">
        <f t="shared" si="96"/>
        <v>5900</v>
      </c>
      <c r="AW164" s="103">
        <f t="shared" si="97"/>
        <v>3778.6280415299434</v>
      </c>
      <c r="AX164" s="257" t="s">
        <v>348</v>
      </c>
      <c r="AY164" s="105">
        <v>14700</v>
      </c>
      <c r="AZ164" s="106">
        <v>7000</v>
      </c>
      <c r="BA164" s="106">
        <v>3430</v>
      </c>
      <c r="BB164" s="106">
        <v>2450</v>
      </c>
      <c r="BC164" s="254">
        <v>12600</v>
      </c>
      <c r="BD164" s="254">
        <v>6000</v>
      </c>
      <c r="BE164" s="254">
        <v>2940</v>
      </c>
      <c r="BF164" s="254">
        <v>2100</v>
      </c>
      <c r="BG164" s="107">
        <f t="shared" si="98"/>
        <v>2121.3719584700566</v>
      </c>
      <c r="BJ164" s="252" t="e">
        <f>M164*#REF!</f>
        <v>#REF!</v>
      </c>
      <c r="BK164" s="252" t="e">
        <f>N164*#REF!</f>
        <v>#REF!</v>
      </c>
      <c r="BL164" s="252" t="e">
        <f>O164*#REF!</f>
        <v>#REF!</v>
      </c>
      <c r="BM164" s="252" t="e">
        <f>P164*#REF!</f>
        <v>#REF!</v>
      </c>
    </row>
    <row r="165" spans="1:65" s="84" customFormat="1" ht="35.1" customHeight="1">
      <c r="A165" s="84" t="str">
        <f t="shared" si="82"/>
        <v>BH81DT+1</v>
      </c>
      <c r="B165" s="84" t="str">
        <f t="shared" si="83"/>
        <v>BH81DT+2</v>
      </c>
      <c r="C165" s="84" t="str">
        <f t="shared" si="84"/>
        <v>BH81DT+3</v>
      </c>
      <c r="D165" s="84" t="str">
        <f t="shared" si="85"/>
        <v>BH81DT+4</v>
      </c>
      <c r="E165" s="84" t="s">
        <v>348</v>
      </c>
      <c r="F165" s="86">
        <v>81</v>
      </c>
      <c r="G165" s="86"/>
      <c r="H165" s="94" t="s">
        <v>4663</v>
      </c>
      <c r="I165" s="85" t="s">
        <v>4664</v>
      </c>
      <c r="J165" s="85" t="s">
        <v>4665</v>
      </c>
      <c r="K165" s="85"/>
      <c r="L165" s="85" t="s">
        <v>4666</v>
      </c>
      <c r="M165" s="97"/>
      <c r="N165" s="97"/>
      <c r="O165" s="97"/>
      <c r="P165" s="97"/>
      <c r="Q165" s="96"/>
      <c r="R165" s="96"/>
      <c r="S165" s="96"/>
      <c r="T165" s="96"/>
      <c r="U165" s="254"/>
      <c r="V165" s="254"/>
      <c r="W165" s="254"/>
      <c r="X165" s="254"/>
      <c r="Y165" s="255"/>
      <c r="Z165" s="255"/>
      <c r="AA165" s="255"/>
      <c r="AB165" s="255"/>
      <c r="AC165" s="254"/>
      <c r="AD165" s="254"/>
      <c r="AE165" s="254"/>
      <c r="AF165" s="254"/>
      <c r="AG165" s="255"/>
      <c r="AH165" s="255"/>
      <c r="AI165" s="255"/>
      <c r="AJ165" s="255"/>
      <c r="AK165" s="87"/>
      <c r="AL165" s="87"/>
      <c r="AM165" s="256"/>
      <c r="AN165" s="256"/>
      <c r="AO165" s="101"/>
      <c r="AP165" s="101"/>
      <c r="AQ165" s="101"/>
      <c r="AR165" s="101"/>
      <c r="AS165" s="101"/>
      <c r="AT165" s="101"/>
      <c r="AU165" s="101"/>
      <c r="AV165" s="101"/>
      <c r="AW165" s="61"/>
      <c r="AX165" s="257" t="s">
        <v>348</v>
      </c>
      <c r="AY165" s="105">
        <v>9800</v>
      </c>
      <c r="AZ165" s="106">
        <v>4900</v>
      </c>
      <c r="BA165" s="106">
        <v>3080</v>
      </c>
      <c r="BB165" s="106">
        <v>2310</v>
      </c>
      <c r="BC165" s="254">
        <v>8400</v>
      </c>
      <c r="BD165" s="254">
        <v>4200</v>
      </c>
      <c r="BE165" s="254">
        <v>2640</v>
      </c>
      <c r="BF165" s="254">
        <v>1980</v>
      </c>
    </row>
    <row r="166" spans="1:65" s="84" customFormat="1" ht="35.1" customHeight="1">
      <c r="A166" s="84" t="str">
        <f t="shared" si="82"/>
        <v>BH81DT_D1+1</v>
      </c>
      <c r="B166" s="84" t="str">
        <f t="shared" si="83"/>
        <v>BH81DT_D1+2</v>
      </c>
      <c r="C166" s="84" t="str">
        <f t="shared" si="84"/>
        <v>BH81DT_D1+3</v>
      </c>
      <c r="D166" s="84" t="str">
        <f t="shared" si="85"/>
        <v>BH81DT_D1+4</v>
      </c>
      <c r="E166" s="84" t="s">
        <v>348</v>
      </c>
      <c r="F166" s="86"/>
      <c r="G166" s="86"/>
      <c r="H166" s="94" t="s">
        <v>4667</v>
      </c>
      <c r="I166" s="85" t="s">
        <v>4668</v>
      </c>
      <c r="J166" s="85" t="s">
        <v>4669</v>
      </c>
      <c r="K166" s="85" t="str">
        <f t="shared" si="81"/>
        <v>BH81DT_D1</v>
      </c>
      <c r="L166" s="85" t="s">
        <v>4617</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54" t="e">
        <f>VLOOKUP(A166,#REF!,32,0)</f>
        <v>#REF!</v>
      </c>
      <c r="V166" s="254"/>
      <c r="W166" s="254" t="e">
        <f>VLOOKUP(C166,#REF!,32,0)</f>
        <v>#REF!</v>
      </c>
      <c r="X166" s="254"/>
      <c r="Y166" s="255" t="e">
        <f>U166/M166</f>
        <v>#REF!</v>
      </c>
      <c r="Z166" s="255"/>
      <c r="AA166" s="255" t="e">
        <f>W166/O166</f>
        <v>#REF!</v>
      </c>
      <c r="AB166" s="255"/>
      <c r="AC166" s="254"/>
      <c r="AD166" s="254"/>
      <c r="AE166" s="254"/>
      <c r="AF166" s="254"/>
      <c r="AG166" s="255"/>
      <c r="AH166" s="255"/>
      <c r="AI166" s="255"/>
      <c r="AJ166" s="255"/>
      <c r="AK166" s="87">
        <v>2.4979250930027144</v>
      </c>
      <c r="AL166" s="87"/>
      <c r="AM166" s="256"/>
      <c r="AN166" s="256">
        <v>1.45</v>
      </c>
      <c r="AO166" s="101">
        <f t="shared" ref="AO166:AR168" si="99">M166*$AN166</f>
        <v>23200</v>
      </c>
      <c r="AP166" s="101">
        <f t="shared" si="99"/>
        <v>10150</v>
      </c>
      <c r="AQ166" s="101">
        <f t="shared" si="99"/>
        <v>5655</v>
      </c>
      <c r="AR166" s="101">
        <f t="shared" si="99"/>
        <v>4350</v>
      </c>
      <c r="AS166" s="102">
        <f t="shared" ref="AS166:AV168" si="100">IF(AO166&lt;1000,ROUND(AO166,-1),ROUND(AO166,-2))</f>
        <v>23200</v>
      </c>
      <c r="AT166" s="102">
        <f t="shared" si="100"/>
        <v>10200</v>
      </c>
      <c r="AU166" s="102">
        <f t="shared" si="100"/>
        <v>5700</v>
      </c>
      <c r="AV166" s="102">
        <f t="shared" si="100"/>
        <v>4400</v>
      </c>
      <c r="AW166" s="103">
        <f>AO166*0.15</f>
        <v>3480</v>
      </c>
      <c r="AX166" s="257" t="s">
        <v>348</v>
      </c>
      <c r="AY166" s="105"/>
      <c r="AZ166" s="106"/>
      <c r="BA166" s="106"/>
      <c r="BB166" s="106"/>
      <c r="BC166" s="254"/>
      <c r="BD166" s="254"/>
      <c r="BE166" s="254"/>
      <c r="BF166" s="254"/>
      <c r="BG166" s="107">
        <f>AV166-AW166</f>
        <v>920</v>
      </c>
      <c r="BJ166" s="252" t="e">
        <f>M166*#REF!</f>
        <v>#REF!</v>
      </c>
      <c r="BK166" s="252" t="e">
        <f>N166*#REF!</f>
        <v>#REF!</v>
      </c>
      <c r="BL166" s="252" t="e">
        <f>O166*#REF!</f>
        <v>#REF!</v>
      </c>
      <c r="BM166" s="252" t="e">
        <f>P166*#REF!</f>
        <v>#REF!</v>
      </c>
    </row>
    <row r="167" spans="1:65" s="84" customFormat="1" ht="35.1" customHeight="1">
      <c r="A167" s="84" t="str">
        <f t="shared" si="82"/>
        <v>BH81DT_D2+1</v>
      </c>
      <c r="B167" s="84" t="str">
        <f t="shared" si="83"/>
        <v>BH81DT_D2+2</v>
      </c>
      <c r="C167" s="84" t="str">
        <f t="shared" si="84"/>
        <v>BH81DT_D2+3</v>
      </c>
      <c r="D167" s="84" t="str">
        <f t="shared" si="85"/>
        <v>BH81DT_D2+4</v>
      </c>
      <c r="E167" s="84" t="s">
        <v>348</v>
      </c>
      <c r="F167" s="86"/>
      <c r="G167" s="86"/>
      <c r="H167" s="94" t="s">
        <v>4670</v>
      </c>
      <c r="I167" s="85" t="s">
        <v>4671</v>
      </c>
      <c r="J167" s="85" t="s">
        <v>4669</v>
      </c>
      <c r="K167" s="85" t="str">
        <f t="shared" si="81"/>
        <v>BH81DT_D2</v>
      </c>
      <c r="L167" s="85" t="s">
        <v>4672</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54" t="e">
        <f>VLOOKUP(A167,#REF!,32,0)</f>
        <v>#REF!</v>
      </c>
      <c r="V167" s="254" t="e">
        <f>VLOOKUP(B167,#REF!,32,0)</f>
        <v>#REF!</v>
      </c>
      <c r="W167" s="254" t="e">
        <f>VLOOKUP(C167,#REF!,32,0)</f>
        <v>#REF!</v>
      </c>
      <c r="X167" s="254" t="e">
        <f>VLOOKUP(D167,#REF!,32,0)</f>
        <v>#REF!</v>
      </c>
      <c r="Y167" s="255" t="e">
        <f>U167/M167</f>
        <v>#REF!</v>
      </c>
      <c r="Z167" s="255" t="e">
        <f>V167/N167</f>
        <v>#REF!</v>
      </c>
      <c r="AA167" s="255" t="e">
        <f>W167/O167</f>
        <v>#REF!</v>
      </c>
      <c r="AB167" s="255" t="e">
        <f>X167/P167</f>
        <v>#REF!</v>
      </c>
      <c r="AC167" s="254"/>
      <c r="AD167" s="254"/>
      <c r="AE167" s="254"/>
      <c r="AF167" s="254"/>
      <c r="AG167" s="255"/>
      <c r="AH167" s="255"/>
      <c r="AI167" s="255"/>
      <c r="AJ167" s="255"/>
      <c r="AK167" s="87">
        <v>2.6181333623800804</v>
      </c>
      <c r="AL167" s="87"/>
      <c r="AM167" s="256"/>
      <c r="AN167" s="256">
        <v>1.5</v>
      </c>
      <c r="AO167" s="101">
        <f t="shared" si="99"/>
        <v>31500</v>
      </c>
      <c r="AP167" s="101">
        <f t="shared" si="99"/>
        <v>15000</v>
      </c>
      <c r="AQ167" s="101">
        <f t="shared" si="99"/>
        <v>7350</v>
      </c>
      <c r="AR167" s="101">
        <f t="shared" si="99"/>
        <v>5250</v>
      </c>
      <c r="AS167" s="102">
        <f t="shared" si="100"/>
        <v>31500</v>
      </c>
      <c r="AT167" s="102">
        <f t="shared" si="100"/>
        <v>15000</v>
      </c>
      <c r="AU167" s="102">
        <f t="shared" si="100"/>
        <v>7400</v>
      </c>
      <c r="AV167" s="102">
        <f t="shared" si="100"/>
        <v>5300</v>
      </c>
      <c r="AW167" s="103">
        <f>AO167*0.15</f>
        <v>4725</v>
      </c>
      <c r="AX167" s="257" t="s">
        <v>348</v>
      </c>
      <c r="AY167" s="105">
        <v>11200</v>
      </c>
      <c r="AZ167" s="106">
        <v>4900</v>
      </c>
      <c r="BA167" s="106">
        <v>2730</v>
      </c>
      <c r="BB167" s="106">
        <v>2100</v>
      </c>
      <c r="BC167" s="254">
        <v>9600</v>
      </c>
      <c r="BD167" s="254">
        <v>4200</v>
      </c>
      <c r="BE167" s="254">
        <v>2340</v>
      </c>
      <c r="BF167" s="254">
        <v>1800</v>
      </c>
      <c r="BG167" s="107">
        <f>AV167-AW167</f>
        <v>575</v>
      </c>
      <c r="BJ167" s="252" t="e">
        <f>M167*#REF!</f>
        <v>#REF!</v>
      </c>
      <c r="BK167" s="252" t="e">
        <f>N167*#REF!</f>
        <v>#REF!</v>
      </c>
      <c r="BL167" s="252" t="e">
        <f>O167*#REF!</f>
        <v>#REF!</v>
      </c>
      <c r="BM167" s="252" t="e">
        <f>P167*#REF!</f>
        <v>#REF!</v>
      </c>
    </row>
    <row r="168" spans="1:65" s="84" customFormat="1" ht="35.1" customHeight="1">
      <c r="A168" s="84" t="str">
        <f t="shared" si="82"/>
        <v>BH82DT+1</v>
      </c>
      <c r="B168" s="84" t="str">
        <f t="shared" si="83"/>
        <v>BH82DT+2</v>
      </c>
      <c r="C168" s="84" t="str">
        <f t="shared" si="84"/>
        <v>BH82DT+3</v>
      </c>
      <c r="D168" s="84" t="str">
        <f t="shared" si="85"/>
        <v>BH82DT+4</v>
      </c>
      <c r="E168" s="84" t="s">
        <v>348</v>
      </c>
      <c r="F168" s="86">
        <v>82</v>
      </c>
      <c r="G168" s="86"/>
      <c r="H168" s="94" t="s">
        <v>4673</v>
      </c>
      <c r="I168" s="85" t="s">
        <v>4674</v>
      </c>
      <c r="J168" s="85" t="s">
        <v>4675</v>
      </c>
      <c r="K168" s="85" t="str">
        <f t="shared" si="81"/>
        <v>BH82DT</v>
      </c>
      <c r="L168" s="85" t="s">
        <v>4252</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54"/>
      <c r="V168" s="254"/>
      <c r="W168" s="254"/>
      <c r="X168" s="254"/>
      <c r="Y168" s="255"/>
      <c r="Z168" s="255"/>
      <c r="AA168" s="255"/>
      <c r="AB168" s="255"/>
      <c r="AC168" s="254"/>
      <c r="AD168" s="254"/>
      <c r="AE168" s="254"/>
      <c r="AF168" s="254"/>
      <c r="AG168" s="255"/>
      <c r="AH168" s="255"/>
      <c r="AI168" s="255"/>
      <c r="AJ168" s="255"/>
      <c r="AK168" s="87">
        <v>3.05</v>
      </c>
      <c r="AL168" s="87"/>
      <c r="AM168" s="256"/>
      <c r="AN168" s="256">
        <f>AK168*$AN$10/$AK$10</f>
        <v>1.7993466864428302</v>
      </c>
      <c r="AO168" s="101">
        <f t="shared" si="99"/>
        <v>30588.893669528115</v>
      </c>
      <c r="AP168" s="101">
        <f t="shared" si="99"/>
        <v>14394.773491542643</v>
      </c>
      <c r="AQ168" s="101">
        <f t="shared" si="99"/>
        <v>7917.1254203484532</v>
      </c>
      <c r="AR168" s="101">
        <f t="shared" si="99"/>
        <v>4678.3013847513585</v>
      </c>
      <c r="AS168" s="102">
        <f t="shared" si="100"/>
        <v>30600</v>
      </c>
      <c r="AT168" s="102">
        <f t="shared" si="100"/>
        <v>14400</v>
      </c>
      <c r="AU168" s="102">
        <f t="shared" si="100"/>
        <v>7900</v>
      </c>
      <c r="AV168" s="102">
        <f t="shared" si="100"/>
        <v>4700</v>
      </c>
      <c r="AW168" s="103">
        <f>AO168*0.15</f>
        <v>4588.3340504292173</v>
      </c>
      <c r="AX168" s="257" t="s">
        <v>348</v>
      </c>
      <c r="AY168" s="105">
        <v>14700</v>
      </c>
      <c r="AZ168" s="106">
        <v>7000</v>
      </c>
      <c r="BA168" s="106">
        <v>3430</v>
      </c>
      <c r="BB168" s="106">
        <v>2450</v>
      </c>
      <c r="BC168" s="254">
        <v>12600</v>
      </c>
      <c r="BD168" s="254">
        <v>6000</v>
      </c>
      <c r="BE168" s="254">
        <v>2940</v>
      </c>
      <c r="BF168" s="254">
        <v>2100</v>
      </c>
      <c r="BG168" s="107">
        <f>AV168-AW168</f>
        <v>111.66594957078269</v>
      </c>
      <c r="BJ168" s="252" t="e">
        <f>M168*#REF!</f>
        <v>#REF!</v>
      </c>
      <c r="BK168" s="252" t="e">
        <f>N168*#REF!</f>
        <v>#REF!</v>
      </c>
      <c r="BL168" s="252" t="e">
        <f>O168*#REF!</f>
        <v>#REF!</v>
      </c>
      <c r="BM168" s="252" t="e">
        <f>P168*#REF!</f>
        <v>#REF!</v>
      </c>
    </row>
    <row r="169" spans="1:65" s="84" customFormat="1" ht="35.1" customHeight="1">
      <c r="A169" s="84" t="str">
        <f t="shared" si="82"/>
        <v>BH83DT+1</v>
      </c>
      <c r="B169" s="84" t="str">
        <f t="shared" si="83"/>
        <v>BH83DT+2</v>
      </c>
      <c r="C169" s="84" t="str">
        <f t="shared" si="84"/>
        <v>BH83DT+3</v>
      </c>
      <c r="D169" s="84" t="str">
        <f t="shared" si="85"/>
        <v>BH83DT+4</v>
      </c>
      <c r="E169" s="84" t="s">
        <v>348</v>
      </c>
      <c r="F169" s="86">
        <v>83</v>
      </c>
      <c r="G169" s="86"/>
      <c r="H169" s="94" t="s">
        <v>4676</v>
      </c>
      <c r="I169" s="85" t="s">
        <v>4677</v>
      </c>
      <c r="J169" s="85" t="s">
        <v>4252</v>
      </c>
      <c r="K169" s="85"/>
      <c r="L169" s="85" t="s">
        <v>4678</v>
      </c>
      <c r="M169" s="97"/>
      <c r="N169" s="97"/>
      <c r="O169" s="97"/>
      <c r="P169" s="97"/>
      <c r="Q169" s="96"/>
      <c r="R169" s="96"/>
      <c r="S169" s="96"/>
      <c r="T169" s="96"/>
      <c r="U169" s="254"/>
      <c r="V169" s="254"/>
      <c r="W169" s="254"/>
      <c r="X169" s="254"/>
      <c r="Y169" s="255"/>
      <c r="Z169" s="255"/>
      <c r="AA169" s="255"/>
      <c r="AB169" s="255"/>
      <c r="AC169" s="254"/>
      <c r="AD169" s="254"/>
      <c r="AE169" s="254"/>
      <c r="AF169" s="254"/>
      <c r="AG169" s="255"/>
      <c r="AH169" s="255"/>
      <c r="AI169" s="255"/>
      <c r="AJ169" s="255"/>
      <c r="AK169" s="87"/>
      <c r="AL169" s="87"/>
      <c r="AM169" s="256"/>
      <c r="AN169" s="256"/>
      <c r="AO169" s="101"/>
      <c r="AP169" s="101"/>
      <c r="AQ169" s="101"/>
      <c r="AR169" s="101"/>
      <c r="AS169" s="101"/>
      <c r="AT169" s="101"/>
      <c r="AU169" s="101"/>
      <c r="AV169" s="101"/>
      <c r="AW169" s="61"/>
      <c r="AX169" s="257" t="s">
        <v>348</v>
      </c>
      <c r="AY169" s="105">
        <v>11900</v>
      </c>
      <c r="AZ169" s="106">
        <v>5600</v>
      </c>
      <c r="BA169" s="106">
        <v>3080</v>
      </c>
      <c r="BB169" s="106">
        <v>1820</v>
      </c>
      <c r="BC169" s="254">
        <v>10200</v>
      </c>
      <c r="BD169" s="254">
        <v>4800</v>
      </c>
      <c r="BE169" s="254">
        <v>2640</v>
      </c>
      <c r="BF169" s="254">
        <v>1560</v>
      </c>
    </row>
    <row r="170" spans="1:65" s="84" customFormat="1" ht="35.1" customHeight="1">
      <c r="A170" s="84" t="str">
        <f t="shared" si="82"/>
        <v>BH83DT_D1+1</v>
      </c>
      <c r="B170" s="84" t="str">
        <f t="shared" si="83"/>
        <v>BH83DT_D1+2</v>
      </c>
      <c r="C170" s="84" t="str">
        <f t="shared" si="84"/>
        <v>BH83DT_D1+3</v>
      </c>
      <c r="D170" s="84" t="str">
        <f t="shared" si="85"/>
        <v>BH83DT_D1+4</v>
      </c>
      <c r="E170" s="84" t="s">
        <v>348</v>
      </c>
      <c r="F170" s="86"/>
      <c r="G170" s="86"/>
      <c r="H170" s="94" t="s">
        <v>4679</v>
      </c>
      <c r="I170" s="85" t="s">
        <v>4680</v>
      </c>
      <c r="J170" s="85" t="s">
        <v>4252</v>
      </c>
      <c r="K170" s="85" t="str">
        <f t="shared" si="81"/>
        <v>BH83DT_D1</v>
      </c>
      <c r="L170" s="85" t="s">
        <v>4681</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54" t="e">
        <f>VLOOKUP(A170,#REF!,32,0)</f>
        <v>#REF!</v>
      </c>
      <c r="V170" s="254" t="e">
        <f>VLOOKUP(B170,#REF!,32,0)</f>
        <v>#REF!</v>
      </c>
      <c r="W170" s="254"/>
      <c r="X170" s="254"/>
      <c r="Y170" s="255" t="e">
        <f>U170/M170</f>
        <v>#REF!</v>
      </c>
      <c r="Z170" s="255" t="e">
        <f>V170/N170</f>
        <v>#REF!</v>
      </c>
      <c r="AA170" s="255"/>
      <c r="AB170" s="255"/>
      <c r="AC170" s="254"/>
      <c r="AD170" s="254"/>
      <c r="AE170" s="254"/>
      <c r="AF170" s="254"/>
      <c r="AG170" s="255"/>
      <c r="AH170" s="255"/>
      <c r="AI170" s="255"/>
      <c r="AJ170" s="255"/>
      <c r="AK170" s="87">
        <v>2.0943739433333333</v>
      </c>
      <c r="AL170" s="87"/>
      <c r="AM170" s="256"/>
      <c r="AN170" s="256">
        <v>1.2</v>
      </c>
      <c r="AO170" s="101">
        <f t="shared" ref="AO170:AR173" si="101">M170*$AN170</f>
        <v>24000</v>
      </c>
      <c r="AP170" s="101">
        <f t="shared" si="101"/>
        <v>12000</v>
      </c>
      <c r="AQ170" s="101">
        <f t="shared" si="101"/>
        <v>5880</v>
      </c>
      <c r="AR170" s="101">
        <f t="shared" si="101"/>
        <v>3960</v>
      </c>
      <c r="AS170" s="102">
        <f t="shared" ref="AS170:AV173" si="102">IF(AO170&lt;1000,ROUND(AO170,-1),ROUND(AO170,-2))</f>
        <v>24000</v>
      </c>
      <c r="AT170" s="102">
        <f t="shared" si="102"/>
        <v>12000</v>
      </c>
      <c r="AU170" s="102">
        <f t="shared" si="102"/>
        <v>5900</v>
      </c>
      <c r="AV170" s="102">
        <f t="shared" si="102"/>
        <v>4000</v>
      </c>
      <c r="AW170" s="103">
        <f>AO170*0.15</f>
        <v>3600</v>
      </c>
      <c r="AX170" s="257" t="s">
        <v>348</v>
      </c>
      <c r="AY170" s="105"/>
      <c r="AZ170" s="106"/>
      <c r="BA170" s="106"/>
      <c r="BB170" s="106"/>
      <c r="BC170" s="254"/>
      <c r="BD170" s="254"/>
      <c r="BE170" s="254"/>
      <c r="BF170" s="254"/>
      <c r="BG170" s="107">
        <f>AV170-AW170</f>
        <v>400</v>
      </c>
      <c r="BJ170" s="252" t="e">
        <f>M170*#REF!</f>
        <v>#REF!</v>
      </c>
      <c r="BK170" s="252" t="e">
        <f>N170*#REF!</f>
        <v>#REF!</v>
      </c>
      <c r="BL170" s="252" t="e">
        <f>O170*#REF!</f>
        <v>#REF!</v>
      </c>
      <c r="BM170" s="252" t="e">
        <f>P170*#REF!</f>
        <v>#REF!</v>
      </c>
    </row>
    <row r="171" spans="1:65" s="84" customFormat="1" ht="63">
      <c r="A171" s="84" t="str">
        <f t="shared" si="82"/>
        <v>BH83DT_D2+1</v>
      </c>
      <c r="B171" s="84" t="str">
        <f t="shared" si="83"/>
        <v>BH83DT_D2+2</v>
      </c>
      <c r="C171" s="84" t="str">
        <f t="shared" si="84"/>
        <v>BH83DT_D2+3</v>
      </c>
      <c r="D171" s="84" t="str">
        <f t="shared" si="85"/>
        <v>BH83DT_D2+4</v>
      </c>
      <c r="E171" s="84" t="s">
        <v>348</v>
      </c>
      <c r="F171" s="86"/>
      <c r="G171" s="86"/>
      <c r="H171" s="94" t="s">
        <v>4682</v>
      </c>
      <c r="I171" s="85" t="s">
        <v>4683</v>
      </c>
      <c r="J171" s="85" t="s">
        <v>4252</v>
      </c>
      <c r="K171" s="85" t="str">
        <f t="shared" si="81"/>
        <v>BH83DT_D2</v>
      </c>
      <c r="L171" s="85" t="s">
        <v>4684</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54"/>
      <c r="V171" s="254"/>
      <c r="W171" s="254"/>
      <c r="X171" s="254"/>
      <c r="Y171" s="255"/>
      <c r="Z171" s="255"/>
      <c r="AA171" s="255"/>
      <c r="AB171" s="255"/>
      <c r="AC171" s="254"/>
      <c r="AD171" s="254"/>
      <c r="AE171" s="254"/>
      <c r="AF171" s="254"/>
      <c r="AG171" s="255"/>
      <c r="AH171" s="255"/>
      <c r="AI171" s="255"/>
      <c r="AJ171" s="255"/>
      <c r="AK171" s="87">
        <v>3.05</v>
      </c>
      <c r="AL171" s="87"/>
      <c r="AM171" s="256"/>
      <c r="AN171" s="256">
        <f>AK171*$AN$10/$AK$10</f>
        <v>1.7993466864428302</v>
      </c>
      <c r="AO171" s="101">
        <f t="shared" si="101"/>
        <v>30588.893669528115</v>
      </c>
      <c r="AP171" s="101">
        <f t="shared" si="101"/>
        <v>14394.773491542643</v>
      </c>
      <c r="AQ171" s="101">
        <f t="shared" si="101"/>
        <v>7917.1254203484532</v>
      </c>
      <c r="AR171" s="101">
        <f t="shared" si="101"/>
        <v>4678.3013847513585</v>
      </c>
      <c r="AS171" s="102">
        <f t="shared" si="102"/>
        <v>30600</v>
      </c>
      <c r="AT171" s="102">
        <f t="shared" si="102"/>
        <v>14400</v>
      </c>
      <c r="AU171" s="102">
        <f t="shared" si="102"/>
        <v>7900</v>
      </c>
      <c r="AV171" s="102">
        <f t="shared" si="102"/>
        <v>4700</v>
      </c>
      <c r="AW171" s="103">
        <f>AO171*0.15</f>
        <v>4588.3340504292173</v>
      </c>
      <c r="AX171" s="257" t="s">
        <v>348</v>
      </c>
      <c r="AY171" s="105">
        <v>14000</v>
      </c>
      <c r="AZ171" s="106">
        <v>7000</v>
      </c>
      <c r="BA171" s="106">
        <v>3430</v>
      </c>
      <c r="BB171" s="106">
        <v>2310</v>
      </c>
      <c r="BC171" s="254">
        <v>12000</v>
      </c>
      <c r="BD171" s="254">
        <v>6000</v>
      </c>
      <c r="BE171" s="254">
        <v>2940</v>
      </c>
      <c r="BF171" s="254">
        <v>1980</v>
      </c>
      <c r="BG171" s="107">
        <f>AV171-AW171</f>
        <v>111.66594957078269</v>
      </c>
      <c r="BJ171" s="252" t="e">
        <f>M171*#REF!</f>
        <v>#REF!</v>
      </c>
      <c r="BK171" s="252" t="e">
        <f>N171*#REF!</f>
        <v>#REF!</v>
      </c>
      <c r="BL171" s="252" t="e">
        <f>O171*#REF!</f>
        <v>#REF!</v>
      </c>
      <c r="BM171" s="252" t="e">
        <f>P171*#REF!</f>
        <v>#REF!</v>
      </c>
    </row>
    <row r="172" spans="1:65" s="84" customFormat="1" ht="35.1" customHeight="1">
      <c r="A172" s="84" t="str">
        <f t="shared" si="82"/>
        <v>BH84DT+1</v>
      </c>
      <c r="B172" s="84" t="str">
        <f t="shared" si="83"/>
        <v>BH84DT+2</v>
      </c>
      <c r="C172" s="84" t="str">
        <f t="shared" si="84"/>
        <v>BH84DT+3</v>
      </c>
      <c r="D172" s="84" t="str">
        <f t="shared" si="85"/>
        <v>BH84DT+4</v>
      </c>
      <c r="E172" s="84" t="s">
        <v>348</v>
      </c>
      <c r="F172" s="86">
        <v>84</v>
      </c>
      <c r="G172" s="86"/>
      <c r="H172" s="94" t="s">
        <v>4685</v>
      </c>
      <c r="I172" s="85" t="s">
        <v>4686</v>
      </c>
      <c r="J172" s="85" t="s">
        <v>4252</v>
      </c>
      <c r="K172" s="85" t="str">
        <f t="shared" si="81"/>
        <v>BH84DT</v>
      </c>
      <c r="L172" s="85" t="s">
        <v>4681</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54" t="e">
        <f>VLOOKUP(A172,#REF!,32,0)</f>
        <v>#REF!</v>
      </c>
      <c r="V172" s="254" t="e">
        <f>VLOOKUP(B172,#REF!,32,0)</f>
        <v>#REF!</v>
      </c>
      <c r="W172" s="254"/>
      <c r="X172" s="254"/>
      <c r="Y172" s="255" t="e">
        <f>U172/M172</f>
        <v>#REF!</v>
      </c>
      <c r="Z172" s="255" t="e">
        <f>V172/N172</f>
        <v>#REF!</v>
      </c>
      <c r="AA172" s="255"/>
      <c r="AB172" s="255"/>
      <c r="AC172" s="254"/>
      <c r="AD172" s="254"/>
      <c r="AE172" s="254"/>
      <c r="AF172" s="254"/>
      <c r="AG172" s="255"/>
      <c r="AH172" s="255"/>
      <c r="AI172" s="255"/>
      <c r="AJ172" s="255"/>
      <c r="AK172" s="87">
        <v>2.5748859071360259</v>
      </c>
      <c r="AL172" s="87"/>
      <c r="AM172" s="256"/>
      <c r="AN172" s="256">
        <v>1.5</v>
      </c>
      <c r="AO172" s="101">
        <f t="shared" si="101"/>
        <v>19500</v>
      </c>
      <c r="AP172" s="101">
        <f t="shared" si="101"/>
        <v>10500</v>
      </c>
      <c r="AQ172" s="101">
        <f t="shared" si="101"/>
        <v>5850</v>
      </c>
      <c r="AR172" s="101">
        <f t="shared" si="101"/>
        <v>3900</v>
      </c>
      <c r="AS172" s="102">
        <f t="shared" si="102"/>
        <v>19500</v>
      </c>
      <c r="AT172" s="102">
        <f t="shared" si="102"/>
        <v>10500</v>
      </c>
      <c r="AU172" s="102">
        <f t="shared" si="102"/>
        <v>5900</v>
      </c>
      <c r="AV172" s="102">
        <f t="shared" si="102"/>
        <v>3900</v>
      </c>
      <c r="AW172" s="103">
        <f>AO172*0.15</f>
        <v>2925</v>
      </c>
      <c r="AX172" s="257" t="s">
        <v>348</v>
      </c>
      <c r="AY172" s="105">
        <v>11900</v>
      </c>
      <c r="AZ172" s="106">
        <v>5600</v>
      </c>
      <c r="BA172" s="106">
        <v>3080</v>
      </c>
      <c r="BB172" s="106">
        <v>1820</v>
      </c>
      <c r="BC172" s="254">
        <v>10200</v>
      </c>
      <c r="BD172" s="254">
        <v>4800</v>
      </c>
      <c r="BE172" s="254">
        <v>2640</v>
      </c>
      <c r="BF172" s="254">
        <v>1560</v>
      </c>
      <c r="BG172" s="107">
        <f>AV172-AW172</f>
        <v>975</v>
      </c>
      <c r="BJ172" s="252" t="e">
        <f>M172*#REF!</f>
        <v>#REF!</v>
      </c>
      <c r="BK172" s="252" t="e">
        <f>N172*#REF!</f>
        <v>#REF!</v>
      </c>
      <c r="BL172" s="252" t="e">
        <f>O172*#REF!</f>
        <v>#REF!</v>
      </c>
      <c r="BM172" s="252" t="e">
        <f>P172*#REF!</f>
        <v>#REF!</v>
      </c>
    </row>
    <row r="173" spans="1:65" s="251" customFormat="1" ht="35.1" customHeight="1">
      <c r="A173" s="84" t="str">
        <f t="shared" si="82"/>
        <v>BH85DT+1</v>
      </c>
      <c r="B173" s="84" t="str">
        <f t="shared" si="83"/>
        <v>BH85DT+2</v>
      </c>
      <c r="C173" s="84" t="str">
        <f t="shared" si="84"/>
        <v>BH85DT+3</v>
      </c>
      <c r="D173" s="84" t="str">
        <f t="shared" si="85"/>
        <v>BH85DT+4</v>
      </c>
      <c r="E173" s="84" t="s">
        <v>348</v>
      </c>
      <c r="F173" s="86">
        <v>85</v>
      </c>
      <c r="G173" s="86"/>
      <c r="H173" s="94" t="s">
        <v>4687</v>
      </c>
      <c r="I173" s="85" t="s">
        <v>4688</v>
      </c>
      <c r="J173" s="85" t="s">
        <v>4665</v>
      </c>
      <c r="K173" s="85" t="str">
        <f t="shared" si="81"/>
        <v>BH85DT</v>
      </c>
      <c r="L173" s="85" t="s">
        <v>4689</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54" t="e">
        <f>VLOOKUP(A173,#REF!,32,0)</f>
        <v>#REF!</v>
      </c>
      <c r="V173" s="254" t="e">
        <f>VLOOKUP(B173,#REF!,32,0)</f>
        <v>#REF!</v>
      </c>
      <c r="W173" s="254" t="e">
        <f>VLOOKUP(C173,#REF!,32,0)</f>
        <v>#REF!</v>
      </c>
      <c r="X173" s="254" t="e">
        <f>VLOOKUP(D173,#REF!,32,0)</f>
        <v>#REF!</v>
      </c>
      <c r="Y173" s="255" t="e">
        <f>U173/M173</f>
        <v>#REF!</v>
      </c>
      <c r="Z173" s="255" t="e">
        <f>V173/N173</f>
        <v>#REF!</v>
      </c>
      <c r="AA173" s="255" t="e">
        <f>W173/O173</f>
        <v>#REF!</v>
      </c>
      <c r="AB173" s="255" t="e">
        <f>X173/P173</f>
        <v>#REF!</v>
      </c>
      <c r="AC173" s="254" t="e">
        <f>VLOOKUP(H173,#REF!,5,0)</f>
        <v>#REF!</v>
      </c>
      <c r="AD173" s="254"/>
      <c r="AE173" s="254"/>
      <c r="AF173" s="254"/>
      <c r="AG173" s="255" t="e">
        <f>AC173/M173</f>
        <v>#REF!</v>
      </c>
      <c r="AH173" s="255"/>
      <c r="AI173" s="255"/>
      <c r="AJ173" s="255"/>
      <c r="AK173" s="87">
        <v>2.660048370547857</v>
      </c>
      <c r="AL173" s="87"/>
      <c r="AM173" s="256" t="e">
        <f>AVERAGE(AG173:AJ173)</f>
        <v>#REF!</v>
      </c>
      <c r="AN173" s="256">
        <v>1.55</v>
      </c>
      <c r="AO173" s="101">
        <f t="shared" si="101"/>
        <v>18600</v>
      </c>
      <c r="AP173" s="101">
        <f t="shared" si="101"/>
        <v>9300</v>
      </c>
      <c r="AQ173" s="101">
        <f t="shared" si="101"/>
        <v>6045</v>
      </c>
      <c r="AR173" s="101">
        <f t="shared" si="101"/>
        <v>4030</v>
      </c>
      <c r="AS173" s="102">
        <f t="shared" si="102"/>
        <v>18600</v>
      </c>
      <c r="AT173" s="102">
        <f t="shared" si="102"/>
        <v>9300</v>
      </c>
      <c r="AU173" s="102">
        <f t="shared" si="102"/>
        <v>6000</v>
      </c>
      <c r="AV173" s="102">
        <f t="shared" si="102"/>
        <v>4000</v>
      </c>
      <c r="AW173" s="103">
        <f>AO173*0.15</f>
        <v>2790</v>
      </c>
      <c r="AX173" s="261" t="s">
        <v>348</v>
      </c>
      <c r="AY173" s="105">
        <v>9100</v>
      </c>
      <c r="AZ173" s="106">
        <v>4900</v>
      </c>
      <c r="BA173" s="106">
        <v>2730</v>
      </c>
      <c r="BB173" s="106">
        <v>1820</v>
      </c>
      <c r="BC173" s="254">
        <v>7800</v>
      </c>
      <c r="BD173" s="254">
        <v>4200</v>
      </c>
      <c r="BE173" s="254">
        <v>2340</v>
      </c>
      <c r="BF173" s="254">
        <v>1560</v>
      </c>
      <c r="BG173" s="107">
        <f>AV173-AW173</f>
        <v>1210</v>
      </c>
      <c r="BJ173" s="252" t="e">
        <f>M173*#REF!</f>
        <v>#REF!</v>
      </c>
      <c r="BK173" s="252" t="e">
        <f>N173*#REF!</f>
        <v>#REF!</v>
      </c>
      <c r="BL173" s="252" t="e">
        <f>O173*#REF!</f>
        <v>#REF!</v>
      </c>
      <c r="BM173" s="252" t="e">
        <f>P173*#REF!</f>
        <v>#REF!</v>
      </c>
    </row>
    <row r="174" spans="1:65" s="84" customFormat="1" ht="20.25" customHeight="1">
      <c r="A174" s="84" t="str">
        <f t="shared" si="82"/>
        <v>BH86DT+1</v>
      </c>
      <c r="B174" s="84" t="str">
        <f t="shared" si="83"/>
        <v>BH86DT+2</v>
      </c>
      <c r="C174" s="84" t="str">
        <f t="shared" si="84"/>
        <v>BH86DT+3</v>
      </c>
      <c r="D174" s="84" t="str">
        <f t="shared" si="85"/>
        <v>BH86DT+4</v>
      </c>
      <c r="E174" s="84" t="s">
        <v>348</v>
      </c>
      <c r="F174" s="86">
        <v>86</v>
      </c>
      <c r="G174" s="86"/>
      <c r="H174" s="94" t="s">
        <v>4690</v>
      </c>
      <c r="I174" s="85" t="s">
        <v>4691</v>
      </c>
      <c r="J174" s="85" t="s">
        <v>4665</v>
      </c>
      <c r="K174" s="85"/>
      <c r="L174" s="85" t="s">
        <v>4692</v>
      </c>
      <c r="M174" s="97"/>
      <c r="N174" s="97"/>
      <c r="O174" s="97"/>
      <c r="P174" s="97"/>
      <c r="Q174" s="96"/>
      <c r="R174" s="96"/>
      <c r="S174" s="96"/>
      <c r="T174" s="96"/>
      <c r="U174" s="254"/>
      <c r="V174" s="254"/>
      <c r="W174" s="254"/>
      <c r="X174" s="254"/>
      <c r="Y174" s="255"/>
      <c r="Z174" s="255"/>
      <c r="AA174" s="255"/>
      <c r="AB174" s="255"/>
      <c r="AC174" s="254"/>
      <c r="AD174" s="254"/>
      <c r="AE174" s="254"/>
      <c r="AF174" s="254"/>
      <c r="AG174" s="255"/>
      <c r="AH174" s="255"/>
      <c r="AI174" s="255"/>
      <c r="AJ174" s="255"/>
      <c r="AK174" s="87"/>
      <c r="AL174" s="87"/>
      <c r="AM174" s="256"/>
      <c r="AN174" s="256"/>
      <c r="AO174" s="101"/>
      <c r="AP174" s="101"/>
      <c r="AQ174" s="101"/>
      <c r="AR174" s="101"/>
      <c r="AS174" s="101"/>
      <c r="AT174" s="101"/>
      <c r="AU174" s="101"/>
      <c r="AV174" s="101"/>
      <c r="AW174" s="103"/>
      <c r="AX174" s="257" t="s">
        <v>348</v>
      </c>
      <c r="AY174" s="105">
        <v>8400</v>
      </c>
      <c r="AZ174" s="106">
        <v>4200</v>
      </c>
      <c r="BA174" s="106">
        <v>2730</v>
      </c>
      <c r="BB174" s="106">
        <v>1820</v>
      </c>
      <c r="BC174" s="254">
        <v>7200</v>
      </c>
      <c r="BD174" s="254">
        <v>3600</v>
      </c>
      <c r="BE174" s="254">
        <v>2340</v>
      </c>
      <c r="BF174" s="254">
        <v>1560</v>
      </c>
    </row>
    <row r="175" spans="1:65" s="84" customFormat="1" ht="63">
      <c r="A175" s="84" t="str">
        <f t="shared" si="82"/>
        <v>BH86DT_D1+1</v>
      </c>
      <c r="B175" s="84" t="str">
        <f t="shared" si="83"/>
        <v>BH86DT_D1+2</v>
      </c>
      <c r="C175" s="84" t="str">
        <f t="shared" si="84"/>
        <v>BH86DT_D1+3</v>
      </c>
      <c r="D175" s="84" t="str">
        <f t="shared" si="85"/>
        <v>BH86DT_D1+4</v>
      </c>
      <c r="E175" s="84" t="s">
        <v>348</v>
      </c>
      <c r="F175" s="86"/>
      <c r="G175" s="86"/>
      <c r="H175" s="94" t="s">
        <v>4693</v>
      </c>
      <c r="I175" s="85" t="s">
        <v>4694</v>
      </c>
      <c r="J175" s="85" t="s">
        <v>4664</v>
      </c>
      <c r="K175" s="85" t="str">
        <f t="shared" si="81"/>
        <v>BH86DT_D1</v>
      </c>
      <c r="L175" s="85" t="s">
        <v>4695</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54" t="e">
        <f>VLOOKUP(A175,#REF!,32,0)</f>
        <v>#REF!</v>
      </c>
      <c r="V175" s="254"/>
      <c r="W175" s="254"/>
      <c r="X175" s="254"/>
      <c r="Y175" s="255" t="e">
        <f>U175/M175</f>
        <v>#REF!</v>
      </c>
      <c r="Z175" s="255"/>
      <c r="AA175" s="255"/>
      <c r="AB175" s="255"/>
      <c r="AC175" s="254"/>
      <c r="AD175" s="254"/>
      <c r="AE175" s="254"/>
      <c r="AF175" s="254"/>
      <c r="AG175" s="255"/>
      <c r="AH175" s="255"/>
      <c r="AI175" s="255"/>
      <c r="AJ175" s="255"/>
      <c r="AK175" s="87">
        <v>1.3762357117474919</v>
      </c>
      <c r="AL175" s="87"/>
      <c r="AM175" s="256"/>
      <c r="AN175" s="256">
        <v>1.1000000000000001</v>
      </c>
      <c r="AO175" s="101">
        <f t="shared" ref="AO175:AR176" si="103">M175*$AN175</f>
        <v>14300.000000000002</v>
      </c>
      <c r="AP175" s="101">
        <f t="shared" si="103"/>
        <v>5500</v>
      </c>
      <c r="AQ175" s="101">
        <f t="shared" si="103"/>
        <v>3960.0000000000005</v>
      </c>
      <c r="AR175" s="101">
        <f t="shared" si="103"/>
        <v>2860.0000000000005</v>
      </c>
      <c r="AS175" s="102">
        <f t="shared" ref="AS175:AV176" si="104">IF(AO175&lt;1000,ROUND(AO175,-1),ROUND(AO175,-2))</f>
        <v>14300</v>
      </c>
      <c r="AT175" s="102">
        <f t="shared" si="104"/>
        <v>5500</v>
      </c>
      <c r="AU175" s="102">
        <f t="shared" si="104"/>
        <v>4000</v>
      </c>
      <c r="AV175" s="102">
        <f t="shared" si="104"/>
        <v>2900</v>
      </c>
      <c r="AW175" s="103">
        <f>AO175*0.15</f>
        <v>2145</v>
      </c>
      <c r="AX175" s="257" t="s">
        <v>348</v>
      </c>
      <c r="AY175" s="105"/>
      <c r="AZ175" s="106"/>
      <c r="BA175" s="106"/>
      <c r="BB175" s="106"/>
      <c r="BC175" s="254"/>
      <c r="BD175" s="254"/>
      <c r="BE175" s="254"/>
      <c r="BF175" s="254"/>
      <c r="BG175" s="107">
        <f>AV175-AW175</f>
        <v>755</v>
      </c>
      <c r="BJ175" s="252" t="e">
        <f>M175*#REF!</f>
        <v>#REF!</v>
      </c>
      <c r="BK175" s="252" t="e">
        <f>N175*#REF!</f>
        <v>#REF!</v>
      </c>
      <c r="BL175" s="252" t="e">
        <f>O175*#REF!</f>
        <v>#REF!</v>
      </c>
      <c r="BM175" s="252" t="e">
        <f>P175*#REF!</f>
        <v>#REF!</v>
      </c>
    </row>
    <row r="176" spans="1:65" s="84" customFormat="1" ht="35.1" customHeight="1">
      <c r="A176" s="84" t="str">
        <f t="shared" si="82"/>
        <v>BH86DT_D2+1</v>
      </c>
      <c r="B176" s="84" t="str">
        <f t="shared" si="83"/>
        <v>BH86DT_D2+2</v>
      </c>
      <c r="C176" s="84" t="str">
        <f t="shared" si="84"/>
        <v>BH86DT_D2+3</v>
      </c>
      <c r="D176" s="84" t="str">
        <f t="shared" si="85"/>
        <v>BH86DT_D2+4</v>
      </c>
      <c r="E176" s="84" t="s">
        <v>348</v>
      </c>
      <c r="F176" s="86"/>
      <c r="G176" s="86"/>
      <c r="H176" s="94" t="s">
        <v>4696</v>
      </c>
      <c r="I176" s="85" t="s">
        <v>4697</v>
      </c>
      <c r="J176" s="85" t="s">
        <v>4664</v>
      </c>
      <c r="K176" s="85" t="str">
        <f t="shared" si="81"/>
        <v>BH86DT_D2</v>
      </c>
      <c r="L176" s="85" t="s">
        <v>4698</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54"/>
      <c r="V176" s="254"/>
      <c r="W176" s="254"/>
      <c r="X176" s="254"/>
      <c r="Y176" s="255"/>
      <c r="Z176" s="255"/>
      <c r="AA176" s="255"/>
      <c r="AB176" s="255"/>
      <c r="AC176" s="254"/>
      <c r="AD176" s="254"/>
      <c r="AE176" s="254"/>
      <c r="AF176" s="254"/>
      <c r="AG176" s="255"/>
      <c r="AH176" s="255"/>
      <c r="AI176" s="255"/>
      <c r="AJ176" s="255"/>
      <c r="AK176" s="87">
        <v>3.05</v>
      </c>
      <c r="AL176" s="87"/>
      <c r="AM176" s="256"/>
      <c r="AN176" s="256">
        <f>AK176*$AN$10/$AK$10</f>
        <v>1.7993466864428302</v>
      </c>
      <c r="AO176" s="101">
        <f t="shared" si="103"/>
        <v>16194.120177985473</v>
      </c>
      <c r="AP176" s="101">
        <f t="shared" si="103"/>
        <v>7197.3867457713213</v>
      </c>
      <c r="AQ176" s="101">
        <f t="shared" si="103"/>
        <v>5937.8440652613399</v>
      </c>
      <c r="AR176" s="101">
        <f t="shared" si="103"/>
        <v>4138.4973788185098</v>
      </c>
      <c r="AS176" s="102">
        <f t="shared" si="104"/>
        <v>16200</v>
      </c>
      <c r="AT176" s="102">
        <f t="shared" si="104"/>
        <v>7200</v>
      </c>
      <c r="AU176" s="102">
        <f t="shared" si="104"/>
        <v>5900</v>
      </c>
      <c r="AV176" s="102">
        <f t="shared" si="104"/>
        <v>4100</v>
      </c>
      <c r="AW176" s="103">
        <f>AO176*0.15</f>
        <v>2429.1180266978208</v>
      </c>
      <c r="AX176" s="257" t="s">
        <v>348</v>
      </c>
      <c r="AY176" s="105">
        <v>9100</v>
      </c>
      <c r="AZ176" s="106">
        <v>3500</v>
      </c>
      <c r="BA176" s="106">
        <v>2520</v>
      </c>
      <c r="BB176" s="106">
        <v>1820</v>
      </c>
      <c r="BC176" s="254">
        <v>7800</v>
      </c>
      <c r="BD176" s="254">
        <v>3000</v>
      </c>
      <c r="BE176" s="254">
        <v>2160</v>
      </c>
      <c r="BF176" s="254">
        <v>1560</v>
      </c>
      <c r="BG176" s="107">
        <f>AV176-AW176</f>
        <v>1670.8819733021792</v>
      </c>
      <c r="BJ176" s="252" t="e">
        <f>M176*#REF!</f>
        <v>#REF!</v>
      </c>
      <c r="BK176" s="252" t="e">
        <f>N176*#REF!</f>
        <v>#REF!</v>
      </c>
      <c r="BL176" s="252" t="e">
        <f>O176*#REF!</f>
        <v>#REF!</v>
      </c>
      <c r="BM176" s="252" t="e">
        <f>P176*#REF!</f>
        <v>#REF!</v>
      </c>
    </row>
    <row r="177" spans="1:65" s="84" customFormat="1" ht="38.25" customHeight="1">
      <c r="A177" s="84" t="str">
        <f t="shared" si="82"/>
        <v>BH87DT+1</v>
      </c>
      <c r="B177" s="84" t="str">
        <f t="shared" si="83"/>
        <v>BH87DT+2</v>
      </c>
      <c r="C177" s="84" t="str">
        <f t="shared" si="84"/>
        <v>BH87DT+3</v>
      </c>
      <c r="D177" s="84" t="str">
        <f t="shared" si="85"/>
        <v>BH87DT+4</v>
      </c>
      <c r="E177" s="84" t="s">
        <v>348</v>
      </c>
      <c r="F177" s="86">
        <v>87</v>
      </c>
      <c r="G177" s="86"/>
      <c r="H177" s="94" t="s">
        <v>4699</v>
      </c>
      <c r="I177" s="85" t="s">
        <v>4700</v>
      </c>
      <c r="J177" s="85" t="s">
        <v>4701</v>
      </c>
      <c r="K177" s="85"/>
      <c r="L177" s="85" t="s">
        <v>4695</v>
      </c>
      <c r="M177" s="97"/>
      <c r="N177" s="97"/>
      <c r="O177" s="97"/>
      <c r="P177" s="97"/>
      <c r="Q177" s="96"/>
      <c r="R177" s="96"/>
      <c r="S177" s="96"/>
      <c r="T177" s="96"/>
      <c r="U177" s="254"/>
      <c r="V177" s="254"/>
      <c r="W177" s="254"/>
      <c r="X177" s="254"/>
      <c r="Y177" s="255"/>
      <c r="Z177" s="255"/>
      <c r="AA177" s="255"/>
      <c r="AB177" s="255"/>
      <c r="AC177" s="254"/>
      <c r="AD177" s="254"/>
      <c r="AE177" s="254"/>
      <c r="AF177" s="254"/>
      <c r="AG177" s="255"/>
      <c r="AH177" s="255"/>
      <c r="AI177" s="255"/>
      <c r="AJ177" s="255"/>
      <c r="AK177" s="87"/>
      <c r="AL177" s="87"/>
      <c r="AM177" s="256"/>
      <c r="AN177" s="256"/>
      <c r="AO177" s="101"/>
      <c r="AP177" s="101"/>
      <c r="AQ177" s="101"/>
      <c r="AR177" s="101"/>
      <c r="AS177" s="101"/>
      <c r="AT177" s="101"/>
      <c r="AU177" s="101"/>
      <c r="AV177" s="101"/>
      <c r="AW177" s="61"/>
      <c r="AX177" s="257" t="s">
        <v>348</v>
      </c>
      <c r="AY177" s="105">
        <v>6300</v>
      </c>
      <c r="AZ177" s="106">
        <v>2800</v>
      </c>
      <c r="BA177" s="106">
        <v>2310</v>
      </c>
      <c r="BB177" s="106">
        <v>1610</v>
      </c>
      <c r="BC177" s="254">
        <v>5400</v>
      </c>
      <c r="BD177" s="254">
        <v>2400</v>
      </c>
      <c r="BE177" s="254">
        <v>1980</v>
      </c>
      <c r="BF177" s="254">
        <v>1380</v>
      </c>
    </row>
    <row r="178" spans="1:65" s="251" customFormat="1" ht="56.25" customHeight="1">
      <c r="A178" s="84" t="str">
        <f t="shared" si="82"/>
        <v>BH87DT_D1+1</v>
      </c>
      <c r="B178" s="84" t="str">
        <f t="shared" si="83"/>
        <v>BH87DT_D1+2</v>
      </c>
      <c r="C178" s="84" t="str">
        <f t="shared" si="84"/>
        <v>BH87DT_D1+3</v>
      </c>
      <c r="D178" s="84" t="str">
        <f t="shared" si="85"/>
        <v>BH87DT_D1+4</v>
      </c>
      <c r="E178" s="84" t="s">
        <v>348</v>
      </c>
      <c r="F178" s="86"/>
      <c r="G178" s="86"/>
      <c r="H178" s="94" t="s">
        <v>4702</v>
      </c>
      <c r="I178" s="85" t="s">
        <v>4703</v>
      </c>
      <c r="J178" s="85" t="s">
        <v>4704</v>
      </c>
      <c r="K178" s="85" t="str">
        <f t="shared" si="81"/>
        <v>BH87DT_D1</v>
      </c>
      <c r="L178" s="85" t="s">
        <v>4705</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54"/>
      <c r="V178" s="254"/>
      <c r="W178" s="254" t="e">
        <f>VLOOKUP(C178,#REF!,32,0)</f>
        <v>#REF!</v>
      </c>
      <c r="X178" s="254" t="e">
        <f>VLOOKUP(D178,#REF!,32,0)</f>
        <v>#REF!</v>
      </c>
      <c r="Y178" s="255"/>
      <c r="Z178" s="255"/>
      <c r="AA178" s="255" t="e">
        <f>W178/O178</f>
        <v>#REF!</v>
      </c>
      <c r="AB178" s="255" t="e">
        <f>X178/P178</f>
        <v>#REF!</v>
      </c>
      <c r="AC178" s="254" t="e">
        <f>VLOOKUP(H178,#REF!,5,0)</f>
        <v>#REF!</v>
      </c>
      <c r="AD178" s="254"/>
      <c r="AE178" s="254"/>
      <c r="AF178" s="254"/>
      <c r="AG178" s="255" t="e">
        <f>AC178/M178</f>
        <v>#REF!</v>
      </c>
      <c r="AH178" s="255"/>
      <c r="AI178" s="255"/>
      <c r="AJ178" s="255"/>
      <c r="AK178" s="87">
        <v>3.4826903472071571</v>
      </c>
      <c r="AL178" s="87"/>
      <c r="AM178" s="256" t="e">
        <f>AVERAGE(AG178:AJ178)</f>
        <v>#REF!</v>
      </c>
      <c r="AN178" s="256">
        <f>ROUNDDOWN(AK178*$AN$10/$AK$10,1)</f>
        <v>2</v>
      </c>
      <c r="AO178" s="101">
        <f t="shared" ref="AO178:AR179" si="105">M178*$AN178</f>
        <v>40000</v>
      </c>
      <c r="AP178" s="101">
        <f t="shared" si="105"/>
        <v>18000</v>
      </c>
      <c r="AQ178" s="101">
        <f t="shared" si="105"/>
        <v>9400</v>
      </c>
      <c r="AR178" s="101">
        <f t="shared" si="105"/>
        <v>6600</v>
      </c>
      <c r="AS178" s="102">
        <f t="shared" ref="AS178:AV179" si="106">IF(AO178&lt;1000,ROUND(AO178,-1),ROUND(AO178,-2))</f>
        <v>40000</v>
      </c>
      <c r="AT178" s="102">
        <f t="shared" si="106"/>
        <v>18000</v>
      </c>
      <c r="AU178" s="102">
        <f t="shared" si="106"/>
        <v>9400</v>
      </c>
      <c r="AV178" s="102">
        <f t="shared" si="106"/>
        <v>6600</v>
      </c>
      <c r="AW178" s="103">
        <f>AO178*0.15</f>
        <v>6000</v>
      </c>
      <c r="AX178" s="263" t="s">
        <v>348</v>
      </c>
      <c r="AY178" s="105"/>
      <c r="AZ178" s="106"/>
      <c r="BA178" s="106"/>
      <c r="BB178" s="106"/>
      <c r="BC178" s="254"/>
      <c r="BD178" s="254"/>
      <c r="BE178" s="254"/>
      <c r="BF178" s="254"/>
      <c r="BG178" s="107">
        <f>AV178-AW178</f>
        <v>600</v>
      </c>
      <c r="BJ178" s="252" t="e">
        <f>M178*#REF!</f>
        <v>#REF!</v>
      </c>
      <c r="BK178" s="252" t="e">
        <f>N178*#REF!</f>
        <v>#REF!</v>
      </c>
      <c r="BL178" s="252" t="e">
        <f>O178*#REF!</f>
        <v>#REF!</v>
      </c>
      <c r="BM178" s="252" t="e">
        <f>P178*#REF!</f>
        <v>#REF!</v>
      </c>
    </row>
    <row r="179" spans="1:65" s="251" customFormat="1" ht="35.1" customHeight="1">
      <c r="A179" s="84" t="str">
        <f t="shared" si="82"/>
        <v>BH87DT_D2+1</v>
      </c>
      <c r="B179" s="84" t="str">
        <f t="shared" si="83"/>
        <v>BH87DT_D2+2</v>
      </c>
      <c r="C179" s="84" t="str">
        <f t="shared" si="84"/>
        <v>BH87DT_D2+3</v>
      </c>
      <c r="D179" s="84" t="str">
        <f t="shared" si="85"/>
        <v>BH87DT_D2+4</v>
      </c>
      <c r="E179" s="84" t="s">
        <v>348</v>
      </c>
      <c r="F179" s="86"/>
      <c r="G179" s="86"/>
      <c r="H179" s="94" t="s">
        <v>4706</v>
      </c>
      <c r="I179" s="85" t="s">
        <v>4707</v>
      </c>
      <c r="J179" s="85" t="s">
        <v>4664</v>
      </c>
      <c r="K179" s="85" t="str">
        <f t="shared" si="81"/>
        <v>BH87DT_D2</v>
      </c>
      <c r="L179" s="85" t="s">
        <v>4708</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54"/>
      <c r="V179" s="254"/>
      <c r="W179" s="254"/>
      <c r="X179" s="254" t="e">
        <f>VLOOKUP(D179,#REF!,32,0)</f>
        <v>#REF!</v>
      </c>
      <c r="Y179" s="255"/>
      <c r="Z179" s="255"/>
      <c r="AA179" s="255"/>
      <c r="AB179" s="255" t="e">
        <f>X179/P179</f>
        <v>#REF!</v>
      </c>
      <c r="AC179" s="254" t="e">
        <f>VLOOKUP(H179,#REF!,5,0)</f>
        <v>#REF!</v>
      </c>
      <c r="AD179" s="254"/>
      <c r="AE179" s="254"/>
      <c r="AF179" s="254"/>
      <c r="AG179" s="255" t="e">
        <f>AC179/M179</f>
        <v>#REF!</v>
      </c>
      <c r="AH179" s="255"/>
      <c r="AI179" s="255"/>
      <c r="AJ179" s="255"/>
      <c r="AK179" s="87">
        <v>5.2910052910052912</v>
      </c>
      <c r="AL179" s="87"/>
      <c r="AM179" s="256" t="e">
        <f>AVERAGE(AG179:AJ179)</f>
        <v>#REF!</v>
      </c>
      <c r="AN179" s="256">
        <f>ROUNDDOWN(AK179*$AN$10/$AK$10,1)</f>
        <v>3.1</v>
      </c>
      <c r="AO179" s="101">
        <f t="shared" si="105"/>
        <v>49600</v>
      </c>
      <c r="AP179" s="101">
        <f t="shared" si="105"/>
        <v>21700</v>
      </c>
      <c r="AQ179" s="101">
        <f t="shared" si="105"/>
        <v>12090</v>
      </c>
      <c r="AR179" s="101">
        <f t="shared" si="105"/>
        <v>8370</v>
      </c>
      <c r="AS179" s="102">
        <f t="shared" si="106"/>
        <v>49600</v>
      </c>
      <c r="AT179" s="102">
        <f t="shared" si="106"/>
        <v>21700</v>
      </c>
      <c r="AU179" s="102">
        <f t="shared" si="106"/>
        <v>12100</v>
      </c>
      <c r="AV179" s="102">
        <f t="shared" si="106"/>
        <v>8400</v>
      </c>
      <c r="AW179" s="103">
        <f>AO179*0.15</f>
        <v>7440</v>
      </c>
      <c r="AX179" s="247" t="s">
        <v>348</v>
      </c>
      <c r="AY179" s="105">
        <v>14000</v>
      </c>
      <c r="AZ179" s="106">
        <v>6300</v>
      </c>
      <c r="BA179" s="106">
        <v>3290</v>
      </c>
      <c r="BB179" s="106">
        <v>2310</v>
      </c>
      <c r="BC179" s="254">
        <v>12000</v>
      </c>
      <c r="BD179" s="254">
        <v>5400</v>
      </c>
      <c r="BE179" s="254">
        <v>2820</v>
      </c>
      <c r="BF179" s="254">
        <v>1980</v>
      </c>
      <c r="BG179" s="107">
        <f>AV179-AW179</f>
        <v>960</v>
      </c>
      <c r="BJ179" s="252" t="e">
        <f>M179*#REF!</f>
        <v>#REF!</v>
      </c>
      <c r="BK179" s="252" t="e">
        <f>N179*#REF!</f>
        <v>#REF!</v>
      </c>
      <c r="BL179" s="252" t="e">
        <f>O179*#REF!</f>
        <v>#REF!</v>
      </c>
      <c r="BM179" s="252" t="e">
        <f>P179*#REF!</f>
        <v>#REF!</v>
      </c>
    </row>
    <row r="180" spans="1:65" s="84" customFormat="1" ht="35.1" customHeight="1">
      <c r="A180" s="84" t="str">
        <f t="shared" si="82"/>
        <v>BH88DT+1</v>
      </c>
      <c r="B180" s="84" t="str">
        <f t="shared" si="83"/>
        <v>BH88DT+2</v>
      </c>
      <c r="C180" s="84" t="str">
        <f t="shared" si="84"/>
        <v>BH88DT+3</v>
      </c>
      <c r="D180" s="84" t="str">
        <f t="shared" si="85"/>
        <v>BH88DT+4</v>
      </c>
      <c r="E180" s="84" t="s">
        <v>348</v>
      </c>
      <c r="F180" s="86">
        <v>88</v>
      </c>
      <c r="G180" s="86"/>
      <c r="H180" s="94" t="s">
        <v>4709</v>
      </c>
      <c r="I180" s="85" t="s">
        <v>4695</v>
      </c>
      <c r="J180" s="85" t="s">
        <v>4710</v>
      </c>
      <c r="K180" s="85"/>
      <c r="L180" s="85" t="s">
        <v>4705</v>
      </c>
      <c r="M180" s="97"/>
      <c r="N180" s="97"/>
      <c r="O180" s="97"/>
      <c r="P180" s="97"/>
      <c r="Q180" s="96"/>
      <c r="R180" s="96"/>
      <c r="S180" s="96"/>
      <c r="T180" s="96"/>
      <c r="U180" s="254"/>
      <c r="V180" s="254"/>
      <c r="W180" s="254"/>
      <c r="X180" s="254"/>
      <c r="Y180" s="255"/>
      <c r="Z180" s="255"/>
      <c r="AA180" s="255"/>
      <c r="AB180" s="255"/>
      <c r="AC180" s="254"/>
      <c r="AD180" s="254"/>
      <c r="AE180" s="254"/>
      <c r="AF180" s="254"/>
      <c r="AG180" s="255"/>
      <c r="AH180" s="255"/>
      <c r="AI180" s="255"/>
      <c r="AJ180" s="255"/>
      <c r="AK180" s="87"/>
      <c r="AL180" s="87"/>
      <c r="AM180" s="256"/>
      <c r="AN180" s="256"/>
      <c r="AO180" s="101"/>
      <c r="AP180" s="101"/>
      <c r="AQ180" s="101"/>
      <c r="AR180" s="101"/>
      <c r="AS180" s="101"/>
      <c r="AT180" s="101"/>
      <c r="AU180" s="101"/>
      <c r="AV180" s="101"/>
      <c r="AW180" s="103"/>
      <c r="AX180" s="257" t="s">
        <v>348</v>
      </c>
      <c r="AY180" s="105">
        <v>11200</v>
      </c>
      <c r="AZ180" s="106">
        <v>4900</v>
      </c>
      <c r="BA180" s="106">
        <v>2730</v>
      </c>
      <c r="BB180" s="106">
        <v>1890</v>
      </c>
      <c r="BC180" s="254">
        <v>9600</v>
      </c>
      <c r="BD180" s="254">
        <v>4200</v>
      </c>
      <c r="BE180" s="254">
        <v>2340</v>
      </c>
      <c r="BF180" s="254">
        <v>1620</v>
      </c>
    </row>
    <row r="181" spans="1:65" s="251" customFormat="1" ht="35.1" customHeight="1">
      <c r="A181" s="84" t="str">
        <f t="shared" si="82"/>
        <v>BH88DT_D1+1</v>
      </c>
      <c r="B181" s="84" t="str">
        <f t="shared" si="83"/>
        <v>BH88DT_D1+2</v>
      </c>
      <c r="C181" s="84" t="str">
        <f t="shared" si="84"/>
        <v>BH88DT_D1+3</v>
      </c>
      <c r="D181" s="84" t="str">
        <f t="shared" si="85"/>
        <v>BH88DT_D1+4</v>
      </c>
      <c r="E181" s="84" t="s">
        <v>348</v>
      </c>
      <c r="F181" s="86"/>
      <c r="G181" s="86"/>
      <c r="H181" s="94" t="s">
        <v>4711</v>
      </c>
      <c r="I181" s="85" t="s">
        <v>4712</v>
      </c>
      <c r="J181" s="85" t="s">
        <v>4713</v>
      </c>
      <c r="K181" s="85" t="str">
        <f t="shared" si="81"/>
        <v>BH88DT_D1</v>
      </c>
      <c r="L181" s="85" t="s">
        <v>4714</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54" t="e">
        <f>VLOOKUP(A181,#REF!,32,0)</f>
        <v>#REF!</v>
      </c>
      <c r="V181" s="254" t="e">
        <f>VLOOKUP(B181,#REF!,32,0)</f>
        <v>#REF!</v>
      </c>
      <c r="W181" s="254"/>
      <c r="X181" s="254" t="e">
        <f>VLOOKUP(D181,#REF!,32,0)</f>
        <v>#REF!</v>
      </c>
      <c r="Y181" s="255" t="e">
        <f>U181/M181</f>
        <v>#REF!</v>
      </c>
      <c r="Z181" s="255" t="e">
        <f>V181/N181</f>
        <v>#REF!</v>
      </c>
      <c r="AA181" s="255"/>
      <c r="AB181" s="255" t="e">
        <f>X181/P181</f>
        <v>#REF!</v>
      </c>
      <c r="AC181" s="254" t="e">
        <f>VLOOKUP(H181,#REF!,5,0)</f>
        <v>#REF!</v>
      </c>
      <c r="AD181" s="254"/>
      <c r="AE181" s="254"/>
      <c r="AF181" s="254"/>
      <c r="AG181" s="255" t="e">
        <f>AC181/M181</f>
        <v>#REF!</v>
      </c>
      <c r="AH181" s="255"/>
      <c r="AI181" s="255"/>
      <c r="AJ181" s="255"/>
      <c r="AK181" s="87">
        <v>3.9386322092673667</v>
      </c>
      <c r="AL181" s="87"/>
      <c r="AM181" s="256" t="e">
        <f>AVERAGE(AG181:AJ181)</f>
        <v>#REF!</v>
      </c>
      <c r="AN181" s="256">
        <f>ROUNDDOWN(AK181*$AN$10/$AK$10,1)</f>
        <v>2.2999999999999998</v>
      </c>
      <c r="AO181" s="101">
        <f t="shared" ref="AO181:AO195" si="107">M181*$AN181</f>
        <v>48299.999999999993</v>
      </c>
      <c r="AP181" s="101">
        <f t="shared" ref="AP181:AP195" si="108">N181*$AN181</f>
        <v>23000</v>
      </c>
      <c r="AQ181" s="101">
        <f t="shared" ref="AQ181:AQ195" si="109">O181*$AN181</f>
        <v>10580</v>
      </c>
      <c r="AR181" s="101">
        <f t="shared" ref="AR181:AR195" si="110">P181*$AN181</f>
        <v>7589.9999999999991</v>
      </c>
      <c r="AS181" s="102">
        <f t="shared" ref="AS181:AV195" si="111">IF(AO181&lt;1000,ROUND(AO181,-1),ROUND(AO181,-2))</f>
        <v>48300</v>
      </c>
      <c r="AT181" s="102">
        <f t="shared" si="111"/>
        <v>23000</v>
      </c>
      <c r="AU181" s="102">
        <f t="shared" si="111"/>
        <v>10600</v>
      </c>
      <c r="AV181" s="102">
        <f t="shared" si="111"/>
        <v>7600</v>
      </c>
      <c r="AW181" s="103">
        <f t="shared" ref="AW181:AW195" si="112">AO181*0.15</f>
        <v>7244.9999999999991</v>
      </c>
      <c r="AX181" s="263" t="s">
        <v>348</v>
      </c>
      <c r="AY181" s="105"/>
      <c r="AZ181" s="106"/>
      <c r="BA181" s="106"/>
      <c r="BB181" s="106"/>
      <c r="BC181" s="254"/>
      <c r="BD181" s="254"/>
      <c r="BE181" s="254"/>
      <c r="BF181" s="254"/>
      <c r="BG181" s="107">
        <f t="shared" ref="BG181:BG195" si="113">AV181-AW181</f>
        <v>355.00000000000091</v>
      </c>
      <c r="BJ181" s="252" t="e">
        <f>M181*#REF!</f>
        <v>#REF!</v>
      </c>
      <c r="BK181" s="252" t="e">
        <f>N181*#REF!</f>
        <v>#REF!</v>
      </c>
      <c r="BL181" s="252" t="e">
        <f>O181*#REF!</f>
        <v>#REF!</v>
      </c>
      <c r="BM181" s="252" t="e">
        <f>P181*#REF!</f>
        <v>#REF!</v>
      </c>
    </row>
    <row r="182" spans="1:65" s="251" customFormat="1" ht="35.1" customHeight="1">
      <c r="A182" s="84" t="str">
        <f t="shared" si="82"/>
        <v>BH88DT_D2+1</v>
      </c>
      <c r="B182" s="84" t="str">
        <f t="shared" si="83"/>
        <v>BH88DT_D2+2</v>
      </c>
      <c r="C182" s="84" t="str">
        <f t="shared" si="84"/>
        <v>BH88DT_D2+3</v>
      </c>
      <c r="D182" s="84" t="str">
        <f t="shared" si="85"/>
        <v>BH88DT_D2+4</v>
      </c>
      <c r="E182" s="84" t="s">
        <v>348</v>
      </c>
      <c r="F182" s="86"/>
      <c r="G182" s="86"/>
      <c r="H182" s="94" t="s">
        <v>4715</v>
      </c>
      <c r="I182" s="85" t="s">
        <v>4716</v>
      </c>
      <c r="J182" s="85" t="s">
        <v>4717</v>
      </c>
      <c r="K182" s="85" t="str">
        <f t="shared" si="81"/>
        <v>BH88DT_D2</v>
      </c>
      <c r="L182" s="85" t="s">
        <v>4718</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54"/>
      <c r="V182" s="254"/>
      <c r="W182" s="254"/>
      <c r="X182" s="254"/>
      <c r="Y182" s="255"/>
      <c r="Z182" s="255"/>
      <c r="AA182" s="255"/>
      <c r="AB182" s="255"/>
      <c r="AC182" s="254" t="e">
        <f>VLOOKUP(H182,#REF!,5,0)</f>
        <v>#REF!</v>
      </c>
      <c r="AD182" s="254"/>
      <c r="AE182" s="254"/>
      <c r="AF182" s="254"/>
      <c r="AG182" s="255" t="e">
        <f>AC182/M182</f>
        <v>#REF!</v>
      </c>
      <c r="AH182" s="255"/>
      <c r="AI182" s="255"/>
      <c r="AJ182" s="255"/>
      <c r="AK182" s="87">
        <v>3.05</v>
      </c>
      <c r="AL182" s="87"/>
      <c r="AM182" s="256" t="e">
        <f>AVERAGE(AG182:AJ182)</f>
        <v>#REF!</v>
      </c>
      <c r="AN182" s="256">
        <f>AK182*$AN$10/$AK$10</f>
        <v>1.7993466864428302</v>
      </c>
      <c r="AO182" s="101">
        <f t="shared" si="107"/>
        <v>32388.240355970946</v>
      </c>
      <c r="AP182" s="101">
        <f t="shared" si="108"/>
        <v>14394.773491542643</v>
      </c>
      <c r="AQ182" s="101">
        <f t="shared" si="109"/>
        <v>7017.4520771270381</v>
      </c>
      <c r="AR182" s="101">
        <f t="shared" si="110"/>
        <v>5398.0400593284903</v>
      </c>
      <c r="AS182" s="102">
        <f t="shared" si="111"/>
        <v>32400</v>
      </c>
      <c r="AT182" s="102">
        <f t="shared" si="111"/>
        <v>14400</v>
      </c>
      <c r="AU182" s="102">
        <f t="shared" si="111"/>
        <v>7000</v>
      </c>
      <c r="AV182" s="102">
        <f t="shared" si="111"/>
        <v>5400</v>
      </c>
      <c r="AW182" s="103">
        <f t="shared" si="112"/>
        <v>4858.2360533956416</v>
      </c>
      <c r="AX182" s="264" t="s">
        <v>348</v>
      </c>
      <c r="AY182" s="105">
        <v>14700</v>
      </c>
      <c r="AZ182" s="106">
        <v>7000</v>
      </c>
      <c r="BA182" s="106">
        <v>3220</v>
      </c>
      <c r="BB182" s="106">
        <v>2310</v>
      </c>
      <c r="BC182" s="254">
        <v>12600</v>
      </c>
      <c r="BD182" s="254">
        <v>6000</v>
      </c>
      <c r="BE182" s="254">
        <v>2760</v>
      </c>
      <c r="BF182" s="254">
        <v>1980</v>
      </c>
      <c r="BG182" s="107">
        <f t="shared" si="113"/>
        <v>541.76394660435835</v>
      </c>
      <c r="BJ182" s="252" t="e">
        <f>M182*#REF!</f>
        <v>#REF!</v>
      </c>
      <c r="BK182" s="252" t="e">
        <f>N182*#REF!</f>
        <v>#REF!</v>
      </c>
      <c r="BL182" s="252" t="e">
        <f>O182*#REF!</f>
        <v>#REF!</v>
      </c>
      <c r="BM182" s="252" t="e">
        <f>P182*#REF!</f>
        <v>#REF!</v>
      </c>
    </row>
    <row r="183" spans="1:65" s="251" customFormat="1" ht="35.1" customHeight="1">
      <c r="A183" s="84" t="str">
        <f t="shared" si="82"/>
        <v>BH89DT+1</v>
      </c>
      <c r="B183" s="84" t="str">
        <f t="shared" si="83"/>
        <v>BH89DT+2</v>
      </c>
      <c r="C183" s="84" t="str">
        <f t="shared" si="84"/>
        <v>BH89DT+3</v>
      </c>
      <c r="D183" s="84" t="str">
        <f t="shared" si="85"/>
        <v>BH89DT+4</v>
      </c>
      <c r="E183" s="84" t="s">
        <v>348</v>
      </c>
      <c r="F183" s="86">
        <v>89</v>
      </c>
      <c r="G183" s="86"/>
      <c r="H183" s="94" t="s">
        <v>4719</v>
      </c>
      <c r="I183" s="85" t="s">
        <v>4720</v>
      </c>
      <c r="J183" s="85" t="s">
        <v>4721</v>
      </c>
      <c r="K183" s="85" t="str">
        <f t="shared" si="81"/>
        <v>BH89DT</v>
      </c>
      <c r="L183" s="85" t="s">
        <v>4714</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54"/>
      <c r="V183" s="254"/>
      <c r="W183" s="254"/>
      <c r="X183" s="254"/>
      <c r="Y183" s="255"/>
      <c r="Z183" s="255"/>
      <c r="AA183" s="255"/>
      <c r="AB183" s="255"/>
      <c r="AC183" s="254" t="e">
        <f>VLOOKUP(H183,#REF!,5,0)</f>
        <v>#REF!</v>
      </c>
      <c r="AD183" s="254"/>
      <c r="AE183" s="254"/>
      <c r="AF183" s="254"/>
      <c r="AG183" s="255" t="e">
        <f>AC183/M183</f>
        <v>#REF!</v>
      </c>
      <c r="AH183" s="255"/>
      <c r="AI183" s="255"/>
      <c r="AJ183" s="255"/>
      <c r="AK183" s="87">
        <v>3.05</v>
      </c>
      <c r="AL183" s="87"/>
      <c r="AM183" s="256" t="e">
        <f>AVERAGE(AG183:AJ183)</f>
        <v>#REF!</v>
      </c>
      <c r="AN183" s="256">
        <f>AK183*$AN$10/$AK$10</f>
        <v>1.7993466864428302</v>
      </c>
      <c r="AO183" s="101">
        <f t="shared" si="107"/>
        <v>30588.893669528115</v>
      </c>
      <c r="AP183" s="101">
        <f t="shared" si="108"/>
        <v>14394.773491542643</v>
      </c>
      <c r="AQ183" s="101">
        <f t="shared" si="109"/>
        <v>6297.7134025499063</v>
      </c>
      <c r="AR183" s="101">
        <f t="shared" si="110"/>
        <v>4678.3013847513585</v>
      </c>
      <c r="AS183" s="102">
        <f t="shared" si="111"/>
        <v>30600</v>
      </c>
      <c r="AT183" s="102">
        <f t="shared" si="111"/>
        <v>14400</v>
      </c>
      <c r="AU183" s="102">
        <f t="shared" si="111"/>
        <v>6300</v>
      </c>
      <c r="AV183" s="102">
        <f t="shared" si="111"/>
        <v>4700</v>
      </c>
      <c r="AW183" s="103">
        <f t="shared" si="112"/>
        <v>4588.3340504292173</v>
      </c>
      <c r="AX183" s="247" t="s">
        <v>348</v>
      </c>
      <c r="AY183" s="105">
        <v>12600</v>
      </c>
      <c r="AZ183" s="106">
        <v>5600</v>
      </c>
      <c r="BA183" s="106">
        <v>2730</v>
      </c>
      <c r="BB183" s="106">
        <v>2100</v>
      </c>
      <c r="BC183" s="254">
        <v>10800</v>
      </c>
      <c r="BD183" s="254">
        <v>4800</v>
      </c>
      <c r="BE183" s="254">
        <v>2340</v>
      </c>
      <c r="BF183" s="254">
        <v>1800</v>
      </c>
      <c r="BG183" s="107">
        <f t="shared" si="113"/>
        <v>111.66594957078269</v>
      </c>
      <c r="BJ183" s="252" t="e">
        <f>M183*#REF!</f>
        <v>#REF!</v>
      </c>
      <c r="BK183" s="252" t="e">
        <f>N183*#REF!</f>
        <v>#REF!</v>
      </c>
      <c r="BL183" s="252" t="e">
        <f>O183*#REF!</f>
        <v>#REF!</v>
      </c>
      <c r="BM183" s="252" t="e">
        <f>P183*#REF!</f>
        <v>#REF!</v>
      </c>
    </row>
    <row r="184" spans="1:65" s="84" customFormat="1" ht="35.1" customHeight="1">
      <c r="A184" s="84" t="str">
        <f t="shared" si="82"/>
        <v>BH90DT+1</v>
      </c>
      <c r="B184" s="84" t="str">
        <f t="shared" si="83"/>
        <v>BH90DT+2</v>
      </c>
      <c r="C184" s="84" t="str">
        <f t="shared" si="84"/>
        <v>BH90DT+3</v>
      </c>
      <c r="D184" s="84" t="str">
        <f t="shared" si="85"/>
        <v>BH90DT+4</v>
      </c>
      <c r="E184" s="84" t="s">
        <v>348</v>
      </c>
      <c r="F184" s="86">
        <v>90</v>
      </c>
      <c r="G184" s="86"/>
      <c r="H184" s="94" t="s">
        <v>4722</v>
      </c>
      <c r="I184" s="85" t="s">
        <v>4723</v>
      </c>
      <c r="J184" s="85" t="s">
        <v>4695</v>
      </c>
      <c r="K184" s="85" t="str">
        <f t="shared" si="81"/>
        <v>BH90DT</v>
      </c>
      <c r="L184" s="85" t="s">
        <v>4724</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54" t="e">
        <f>VLOOKUP(A184,#REF!,32,0)</f>
        <v>#REF!</v>
      </c>
      <c r="V184" s="254" t="e">
        <f>VLOOKUP(B184,#REF!,32,0)</f>
        <v>#REF!</v>
      </c>
      <c r="W184" s="254"/>
      <c r="X184" s="254"/>
      <c r="Y184" s="255" t="e">
        <f>U184/M184</f>
        <v>#REF!</v>
      </c>
      <c r="Z184" s="255" t="e">
        <f>V184/N184</f>
        <v>#REF!</v>
      </c>
      <c r="AA184" s="255"/>
      <c r="AB184" s="255"/>
      <c r="AC184" s="254"/>
      <c r="AD184" s="254"/>
      <c r="AE184" s="254"/>
      <c r="AF184" s="254"/>
      <c r="AG184" s="255"/>
      <c r="AH184" s="255"/>
      <c r="AI184" s="255"/>
      <c r="AJ184" s="255"/>
      <c r="AK184" s="87">
        <v>2.1270393492479327</v>
      </c>
      <c r="AL184" s="87"/>
      <c r="AM184" s="256"/>
      <c r="AN184" s="256">
        <f>AK184*$AN$10/$AK$10</f>
        <v>1.2548462967222236</v>
      </c>
      <c r="AO184" s="101">
        <f t="shared" si="107"/>
        <v>25096.925934444473</v>
      </c>
      <c r="AP184" s="101">
        <f t="shared" si="108"/>
        <v>15058.155560666683</v>
      </c>
      <c r="AQ184" s="101">
        <f t="shared" si="109"/>
        <v>10038.770373777788</v>
      </c>
      <c r="AR184" s="101">
        <f t="shared" si="110"/>
        <v>5646.8083352500062</v>
      </c>
      <c r="AS184" s="102">
        <f t="shared" si="111"/>
        <v>25100</v>
      </c>
      <c r="AT184" s="102">
        <f t="shared" si="111"/>
        <v>15100</v>
      </c>
      <c r="AU184" s="102">
        <f t="shared" si="111"/>
        <v>10000</v>
      </c>
      <c r="AV184" s="102">
        <f t="shared" si="111"/>
        <v>5600</v>
      </c>
      <c r="AW184" s="103">
        <f t="shared" si="112"/>
        <v>3764.5388901666706</v>
      </c>
      <c r="AX184" s="257" t="s">
        <v>348</v>
      </c>
      <c r="AY184" s="105">
        <v>11900</v>
      </c>
      <c r="AZ184" s="106">
        <v>5600</v>
      </c>
      <c r="BA184" s="106">
        <v>2450</v>
      </c>
      <c r="BB184" s="106">
        <v>1820</v>
      </c>
      <c r="BC184" s="254">
        <v>10200</v>
      </c>
      <c r="BD184" s="254">
        <v>4800</v>
      </c>
      <c r="BE184" s="254">
        <v>2100</v>
      </c>
      <c r="BF184" s="254">
        <v>1560</v>
      </c>
      <c r="BG184" s="107">
        <f t="shared" si="113"/>
        <v>1835.4611098333294</v>
      </c>
      <c r="BJ184" s="252" t="e">
        <f>M184*#REF!</f>
        <v>#REF!</v>
      </c>
      <c r="BK184" s="252" t="e">
        <f>N184*#REF!</f>
        <v>#REF!</v>
      </c>
      <c r="BL184" s="252" t="e">
        <f>O184*#REF!</f>
        <v>#REF!</v>
      </c>
      <c r="BM184" s="252" t="e">
        <f>P184*#REF!</f>
        <v>#REF!</v>
      </c>
    </row>
    <row r="185" spans="1:65" s="84" customFormat="1" ht="35.1" customHeight="1">
      <c r="A185" s="84" t="str">
        <f t="shared" si="82"/>
        <v>BH91DT+1</v>
      </c>
      <c r="B185" s="84" t="str">
        <f t="shared" si="83"/>
        <v>BH91DT+2</v>
      </c>
      <c r="C185" s="84" t="str">
        <f t="shared" si="84"/>
        <v>BH91DT+3</v>
      </c>
      <c r="D185" s="84" t="str">
        <f t="shared" si="85"/>
        <v>BH91DT+4</v>
      </c>
      <c r="E185" s="84" t="s">
        <v>348</v>
      </c>
      <c r="F185" s="86">
        <v>91</v>
      </c>
      <c r="G185" s="86"/>
      <c r="H185" s="94" t="s">
        <v>4725</v>
      </c>
      <c r="I185" s="85" t="s">
        <v>4726</v>
      </c>
      <c r="J185" s="85" t="s">
        <v>4359</v>
      </c>
      <c r="K185" s="85" t="str">
        <f t="shared" si="81"/>
        <v>BH91DT</v>
      </c>
      <c r="L185" s="85" t="s">
        <v>3950</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54" t="e">
        <f>VLOOKUP(A185,#REF!,32,0)</f>
        <v>#REF!</v>
      </c>
      <c r="V185" s="254" t="e">
        <f>VLOOKUP(B185,#REF!,32,0)</f>
        <v>#REF!</v>
      </c>
      <c r="W185" s="254"/>
      <c r="X185" s="254"/>
      <c r="Y185" s="255" t="e">
        <f>U185/M185</f>
        <v>#REF!</v>
      </c>
      <c r="Z185" s="255" t="e">
        <f>V185/N185</f>
        <v>#REF!</v>
      </c>
      <c r="AA185" s="255"/>
      <c r="AB185" s="255"/>
      <c r="AC185" s="254"/>
      <c r="AD185" s="254"/>
      <c r="AE185" s="254"/>
      <c r="AF185" s="254"/>
      <c r="AG185" s="255"/>
      <c r="AH185" s="255"/>
      <c r="AI185" s="255"/>
      <c r="AJ185" s="255"/>
      <c r="AK185" s="87">
        <v>3.4567435832343971</v>
      </c>
      <c r="AL185" s="87"/>
      <c r="AM185" s="256"/>
      <c r="AN185" s="256">
        <f>ROUNDDOWN(AK185*$AN$10/$AK$10,1)</f>
        <v>2</v>
      </c>
      <c r="AO185" s="101">
        <f t="shared" si="107"/>
        <v>54000</v>
      </c>
      <c r="AP185" s="101">
        <f t="shared" si="108"/>
        <v>24000</v>
      </c>
      <c r="AQ185" s="101">
        <f t="shared" si="109"/>
        <v>17000</v>
      </c>
      <c r="AR185" s="101">
        <f t="shared" si="110"/>
        <v>9000</v>
      </c>
      <c r="AS185" s="102">
        <f t="shared" si="111"/>
        <v>54000</v>
      </c>
      <c r="AT185" s="102">
        <f t="shared" si="111"/>
        <v>24000</v>
      </c>
      <c r="AU185" s="102">
        <f t="shared" si="111"/>
        <v>17000</v>
      </c>
      <c r="AV185" s="102">
        <f t="shared" si="111"/>
        <v>9000</v>
      </c>
      <c r="AW185" s="103">
        <f t="shared" si="112"/>
        <v>8100</v>
      </c>
      <c r="AX185" s="257" t="s">
        <v>348</v>
      </c>
      <c r="AY185" s="105">
        <v>14000</v>
      </c>
      <c r="AZ185" s="106">
        <v>8400</v>
      </c>
      <c r="BA185" s="106">
        <v>5600</v>
      </c>
      <c r="BB185" s="106">
        <v>3150</v>
      </c>
      <c r="BC185" s="254">
        <v>12000</v>
      </c>
      <c r="BD185" s="254">
        <v>7200</v>
      </c>
      <c r="BE185" s="254">
        <v>4800</v>
      </c>
      <c r="BF185" s="254">
        <v>2700</v>
      </c>
      <c r="BG185" s="107">
        <f t="shared" si="113"/>
        <v>900</v>
      </c>
      <c r="BJ185" s="252" t="e">
        <f>M185*#REF!</f>
        <v>#REF!</v>
      </c>
      <c r="BK185" s="252" t="e">
        <f>N185*#REF!</f>
        <v>#REF!</v>
      </c>
      <c r="BL185" s="252" t="e">
        <f>O185*#REF!</f>
        <v>#REF!</v>
      </c>
      <c r="BM185" s="252" t="e">
        <f>P185*#REF!</f>
        <v>#REF!</v>
      </c>
    </row>
    <row r="186" spans="1:65" s="84" customFormat="1" ht="35.1" customHeight="1">
      <c r="A186" s="84" t="str">
        <f t="shared" si="82"/>
        <v>BH92DT+1</v>
      </c>
      <c r="B186" s="84" t="str">
        <f t="shared" si="83"/>
        <v>BH92DT+2</v>
      </c>
      <c r="C186" s="84" t="str">
        <f t="shared" si="84"/>
        <v>BH92DT+3</v>
      </c>
      <c r="D186" s="84" t="str">
        <f t="shared" si="85"/>
        <v>BH92DT+4</v>
      </c>
      <c r="E186" s="84" t="s">
        <v>348</v>
      </c>
      <c r="F186" s="86">
        <v>92</v>
      </c>
      <c r="G186" s="86"/>
      <c r="H186" s="94" t="s">
        <v>4727</v>
      </c>
      <c r="I186" s="85" t="s">
        <v>4728</v>
      </c>
      <c r="J186" s="85" t="s">
        <v>4359</v>
      </c>
      <c r="K186" s="85" t="str">
        <f t="shared" si="81"/>
        <v>BH92DT</v>
      </c>
      <c r="L186" s="85" t="s">
        <v>3950</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54" t="e">
        <f>VLOOKUP(A186,#REF!,32,0)</f>
        <v>#REF!</v>
      </c>
      <c r="V186" s="254"/>
      <c r="W186" s="254"/>
      <c r="X186" s="254"/>
      <c r="Y186" s="255" t="e">
        <f>U186/M186</f>
        <v>#REF!</v>
      </c>
      <c r="Z186" s="255"/>
      <c r="AA186" s="255"/>
      <c r="AB186" s="255"/>
      <c r="AC186" s="254"/>
      <c r="AD186" s="254"/>
      <c r="AE186" s="254"/>
      <c r="AF186" s="254"/>
      <c r="AG186" s="255"/>
      <c r="AH186" s="255"/>
      <c r="AI186" s="255"/>
      <c r="AJ186" s="255"/>
      <c r="AK186" s="87">
        <v>3.1033543510567299</v>
      </c>
      <c r="AL186" s="87"/>
      <c r="AM186" s="256"/>
      <c r="AN186" s="256">
        <v>1.8</v>
      </c>
      <c r="AO186" s="101">
        <f t="shared" si="107"/>
        <v>45000</v>
      </c>
      <c r="AP186" s="101">
        <f t="shared" si="108"/>
        <v>19800</v>
      </c>
      <c r="AQ186" s="101">
        <f t="shared" si="109"/>
        <v>15300</v>
      </c>
      <c r="AR186" s="101">
        <f t="shared" si="110"/>
        <v>8100</v>
      </c>
      <c r="AS186" s="102">
        <f t="shared" si="111"/>
        <v>45000</v>
      </c>
      <c r="AT186" s="102">
        <f t="shared" si="111"/>
        <v>19800</v>
      </c>
      <c r="AU186" s="102">
        <f t="shared" si="111"/>
        <v>15300</v>
      </c>
      <c r="AV186" s="102">
        <f t="shared" si="111"/>
        <v>8100</v>
      </c>
      <c r="AW186" s="103">
        <f t="shared" si="112"/>
        <v>6750</v>
      </c>
      <c r="AX186" s="257" t="s">
        <v>348</v>
      </c>
      <c r="AY186" s="105">
        <v>18900</v>
      </c>
      <c r="AZ186" s="106">
        <v>8400</v>
      </c>
      <c r="BA186" s="106">
        <v>5950</v>
      </c>
      <c r="BB186" s="106">
        <v>3150</v>
      </c>
      <c r="BC186" s="254">
        <v>16200</v>
      </c>
      <c r="BD186" s="254">
        <v>7200</v>
      </c>
      <c r="BE186" s="254">
        <v>5100</v>
      </c>
      <c r="BF186" s="254">
        <v>2700</v>
      </c>
      <c r="BG186" s="107">
        <f t="shared" si="113"/>
        <v>1350</v>
      </c>
      <c r="BJ186" s="252" t="e">
        <f>M186*#REF!</f>
        <v>#REF!</v>
      </c>
      <c r="BK186" s="252" t="e">
        <f>N186*#REF!</f>
        <v>#REF!</v>
      </c>
      <c r="BL186" s="252" t="e">
        <f>O186*#REF!</f>
        <v>#REF!</v>
      </c>
      <c r="BM186" s="252" t="e">
        <f>P186*#REF!</f>
        <v>#REF!</v>
      </c>
    </row>
    <row r="187" spans="1:65" s="84" customFormat="1" ht="35.1" customHeight="1">
      <c r="A187" s="84" t="str">
        <f t="shared" si="82"/>
        <v>BH93DT+1</v>
      </c>
      <c r="B187" s="84" t="str">
        <f t="shared" si="83"/>
        <v>BH93DT+2</v>
      </c>
      <c r="C187" s="84" t="str">
        <f t="shared" si="84"/>
        <v>BH93DT+3</v>
      </c>
      <c r="D187" s="84" t="str">
        <f t="shared" si="85"/>
        <v>BH93DT+4</v>
      </c>
      <c r="E187" s="84" t="s">
        <v>348</v>
      </c>
      <c r="F187" s="86">
        <v>93</v>
      </c>
      <c r="G187" s="86"/>
      <c r="H187" s="94" t="s">
        <v>4729</v>
      </c>
      <c r="I187" s="85" t="s">
        <v>4730</v>
      </c>
      <c r="J187" s="85" t="s">
        <v>4726</v>
      </c>
      <c r="K187" s="85" t="str">
        <f t="shared" si="81"/>
        <v>BH93DT</v>
      </c>
      <c r="L187" s="85" t="s">
        <v>3950</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54" t="e">
        <f>VLOOKUP(A187,#REF!,32,0)</f>
        <v>#REF!</v>
      </c>
      <c r="V187" s="254"/>
      <c r="W187" s="254"/>
      <c r="X187" s="254"/>
      <c r="Y187" s="255" t="e">
        <f>U187/M187</f>
        <v>#REF!</v>
      </c>
      <c r="Z187" s="255"/>
      <c r="AA187" s="255"/>
      <c r="AB187" s="255"/>
      <c r="AC187" s="254"/>
      <c r="AD187" s="254"/>
      <c r="AE187" s="254"/>
      <c r="AF187" s="254"/>
      <c r="AG187" s="255"/>
      <c r="AH187" s="255"/>
      <c r="AI187" s="255"/>
      <c r="AJ187" s="255"/>
      <c r="AK187" s="87">
        <v>3.0824348459214499</v>
      </c>
      <c r="AL187" s="87"/>
      <c r="AM187" s="256"/>
      <c r="AN187" s="256">
        <v>1.8</v>
      </c>
      <c r="AO187" s="101">
        <f t="shared" si="107"/>
        <v>32400</v>
      </c>
      <c r="AP187" s="101">
        <f t="shared" si="108"/>
        <v>18000</v>
      </c>
      <c r="AQ187" s="101">
        <f t="shared" si="109"/>
        <v>11700</v>
      </c>
      <c r="AR187" s="101">
        <f t="shared" si="110"/>
        <v>7020</v>
      </c>
      <c r="AS187" s="102">
        <f t="shared" si="111"/>
        <v>32400</v>
      </c>
      <c r="AT187" s="102">
        <f t="shared" si="111"/>
        <v>18000</v>
      </c>
      <c r="AU187" s="102">
        <f t="shared" si="111"/>
        <v>11700</v>
      </c>
      <c r="AV187" s="102">
        <f t="shared" si="111"/>
        <v>7000</v>
      </c>
      <c r="AW187" s="103">
        <f t="shared" si="112"/>
        <v>4860</v>
      </c>
      <c r="AX187" s="257" t="s">
        <v>348</v>
      </c>
      <c r="AY187" s="105">
        <v>17500</v>
      </c>
      <c r="AZ187" s="106">
        <v>7700</v>
      </c>
      <c r="BA187" s="106">
        <v>5950</v>
      </c>
      <c r="BB187" s="106">
        <v>3150</v>
      </c>
      <c r="BC187" s="254">
        <v>15000</v>
      </c>
      <c r="BD187" s="254">
        <v>6600</v>
      </c>
      <c r="BE187" s="254">
        <v>5100</v>
      </c>
      <c r="BF187" s="254">
        <v>2700</v>
      </c>
      <c r="BG187" s="107">
        <f t="shared" si="113"/>
        <v>2140</v>
      </c>
      <c r="BJ187" s="252" t="e">
        <f>M187*#REF!</f>
        <v>#REF!</v>
      </c>
      <c r="BK187" s="252" t="e">
        <f>N187*#REF!</f>
        <v>#REF!</v>
      </c>
      <c r="BL187" s="252" t="e">
        <f>O187*#REF!</f>
        <v>#REF!</v>
      </c>
      <c r="BM187" s="252" t="e">
        <f>P187*#REF!</f>
        <v>#REF!</v>
      </c>
    </row>
    <row r="188" spans="1:65" s="84" customFormat="1" ht="35.1" customHeight="1">
      <c r="A188" s="84" t="str">
        <f t="shared" si="82"/>
        <v>BH94DT+1</v>
      </c>
      <c r="B188" s="84" t="str">
        <f t="shared" si="83"/>
        <v>BH94DT+2</v>
      </c>
      <c r="C188" s="84" t="str">
        <f t="shared" si="84"/>
        <v>BH94DT+3</v>
      </c>
      <c r="D188" s="84" t="str">
        <f t="shared" si="85"/>
        <v>BH94DT+4</v>
      </c>
      <c r="E188" s="84" t="s">
        <v>348</v>
      </c>
      <c r="F188" s="86">
        <v>94</v>
      </c>
      <c r="G188" s="86"/>
      <c r="H188" s="94" t="s">
        <v>4731</v>
      </c>
      <c r="I188" s="85" t="s">
        <v>4732</v>
      </c>
      <c r="J188" s="85" t="s">
        <v>4733</v>
      </c>
      <c r="K188" s="85" t="str">
        <f t="shared" si="81"/>
        <v>BH94DT</v>
      </c>
      <c r="L188" s="85" t="s">
        <v>4734</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54"/>
      <c r="V188" s="254"/>
      <c r="W188" s="254"/>
      <c r="X188" s="254"/>
      <c r="Y188" s="255"/>
      <c r="Z188" s="255"/>
      <c r="AA188" s="255"/>
      <c r="AB188" s="255"/>
      <c r="AC188" s="254"/>
      <c r="AD188" s="254"/>
      <c r="AE188" s="254"/>
      <c r="AF188" s="254"/>
      <c r="AG188" s="255"/>
      <c r="AH188" s="255"/>
      <c r="AI188" s="255"/>
      <c r="AJ188" s="255"/>
      <c r="AK188" s="87">
        <v>3.05</v>
      </c>
      <c r="AL188" s="87"/>
      <c r="AM188" s="256"/>
      <c r="AN188" s="256">
        <f>AK188*$AN$10/$AK$10</f>
        <v>1.7993466864428302</v>
      </c>
      <c r="AO188" s="101">
        <f t="shared" si="107"/>
        <v>41384.973788185096</v>
      </c>
      <c r="AP188" s="101">
        <f t="shared" si="108"/>
        <v>21592.160237313961</v>
      </c>
      <c r="AQ188" s="101">
        <f t="shared" si="109"/>
        <v>14394.773491542643</v>
      </c>
      <c r="AR188" s="101">
        <f t="shared" si="110"/>
        <v>8097.0600889927364</v>
      </c>
      <c r="AS188" s="102">
        <f t="shared" si="111"/>
        <v>41400</v>
      </c>
      <c r="AT188" s="102">
        <f t="shared" si="111"/>
        <v>21600</v>
      </c>
      <c r="AU188" s="102">
        <f t="shared" si="111"/>
        <v>14400</v>
      </c>
      <c r="AV188" s="102">
        <f t="shared" si="111"/>
        <v>8100</v>
      </c>
      <c r="AW188" s="103">
        <f t="shared" si="112"/>
        <v>6207.7460682277642</v>
      </c>
      <c r="AX188" s="257" t="s">
        <v>348</v>
      </c>
      <c r="AY188" s="105">
        <v>12600</v>
      </c>
      <c r="AZ188" s="106">
        <v>7000</v>
      </c>
      <c r="BA188" s="106">
        <v>4550</v>
      </c>
      <c r="BB188" s="106">
        <v>2730</v>
      </c>
      <c r="BC188" s="254">
        <v>10800</v>
      </c>
      <c r="BD188" s="254">
        <v>6000</v>
      </c>
      <c r="BE188" s="254">
        <v>3900</v>
      </c>
      <c r="BF188" s="254">
        <v>2340</v>
      </c>
      <c r="BG188" s="107">
        <f t="shared" si="113"/>
        <v>1892.2539317722358</v>
      </c>
      <c r="BJ188" s="252" t="e">
        <f>M188*#REF!</f>
        <v>#REF!</v>
      </c>
      <c r="BK188" s="252" t="e">
        <f>N188*#REF!</f>
        <v>#REF!</v>
      </c>
      <c r="BL188" s="252" t="e">
        <f>O188*#REF!</f>
        <v>#REF!</v>
      </c>
      <c r="BM188" s="252" t="e">
        <f>P188*#REF!</f>
        <v>#REF!</v>
      </c>
    </row>
    <row r="189" spans="1:65" s="84" customFormat="1" ht="35.1" customHeight="1">
      <c r="A189" s="84" t="str">
        <f t="shared" si="82"/>
        <v>BH95DT+1</v>
      </c>
      <c r="B189" s="84" t="str">
        <f t="shared" si="83"/>
        <v>BH95DT+2</v>
      </c>
      <c r="C189" s="84" t="str">
        <f t="shared" si="84"/>
        <v>BH95DT+3</v>
      </c>
      <c r="D189" s="84" t="str">
        <f t="shared" si="85"/>
        <v>BH95DT+4</v>
      </c>
      <c r="E189" s="84" t="s">
        <v>348</v>
      </c>
      <c r="F189" s="86">
        <v>95</v>
      </c>
      <c r="G189" s="86"/>
      <c r="H189" s="94" t="s">
        <v>4735</v>
      </c>
      <c r="I189" s="85" t="s">
        <v>4736</v>
      </c>
      <c r="J189" s="85" t="s">
        <v>4737</v>
      </c>
      <c r="K189" s="85" t="str">
        <f t="shared" si="81"/>
        <v>BH95DT</v>
      </c>
      <c r="L189" s="85" t="s">
        <v>4730</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54" t="e">
        <f>VLOOKUP(A189,#REF!,32,0)</f>
        <v>#REF!</v>
      </c>
      <c r="V189" s="254"/>
      <c r="W189" s="254"/>
      <c r="X189" s="254"/>
      <c r="Y189" s="255" t="e">
        <f>U189/M189</f>
        <v>#REF!</v>
      </c>
      <c r="Z189" s="255"/>
      <c r="AA189" s="255"/>
      <c r="AB189" s="255"/>
      <c r="AC189" s="254"/>
      <c r="AD189" s="254"/>
      <c r="AE189" s="254"/>
      <c r="AF189" s="254"/>
      <c r="AG189" s="255"/>
      <c r="AH189" s="255"/>
      <c r="AI189" s="255"/>
      <c r="AJ189" s="255"/>
      <c r="AK189" s="87">
        <v>2.8939294823705923</v>
      </c>
      <c r="AL189" s="87"/>
      <c r="AM189" s="256"/>
      <c r="AN189" s="256">
        <v>1.7</v>
      </c>
      <c r="AO189" s="101">
        <f t="shared" si="107"/>
        <v>34000</v>
      </c>
      <c r="AP189" s="101">
        <f t="shared" si="108"/>
        <v>18700</v>
      </c>
      <c r="AQ189" s="101">
        <f t="shared" si="109"/>
        <v>13600</v>
      </c>
      <c r="AR189" s="101">
        <f t="shared" si="110"/>
        <v>7650</v>
      </c>
      <c r="AS189" s="102">
        <f t="shared" si="111"/>
        <v>34000</v>
      </c>
      <c r="AT189" s="102">
        <f t="shared" si="111"/>
        <v>18700</v>
      </c>
      <c r="AU189" s="102">
        <f t="shared" si="111"/>
        <v>13600</v>
      </c>
      <c r="AV189" s="102">
        <f t="shared" si="111"/>
        <v>7700</v>
      </c>
      <c r="AW189" s="103">
        <f t="shared" si="112"/>
        <v>5100</v>
      </c>
      <c r="AX189" s="257" t="s">
        <v>348</v>
      </c>
      <c r="AY189" s="105">
        <v>16100</v>
      </c>
      <c r="AZ189" s="106">
        <v>8400</v>
      </c>
      <c r="BA189" s="106">
        <v>5600</v>
      </c>
      <c r="BB189" s="106">
        <v>3150</v>
      </c>
      <c r="BC189" s="254">
        <v>13800</v>
      </c>
      <c r="BD189" s="254">
        <v>7200</v>
      </c>
      <c r="BE189" s="254">
        <v>4800</v>
      </c>
      <c r="BF189" s="254">
        <v>2700</v>
      </c>
      <c r="BG189" s="107">
        <f t="shared" si="113"/>
        <v>2600</v>
      </c>
      <c r="BJ189" s="252" t="e">
        <f>M189*#REF!</f>
        <v>#REF!</v>
      </c>
      <c r="BK189" s="252" t="e">
        <f>N189*#REF!</f>
        <v>#REF!</v>
      </c>
      <c r="BL189" s="252" t="e">
        <f>O189*#REF!</f>
        <v>#REF!</v>
      </c>
      <c r="BM189" s="252" t="e">
        <f>P189*#REF!</f>
        <v>#REF!</v>
      </c>
    </row>
    <row r="190" spans="1:65" s="84" customFormat="1" ht="35.1" customHeight="1">
      <c r="A190" s="84" t="str">
        <f t="shared" si="82"/>
        <v>BH96DT+1</v>
      </c>
      <c r="B190" s="84" t="str">
        <f t="shared" si="83"/>
        <v>BH96DT+2</v>
      </c>
      <c r="C190" s="84" t="str">
        <f t="shared" si="84"/>
        <v>BH96DT+3</v>
      </c>
      <c r="D190" s="84" t="str">
        <f t="shared" si="85"/>
        <v>BH96DT+4</v>
      </c>
      <c r="E190" s="84" t="s">
        <v>348</v>
      </c>
      <c r="F190" s="86">
        <v>96</v>
      </c>
      <c r="G190" s="86"/>
      <c r="H190" s="94" t="s">
        <v>4738</v>
      </c>
      <c r="I190" s="85" t="s">
        <v>4739</v>
      </c>
      <c r="J190" s="85" t="s">
        <v>4737</v>
      </c>
      <c r="K190" s="85" t="str">
        <f t="shared" si="81"/>
        <v>BH96DT</v>
      </c>
      <c r="L190" s="85" t="s">
        <v>4740</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54"/>
      <c r="V190" s="254"/>
      <c r="W190" s="254"/>
      <c r="X190" s="254"/>
      <c r="Y190" s="255"/>
      <c r="Z190" s="255"/>
      <c r="AA190" s="255"/>
      <c r="AB190" s="255"/>
      <c r="AC190" s="254"/>
      <c r="AD190" s="254"/>
      <c r="AE190" s="254"/>
      <c r="AF190" s="254"/>
      <c r="AG190" s="255"/>
      <c r="AH190" s="255"/>
      <c r="AI190" s="255"/>
      <c r="AJ190" s="255"/>
      <c r="AK190" s="87">
        <v>3.05</v>
      </c>
      <c r="AL190" s="87"/>
      <c r="AM190" s="256"/>
      <c r="AN190" s="256">
        <f>AK190*$AN$10/$AK$10</f>
        <v>1.7993466864428302</v>
      </c>
      <c r="AO190" s="101">
        <f t="shared" si="107"/>
        <v>41384.973788185096</v>
      </c>
      <c r="AP190" s="101">
        <f t="shared" si="108"/>
        <v>19792.813550871131</v>
      </c>
      <c r="AQ190" s="101">
        <f t="shared" si="109"/>
        <v>11695.753461878398</v>
      </c>
      <c r="AR190" s="101">
        <f t="shared" si="110"/>
        <v>7017.4520771270381</v>
      </c>
      <c r="AS190" s="102">
        <f t="shared" si="111"/>
        <v>41400</v>
      </c>
      <c r="AT190" s="102">
        <f t="shared" si="111"/>
        <v>19800</v>
      </c>
      <c r="AU190" s="102">
        <f t="shared" si="111"/>
        <v>11700</v>
      </c>
      <c r="AV190" s="102">
        <f t="shared" si="111"/>
        <v>7000</v>
      </c>
      <c r="AW190" s="103">
        <f t="shared" si="112"/>
        <v>6207.7460682277642</v>
      </c>
      <c r="AX190" s="257" t="s">
        <v>348</v>
      </c>
      <c r="AY190" s="105">
        <v>14000</v>
      </c>
      <c r="AZ190" s="106">
        <v>7700</v>
      </c>
      <c r="BA190" s="106">
        <v>5600</v>
      </c>
      <c r="BB190" s="106">
        <v>3150</v>
      </c>
      <c r="BC190" s="254">
        <v>12000</v>
      </c>
      <c r="BD190" s="254">
        <v>6600</v>
      </c>
      <c r="BE190" s="254">
        <v>4800</v>
      </c>
      <c r="BF190" s="254">
        <v>2700</v>
      </c>
      <c r="BG190" s="107">
        <f t="shared" si="113"/>
        <v>792.25393177223577</v>
      </c>
      <c r="BJ190" s="252" t="e">
        <f>M190*#REF!</f>
        <v>#REF!</v>
      </c>
      <c r="BK190" s="252" t="e">
        <f>N190*#REF!</f>
        <v>#REF!</v>
      </c>
      <c r="BL190" s="252" t="e">
        <f>O190*#REF!</f>
        <v>#REF!</v>
      </c>
      <c r="BM190" s="252" t="e">
        <f>P190*#REF!</f>
        <v>#REF!</v>
      </c>
    </row>
    <row r="191" spans="1:65" s="84" customFormat="1" ht="47.25">
      <c r="A191" s="84" t="str">
        <f t="shared" si="82"/>
        <v>BH97DT+1</v>
      </c>
      <c r="B191" s="84" t="str">
        <f t="shared" si="83"/>
        <v>BH97DT+2</v>
      </c>
      <c r="C191" s="84" t="str">
        <f t="shared" si="84"/>
        <v>BH97DT+3</v>
      </c>
      <c r="D191" s="84" t="str">
        <f t="shared" si="85"/>
        <v>BH97DT+4</v>
      </c>
      <c r="E191" s="84" t="s">
        <v>348</v>
      </c>
      <c r="F191" s="86">
        <v>97</v>
      </c>
      <c r="G191" s="86"/>
      <c r="H191" s="94" t="s">
        <v>4741</v>
      </c>
      <c r="I191" s="85" t="s">
        <v>4742</v>
      </c>
      <c r="J191" s="85" t="s">
        <v>4252</v>
      </c>
      <c r="K191" s="85" t="str">
        <f t="shared" si="81"/>
        <v>BH97DT</v>
      </c>
      <c r="L191" s="85" t="s">
        <v>4726</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54"/>
      <c r="V191" s="254"/>
      <c r="W191" s="254"/>
      <c r="X191" s="254"/>
      <c r="Y191" s="255"/>
      <c r="Z191" s="255"/>
      <c r="AA191" s="255"/>
      <c r="AB191" s="255"/>
      <c r="AC191" s="254"/>
      <c r="AD191" s="254"/>
      <c r="AE191" s="254"/>
      <c r="AF191" s="254"/>
      <c r="AG191" s="255"/>
      <c r="AH191" s="255"/>
      <c r="AI191" s="255"/>
      <c r="AJ191" s="255"/>
      <c r="AK191" s="87">
        <v>3.05</v>
      </c>
      <c r="AL191" s="87"/>
      <c r="AM191" s="256"/>
      <c r="AN191" s="256">
        <f>AK191*$AN$10/$AK$10</f>
        <v>1.7993466864428302</v>
      </c>
      <c r="AO191" s="101">
        <f t="shared" si="107"/>
        <v>35986.933728856602</v>
      </c>
      <c r="AP191" s="101">
        <f t="shared" si="108"/>
        <v>16194.120177985473</v>
      </c>
      <c r="AQ191" s="101">
        <f t="shared" si="109"/>
        <v>10796.080118656981</v>
      </c>
      <c r="AR191" s="101">
        <f t="shared" si="110"/>
        <v>7017.4520771270381</v>
      </c>
      <c r="AS191" s="102">
        <f t="shared" si="111"/>
        <v>36000</v>
      </c>
      <c r="AT191" s="102">
        <f t="shared" si="111"/>
        <v>16200</v>
      </c>
      <c r="AU191" s="102">
        <f t="shared" si="111"/>
        <v>10800</v>
      </c>
      <c r="AV191" s="102">
        <f t="shared" si="111"/>
        <v>7000</v>
      </c>
      <c r="AW191" s="103">
        <f t="shared" si="112"/>
        <v>5398.0400593284903</v>
      </c>
      <c r="AX191" s="257" t="s">
        <v>348</v>
      </c>
      <c r="AY191" s="105">
        <v>16100</v>
      </c>
      <c r="AZ191" s="106">
        <v>7700</v>
      </c>
      <c r="BA191" s="106">
        <v>4550</v>
      </c>
      <c r="BB191" s="106">
        <v>2730</v>
      </c>
      <c r="BC191" s="254">
        <v>13800</v>
      </c>
      <c r="BD191" s="254">
        <v>6600</v>
      </c>
      <c r="BE191" s="254">
        <v>3900</v>
      </c>
      <c r="BF191" s="254">
        <v>2340</v>
      </c>
      <c r="BG191" s="107">
        <f t="shared" si="113"/>
        <v>1601.9599406715097</v>
      </c>
      <c r="BJ191" s="252" t="e">
        <f>M191*#REF!</f>
        <v>#REF!</v>
      </c>
      <c r="BK191" s="252" t="e">
        <f>N191*#REF!</f>
        <v>#REF!</v>
      </c>
      <c r="BL191" s="252" t="e">
        <f>O191*#REF!</f>
        <v>#REF!</v>
      </c>
      <c r="BM191" s="252" t="e">
        <f>P191*#REF!</f>
        <v>#REF!</v>
      </c>
    </row>
    <row r="192" spans="1:65" s="84" customFormat="1" ht="47.25">
      <c r="A192" s="84" t="str">
        <f t="shared" si="82"/>
        <v>BH98DT+1</v>
      </c>
      <c r="B192" s="84" t="str">
        <f t="shared" si="83"/>
        <v>BH98DT+2</v>
      </c>
      <c r="C192" s="84" t="str">
        <f t="shared" si="84"/>
        <v>BH98DT+3</v>
      </c>
      <c r="D192" s="84" t="str">
        <f t="shared" si="85"/>
        <v>BH98DT+4</v>
      </c>
      <c r="E192" s="84" t="s">
        <v>348</v>
      </c>
      <c r="F192" s="86">
        <v>98</v>
      </c>
      <c r="G192" s="86"/>
      <c r="H192" s="94" t="s">
        <v>4743</v>
      </c>
      <c r="I192" s="85" t="s">
        <v>4744</v>
      </c>
      <c r="J192" s="85" t="s">
        <v>4252</v>
      </c>
      <c r="K192" s="85" t="str">
        <f t="shared" si="81"/>
        <v>BH98DT</v>
      </c>
      <c r="L192" s="85" t="s">
        <v>4745</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54" t="e">
        <f>VLOOKUP(A192,#REF!,32,0)</f>
        <v>#REF!</v>
      </c>
      <c r="V192" s="254" t="e">
        <f>VLOOKUP(B192,#REF!,32,0)</f>
        <v>#REF!</v>
      </c>
      <c r="W192" s="254" t="e">
        <f>VLOOKUP(C192,#REF!,32,0)</f>
        <v>#REF!</v>
      </c>
      <c r="X192" s="254"/>
      <c r="Y192" s="255" t="e">
        <f>U192/M192</f>
        <v>#REF!</v>
      </c>
      <c r="Z192" s="255" t="e">
        <f>V192/N192</f>
        <v>#REF!</v>
      </c>
      <c r="AA192" s="255" t="e">
        <f>W192/O192</f>
        <v>#REF!</v>
      </c>
      <c r="AB192" s="255"/>
      <c r="AC192" s="254"/>
      <c r="AD192" s="254"/>
      <c r="AE192" s="254"/>
      <c r="AF192" s="254"/>
      <c r="AG192" s="255"/>
      <c r="AH192" s="255"/>
      <c r="AI192" s="255"/>
      <c r="AJ192" s="255"/>
      <c r="AK192" s="87">
        <v>2.6270573625758291</v>
      </c>
      <c r="AL192" s="87"/>
      <c r="AM192" s="256"/>
      <c r="AN192" s="256">
        <f>AK192*$AN$10/$AK$10</f>
        <v>1.5498317903101833</v>
      </c>
      <c r="AO192" s="101">
        <f t="shared" si="107"/>
        <v>32546.467596513849</v>
      </c>
      <c r="AP192" s="101">
        <f t="shared" si="108"/>
        <v>15498.317903101832</v>
      </c>
      <c r="AQ192" s="101">
        <f t="shared" si="109"/>
        <v>10073.906637016191</v>
      </c>
      <c r="AR192" s="101">
        <f t="shared" si="110"/>
        <v>6044.3439822097143</v>
      </c>
      <c r="AS192" s="102">
        <f t="shared" si="111"/>
        <v>32500</v>
      </c>
      <c r="AT192" s="102">
        <f t="shared" si="111"/>
        <v>15500</v>
      </c>
      <c r="AU192" s="102">
        <f t="shared" si="111"/>
        <v>10100</v>
      </c>
      <c r="AV192" s="102">
        <f t="shared" si="111"/>
        <v>6000</v>
      </c>
      <c r="AW192" s="103">
        <f t="shared" si="112"/>
        <v>4881.9701394770773</v>
      </c>
      <c r="AX192" s="257" t="s">
        <v>348</v>
      </c>
      <c r="AY192" s="105">
        <v>14000</v>
      </c>
      <c r="AZ192" s="106">
        <v>6300</v>
      </c>
      <c r="BA192" s="106">
        <v>4200</v>
      </c>
      <c r="BB192" s="106">
        <v>2730</v>
      </c>
      <c r="BC192" s="254">
        <v>12000</v>
      </c>
      <c r="BD192" s="254">
        <v>5400</v>
      </c>
      <c r="BE192" s="254">
        <v>3600</v>
      </c>
      <c r="BF192" s="254">
        <v>2340</v>
      </c>
      <c r="BG192" s="107">
        <f t="shared" si="113"/>
        <v>1118.0298605229227</v>
      </c>
      <c r="BJ192" s="252" t="e">
        <f>M192*#REF!</f>
        <v>#REF!</v>
      </c>
      <c r="BK192" s="252" t="e">
        <f>N192*#REF!</f>
        <v>#REF!</v>
      </c>
      <c r="BL192" s="252" t="e">
        <f>O192*#REF!</f>
        <v>#REF!</v>
      </c>
      <c r="BM192" s="252" t="e">
        <f>P192*#REF!</f>
        <v>#REF!</v>
      </c>
    </row>
    <row r="193" spans="1:65" s="84" customFormat="1" ht="35.1" customHeight="1">
      <c r="A193" s="84" t="str">
        <f t="shared" si="82"/>
        <v>BH99DT+1</v>
      </c>
      <c r="B193" s="84" t="str">
        <f t="shared" si="83"/>
        <v>BH99DT+2</v>
      </c>
      <c r="C193" s="84" t="str">
        <f t="shared" si="84"/>
        <v>BH99DT+3</v>
      </c>
      <c r="D193" s="84" t="str">
        <f t="shared" si="85"/>
        <v>BH99DT+4</v>
      </c>
      <c r="E193" s="84" t="s">
        <v>348</v>
      </c>
      <c r="F193" s="86">
        <v>99</v>
      </c>
      <c r="G193" s="86"/>
      <c r="H193" s="94" t="s">
        <v>4746</v>
      </c>
      <c r="I193" s="85" t="s">
        <v>4747</v>
      </c>
      <c r="J193" s="85" t="s">
        <v>4748</v>
      </c>
      <c r="K193" s="85" t="str">
        <f t="shared" si="81"/>
        <v>BH99DT</v>
      </c>
      <c r="L193" s="85" t="s">
        <v>4749</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54"/>
      <c r="V193" s="254"/>
      <c r="W193" s="254"/>
      <c r="X193" s="254"/>
      <c r="Y193" s="255"/>
      <c r="Z193" s="255"/>
      <c r="AA193" s="255"/>
      <c r="AB193" s="255"/>
      <c r="AC193" s="254"/>
      <c r="AD193" s="254"/>
      <c r="AE193" s="254"/>
      <c r="AF193" s="254"/>
      <c r="AG193" s="255"/>
      <c r="AH193" s="255"/>
      <c r="AI193" s="255"/>
      <c r="AJ193" s="255"/>
      <c r="AK193" s="87">
        <v>3.05</v>
      </c>
      <c r="AL193" s="87"/>
      <c r="AM193" s="256"/>
      <c r="AN193" s="256">
        <f>AK193*$AN$10/$AK$10</f>
        <v>1.7993466864428302</v>
      </c>
      <c r="AO193" s="101">
        <f t="shared" si="107"/>
        <v>46783.01384751359</v>
      </c>
      <c r="AP193" s="101">
        <f t="shared" si="108"/>
        <v>21592.160237313961</v>
      </c>
      <c r="AQ193" s="101">
        <f t="shared" si="109"/>
        <v>11695.753461878398</v>
      </c>
      <c r="AR193" s="101">
        <f t="shared" si="110"/>
        <v>7017.4520771270381</v>
      </c>
      <c r="AS193" s="102">
        <f t="shared" si="111"/>
        <v>46800</v>
      </c>
      <c r="AT193" s="102">
        <f t="shared" si="111"/>
        <v>21600</v>
      </c>
      <c r="AU193" s="102">
        <f t="shared" si="111"/>
        <v>11700</v>
      </c>
      <c r="AV193" s="102">
        <f t="shared" si="111"/>
        <v>7000</v>
      </c>
      <c r="AW193" s="103">
        <f t="shared" si="112"/>
        <v>7017.4520771270381</v>
      </c>
      <c r="AX193" s="257" t="s">
        <v>348</v>
      </c>
      <c r="AY193" s="105">
        <v>14700</v>
      </c>
      <c r="AZ193" s="106">
        <v>7000</v>
      </c>
      <c r="BA193" s="106">
        <v>4550</v>
      </c>
      <c r="BB193" s="106">
        <v>2730</v>
      </c>
      <c r="BC193" s="254">
        <v>12600</v>
      </c>
      <c r="BD193" s="254">
        <v>6000</v>
      </c>
      <c r="BE193" s="254">
        <v>3900</v>
      </c>
      <c r="BF193" s="254">
        <v>2340</v>
      </c>
      <c r="BG193" s="107">
        <f t="shared" si="113"/>
        <v>-17.452077127038137</v>
      </c>
      <c r="BJ193" s="252" t="e">
        <f>M193*#REF!</f>
        <v>#REF!</v>
      </c>
      <c r="BK193" s="252" t="e">
        <f>N193*#REF!</f>
        <v>#REF!</v>
      </c>
      <c r="BL193" s="252" t="e">
        <f>O193*#REF!</f>
        <v>#REF!</v>
      </c>
      <c r="BM193" s="252" t="e">
        <f>P193*#REF!</f>
        <v>#REF!</v>
      </c>
    </row>
    <row r="194" spans="1:65" s="84" customFormat="1" ht="79.5" customHeight="1">
      <c r="A194" s="84" t="str">
        <f t="shared" si="82"/>
        <v>BH100DT+1</v>
      </c>
      <c r="B194" s="84" t="str">
        <f t="shared" si="83"/>
        <v>BH100DT+2</v>
      </c>
      <c r="C194" s="84" t="str">
        <f t="shared" si="84"/>
        <v>BH100DT+3</v>
      </c>
      <c r="D194" s="84" t="str">
        <f t="shared" si="85"/>
        <v>BH100DT+4</v>
      </c>
      <c r="E194" s="84" t="s">
        <v>348</v>
      </c>
      <c r="F194" s="86">
        <v>100</v>
      </c>
      <c r="G194" s="86"/>
      <c r="H194" s="94" t="s">
        <v>4750</v>
      </c>
      <c r="I194" s="85" t="s">
        <v>4751</v>
      </c>
      <c r="J194" s="85" t="s">
        <v>4359</v>
      </c>
      <c r="K194" s="85" t="str">
        <f t="shared" si="81"/>
        <v>BH100DT</v>
      </c>
      <c r="L194" s="85" t="s">
        <v>4752</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54" t="e">
        <f>VLOOKUP(A194,#REF!,32,0)</f>
        <v>#REF!</v>
      </c>
      <c r="V194" s="254" t="e">
        <f>VLOOKUP(B194,#REF!,32,0)</f>
        <v>#REF!</v>
      </c>
      <c r="W194" s="254"/>
      <c r="X194" s="254"/>
      <c r="Y194" s="255" t="e">
        <f>U194/M194</f>
        <v>#REF!</v>
      </c>
      <c r="Z194" s="255" t="e">
        <f>V194/N194</f>
        <v>#REF!</v>
      </c>
      <c r="AA194" s="255"/>
      <c r="AB194" s="255"/>
      <c r="AC194" s="254"/>
      <c r="AD194" s="254"/>
      <c r="AE194" s="254"/>
      <c r="AF194" s="254"/>
      <c r="AG194" s="255"/>
      <c r="AH194" s="255"/>
      <c r="AI194" s="255"/>
      <c r="AJ194" s="255"/>
      <c r="AK194" s="87">
        <v>2.2587972514739389</v>
      </c>
      <c r="AL194" s="87"/>
      <c r="AM194" s="256"/>
      <c r="AN194" s="256">
        <v>1.3</v>
      </c>
      <c r="AO194" s="101">
        <f t="shared" si="107"/>
        <v>26000</v>
      </c>
      <c r="AP194" s="101">
        <f t="shared" si="108"/>
        <v>13000</v>
      </c>
      <c r="AQ194" s="101">
        <f t="shared" si="109"/>
        <v>8450</v>
      </c>
      <c r="AR194" s="101">
        <f t="shared" si="110"/>
        <v>5070</v>
      </c>
      <c r="AS194" s="102">
        <f t="shared" si="111"/>
        <v>26000</v>
      </c>
      <c r="AT194" s="102">
        <f t="shared" si="111"/>
        <v>13000</v>
      </c>
      <c r="AU194" s="102">
        <f t="shared" si="111"/>
        <v>8500</v>
      </c>
      <c r="AV194" s="102">
        <f t="shared" si="111"/>
        <v>5100</v>
      </c>
      <c r="AW194" s="103">
        <f t="shared" si="112"/>
        <v>3900</v>
      </c>
      <c r="AX194" s="257" t="s">
        <v>348</v>
      </c>
      <c r="AY194" s="105">
        <v>18200</v>
      </c>
      <c r="AZ194" s="106">
        <v>8400</v>
      </c>
      <c r="BA194" s="106">
        <v>4550</v>
      </c>
      <c r="BB194" s="106">
        <v>2730</v>
      </c>
      <c r="BC194" s="254">
        <v>15600</v>
      </c>
      <c r="BD194" s="254">
        <v>7200</v>
      </c>
      <c r="BE194" s="254">
        <v>3900</v>
      </c>
      <c r="BF194" s="254">
        <v>2340</v>
      </c>
      <c r="BG194" s="107">
        <f t="shared" si="113"/>
        <v>1200</v>
      </c>
      <c r="BJ194" s="252" t="e">
        <f>M194*#REF!</f>
        <v>#REF!</v>
      </c>
      <c r="BK194" s="252" t="e">
        <f>N194*#REF!</f>
        <v>#REF!</v>
      </c>
      <c r="BL194" s="252" t="e">
        <f>O194*#REF!</f>
        <v>#REF!</v>
      </c>
      <c r="BM194" s="252" t="e">
        <f>P194*#REF!</f>
        <v>#REF!</v>
      </c>
    </row>
    <row r="195" spans="1:65" s="84" customFormat="1" ht="35.1" customHeight="1">
      <c r="A195" s="84" t="str">
        <f t="shared" si="82"/>
        <v>BH101DT+1</v>
      </c>
      <c r="B195" s="84" t="str">
        <f t="shared" si="83"/>
        <v>BH101DT+2</v>
      </c>
      <c r="C195" s="84" t="str">
        <f t="shared" si="84"/>
        <v>BH101DT+3</v>
      </c>
      <c r="D195" s="84" t="str">
        <f t="shared" si="85"/>
        <v>BH101DT+4</v>
      </c>
      <c r="E195" s="84" t="s">
        <v>348</v>
      </c>
      <c r="F195" s="86">
        <v>101</v>
      </c>
      <c r="G195" s="86"/>
      <c r="H195" s="94" t="s">
        <v>4753</v>
      </c>
      <c r="I195" s="85" t="s">
        <v>4754</v>
      </c>
      <c r="J195" s="85" t="s">
        <v>4748</v>
      </c>
      <c r="K195" s="85" t="str">
        <f t="shared" si="81"/>
        <v>BH101DT</v>
      </c>
      <c r="L195" s="85" t="s">
        <v>4755</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54"/>
      <c r="V195" s="254" t="e">
        <f>VLOOKUP(B195,#REF!,32,0)</f>
        <v>#REF!</v>
      </c>
      <c r="W195" s="254"/>
      <c r="X195" s="254"/>
      <c r="Y195" s="255"/>
      <c r="Z195" s="255" t="e">
        <f>V195/N195</f>
        <v>#REF!</v>
      </c>
      <c r="AA195" s="255"/>
      <c r="AB195" s="255"/>
      <c r="AC195" s="254"/>
      <c r="AD195" s="254"/>
      <c r="AE195" s="254"/>
      <c r="AF195" s="254"/>
      <c r="AG195" s="255"/>
      <c r="AH195" s="255"/>
      <c r="AI195" s="255"/>
      <c r="AJ195" s="255"/>
      <c r="AK195" s="87">
        <v>2.1965913261050876</v>
      </c>
      <c r="AL195" s="87"/>
      <c r="AM195" s="256"/>
      <c r="AN195" s="256">
        <f>AK195*$AN$10/$AK$10</f>
        <v>1.295878466916804</v>
      </c>
      <c r="AO195" s="101">
        <f t="shared" si="107"/>
        <v>27213.447805252883</v>
      </c>
      <c r="AP195" s="101">
        <f t="shared" si="108"/>
        <v>14254.663136084844</v>
      </c>
      <c r="AQ195" s="101">
        <f t="shared" si="109"/>
        <v>7775.2708015008238</v>
      </c>
      <c r="AR195" s="101">
        <f t="shared" si="110"/>
        <v>5053.9260209755357</v>
      </c>
      <c r="AS195" s="102">
        <f t="shared" si="111"/>
        <v>27200</v>
      </c>
      <c r="AT195" s="102">
        <f t="shared" si="111"/>
        <v>14300</v>
      </c>
      <c r="AU195" s="102">
        <f t="shared" si="111"/>
        <v>7800</v>
      </c>
      <c r="AV195" s="102">
        <f t="shared" si="111"/>
        <v>5100</v>
      </c>
      <c r="AW195" s="103">
        <f t="shared" si="112"/>
        <v>4082.0171707879322</v>
      </c>
      <c r="AX195" s="257" t="s">
        <v>348</v>
      </c>
      <c r="AY195" s="105">
        <v>14000</v>
      </c>
      <c r="AZ195" s="106">
        <v>7000</v>
      </c>
      <c r="BA195" s="106">
        <v>4550</v>
      </c>
      <c r="BB195" s="106">
        <v>2730</v>
      </c>
      <c r="BC195" s="254">
        <v>12000</v>
      </c>
      <c r="BD195" s="254">
        <v>6000</v>
      </c>
      <c r="BE195" s="254">
        <v>3900</v>
      </c>
      <c r="BF195" s="254">
        <v>2340</v>
      </c>
      <c r="BG195" s="107">
        <f t="shared" si="113"/>
        <v>1017.9828292120678</v>
      </c>
      <c r="BJ195" s="252" t="e">
        <f>M195*#REF!</f>
        <v>#REF!</v>
      </c>
      <c r="BK195" s="252" t="e">
        <f>N195*#REF!</f>
        <v>#REF!</v>
      </c>
      <c r="BL195" s="252" t="e">
        <f>O195*#REF!</f>
        <v>#REF!</v>
      </c>
      <c r="BM195" s="252" t="e">
        <f>P195*#REF!</f>
        <v>#REF!</v>
      </c>
    </row>
    <row r="196" spans="1:65" s="84" customFormat="1" ht="35.1" customHeight="1">
      <c r="A196" s="84" t="str">
        <f t="shared" si="82"/>
        <v>BH102DT+1</v>
      </c>
      <c r="B196" s="84" t="str">
        <f t="shared" si="83"/>
        <v>BH102DT+2</v>
      </c>
      <c r="C196" s="84" t="str">
        <f t="shared" si="84"/>
        <v>BH102DT+3</v>
      </c>
      <c r="D196" s="84" t="str">
        <f t="shared" si="85"/>
        <v>BH102DT+4</v>
      </c>
      <c r="E196" s="84" t="s">
        <v>348</v>
      </c>
      <c r="F196" s="86">
        <v>102</v>
      </c>
      <c r="G196" s="86"/>
      <c r="H196" s="94" t="s">
        <v>4756</v>
      </c>
      <c r="I196" s="85" t="s">
        <v>3885</v>
      </c>
      <c r="J196" s="85" t="s">
        <v>3950</v>
      </c>
      <c r="K196" s="85"/>
      <c r="L196" s="85" t="s">
        <v>3885</v>
      </c>
      <c r="M196" s="97"/>
      <c r="N196" s="97"/>
      <c r="O196" s="97"/>
      <c r="P196" s="97"/>
      <c r="Q196" s="96"/>
      <c r="R196" s="96"/>
      <c r="S196" s="96"/>
      <c r="T196" s="96"/>
      <c r="U196" s="254"/>
      <c r="V196" s="254"/>
      <c r="W196" s="254"/>
      <c r="X196" s="254"/>
      <c r="Y196" s="255"/>
      <c r="Z196" s="255"/>
      <c r="AA196" s="255"/>
      <c r="AB196" s="255"/>
      <c r="AC196" s="254"/>
      <c r="AD196" s="254"/>
      <c r="AE196" s="254"/>
      <c r="AF196" s="254"/>
      <c r="AG196" s="255"/>
      <c r="AH196" s="255"/>
      <c r="AI196" s="255"/>
      <c r="AJ196" s="255"/>
      <c r="AK196" s="87"/>
      <c r="AL196" s="87"/>
      <c r="AM196" s="256"/>
      <c r="AN196" s="256"/>
      <c r="AO196" s="101"/>
      <c r="AP196" s="101"/>
      <c r="AQ196" s="101"/>
      <c r="AR196" s="101"/>
      <c r="AS196" s="101"/>
      <c r="AT196" s="101"/>
      <c r="AU196" s="101"/>
      <c r="AV196" s="101"/>
      <c r="AW196" s="61"/>
      <c r="AX196" s="257" t="s">
        <v>348</v>
      </c>
      <c r="AY196" s="105">
        <v>14700</v>
      </c>
      <c r="AZ196" s="106">
        <v>7700</v>
      </c>
      <c r="BA196" s="106">
        <v>4200</v>
      </c>
      <c r="BB196" s="106">
        <v>2730</v>
      </c>
      <c r="BC196" s="254">
        <v>12600</v>
      </c>
      <c r="BD196" s="254">
        <v>6600</v>
      </c>
      <c r="BE196" s="254">
        <v>3600</v>
      </c>
      <c r="BF196" s="254">
        <v>2340</v>
      </c>
    </row>
    <row r="197" spans="1:65" s="84" customFormat="1" ht="35.1" customHeight="1">
      <c r="A197" s="84" t="str">
        <f t="shared" si="82"/>
        <v>BH102DT_D1+1</v>
      </c>
      <c r="B197" s="84" t="str">
        <f t="shared" si="83"/>
        <v>BH102DT_D1+2</v>
      </c>
      <c r="C197" s="84" t="str">
        <f t="shared" si="84"/>
        <v>BH102DT_D1+3</v>
      </c>
      <c r="D197" s="84" t="str">
        <f t="shared" si="85"/>
        <v>BH102DT_D1+4</v>
      </c>
      <c r="E197" s="84" t="s">
        <v>348</v>
      </c>
      <c r="F197" s="86"/>
      <c r="G197" s="86"/>
      <c r="H197" s="94" t="s">
        <v>4757</v>
      </c>
      <c r="I197" s="85" t="s">
        <v>4758</v>
      </c>
      <c r="J197" s="85" t="s">
        <v>4359</v>
      </c>
      <c r="K197" s="85" t="str">
        <f t="shared" si="81"/>
        <v>BH102DT_D1</v>
      </c>
      <c r="L197" s="85" t="s">
        <v>4759</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54"/>
      <c r="V197" s="254" t="e">
        <f>VLOOKUP(B197,#REF!,32,0)</f>
        <v>#REF!</v>
      </c>
      <c r="W197" s="254"/>
      <c r="X197" s="254"/>
      <c r="Y197" s="255"/>
      <c r="Z197" s="255" t="e">
        <f>V197/N197</f>
        <v>#REF!</v>
      </c>
      <c r="AA197" s="255"/>
      <c r="AB197" s="255"/>
      <c r="AC197" s="254"/>
      <c r="AD197" s="254"/>
      <c r="AE197" s="254"/>
      <c r="AF197" s="254"/>
      <c r="AG197" s="255"/>
      <c r="AH197" s="255"/>
      <c r="AI197" s="255"/>
      <c r="AJ197" s="255"/>
      <c r="AK197" s="87">
        <v>2.8984495277449822</v>
      </c>
      <c r="AL197" s="87"/>
      <c r="AM197" s="256"/>
      <c r="AN197" s="256">
        <v>1.7</v>
      </c>
      <c r="AO197" s="101">
        <f t="shared" ref="AO197:AR201" si="114">M197*$AN197</f>
        <v>35700</v>
      </c>
      <c r="AP197" s="101">
        <f t="shared" si="114"/>
        <v>18700</v>
      </c>
      <c r="AQ197" s="101">
        <f t="shared" si="114"/>
        <v>11050</v>
      </c>
      <c r="AR197" s="101">
        <f t="shared" si="114"/>
        <v>7650</v>
      </c>
      <c r="AS197" s="102">
        <f t="shared" ref="AS197:AV201" si="115">IF(AO197&lt;1000,ROUND(AO197,-1),ROUND(AO197,-2))</f>
        <v>35700</v>
      </c>
      <c r="AT197" s="102">
        <f t="shared" si="115"/>
        <v>18700</v>
      </c>
      <c r="AU197" s="102">
        <f t="shared" si="115"/>
        <v>11100</v>
      </c>
      <c r="AV197" s="102">
        <f t="shared" si="115"/>
        <v>7700</v>
      </c>
      <c r="AW197" s="103">
        <f>AO197*0.15</f>
        <v>5355</v>
      </c>
      <c r="AX197" s="257" t="s">
        <v>348</v>
      </c>
      <c r="AY197" s="105"/>
      <c r="AZ197" s="106"/>
      <c r="BA197" s="106"/>
      <c r="BB197" s="106"/>
      <c r="BC197" s="254"/>
      <c r="BD197" s="254"/>
      <c r="BE197" s="254"/>
      <c r="BF197" s="254"/>
      <c r="BG197" s="107">
        <f>AV197-AW197</f>
        <v>2345</v>
      </c>
      <c r="BJ197" s="252" t="e">
        <f>M197*#REF!</f>
        <v>#REF!</v>
      </c>
      <c r="BK197" s="252" t="e">
        <f>N197*#REF!</f>
        <v>#REF!</v>
      </c>
      <c r="BL197" s="252" t="e">
        <f>O197*#REF!</f>
        <v>#REF!</v>
      </c>
      <c r="BM197" s="252" t="e">
        <f>P197*#REF!</f>
        <v>#REF!</v>
      </c>
    </row>
    <row r="198" spans="1:65" s="84" customFormat="1" ht="35.1" customHeight="1">
      <c r="A198" s="84" t="str">
        <f t="shared" si="82"/>
        <v>BH102DT_D2+1</v>
      </c>
      <c r="B198" s="84" t="str">
        <f t="shared" si="83"/>
        <v>BH102DT_D2+2</v>
      </c>
      <c r="C198" s="84" t="str">
        <f t="shared" si="84"/>
        <v>BH102DT_D2+3</v>
      </c>
      <c r="D198" s="84" t="str">
        <f t="shared" si="85"/>
        <v>BH102DT_D2+4</v>
      </c>
      <c r="E198" s="84" t="s">
        <v>348</v>
      </c>
      <c r="F198" s="86"/>
      <c r="G198" s="86"/>
      <c r="H198" s="94" t="s">
        <v>4760</v>
      </c>
      <c r="I198" s="85" t="s">
        <v>4761</v>
      </c>
      <c r="J198" s="85" t="s">
        <v>4359</v>
      </c>
      <c r="K198" s="85" t="str">
        <f t="shared" si="81"/>
        <v>BH102DT_D2</v>
      </c>
      <c r="L198" s="85" t="s">
        <v>4762</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54" t="e">
        <f>VLOOKUP(A198,#REF!,32,0)</f>
        <v>#REF!</v>
      </c>
      <c r="V198" s="254" t="e">
        <f>VLOOKUP(B198,#REF!,32,0)</f>
        <v>#REF!</v>
      </c>
      <c r="W198" s="254"/>
      <c r="X198" s="254"/>
      <c r="Y198" s="255" t="e">
        <f>U198/M198</f>
        <v>#REF!</v>
      </c>
      <c r="Z198" s="255" t="e">
        <f>V198/N198</f>
        <v>#REF!</v>
      </c>
      <c r="AA198" s="255"/>
      <c r="AB198" s="255"/>
      <c r="AC198" s="254"/>
      <c r="AD198" s="254"/>
      <c r="AE198" s="254"/>
      <c r="AF198" s="254"/>
      <c r="AG198" s="255"/>
      <c r="AH198" s="255"/>
      <c r="AI198" s="255"/>
      <c r="AJ198" s="255"/>
      <c r="AK198" s="87">
        <v>2.4490953211650726</v>
      </c>
      <c r="AL198" s="87"/>
      <c r="AM198" s="256"/>
      <c r="AN198" s="256">
        <v>1.4</v>
      </c>
      <c r="AO198" s="101">
        <f t="shared" si="114"/>
        <v>28000</v>
      </c>
      <c r="AP198" s="101">
        <f t="shared" si="114"/>
        <v>14000</v>
      </c>
      <c r="AQ198" s="101">
        <f t="shared" si="114"/>
        <v>9100</v>
      </c>
      <c r="AR198" s="101">
        <f t="shared" si="114"/>
        <v>5460</v>
      </c>
      <c r="AS198" s="102">
        <f t="shared" si="115"/>
        <v>28000</v>
      </c>
      <c r="AT198" s="102">
        <f t="shared" si="115"/>
        <v>14000</v>
      </c>
      <c r="AU198" s="102">
        <f t="shared" si="115"/>
        <v>9100</v>
      </c>
      <c r="AV198" s="102">
        <f t="shared" si="115"/>
        <v>5500</v>
      </c>
      <c r="AW198" s="103">
        <f>AO198*0.15</f>
        <v>4200</v>
      </c>
      <c r="AX198" s="257" t="s">
        <v>348</v>
      </c>
      <c r="AY198" s="105">
        <v>14700</v>
      </c>
      <c r="AZ198" s="106">
        <v>7700</v>
      </c>
      <c r="BA198" s="106">
        <v>4550</v>
      </c>
      <c r="BB198" s="106">
        <v>3150</v>
      </c>
      <c r="BC198" s="254">
        <v>12600</v>
      </c>
      <c r="BD198" s="254">
        <v>6600</v>
      </c>
      <c r="BE198" s="254">
        <v>3900</v>
      </c>
      <c r="BF198" s="254">
        <v>2700</v>
      </c>
      <c r="BG198" s="107">
        <f>AV198-AW198</f>
        <v>1300</v>
      </c>
      <c r="BJ198" s="252" t="e">
        <f>M198*#REF!</f>
        <v>#REF!</v>
      </c>
      <c r="BK198" s="252" t="e">
        <f>N198*#REF!</f>
        <v>#REF!</v>
      </c>
      <c r="BL198" s="252" t="e">
        <f>O198*#REF!</f>
        <v>#REF!</v>
      </c>
      <c r="BM198" s="252" t="e">
        <f>P198*#REF!</f>
        <v>#REF!</v>
      </c>
    </row>
    <row r="199" spans="1:65" s="84" customFormat="1" ht="35.1" customHeight="1">
      <c r="A199" s="84" t="str">
        <f t="shared" si="82"/>
        <v>BH103DT+1</v>
      </c>
      <c r="B199" s="84" t="str">
        <f t="shared" si="83"/>
        <v>BH103DT+2</v>
      </c>
      <c r="C199" s="84" t="str">
        <f t="shared" si="84"/>
        <v>BH103DT+3</v>
      </c>
      <c r="D199" s="84" t="str">
        <f t="shared" si="85"/>
        <v>BH103DT+4</v>
      </c>
      <c r="E199" s="84" t="s">
        <v>348</v>
      </c>
      <c r="F199" s="86">
        <v>103</v>
      </c>
      <c r="G199" s="86"/>
      <c r="H199" s="94" t="s">
        <v>4763</v>
      </c>
      <c r="I199" s="85" t="s">
        <v>4764</v>
      </c>
      <c r="J199" s="85" t="s">
        <v>4765</v>
      </c>
      <c r="K199" s="85" t="str">
        <f t="shared" si="81"/>
        <v>BH103DT</v>
      </c>
      <c r="L199" s="85" t="s">
        <v>4759</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54"/>
      <c r="V199" s="254"/>
      <c r="W199" s="254"/>
      <c r="X199" s="254"/>
      <c r="Y199" s="255"/>
      <c r="Z199" s="255"/>
      <c r="AA199" s="255"/>
      <c r="AB199" s="255"/>
      <c r="AC199" s="254"/>
      <c r="AD199" s="254"/>
      <c r="AE199" s="254"/>
      <c r="AF199" s="254"/>
      <c r="AG199" s="255"/>
      <c r="AH199" s="255"/>
      <c r="AI199" s="255"/>
      <c r="AJ199" s="255"/>
      <c r="AK199" s="87">
        <v>3.05</v>
      </c>
      <c r="AL199" s="87"/>
      <c r="AM199" s="256"/>
      <c r="AN199" s="256">
        <f>AK199*$AN$10/$AK$10</f>
        <v>1.7993466864428302</v>
      </c>
      <c r="AO199" s="101">
        <f t="shared" si="114"/>
        <v>39585.627101742262</v>
      </c>
      <c r="AP199" s="101">
        <f t="shared" si="114"/>
        <v>19792.813550871131</v>
      </c>
      <c r="AQ199" s="101">
        <f t="shared" si="114"/>
        <v>10796.080118656981</v>
      </c>
      <c r="AR199" s="101">
        <f t="shared" si="114"/>
        <v>7017.4520771270381</v>
      </c>
      <c r="AS199" s="102">
        <f t="shared" si="115"/>
        <v>39600</v>
      </c>
      <c r="AT199" s="102">
        <f t="shared" si="115"/>
        <v>19800</v>
      </c>
      <c r="AU199" s="102">
        <f t="shared" si="115"/>
        <v>10800</v>
      </c>
      <c r="AV199" s="102">
        <f t="shared" si="115"/>
        <v>7000</v>
      </c>
      <c r="AW199" s="103">
        <f>AO199*0.15</f>
        <v>5937.844065261339</v>
      </c>
      <c r="AX199" s="257" t="s">
        <v>348</v>
      </c>
      <c r="AY199" s="105">
        <v>14000</v>
      </c>
      <c r="AZ199" s="106">
        <v>7000</v>
      </c>
      <c r="BA199" s="106">
        <v>4550</v>
      </c>
      <c r="BB199" s="106">
        <v>2730</v>
      </c>
      <c r="BC199" s="254">
        <v>12000</v>
      </c>
      <c r="BD199" s="254">
        <v>6000</v>
      </c>
      <c r="BE199" s="254">
        <v>3900</v>
      </c>
      <c r="BF199" s="254">
        <v>2340</v>
      </c>
      <c r="BG199" s="107">
        <f>AV199-AW199</f>
        <v>1062.155934738661</v>
      </c>
      <c r="BJ199" s="252" t="e">
        <f>M199*#REF!</f>
        <v>#REF!</v>
      </c>
      <c r="BK199" s="252" t="e">
        <f>N199*#REF!</f>
        <v>#REF!</v>
      </c>
      <c r="BL199" s="252" t="e">
        <f>O199*#REF!</f>
        <v>#REF!</v>
      </c>
      <c r="BM199" s="252" t="e">
        <f>P199*#REF!</f>
        <v>#REF!</v>
      </c>
    </row>
    <row r="200" spans="1:65" s="84" customFormat="1" ht="35.1" customHeight="1">
      <c r="A200" s="84" t="str">
        <f t="shared" si="82"/>
        <v>BH104DT+1</v>
      </c>
      <c r="B200" s="84" t="str">
        <f t="shared" si="83"/>
        <v>BH104DT+2</v>
      </c>
      <c r="C200" s="84" t="str">
        <f t="shared" si="84"/>
        <v>BH104DT+3</v>
      </c>
      <c r="D200" s="84" t="str">
        <f t="shared" si="85"/>
        <v>BH104DT+4</v>
      </c>
      <c r="E200" s="84" t="s">
        <v>348</v>
      </c>
      <c r="F200" s="86">
        <v>104</v>
      </c>
      <c r="G200" s="86"/>
      <c r="H200" s="94" t="s">
        <v>4766</v>
      </c>
      <c r="I200" s="85" t="s">
        <v>4767</v>
      </c>
      <c r="J200" s="85" t="s">
        <v>3950</v>
      </c>
      <c r="K200" s="85" t="str">
        <f t="shared" si="81"/>
        <v>BH104DT</v>
      </c>
      <c r="L200" s="85" t="s">
        <v>4767</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54" t="e">
        <f>VLOOKUP(A200,#REF!,32,0)</f>
        <v>#REF!</v>
      </c>
      <c r="V200" s="254" t="e">
        <f>VLOOKUP(B200,#REF!,32,0)</f>
        <v>#REF!</v>
      </c>
      <c r="W200" s="254"/>
      <c r="X200" s="254"/>
      <c r="Y200" s="255" t="e">
        <f>U200/M200</f>
        <v>#REF!</v>
      </c>
      <c r="Z200" s="255" t="e">
        <f>V200/N200</f>
        <v>#REF!</v>
      </c>
      <c r="AA200" s="255"/>
      <c r="AB200" s="255"/>
      <c r="AC200" s="254"/>
      <c r="AD200" s="254"/>
      <c r="AE200" s="254"/>
      <c r="AF200" s="254"/>
      <c r="AG200" s="255"/>
      <c r="AH200" s="255"/>
      <c r="AI200" s="255"/>
      <c r="AJ200" s="255"/>
      <c r="AK200" s="87">
        <v>3.3009874868334692</v>
      </c>
      <c r="AL200" s="87"/>
      <c r="AM200" s="256"/>
      <c r="AN200" s="256">
        <f>AK200*$AN$10/$AK$10</f>
        <v>1.9474166873518193</v>
      </c>
      <c r="AO200" s="101">
        <f t="shared" si="114"/>
        <v>42843.167121740022</v>
      </c>
      <c r="AP200" s="101">
        <f t="shared" si="114"/>
        <v>21421.583560870011</v>
      </c>
      <c r="AQ200" s="101">
        <f t="shared" si="114"/>
        <v>11684.500124110915</v>
      </c>
      <c r="AR200" s="101">
        <f t="shared" si="114"/>
        <v>7594.9250806720947</v>
      </c>
      <c r="AS200" s="102">
        <f t="shared" si="115"/>
        <v>42800</v>
      </c>
      <c r="AT200" s="102">
        <f t="shared" si="115"/>
        <v>21400</v>
      </c>
      <c r="AU200" s="102">
        <f t="shared" si="115"/>
        <v>11700</v>
      </c>
      <c r="AV200" s="102">
        <f t="shared" si="115"/>
        <v>7600</v>
      </c>
      <c r="AW200" s="103">
        <f>AO200*0.15</f>
        <v>6426.4750682610029</v>
      </c>
      <c r="AX200" s="257" t="s">
        <v>348</v>
      </c>
      <c r="AY200" s="105">
        <v>15400</v>
      </c>
      <c r="AZ200" s="106">
        <v>7700</v>
      </c>
      <c r="BA200" s="106">
        <v>4200</v>
      </c>
      <c r="BB200" s="106">
        <v>2730</v>
      </c>
      <c r="BC200" s="254">
        <v>13200</v>
      </c>
      <c r="BD200" s="254">
        <v>6600</v>
      </c>
      <c r="BE200" s="254">
        <v>3600</v>
      </c>
      <c r="BF200" s="254">
        <v>2340</v>
      </c>
      <c r="BG200" s="107">
        <f>AV200-AW200</f>
        <v>1173.5249317389971</v>
      </c>
      <c r="BJ200" s="252" t="e">
        <f>M200*#REF!</f>
        <v>#REF!</v>
      </c>
      <c r="BK200" s="252" t="e">
        <f>N200*#REF!</f>
        <v>#REF!</v>
      </c>
      <c r="BL200" s="252" t="e">
        <f>O200*#REF!</f>
        <v>#REF!</v>
      </c>
      <c r="BM200" s="252" t="e">
        <f>P200*#REF!</f>
        <v>#REF!</v>
      </c>
    </row>
    <row r="201" spans="1:65" s="251" customFormat="1" ht="35.1" customHeight="1">
      <c r="A201" s="84" t="str">
        <f t="shared" si="82"/>
        <v>BH105DT+1</v>
      </c>
      <c r="B201" s="84" t="str">
        <f t="shared" si="83"/>
        <v>BH105DT+2</v>
      </c>
      <c r="C201" s="84" t="str">
        <f t="shared" si="84"/>
        <v>BH105DT+3</v>
      </c>
      <c r="D201" s="84" t="str">
        <f t="shared" si="85"/>
        <v>BH105DT+4</v>
      </c>
      <c r="E201" s="84" t="s">
        <v>348</v>
      </c>
      <c r="F201" s="86">
        <v>105</v>
      </c>
      <c r="G201" s="86"/>
      <c r="H201" s="94" t="s">
        <v>4768</v>
      </c>
      <c r="I201" s="85" t="s">
        <v>4359</v>
      </c>
      <c r="J201" s="85" t="s">
        <v>3950</v>
      </c>
      <c r="K201" s="85" t="str">
        <f t="shared" si="81"/>
        <v>BH105DT</v>
      </c>
      <c r="L201" s="85" t="s">
        <v>3885</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54" t="e">
        <f>VLOOKUP(A201,#REF!,32,0)</f>
        <v>#REF!</v>
      </c>
      <c r="V201" s="254" t="e">
        <f>VLOOKUP(B201,#REF!,32,0)</f>
        <v>#REF!</v>
      </c>
      <c r="W201" s="254" t="e">
        <f>VLOOKUP(C201,#REF!,32,0)</f>
        <v>#REF!</v>
      </c>
      <c r="X201" s="254" t="e">
        <f>VLOOKUP(D201,#REF!,32,0)</f>
        <v>#REF!</v>
      </c>
      <c r="Y201" s="255" t="e">
        <f>U201/M201</f>
        <v>#REF!</v>
      </c>
      <c r="Z201" s="255" t="e">
        <f>V201/N201</f>
        <v>#REF!</v>
      </c>
      <c r="AA201" s="255" t="e">
        <f>W201/O201</f>
        <v>#REF!</v>
      </c>
      <c r="AB201" s="255" t="e">
        <f>X201/P201</f>
        <v>#REF!</v>
      </c>
      <c r="AC201" s="254" t="e">
        <f>VLOOKUP(H201,#REF!,5,0)</f>
        <v>#REF!</v>
      </c>
      <c r="AD201" s="254"/>
      <c r="AE201" s="254"/>
      <c r="AF201" s="254"/>
      <c r="AG201" s="255" t="e">
        <f>AC201/M201</f>
        <v>#REF!</v>
      </c>
      <c r="AH201" s="255"/>
      <c r="AI201" s="255"/>
      <c r="AJ201" s="255"/>
      <c r="AK201" s="87">
        <v>2.8830441197781771</v>
      </c>
      <c r="AL201" s="87"/>
      <c r="AM201" s="256" t="e">
        <f>AVERAGE(AG201:AJ201)</f>
        <v>#REF!</v>
      </c>
      <c r="AN201" s="256">
        <f>AK201*$AN$10/$AK$10</f>
        <v>1.7008511094397865</v>
      </c>
      <c r="AO201" s="101">
        <f t="shared" si="114"/>
        <v>59529.788830392528</v>
      </c>
      <c r="AP201" s="101">
        <f t="shared" si="114"/>
        <v>23811.915532157011</v>
      </c>
      <c r="AQ201" s="101">
        <f t="shared" si="114"/>
        <v>14457.234430238184</v>
      </c>
      <c r="AR201" s="101">
        <f t="shared" si="114"/>
        <v>10205.106656638718</v>
      </c>
      <c r="AS201" s="102">
        <f t="shared" si="115"/>
        <v>59500</v>
      </c>
      <c r="AT201" s="102">
        <f t="shared" si="115"/>
        <v>23800</v>
      </c>
      <c r="AU201" s="102">
        <f t="shared" si="115"/>
        <v>14500</v>
      </c>
      <c r="AV201" s="102">
        <f t="shared" si="115"/>
        <v>10200</v>
      </c>
      <c r="AW201" s="103">
        <f>AO201*0.15</f>
        <v>8929.4683245588785</v>
      </c>
      <c r="AX201" s="261" t="s">
        <v>348</v>
      </c>
      <c r="AY201" s="105">
        <v>15400</v>
      </c>
      <c r="AZ201" s="106">
        <v>7700</v>
      </c>
      <c r="BA201" s="106">
        <v>4200</v>
      </c>
      <c r="BB201" s="106">
        <v>2730</v>
      </c>
      <c r="BC201" s="254">
        <v>13200</v>
      </c>
      <c r="BD201" s="254">
        <v>6600</v>
      </c>
      <c r="BE201" s="254">
        <v>3600</v>
      </c>
      <c r="BF201" s="254">
        <v>2340</v>
      </c>
      <c r="BG201" s="107">
        <f>AV201-AW201</f>
        <v>1270.5316754411215</v>
      </c>
      <c r="BJ201" s="252" t="e">
        <f>M201*#REF!</f>
        <v>#REF!</v>
      </c>
      <c r="BK201" s="252" t="e">
        <f>N201*#REF!</f>
        <v>#REF!</v>
      </c>
      <c r="BL201" s="252" t="e">
        <f>O201*#REF!</f>
        <v>#REF!</v>
      </c>
      <c r="BM201" s="252" t="e">
        <f>P201*#REF!</f>
        <v>#REF!</v>
      </c>
    </row>
    <row r="202" spans="1:65" s="84" customFormat="1" ht="35.1" customHeight="1">
      <c r="A202" s="84" t="str">
        <f t="shared" si="82"/>
        <v>BH106DT+1</v>
      </c>
      <c r="B202" s="84" t="str">
        <f t="shared" si="83"/>
        <v>BH106DT+2</v>
      </c>
      <c r="C202" s="84" t="str">
        <f t="shared" si="84"/>
        <v>BH106DT+3</v>
      </c>
      <c r="D202" s="84" t="str">
        <f t="shared" si="85"/>
        <v>BH106DT+4</v>
      </c>
      <c r="E202" s="84" t="s">
        <v>348</v>
      </c>
      <c r="F202" s="86">
        <v>106</v>
      </c>
      <c r="G202" s="86"/>
      <c r="H202" s="94" t="s">
        <v>4769</v>
      </c>
      <c r="I202" s="85" t="s">
        <v>4770</v>
      </c>
      <c r="J202" s="85" t="s">
        <v>4417</v>
      </c>
      <c r="K202" s="85"/>
      <c r="L202" s="85" t="s">
        <v>4771</v>
      </c>
      <c r="M202" s="97"/>
      <c r="N202" s="97"/>
      <c r="O202" s="97"/>
      <c r="P202" s="97"/>
      <c r="Q202" s="96"/>
      <c r="R202" s="96"/>
      <c r="S202" s="96"/>
      <c r="T202" s="96"/>
      <c r="U202" s="254"/>
      <c r="V202" s="254"/>
      <c r="W202" s="254"/>
      <c r="X202" s="254"/>
      <c r="Y202" s="255"/>
      <c r="Z202" s="255"/>
      <c r="AA202" s="255"/>
      <c r="AB202" s="255"/>
      <c r="AC202" s="254"/>
      <c r="AD202" s="254"/>
      <c r="AE202" s="254"/>
      <c r="AF202" s="254"/>
      <c r="AG202" s="255"/>
      <c r="AH202" s="255"/>
      <c r="AI202" s="255"/>
      <c r="AJ202" s="255"/>
      <c r="AK202" s="87"/>
      <c r="AL202" s="87"/>
      <c r="AM202" s="256"/>
      <c r="AN202" s="256"/>
      <c r="AO202" s="101"/>
      <c r="AP202" s="101"/>
      <c r="AQ202" s="101"/>
      <c r="AR202" s="101"/>
      <c r="AS202" s="101"/>
      <c r="AT202" s="101"/>
      <c r="AU202" s="101"/>
      <c r="AV202" s="101"/>
      <c r="AW202" s="103"/>
      <c r="AX202" s="257" t="s">
        <v>348</v>
      </c>
      <c r="AY202" s="105">
        <v>24500</v>
      </c>
      <c r="AZ202" s="106">
        <v>9800</v>
      </c>
      <c r="BA202" s="106">
        <v>5950</v>
      </c>
      <c r="BB202" s="106">
        <v>4200</v>
      </c>
      <c r="BC202" s="254">
        <v>21000</v>
      </c>
      <c r="BD202" s="254">
        <v>8400</v>
      </c>
      <c r="BE202" s="254">
        <v>5100</v>
      </c>
      <c r="BF202" s="254">
        <v>3600</v>
      </c>
    </row>
    <row r="203" spans="1:65" s="84" customFormat="1" ht="35.1" customHeight="1">
      <c r="A203" s="84" t="str">
        <f t="shared" si="82"/>
        <v>BH106DT_D1+1</v>
      </c>
      <c r="B203" s="84" t="str">
        <f t="shared" si="83"/>
        <v>BH106DT_D1+2</v>
      </c>
      <c r="C203" s="84" t="str">
        <f t="shared" si="84"/>
        <v>BH106DT_D1+3</v>
      </c>
      <c r="D203" s="84" t="str">
        <f t="shared" si="85"/>
        <v>BH106DT_D1+4</v>
      </c>
      <c r="E203" s="84" t="s">
        <v>348</v>
      </c>
      <c r="F203" s="86"/>
      <c r="G203" s="86"/>
      <c r="H203" s="94" t="s">
        <v>4772</v>
      </c>
      <c r="I203" s="85" t="s">
        <v>4773</v>
      </c>
      <c r="J203" s="85" t="s">
        <v>4359</v>
      </c>
      <c r="K203" s="85" t="str">
        <f t="shared" si="81"/>
        <v>BH106DT_D1</v>
      </c>
      <c r="L203" s="85" t="s">
        <v>4774</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54"/>
      <c r="V203" s="254" t="e">
        <f>VLOOKUP(B203,#REF!,32,0)</f>
        <v>#REF!</v>
      </c>
      <c r="W203" s="254" t="e">
        <f>VLOOKUP(C203,#REF!,32,0)</f>
        <v>#REF!</v>
      </c>
      <c r="X203" s="254" t="e">
        <f>VLOOKUP(D203,#REF!,32,0)</f>
        <v>#REF!</v>
      </c>
      <c r="Y203" s="255"/>
      <c r="Z203" s="255" t="e">
        <f t="shared" ref="Z203:AB218" si="116">V203/N203</f>
        <v>#REF!</v>
      </c>
      <c r="AA203" s="255" t="e">
        <f t="shared" si="116"/>
        <v>#REF!</v>
      </c>
      <c r="AB203" s="255" t="e">
        <f t="shared" si="116"/>
        <v>#REF!</v>
      </c>
      <c r="AC203" s="254"/>
      <c r="AD203" s="254"/>
      <c r="AE203" s="254"/>
      <c r="AF203" s="254"/>
      <c r="AG203" s="255"/>
      <c r="AH203" s="255"/>
      <c r="AI203" s="255"/>
      <c r="AJ203" s="255"/>
      <c r="AK203" s="87">
        <v>2.0483270210627635</v>
      </c>
      <c r="AL203" s="87"/>
      <c r="AM203" s="256"/>
      <c r="AN203" s="256">
        <v>1.2</v>
      </c>
      <c r="AO203" s="101">
        <f t="shared" ref="AO203:AO215" si="117">M203*$AN203</f>
        <v>31200</v>
      </c>
      <c r="AP203" s="101">
        <f t="shared" ref="AP203:AP215" si="118">N203*$AN203</f>
        <v>14400</v>
      </c>
      <c r="AQ203" s="101">
        <f t="shared" ref="AQ203:AQ215" si="119">O203*$AN203</f>
        <v>8760</v>
      </c>
      <c r="AR203" s="101">
        <f t="shared" ref="AR203:AR215" si="120">P203*$AN203</f>
        <v>5400</v>
      </c>
      <c r="AS203" s="102">
        <f t="shared" ref="AS203:AV215" si="121">IF(AO203&lt;1000,ROUND(AO203,-1),ROUND(AO203,-2))</f>
        <v>31200</v>
      </c>
      <c r="AT203" s="102">
        <f t="shared" si="121"/>
        <v>14400</v>
      </c>
      <c r="AU203" s="102">
        <f t="shared" si="121"/>
        <v>8800</v>
      </c>
      <c r="AV203" s="102">
        <f t="shared" si="121"/>
        <v>5400</v>
      </c>
      <c r="AW203" s="103">
        <f t="shared" ref="AW203:AW215" si="122">AO203*0.15</f>
        <v>4680</v>
      </c>
      <c r="AX203" s="257" t="s">
        <v>348</v>
      </c>
      <c r="AY203" s="105"/>
      <c r="AZ203" s="106"/>
      <c r="BA203" s="106"/>
      <c r="BB203" s="106"/>
      <c r="BC203" s="254"/>
      <c r="BD203" s="254"/>
      <c r="BE203" s="254"/>
      <c r="BF203" s="254"/>
      <c r="BG203" s="107">
        <f t="shared" ref="BG203:BG215" si="123">AV203-AW203</f>
        <v>720</v>
      </c>
      <c r="BJ203" s="252" t="e">
        <f>M203*#REF!</f>
        <v>#REF!</v>
      </c>
      <c r="BK203" s="252" t="e">
        <f>N203*#REF!</f>
        <v>#REF!</v>
      </c>
      <c r="BL203" s="252" t="e">
        <f>O203*#REF!</f>
        <v>#REF!</v>
      </c>
      <c r="BM203" s="252" t="e">
        <f>P203*#REF!</f>
        <v>#REF!</v>
      </c>
    </row>
    <row r="204" spans="1:65" s="84" customFormat="1" ht="35.1" customHeight="1">
      <c r="A204" s="84" t="str">
        <f t="shared" si="82"/>
        <v>BH106DT_D2+1</v>
      </c>
      <c r="B204" s="84" t="str">
        <f t="shared" si="83"/>
        <v>BH106DT_D2+2</v>
      </c>
      <c r="C204" s="84" t="str">
        <f t="shared" si="84"/>
        <v>BH106DT_D2+3</v>
      </c>
      <c r="D204" s="84" t="str">
        <f t="shared" si="85"/>
        <v>BH106DT_D2+4</v>
      </c>
      <c r="E204" s="84" t="s">
        <v>348</v>
      </c>
      <c r="F204" s="86"/>
      <c r="G204" s="86"/>
      <c r="H204" s="94" t="s">
        <v>4775</v>
      </c>
      <c r="I204" s="85" t="s">
        <v>4776</v>
      </c>
      <c r="J204" s="85" t="s">
        <v>4359</v>
      </c>
      <c r="K204" s="85" t="str">
        <f t="shared" ref="K204:K267" si="124">H204</f>
        <v>BH106DT_D2</v>
      </c>
      <c r="L204" s="85" t="s">
        <v>464</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54" t="e">
        <f>VLOOKUP(A204,#REF!,32,0)</f>
        <v>#REF!</v>
      </c>
      <c r="V204" s="254" t="e">
        <f>VLOOKUP(B204,#REF!,32,0)</f>
        <v>#REF!</v>
      </c>
      <c r="W204" s="254" t="e">
        <f>VLOOKUP(C204,#REF!,32,0)</f>
        <v>#REF!</v>
      </c>
      <c r="X204" s="254" t="e">
        <f>VLOOKUP(D204,#REF!,32,0)</f>
        <v>#REF!</v>
      </c>
      <c r="Y204" s="255" t="e">
        <f>U204/M204</f>
        <v>#REF!</v>
      </c>
      <c r="Z204" s="255" t="e">
        <f t="shared" si="116"/>
        <v>#REF!</v>
      </c>
      <c r="AA204" s="255" t="e">
        <f t="shared" si="116"/>
        <v>#REF!</v>
      </c>
      <c r="AB204" s="255" t="e">
        <f t="shared" si="116"/>
        <v>#REF!</v>
      </c>
      <c r="AC204" s="254"/>
      <c r="AD204" s="254"/>
      <c r="AE204" s="254"/>
      <c r="AF204" s="254"/>
      <c r="AG204" s="255"/>
      <c r="AH204" s="255"/>
      <c r="AI204" s="255"/>
      <c r="AJ204" s="255"/>
      <c r="AK204" s="87">
        <v>3.0415147047121232</v>
      </c>
      <c r="AL204" s="87"/>
      <c r="AM204" s="256"/>
      <c r="AN204" s="256">
        <v>1.75</v>
      </c>
      <c r="AO204" s="101">
        <f t="shared" si="117"/>
        <v>35000</v>
      </c>
      <c r="AP204" s="101">
        <f t="shared" si="118"/>
        <v>17500</v>
      </c>
      <c r="AQ204" s="101">
        <f t="shared" si="119"/>
        <v>10675</v>
      </c>
      <c r="AR204" s="101">
        <f t="shared" si="120"/>
        <v>6825</v>
      </c>
      <c r="AS204" s="102">
        <f t="shared" si="121"/>
        <v>35000</v>
      </c>
      <c r="AT204" s="102">
        <f t="shared" si="121"/>
        <v>17500</v>
      </c>
      <c r="AU204" s="102">
        <f t="shared" si="121"/>
        <v>10700</v>
      </c>
      <c r="AV204" s="102">
        <f t="shared" si="121"/>
        <v>6800</v>
      </c>
      <c r="AW204" s="103">
        <f t="shared" si="122"/>
        <v>5250</v>
      </c>
      <c r="AX204" s="257" t="s">
        <v>348</v>
      </c>
      <c r="AY204" s="105">
        <v>18200</v>
      </c>
      <c r="AZ204" s="106">
        <v>8400</v>
      </c>
      <c r="BA204" s="106">
        <v>5110</v>
      </c>
      <c r="BB204" s="106">
        <v>3150</v>
      </c>
      <c r="BC204" s="254">
        <v>15600</v>
      </c>
      <c r="BD204" s="254">
        <v>7200</v>
      </c>
      <c r="BE204" s="254">
        <v>4380</v>
      </c>
      <c r="BF204" s="254">
        <v>2700</v>
      </c>
      <c r="BG204" s="107">
        <f t="shared" si="123"/>
        <v>1550</v>
      </c>
      <c r="BJ204" s="252" t="e">
        <f>M204*#REF!</f>
        <v>#REF!</v>
      </c>
      <c r="BK204" s="252" t="e">
        <f>N204*#REF!</f>
        <v>#REF!</v>
      </c>
      <c r="BL204" s="252" t="e">
        <f>O204*#REF!</f>
        <v>#REF!</v>
      </c>
      <c r="BM204" s="252" t="e">
        <f>P204*#REF!</f>
        <v>#REF!</v>
      </c>
    </row>
    <row r="205" spans="1:65" s="84" customFormat="1" ht="35.1" customHeight="1">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348</v>
      </c>
      <c r="F205" s="86"/>
      <c r="G205" s="86"/>
      <c r="H205" s="94" t="s">
        <v>4777</v>
      </c>
      <c r="I205" s="85" t="s">
        <v>4778</v>
      </c>
      <c r="J205" s="85" t="s">
        <v>464</v>
      </c>
      <c r="K205" s="85" t="str">
        <f t="shared" si="124"/>
        <v>BH106DT_D3</v>
      </c>
      <c r="L205" s="85" t="s">
        <v>4779</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54" t="e">
        <f>VLOOKUP(A205,#REF!,32,0)</f>
        <v>#REF!</v>
      </c>
      <c r="V205" s="254" t="e">
        <f>VLOOKUP(B205,#REF!,32,0)</f>
        <v>#REF!</v>
      </c>
      <c r="W205" s="254"/>
      <c r="X205" s="254"/>
      <c r="Y205" s="255" t="e">
        <f>U205/M205</f>
        <v>#REF!</v>
      </c>
      <c r="Z205" s="255" t="e">
        <f t="shared" si="116"/>
        <v>#REF!</v>
      </c>
      <c r="AA205" s="255"/>
      <c r="AB205" s="255"/>
      <c r="AC205" s="254"/>
      <c r="AD205" s="254"/>
      <c r="AE205" s="254"/>
      <c r="AF205" s="254"/>
      <c r="AG205" s="255"/>
      <c r="AH205" s="255"/>
      <c r="AI205" s="255"/>
      <c r="AJ205" s="255"/>
      <c r="AK205" s="87">
        <v>4.0318999136776954</v>
      </c>
      <c r="AL205" s="87"/>
      <c r="AM205" s="256"/>
      <c r="AN205" s="256">
        <f>ROUNDDOWN(AK205*$AN$10/$AK$10,1)</f>
        <v>2.2999999999999998</v>
      </c>
      <c r="AO205" s="101">
        <f t="shared" si="117"/>
        <v>29899.999999999996</v>
      </c>
      <c r="AP205" s="101">
        <f t="shared" si="118"/>
        <v>16099.999999999998</v>
      </c>
      <c r="AQ205" s="101">
        <f t="shared" si="119"/>
        <v>10580</v>
      </c>
      <c r="AR205" s="101">
        <f t="shared" si="120"/>
        <v>7129.9999999999991</v>
      </c>
      <c r="AS205" s="102">
        <f t="shared" si="121"/>
        <v>29900</v>
      </c>
      <c r="AT205" s="102">
        <f t="shared" si="121"/>
        <v>16100</v>
      </c>
      <c r="AU205" s="102">
        <f t="shared" si="121"/>
        <v>10600</v>
      </c>
      <c r="AV205" s="102">
        <f t="shared" si="121"/>
        <v>7100</v>
      </c>
      <c r="AW205" s="103">
        <f t="shared" si="122"/>
        <v>4484.9999999999991</v>
      </c>
      <c r="AX205" s="257" t="s">
        <v>348</v>
      </c>
      <c r="AY205" s="105">
        <v>14000</v>
      </c>
      <c r="AZ205" s="106">
        <v>7000</v>
      </c>
      <c r="BA205" s="106">
        <v>4270</v>
      </c>
      <c r="BB205" s="106">
        <v>2730</v>
      </c>
      <c r="BC205" s="254">
        <v>12000</v>
      </c>
      <c r="BD205" s="254">
        <v>6000</v>
      </c>
      <c r="BE205" s="254">
        <v>3660</v>
      </c>
      <c r="BF205" s="254">
        <v>2340</v>
      </c>
      <c r="BG205" s="107">
        <f t="shared" si="123"/>
        <v>2615.0000000000009</v>
      </c>
      <c r="BJ205" s="252" t="e">
        <f>M205*#REF!</f>
        <v>#REF!</v>
      </c>
      <c r="BK205" s="252" t="e">
        <f>N205*#REF!</f>
        <v>#REF!</v>
      </c>
      <c r="BL205" s="252" t="e">
        <f>O205*#REF!</f>
        <v>#REF!</v>
      </c>
      <c r="BM205" s="252" t="e">
        <f>P205*#REF!</f>
        <v>#REF!</v>
      </c>
    </row>
    <row r="206" spans="1:65" s="84" customFormat="1" ht="36.75" customHeight="1">
      <c r="A206" s="84" t="str">
        <f t="shared" si="125"/>
        <v>BH107DT+1</v>
      </c>
      <c r="B206" s="84" t="str">
        <f t="shared" si="126"/>
        <v>BH107DT+2</v>
      </c>
      <c r="C206" s="84" t="str">
        <f t="shared" si="127"/>
        <v>BH107DT+3</v>
      </c>
      <c r="D206" s="84" t="str">
        <f t="shared" si="128"/>
        <v>BH107DT+4</v>
      </c>
      <c r="E206" s="84" t="s">
        <v>348</v>
      </c>
      <c r="F206" s="86">
        <v>107</v>
      </c>
      <c r="G206" s="86"/>
      <c r="H206" s="94" t="s">
        <v>4780</v>
      </c>
      <c r="I206" s="85" t="s">
        <v>464</v>
      </c>
      <c r="J206" s="85" t="s">
        <v>4781</v>
      </c>
      <c r="K206" s="85" t="str">
        <f t="shared" si="124"/>
        <v>BH107DT</v>
      </c>
      <c r="L206" s="85" t="s">
        <v>4774</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54"/>
      <c r="V206" s="254" t="e">
        <f>VLOOKUP(B206,#REF!,32,0)</f>
        <v>#REF!</v>
      </c>
      <c r="W206" s="254" t="e">
        <f>VLOOKUP(C206,#REF!,32,0)</f>
        <v>#REF!</v>
      </c>
      <c r="X206" s="254" t="e">
        <f>VLOOKUP(D206,#REF!,32,0)</f>
        <v>#REF!</v>
      </c>
      <c r="Y206" s="255"/>
      <c r="Z206" s="255" t="e">
        <f t="shared" si="116"/>
        <v>#REF!</v>
      </c>
      <c r="AA206" s="255" t="e">
        <f>W206/O206</f>
        <v>#REF!</v>
      </c>
      <c r="AB206" s="255" t="e">
        <f>X206/P206</f>
        <v>#REF!</v>
      </c>
      <c r="AC206" s="254"/>
      <c r="AD206" s="254"/>
      <c r="AE206" s="254"/>
      <c r="AF206" s="254"/>
      <c r="AG206" s="255"/>
      <c r="AH206" s="255"/>
      <c r="AI206" s="255"/>
      <c r="AJ206" s="255"/>
      <c r="AK206" s="87">
        <v>3.3191899999752139</v>
      </c>
      <c r="AL206" s="87"/>
      <c r="AM206" s="256"/>
      <c r="AN206" s="256">
        <v>1.95</v>
      </c>
      <c r="AO206" s="101">
        <f t="shared" si="117"/>
        <v>40950</v>
      </c>
      <c r="AP206" s="101">
        <f t="shared" si="118"/>
        <v>19500</v>
      </c>
      <c r="AQ206" s="101">
        <f t="shared" si="119"/>
        <v>11700</v>
      </c>
      <c r="AR206" s="101">
        <f t="shared" si="120"/>
        <v>7020</v>
      </c>
      <c r="AS206" s="102">
        <f t="shared" si="121"/>
        <v>41000</v>
      </c>
      <c r="AT206" s="102">
        <f t="shared" si="121"/>
        <v>19500</v>
      </c>
      <c r="AU206" s="102">
        <f t="shared" si="121"/>
        <v>11700</v>
      </c>
      <c r="AV206" s="102">
        <f t="shared" si="121"/>
        <v>7000</v>
      </c>
      <c r="AW206" s="103">
        <f t="shared" si="122"/>
        <v>6142.5</v>
      </c>
      <c r="AX206" s="257" t="s">
        <v>348</v>
      </c>
      <c r="AY206" s="105">
        <v>9100</v>
      </c>
      <c r="AZ206" s="106">
        <v>4900</v>
      </c>
      <c r="BA206" s="106">
        <v>3220</v>
      </c>
      <c r="BB206" s="106">
        <v>2170</v>
      </c>
      <c r="BC206" s="254">
        <v>7800</v>
      </c>
      <c r="BD206" s="254">
        <v>4200</v>
      </c>
      <c r="BE206" s="254">
        <v>2760</v>
      </c>
      <c r="BF206" s="254">
        <v>1860</v>
      </c>
      <c r="BG206" s="107">
        <f t="shared" si="123"/>
        <v>857.5</v>
      </c>
      <c r="BJ206" s="252" t="e">
        <f>M206*#REF!</f>
        <v>#REF!</v>
      </c>
      <c r="BK206" s="252" t="e">
        <f>N206*#REF!</f>
        <v>#REF!</v>
      </c>
      <c r="BL206" s="252" t="e">
        <f>O206*#REF!</f>
        <v>#REF!</v>
      </c>
      <c r="BM206" s="252" t="e">
        <f>P206*#REF!</f>
        <v>#REF!</v>
      </c>
    </row>
    <row r="207" spans="1:65" s="84" customFormat="1" ht="35.1" customHeight="1">
      <c r="A207" s="84" t="str">
        <f t="shared" si="125"/>
        <v>BH108DT+1</v>
      </c>
      <c r="B207" s="84" t="str">
        <f t="shared" si="126"/>
        <v>BH108DT+2</v>
      </c>
      <c r="C207" s="84" t="str">
        <f t="shared" si="127"/>
        <v>BH108DT+3</v>
      </c>
      <c r="D207" s="84" t="str">
        <f t="shared" si="128"/>
        <v>BH108DT+4</v>
      </c>
      <c r="E207" s="84" t="s">
        <v>348</v>
      </c>
      <c r="F207" s="86">
        <v>108</v>
      </c>
      <c r="G207" s="86"/>
      <c r="H207" s="94" t="s">
        <v>4782</v>
      </c>
      <c r="I207" s="85" t="s">
        <v>4783</v>
      </c>
      <c r="J207" s="85" t="s">
        <v>4576</v>
      </c>
      <c r="K207" s="85" t="str">
        <f t="shared" si="124"/>
        <v>BH108DT</v>
      </c>
      <c r="L207" s="85" t="s">
        <v>4770</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54" t="e">
        <f>VLOOKUP(A207,#REF!,32,0)</f>
        <v>#REF!</v>
      </c>
      <c r="V207" s="254" t="e">
        <f>VLOOKUP(B207,#REF!,32,0)</f>
        <v>#REF!</v>
      </c>
      <c r="W207" s="254" t="e">
        <f>VLOOKUP(C207,#REF!,32,0)</f>
        <v>#REF!</v>
      </c>
      <c r="X207" s="254" t="e">
        <f>VLOOKUP(D207,#REF!,32,0)</f>
        <v>#REF!</v>
      </c>
      <c r="Y207" s="255" t="e">
        <f>U207/M207</f>
        <v>#REF!</v>
      </c>
      <c r="Z207" s="255" t="e">
        <f t="shared" si="116"/>
        <v>#REF!</v>
      </c>
      <c r="AA207" s="255" t="e">
        <f>W207/O207</f>
        <v>#REF!</v>
      </c>
      <c r="AB207" s="255" t="e">
        <f>X207/P207</f>
        <v>#REF!</v>
      </c>
      <c r="AC207" s="254"/>
      <c r="AD207" s="254"/>
      <c r="AE207" s="254"/>
      <c r="AF207" s="254"/>
      <c r="AG207" s="255"/>
      <c r="AH207" s="255"/>
      <c r="AI207" s="255"/>
      <c r="AJ207" s="255"/>
      <c r="AK207" s="87">
        <v>3.6815473199043867</v>
      </c>
      <c r="AL207" s="87"/>
      <c r="AM207" s="256"/>
      <c r="AN207" s="256">
        <f>ROUNDDOWN(AK207*$AN$10/$AK$10,1)</f>
        <v>2.1</v>
      </c>
      <c r="AO207" s="101">
        <f t="shared" si="117"/>
        <v>25200</v>
      </c>
      <c r="AP207" s="101">
        <f t="shared" si="118"/>
        <v>14700</v>
      </c>
      <c r="AQ207" s="101">
        <f t="shared" si="119"/>
        <v>8820</v>
      </c>
      <c r="AR207" s="101">
        <f t="shared" si="120"/>
        <v>6510</v>
      </c>
      <c r="AS207" s="102">
        <f t="shared" si="121"/>
        <v>25200</v>
      </c>
      <c r="AT207" s="102">
        <f t="shared" si="121"/>
        <v>14700</v>
      </c>
      <c r="AU207" s="102">
        <f t="shared" si="121"/>
        <v>8800</v>
      </c>
      <c r="AV207" s="102">
        <f t="shared" si="121"/>
        <v>6500</v>
      </c>
      <c r="AW207" s="103">
        <f t="shared" si="122"/>
        <v>3780</v>
      </c>
      <c r="AX207" s="257" t="s">
        <v>348</v>
      </c>
      <c r="AY207" s="105">
        <v>14700</v>
      </c>
      <c r="AZ207" s="106">
        <v>7000</v>
      </c>
      <c r="BA207" s="106">
        <v>4200</v>
      </c>
      <c r="BB207" s="106">
        <v>2520</v>
      </c>
      <c r="BC207" s="254">
        <v>12600</v>
      </c>
      <c r="BD207" s="254">
        <v>6000</v>
      </c>
      <c r="BE207" s="254">
        <v>3600</v>
      </c>
      <c r="BF207" s="254">
        <v>2160</v>
      </c>
      <c r="BG207" s="107">
        <f t="shared" si="123"/>
        <v>2720</v>
      </c>
      <c r="BJ207" s="252" t="e">
        <f>M207*#REF!</f>
        <v>#REF!</v>
      </c>
      <c r="BK207" s="252" t="e">
        <f>N207*#REF!</f>
        <v>#REF!</v>
      </c>
      <c r="BL207" s="252" t="e">
        <f>O207*#REF!</f>
        <v>#REF!</v>
      </c>
      <c r="BM207" s="252" t="e">
        <f>P207*#REF!</f>
        <v>#REF!</v>
      </c>
    </row>
    <row r="208" spans="1:65" s="84" customFormat="1" ht="47.25">
      <c r="A208" s="84" t="str">
        <f t="shared" si="125"/>
        <v>BH109DT+1</v>
      </c>
      <c r="B208" s="84" t="str">
        <f t="shared" si="126"/>
        <v>BH109DT+2</v>
      </c>
      <c r="C208" s="84" t="str">
        <f t="shared" si="127"/>
        <v>BH109DT+3</v>
      </c>
      <c r="D208" s="84" t="str">
        <f t="shared" si="128"/>
        <v>BH109DT+4</v>
      </c>
      <c r="E208" s="84" t="s">
        <v>348</v>
      </c>
      <c r="F208" s="86">
        <v>109</v>
      </c>
      <c r="G208" s="86"/>
      <c r="H208" s="94" t="s">
        <v>4784</v>
      </c>
      <c r="I208" s="85" t="s">
        <v>4785</v>
      </c>
      <c r="J208" s="85" t="s">
        <v>4770</v>
      </c>
      <c r="K208" s="85" t="str">
        <f t="shared" si="124"/>
        <v>BH109DT</v>
      </c>
      <c r="L208" s="85" t="s">
        <v>4786</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54"/>
      <c r="V208" s="254"/>
      <c r="W208" s="254"/>
      <c r="X208" s="254"/>
      <c r="Y208" s="255"/>
      <c r="Z208" s="255"/>
      <c r="AA208" s="255"/>
      <c r="AB208" s="255"/>
      <c r="AC208" s="254"/>
      <c r="AD208" s="254"/>
      <c r="AE208" s="254"/>
      <c r="AF208" s="254"/>
      <c r="AG208" s="255"/>
      <c r="AH208" s="255"/>
      <c r="AI208" s="255"/>
      <c r="AJ208" s="255"/>
      <c r="AK208" s="87">
        <v>3.05</v>
      </c>
      <c r="AL208" s="87"/>
      <c r="AM208" s="256"/>
      <c r="AN208" s="256">
        <f>AK208*$AN$10/$AK$10</f>
        <v>1.7993466864428302</v>
      </c>
      <c r="AO208" s="101">
        <f t="shared" si="117"/>
        <v>17993.466864428301</v>
      </c>
      <c r="AP208" s="101">
        <f t="shared" si="118"/>
        <v>10796.080118656981</v>
      </c>
      <c r="AQ208" s="101">
        <f t="shared" si="119"/>
        <v>7017.4520771270381</v>
      </c>
      <c r="AR208" s="101">
        <f t="shared" si="120"/>
        <v>5398.0400593284903</v>
      </c>
      <c r="AS208" s="102">
        <f t="shared" si="121"/>
        <v>18000</v>
      </c>
      <c r="AT208" s="102">
        <f t="shared" si="121"/>
        <v>10800</v>
      </c>
      <c r="AU208" s="102">
        <f t="shared" si="121"/>
        <v>7000</v>
      </c>
      <c r="AV208" s="102">
        <f t="shared" si="121"/>
        <v>5400</v>
      </c>
      <c r="AW208" s="103">
        <f t="shared" si="122"/>
        <v>2699.0200296642452</v>
      </c>
      <c r="AX208" s="257" t="s">
        <v>348</v>
      </c>
      <c r="AY208" s="105">
        <v>8400</v>
      </c>
      <c r="AZ208" s="106">
        <v>4900</v>
      </c>
      <c r="BA208" s="106">
        <v>2940</v>
      </c>
      <c r="BB208" s="106">
        <v>2170</v>
      </c>
      <c r="BC208" s="254">
        <v>7200</v>
      </c>
      <c r="BD208" s="254">
        <v>4200</v>
      </c>
      <c r="BE208" s="254">
        <v>2520</v>
      </c>
      <c r="BF208" s="254">
        <v>1860</v>
      </c>
      <c r="BG208" s="107">
        <f t="shared" si="123"/>
        <v>2700.9799703357548</v>
      </c>
      <c r="BJ208" s="252" t="e">
        <f>M208*#REF!</f>
        <v>#REF!</v>
      </c>
      <c r="BK208" s="252" t="e">
        <f>N208*#REF!</f>
        <v>#REF!</v>
      </c>
      <c r="BL208" s="252" t="e">
        <f>O208*#REF!</f>
        <v>#REF!</v>
      </c>
      <c r="BM208" s="252" t="e">
        <f>P208*#REF!</f>
        <v>#REF!</v>
      </c>
    </row>
    <row r="209" spans="1:65" s="84" customFormat="1" ht="35.1" customHeight="1">
      <c r="A209" s="84" t="str">
        <f t="shared" si="125"/>
        <v>BH110DT+1</v>
      </c>
      <c r="B209" s="84" t="str">
        <f t="shared" si="126"/>
        <v>BH110DT+2</v>
      </c>
      <c r="C209" s="84" t="str">
        <f t="shared" si="127"/>
        <v>BH110DT+3</v>
      </c>
      <c r="D209" s="84" t="str">
        <f t="shared" si="128"/>
        <v>BH110DT+4</v>
      </c>
      <c r="E209" s="84" t="s">
        <v>348</v>
      </c>
      <c r="F209" s="86">
        <v>110</v>
      </c>
      <c r="G209" s="86"/>
      <c r="H209" s="94" t="s">
        <v>4787</v>
      </c>
      <c r="I209" s="85" t="s">
        <v>4788</v>
      </c>
      <c r="J209" s="85" t="s">
        <v>4770</v>
      </c>
      <c r="K209" s="85" t="str">
        <f t="shared" si="124"/>
        <v>BH110DT</v>
      </c>
      <c r="L209" s="85" t="s">
        <v>4789</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54"/>
      <c r="V209" s="254"/>
      <c r="W209" s="254"/>
      <c r="X209" s="254"/>
      <c r="Y209" s="255"/>
      <c r="Z209" s="255"/>
      <c r="AA209" s="255"/>
      <c r="AB209" s="255"/>
      <c r="AC209" s="254"/>
      <c r="AD209" s="254"/>
      <c r="AE209" s="254"/>
      <c r="AF209" s="254"/>
      <c r="AG209" s="255"/>
      <c r="AH209" s="255"/>
      <c r="AI209" s="255"/>
      <c r="AJ209" s="255"/>
      <c r="AK209" s="87">
        <v>3.05</v>
      </c>
      <c r="AL209" s="87"/>
      <c r="AM209" s="256"/>
      <c r="AN209" s="256">
        <f>AK209*$AN$10/$AK$10</f>
        <v>1.7993466864428302</v>
      </c>
      <c r="AO209" s="101">
        <f t="shared" si="117"/>
        <v>28789.546983085285</v>
      </c>
      <c r="AP209" s="101">
        <f t="shared" si="118"/>
        <v>14394.773491542643</v>
      </c>
      <c r="AQ209" s="101">
        <f t="shared" si="119"/>
        <v>9356.6027695027169</v>
      </c>
      <c r="AR209" s="101">
        <f t="shared" si="120"/>
        <v>6477.6480711941886</v>
      </c>
      <c r="AS209" s="102">
        <f t="shared" si="121"/>
        <v>28800</v>
      </c>
      <c r="AT209" s="102">
        <f t="shared" si="121"/>
        <v>14400</v>
      </c>
      <c r="AU209" s="102">
        <f t="shared" si="121"/>
        <v>9400</v>
      </c>
      <c r="AV209" s="102">
        <f t="shared" si="121"/>
        <v>6500</v>
      </c>
      <c r="AW209" s="103">
        <f t="shared" si="122"/>
        <v>4318.432047462793</v>
      </c>
      <c r="AX209" s="257" t="s">
        <v>348</v>
      </c>
      <c r="AY209" s="105">
        <v>7000</v>
      </c>
      <c r="AZ209" s="106">
        <v>4200</v>
      </c>
      <c r="BA209" s="106">
        <v>2730</v>
      </c>
      <c r="BB209" s="106">
        <v>2100</v>
      </c>
      <c r="BC209" s="254">
        <v>6000</v>
      </c>
      <c r="BD209" s="254">
        <v>3600</v>
      </c>
      <c r="BE209" s="254">
        <v>2340</v>
      </c>
      <c r="BF209" s="254">
        <v>1800</v>
      </c>
      <c r="BG209" s="107">
        <f t="shared" si="123"/>
        <v>2181.567952537207</v>
      </c>
      <c r="BJ209" s="252" t="e">
        <f>M209*#REF!</f>
        <v>#REF!</v>
      </c>
      <c r="BK209" s="252" t="e">
        <f>N209*#REF!</f>
        <v>#REF!</v>
      </c>
      <c r="BL209" s="252" t="e">
        <f>O209*#REF!</f>
        <v>#REF!</v>
      </c>
      <c r="BM209" s="252" t="e">
        <f>P209*#REF!</f>
        <v>#REF!</v>
      </c>
    </row>
    <row r="210" spans="1:65" s="84" customFormat="1" ht="35.1" customHeight="1">
      <c r="A210" s="84" t="str">
        <f t="shared" si="125"/>
        <v>BH111DT+1</v>
      </c>
      <c r="B210" s="84" t="str">
        <f t="shared" si="126"/>
        <v>BH111DT+2</v>
      </c>
      <c r="C210" s="84" t="str">
        <f t="shared" si="127"/>
        <v>BH111DT+3</v>
      </c>
      <c r="D210" s="84" t="str">
        <f t="shared" si="128"/>
        <v>BH111DT+4</v>
      </c>
      <c r="E210" s="84" t="s">
        <v>348</v>
      </c>
      <c r="F210" s="86">
        <v>111</v>
      </c>
      <c r="G210" s="86"/>
      <c r="H210" s="94" t="s">
        <v>4790</v>
      </c>
      <c r="I210" s="85" t="s">
        <v>4791</v>
      </c>
      <c r="J210" s="85" t="s">
        <v>4774</v>
      </c>
      <c r="K210" s="85" t="str">
        <f t="shared" si="124"/>
        <v>BH111DT</v>
      </c>
      <c r="L210" s="85" t="s">
        <v>4536</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54"/>
      <c r="V210" s="254"/>
      <c r="W210" s="254"/>
      <c r="X210" s="254"/>
      <c r="Y210" s="255"/>
      <c r="Z210" s="255"/>
      <c r="AA210" s="255"/>
      <c r="AB210" s="255"/>
      <c r="AC210" s="254"/>
      <c r="AD210" s="254"/>
      <c r="AE210" s="254"/>
      <c r="AF210" s="254"/>
      <c r="AG210" s="255"/>
      <c r="AH210" s="255"/>
      <c r="AI210" s="255"/>
      <c r="AJ210" s="255"/>
      <c r="AK210" s="87">
        <v>3.05</v>
      </c>
      <c r="AL210" s="87"/>
      <c r="AM210" s="256"/>
      <c r="AN210" s="256">
        <f>AK210*$AN$10/$AK$10</f>
        <v>1.7993466864428302</v>
      </c>
      <c r="AO210" s="101">
        <f t="shared" si="117"/>
        <v>28789.546983085285</v>
      </c>
      <c r="AP210" s="101">
        <f t="shared" si="118"/>
        <v>14394.773491542643</v>
      </c>
      <c r="AQ210" s="101">
        <f t="shared" si="119"/>
        <v>9356.6027695027169</v>
      </c>
      <c r="AR210" s="101">
        <f t="shared" si="120"/>
        <v>6837.5174084827549</v>
      </c>
      <c r="AS210" s="102">
        <f t="shared" si="121"/>
        <v>28800</v>
      </c>
      <c r="AT210" s="102">
        <f t="shared" si="121"/>
        <v>14400</v>
      </c>
      <c r="AU210" s="102">
        <f t="shared" si="121"/>
        <v>9400</v>
      </c>
      <c r="AV210" s="102">
        <f t="shared" si="121"/>
        <v>6800</v>
      </c>
      <c r="AW210" s="103">
        <f t="shared" si="122"/>
        <v>4318.432047462793</v>
      </c>
      <c r="AX210" s="257" t="s">
        <v>348</v>
      </c>
      <c r="AY210" s="105">
        <v>11200</v>
      </c>
      <c r="AZ210" s="106">
        <v>5600</v>
      </c>
      <c r="BA210" s="106">
        <v>3640</v>
      </c>
      <c r="BB210" s="106">
        <v>2520</v>
      </c>
      <c r="BC210" s="254">
        <v>9600</v>
      </c>
      <c r="BD210" s="254">
        <v>4800</v>
      </c>
      <c r="BE210" s="254">
        <v>3120</v>
      </c>
      <c r="BF210" s="254">
        <v>2160</v>
      </c>
      <c r="BG210" s="107">
        <f t="shared" si="123"/>
        <v>2481.567952537207</v>
      </c>
      <c r="BJ210" s="252" t="e">
        <f>M210*#REF!</f>
        <v>#REF!</v>
      </c>
      <c r="BK210" s="252" t="e">
        <f>N210*#REF!</f>
        <v>#REF!</v>
      </c>
      <c r="BL210" s="252" t="e">
        <f>O210*#REF!</f>
        <v>#REF!</v>
      </c>
      <c r="BM210" s="252" t="e">
        <f>P210*#REF!</f>
        <v>#REF!</v>
      </c>
    </row>
    <row r="211" spans="1:65" s="84" customFormat="1" ht="35.1" customHeight="1">
      <c r="A211" s="84" t="str">
        <f t="shared" si="125"/>
        <v>BH112DT+1</v>
      </c>
      <c r="B211" s="84" t="str">
        <f t="shared" si="126"/>
        <v>BH112DT+2</v>
      </c>
      <c r="C211" s="84" t="str">
        <f t="shared" si="127"/>
        <v>BH112DT+3</v>
      </c>
      <c r="D211" s="84" t="str">
        <f t="shared" si="128"/>
        <v>BH112DT+4</v>
      </c>
      <c r="E211" s="84" t="s">
        <v>348</v>
      </c>
      <c r="F211" s="86">
        <v>112</v>
      </c>
      <c r="G211" s="86"/>
      <c r="H211" s="94" t="s">
        <v>4792</v>
      </c>
      <c r="I211" s="85" t="s">
        <v>4793</v>
      </c>
      <c r="J211" s="85" t="s">
        <v>4770</v>
      </c>
      <c r="K211" s="85" t="str">
        <f t="shared" si="124"/>
        <v>BH112DT</v>
      </c>
      <c r="L211" s="85" t="s">
        <v>4794</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54"/>
      <c r="V211" s="254"/>
      <c r="W211" s="254"/>
      <c r="X211" s="254"/>
      <c r="Y211" s="255"/>
      <c r="Z211" s="255"/>
      <c r="AA211" s="255"/>
      <c r="AB211" s="255"/>
      <c r="AC211" s="254"/>
      <c r="AD211" s="254"/>
      <c r="AE211" s="254"/>
      <c r="AF211" s="254"/>
      <c r="AG211" s="255"/>
      <c r="AH211" s="255"/>
      <c r="AI211" s="255"/>
      <c r="AJ211" s="255"/>
      <c r="AK211" s="87">
        <v>3.05</v>
      </c>
      <c r="AL211" s="87"/>
      <c r="AM211" s="256"/>
      <c r="AN211" s="256">
        <f>AK211*$AN$10/$AK$10</f>
        <v>1.7993466864428302</v>
      </c>
      <c r="AO211" s="101">
        <f t="shared" si="117"/>
        <v>25190.853610199625</v>
      </c>
      <c r="AP211" s="101">
        <f t="shared" si="118"/>
        <v>14394.773491542643</v>
      </c>
      <c r="AQ211" s="101">
        <f t="shared" si="119"/>
        <v>9356.6027695027169</v>
      </c>
      <c r="AR211" s="101">
        <f t="shared" si="120"/>
        <v>6117.7787339056231</v>
      </c>
      <c r="AS211" s="102">
        <f t="shared" si="121"/>
        <v>25200</v>
      </c>
      <c r="AT211" s="102">
        <f t="shared" si="121"/>
        <v>14400</v>
      </c>
      <c r="AU211" s="102">
        <f t="shared" si="121"/>
        <v>9400</v>
      </c>
      <c r="AV211" s="102">
        <f t="shared" si="121"/>
        <v>6100</v>
      </c>
      <c r="AW211" s="103">
        <f t="shared" si="122"/>
        <v>3778.6280415299434</v>
      </c>
      <c r="AX211" s="257" t="s">
        <v>348</v>
      </c>
      <c r="AY211" s="105">
        <v>11200</v>
      </c>
      <c r="AZ211" s="106">
        <v>5600</v>
      </c>
      <c r="BA211" s="106">
        <v>3640</v>
      </c>
      <c r="BB211" s="106">
        <v>2660</v>
      </c>
      <c r="BC211" s="254">
        <v>9600</v>
      </c>
      <c r="BD211" s="254">
        <v>4800</v>
      </c>
      <c r="BE211" s="254">
        <v>3120</v>
      </c>
      <c r="BF211" s="254">
        <v>2280</v>
      </c>
      <c r="BG211" s="107">
        <f t="shared" si="123"/>
        <v>2321.3719584700566</v>
      </c>
      <c r="BJ211" s="252" t="e">
        <f>M211*#REF!</f>
        <v>#REF!</v>
      </c>
      <c r="BK211" s="252" t="e">
        <f>N211*#REF!</f>
        <v>#REF!</v>
      </c>
      <c r="BL211" s="252" t="e">
        <f>O211*#REF!</f>
        <v>#REF!</v>
      </c>
      <c r="BM211" s="252" t="e">
        <f>P211*#REF!</f>
        <v>#REF!</v>
      </c>
    </row>
    <row r="212" spans="1:65" s="84" customFormat="1" ht="36.75" customHeight="1">
      <c r="A212" s="84" t="str">
        <f t="shared" si="125"/>
        <v>BH113DT+1</v>
      </c>
      <c r="B212" s="84" t="str">
        <f t="shared" si="126"/>
        <v>BH113DT+2</v>
      </c>
      <c r="C212" s="84" t="str">
        <f t="shared" si="127"/>
        <v>BH113DT+3</v>
      </c>
      <c r="D212" s="84" t="str">
        <f t="shared" si="128"/>
        <v>BH113DT+4</v>
      </c>
      <c r="E212" s="84" t="s">
        <v>348</v>
      </c>
      <c r="F212" s="86">
        <v>113</v>
      </c>
      <c r="G212" s="86"/>
      <c r="H212" s="94" t="s">
        <v>4795</v>
      </c>
      <c r="I212" s="85" t="s">
        <v>4796</v>
      </c>
      <c r="J212" s="85" t="s">
        <v>4788</v>
      </c>
      <c r="K212" s="85" t="str">
        <f t="shared" si="124"/>
        <v>BH113DT</v>
      </c>
      <c r="L212" s="85" t="s">
        <v>4786</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54"/>
      <c r="V212" s="254" t="e">
        <f>VLOOKUP(B212,#REF!,32,0)</f>
        <v>#REF!</v>
      </c>
      <c r="W212" s="254" t="e">
        <f>VLOOKUP(C212,#REF!,32,0)</f>
        <v>#REF!</v>
      </c>
      <c r="X212" s="254"/>
      <c r="Y212" s="255"/>
      <c r="Z212" s="255" t="e">
        <f t="shared" si="116"/>
        <v>#REF!</v>
      </c>
      <c r="AA212" s="255" t="e">
        <f>W212/O212</f>
        <v>#REF!</v>
      </c>
      <c r="AB212" s="255"/>
      <c r="AC212" s="254"/>
      <c r="AD212" s="254"/>
      <c r="AE212" s="254"/>
      <c r="AF212" s="254"/>
      <c r="AG212" s="255"/>
      <c r="AH212" s="255"/>
      <c r="AI212" s="255"/>
      <c r="AJ212" s="255"/>
      <c r="AK212" s="87">
        <v>3.3674058802004656</v>
      </c>
      <c r="AL212" s="87"/>
      <c r="AM212" s="256"/>
      <c r="AN212" s="256">
        <v>1.95</v>
      </c>
      <c r="AO212" s="101">
        <f t="shared" si="117"/>
        <v>31200</v>
      </c>
      <c r="AP212" s="101">
        <f t="shared" si="118"/>
        <v>17550</v>
      </c>
      <c r="AQ212" s="101">
        <f t="shared" si="119"/>
        <v>8970</v>
      </c>
      <c r="AR212" s="101">
        <f t="shared" si="120"/>
        <v>6630</v>
      </c>
      <c r="AS212" s="102">
        <f t="shared" si="121"/>
        <v>31200</v>
      </c>
      <c r="AT212" s="102">
        <f t="shared" si="121"/>
        <v>17600</v>
      </c>
      <c r="AU212" s="102">
        <f t="shared" si="121"/>
        <v>9000</v>
      </c>
      <c r="AV212" s="102">
        <f t="shared" si="121"/>
        <v>6600</v>
      </c>
      <c r="AW212" s="103">
        <f t="shared" si="122"/>
        <v>4680</v>
      </c>
      <c r="AX212" s="257" t="s">
        <v>348</v>
      </c>
      <c r="AY212" s="105">
        <v>9800</v>
      </c>
      <c r="AZ212" s="106">
        <v>5600</v>
      </c>
      <c r="BA212" s="106">
        <v>3640</v>
      </c>
      <c r="BB212" s="106">
        <v>2380</v>
      </c>
      <c r="BC212" s="254">
        <v>8400</v>
      </c>
      <c r="BD212" s="254">
        <v>4800</v>
      </c>
      <c r="BE212" s="254">
        <v>3120</v>
      </c>
      <c r="BF212" s="254">
        <v>2040</v>
      </c>
      <c r="BG212" s="107">
        <f t="shared" si="123"/>
        <v>1920</v>
      </c>
      <c r="BJ212" s="252" t="e">
        <f>M212*#REF!</f>
        <v>#REF!</v>
      </c>
      <c r="BK212" s="252" t="e">
        <f>N212*#REF!</f>
        <v>#REF!</v>
      </c>
      <c r="BL212" s="252" t="e">
        <f>O212*#REF!</f>
        <v>#REF!</v>
      </c>
      <c r="BM212" s="252" t="e">
        <f>P212*#REF!</f>
        <v>#REF!</v>
      </c>
    </row>
    <row r="213" spans="1:65" s="84" customFormat="1" ht="35.1" customHeight="1">
      <c r="A213" s="84" t="str">
        <f t="shared" si="125"/>
        <v>BH114DT+1</v>
      </c>
      <c r="B213" s="84" t="str">
        <f t="shared" si="126"/>
        <v>BH114DT+2</v>
      </c>
      <c r="C213" s="84" t="str">
        <f t="shared" si="127"/>
        <v>BH114DT+3</v>
      </c>
      <c r="D213" s="84" t="str">
        <f t="shared" si="128"/>
        <v>BH114DT+4</v>
      </c>
      <c r="E213" s="84" t="s">
        <v>348</v>
      </c>
      <c r="F213" s="86">
        <v>114</v>
      </c>
      <c r="G213" s="86"/>
      <c r="H213" s="94" t="s">
        <v>4797</v>
      </c>
      <c r="I213" s="85" t="s">
        <v>4798</v>
      </c>
      <c r="J213" s="85" t="s">
        <v>4783</v>
      </c>
      <c r="K213" s="85" t="str">
        <f t="shared" si="124"/>
        <v>BH114DT</v>
      </c>
      <c r="L213" s="85" t="s">
        <v>464</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54" t="e">
        <f>VLOOKUP(A213,#REF!,32,0)</f>
        <v>#REF!</v>
      </c>
      <c r="V213" s="254" t="e">
        <f>VLOOKUP(B213,#REF!,32,0)</f>
        <v>#REF!</v>
      </c>
      <c r="W213" s="254" t="e">
        <f>VLOOKUP(C213,#REF!,32,0)</f>
        <v>#REF!</v>
      </c>
      <c r="X213" s="254"/>
      <c r="Y213" s="255" t="e">
        <f>U213/M213</f>
        <v>#REF!</v>
      </c>
      <c r="Z213" s="255" t="e">
        <f t="shared" si="116"/>
        <v>#REF!</v>
      </c>
      <c r="AA213" s="255" t="e">
        <f>W213/O213</f>
        <v>#REF!</v>
      </c>
      <c r="AB213" s="255"/>
      <c r="AC213" s="254"/>
      <c r="AD213" s="254"/>
      <c r="AE213" s="254"/>
      <c r="AF213" s="254"/>
      <c r="AG213" s="255"/>
      <c r="AH213" s="255"/>
      <c r="AI213" s="255"/>
      <c r="AJ213" s="255"/>
      <c r="AK213" s="87">
        <v>4.5547224296266142</v>
      </c>
      <c r="AL213" s="87"/>
      <c r="AM213" s="256"/>
      <c r="AN213" s="256">
        <f>ROUNDDOWN(AK213*$AN$10/$AK$10,1)</f>
        <v>2.6</v>
      </c>
      <c r="AO213" s="101">
        <f t="shared" si="117"/>
        <v>41600</v>
      </c>
      <c r="AP213" s="101">
        <f t="shared" si="118"/>
        <v>23400</v>
      </c>
      <c r="AQ213" s="101">
        <f t="shared" si="119"/>
        <v>13520</v>
      </c>
      <c r="AR213" s="101">
        <f t="shared" si="120"/>
        <v>9880</v>
      </c>
      <c r="AS213" s="102">
        <f t="shared" si="121"/>
        <v>41600</v>
      </c>
      <c r="AT213" s="102">
        <f t="shared" si="121"/>
        <v>23400</v>
      </c>
      <c r="AU213" s="102">
        <f t="shared" si="121"/>
        <v>13500</v>
      </c>
      <c r="AV213" s="102">
        <f t="shared" si="121"/>
        <v>9900</v>
      </c>
      <c r="AW213" s="103">
        <f t="shared" si="122"/>
        <v>6240</v>
      </c>
      <c r="AX213" s="257" t="s">
        <v>348</v>
      </c>
      <c r="AY213" s="105">
        <v>11200</v>
      </c>
      <c r="AZ213" s="106">
        <v>6300</v>
      </c>
      <c r="BA213" s="106">
        <v>3220</v>
      </c>
      <c r="BB213" s="106">
        <v>2380</v>
      </c>
      <c r="BC213" s="254">
        <v>9600</v>
      </c>
      <c r="BD213" s="254">
        <v>5400</v>
      </c>
      <c r="BE213" s="254">
        <v>2760</v>
      </c>
      <c r="BF213" s="254">
        <v>2040</v>
      </c>
      <c r="BG213" s="107">
        <f t="shared" si="123"/>
        <v>3660</v>
      </c>
      <c r="BJ213" s="252" t="e">
        <f>M213*#REF!</f>
        <v>#REF!</v>
      </c>
      <c r="BK213" s="252" t="e">
        <f>N213*#REF!</f>
        <v>#REF!</v>
      </c>
      <c r="BL213" s="252" t="e">
        <f>O213*#REF!</f>
        <v>#REF!</v>
      </c>
      <c r="BM213" s="252" t="e">
        <f>P213*#REF!</f>
        <v>#REF!</v>
      </c>
    </row>
    <row r="214" spans="1:65" s="84" customFormat="1" ht="47.25">
      <c r="A214" s="84" t="str">
        <f t="shared" si="125"/>
        <v>BH115DT+1</v>
      </c>
      <c r="B214" s="84" t="str">
        <f t="shared" si="126"/>
        <v>BH115DT+2</v>
      </c>
      <c r="C214" s="84" t="str">
        <f t="shared" si="127"/>
        <v>BH115DT+3</v>
      </c>
      <c r="D214" s="84" t="str">
        <f t="shared" si="128"/>
        <v>BH115DT+4</v>
      </c>
      <c r="E214" s="84" t="s">
        <v>348</v>
      </c>
      <c r="F214" s="86">
        <v>115</v>
      </c>
      <c r="G214" s="86"/>
      <c r="H214" s="94" t="s">
        <v>4799</v>
      </c>
      <c r="I214" s="85" t="s">
        <v>4800</v>
      </c>
      <c r="J214" s="85" t="s">
        <v>4770</v>
      </c>
      <c r="K214" s="85" t="str">
        <f t="shared" si="124"/>
        <v>BH115DT</v>
      </c>
      <c r="L214" s="85" t="s">
        <v>4796</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54"/>
      <c r="V214" s="254" t="e">
        <f>VLOOKUP(B214,#REF!,32,0)</f>
        <v>#REF!</v>
      </c>
      <c r="W214" s="254"/>
      <c r="X214" s="254" t="e">
        <f>VLOOKUP(D214,#REF!,32,0)</f>
        <v>#REF!</v>
      </c>
      <c r="Y214" s="255"/>
      <c r="Z214" s="255" t="e">
        <f t="shared" si="116"/>
        <v>#REF!</v>
      </c>
      <c r="AA214" s="255"/>
      <c r="AB214" s="255" t="e">
        <f>X214/P214</f>
        <v>#REF!</v>
      </c>
      <c r="AC214" s="254"/>
      <c r="AD214" s="254"/>
      <c r="AE214" s="254"/>
      <c r="AF214" s="254"/>
      <c r="AG214" s="255"/>
      <c r="AH214" s="255"/>
      <c r="AI214" s="255"/>
      <c r="AJ214" s="255"/>
      <c r="AK214" s="87">
        <v>4.1771945423165677</v>
      </c>
      <c r="AL214" s="87"/>
      <c r="AM214" s="256"/>
      <c r="AN214" s="256">
        <f>ROUNDDOWN(AK214*$AN$10/$AK$10,1)</f>
        <v>2.4</v>
      </c>
      <c r="AO214" s="101">
        <f t="shared" si="117"/>
        <v>33600</v>
      </c>
      <c r="AP214" s="101">
        <f t="shared" si="118"/>
        <v>21600</v>
      </c>
      <c r="AQ214" s="101">
        <f t="shared" si="119"/>
        <v>10080</v>
      </c>
      <c r="AR214" s="101">
        <f t="shared" si="120"/>
        <v>7920</v>
      </c>
      <c r="AS214" s="102">
        <f t="shared" si="121"/>
        <v>33600</v>
      </c>
      <c r="AT214" s="102">
        <f t="shared" si="121"/>
        <v>21600</v>
      </c>
      <c r="AU214" s="102">
        <f t="shared" si="121"/>
        <v>10100</v>
      </c>
      <c r="AV214" s="102">
        <f t="shared" si="121"/>
        <v>7900</v>
      </c>
      <c r="AW214" s="103">
        <f t="shared" si="122"/>
        <v>5040</v>
      </c>
      <c r="AX214" s="257" t="s">
        <v>348</v>
      </c>
      <c r="AY214" s="105">
        <v>11200</v>
      </c>
      <c r="AZ214" s="106">
        <v>6300</v>
      </c>
      <c r="BA214" s="106">
        <v>3640</v>
      </c>
      <c r="BB214" s="106">
        <v>2660</v>
      </c>
      <c r="BC214" s="254">
        <v>9600</v>
      </c>
      <c r="BD214" s="254">
        <v>5400</v>
      </c>
      <c r="BE214" s="254">
        <v>3120</v>
      </c>
      <c r="BF214" s="254">
        <v>2280</v>
      </c>
      <c r="BG214" s="107">
        <f t="shared" si="123"/>
        <v>2860</v>
      </c>
      <c r="BJ214" s="252" t="e">
        <f>M214*#REF!</f>
        <v>#REF!</v>
      </c>
      <c r="BK214" s="252" t="e">
        <f>N214*#REF!</f>
        <v>#REF!</v>
      </c>
      <c r="BL214" s="252" t="e">
        <f>O214*#REF!</f>
        <v>#REF!</v>
      </c>
      <c r="BM214" s="252" t="e">
        <f>P214*#REF!</f>
        <v>#REF!</v>
      </c>
    </row>
    <row r="215" spans="1:65" s="84" customFormat="1" ht="35.1" customHeight="1">
      <c r="A215" s="84" t="str">
        <f t="shared" si="125"/>
        <v>BH116DT+1</v>
      </c>
      <c r="B215" s="84" t="str">
        <f t="shared" si="126"/>
        <v>BH116DT+2</v>
      </c>
      <c r="C215" s="84" t="str">
        <f t="shared" si="127"/>
        <v>BH116DT+3</v>
      </c>
      <c r="D215" s="84" t="str">
        <f t="shared" si="128"/>
        <v>BH116DT+4</v>
      </c>
      <c r="E215" s="84" t="s">
        <v>348</v>
      </c>
      <c r="F215" s="86">
        <v>116</v>
      </c>
      <c r="G215" s="86"/>
      <c r="H215" s="94" t="s">
        <v>4801</v>
      </c>
      <c r="I215" s="85" t="s">
        <v>4802</v>
      </c>
      <c r="J215" s="85" t="s">
        <v>372</v>
      </c>
      <c r="K215" s="85" t="str">
        <f t="shared" si="124"/>
        <v>BH116DT</v>
      </c>
      <c r="L215" s="85" t="s">
        <v>4803</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54"/>
      <c r="V215" s="254" t="e">
        <f>VLOOKUP(B215,#REF!,32,0)</f>
        <v>#REF!</v>
      </c>
      <c r="W215" s="254"/>
      <c r="X215" s="254"/>
      <c r="Y215" s="255"/>
      <c r="Z215" s="255" t="e">
        <f t="shared" si="116"/>
        <v>#REF!</v>
      </c>
      <c r="AA215" s="255"/>
      <c r="AB215" s="255"/>
      <c r="AC215" s="254"/>
      <c r="AD215" s="254"/>
      <c r="AE215" s="254"/>
      <c r="AF215" s="254"/>
      <c r="AG215" s="255"/>
      <c r="AH215" s="255"/>
      <c r="AI215" s="255"/>
      <c r="AJ215" s="255"/>
      <c r="AK215" s="87">
        <v>2.0401501550514114</v>
      </c>
      <c r="AL215" s="87"/>
      <c r="AM215" s="256"/>
      <c r="AN215" s="256">
        <f>AK215*$AN$10/$AK$10</f>
        <v>1.2035860397828142</v>
      </c>
      <c r="AO215" s="101">
        <f t="shared" si="117"/>
        <v>24071.720795656285</v>
      </c>
      <c r="AP215" s="101">
        <f t="shared" si="118"/>
        <v>13239.446437610955</v>
      </c>
      <c r="AQ215" s="101">
        <f t="shared" si="119"/>
        <v>7823.3092585882923</v>
      </c>
      <c r="AR215" s="101">
        <f t="shared" si="120"/>
        <v>5055.0613670878192</v>
      </c>
      <c r="AS215" s="102">
        <f t="shared" si="121"/>
        <v>24100</v>
      </c>
      <c r="AT215" s="102">
        <f t="shared" si="121"/>
        <v>13200</v>
      </c>
      <c r="AU215" s="102">
        <f t="shared" si="121"/>
        <v>7800</v>
      </c>
      <c r="AV215" s="102">
        <f t="shared" si="121"/>
        <v>5100</v>
      </c>
      <c r="AW215" s="103">
        <f t="shared" si="122"/>
        <v>3610.7581193484425</v>
      </c>
      <c r="AX215" s="257" t="s">
        <v>348</v>
      </c>
      <c r="AY215" s="105">
        <v>9800</v>
      </c>
      <c r="AZ215" s="106">
        <v>6300</v>
      </c>
      <c r="BA215" s="106">
        <v>2940</v>
      </c>
      <c r="BB215" s="106">
        <v>2310</v>
      </c>
      <c r="BC215" s="254">
        <v>8400</v>
      </c>
      <c r="BD215" s="254">
        <v>5400</v>
      </c>
      <c r="BE215" s="254">
        <v>2520</v>
      </c>
      <c r="BF215" s="254">
        <v>1980</v>
      </c>
      <c r="BG215" s="107">
        <f t="shared" si="123"/>
        <v>1489.2418806515575</v>
      </c>
      <c r="BJ215" s="252" t="e">
        <f>M215*#REF!</f>
        <v>#REF!</v>
      </c>
      <c r="BK215" s="252" t="e">
        <f>N215*#REF!</f>
        <v>#REF!</v>
      </c>
      <c r="BL215" s="252" t="e">
        <f>O215*#REF!</f>
        <v>#REF!</v>
      </c>
      <c r="BM215" s="252" t="e">
        <f>P215*#REF!</f>
        <v>#REF!</v>
      </c>
    </row>
    <row r="216" spans="1:65" s="84" customFormat="1" ht="35.1" customHeight="1">
      <c r="A216" s="84" t="str">
        <f t="shared" si="125"/>
        <v>BH117DT+1</v>
      </c>
      <c r="B216" s="84" t="str">
        <f t="shared" si="126"/>
        <v>BH117DT+2</v>
      </c>
      <c r="C216" s="84" t="str">
        <f t="shared" si="127"/>
        <v>BH117DT+3</v>
      </c>
      <c r="D216" s="84" t="str">
        <f t="shared" si="128"/>
        <v>BH117DT+4</v>
      </c>
      <c r="E216" s="84" t="s">
        <v>348</v>
      </c>
      <c r="F216" s="86">
        <v>117</v>
      </c>
      <c r="G216" s="86"/>
      <c r="H216" s="94" t="s">
        <v>4804</v>
      </c>
      <c r="I216" s="85" t="s">
        <v>372</v>
      </c>
      <c r="J216" s="85" t="s">
        <v>4359</v>
      </c>
      <c r="K216" s="85"/>
      <c r="L216" s="85" t="s">
        <v>4805</v>
      </c>
      <c r="M216" s="97"/>
      <c r="N216" s="97"/>
      <c r="O216" s="97"/>
      <c r="P216" s="97"/>
      <c r="Q216" s="96"/>
      <c r="R216" s="96"/>
      <c r="S216" s="96"/>
      <c r="T216" s="96"/>
      <c r="U216" s="254"/>
      <c r="V216" s="254"/>
      <c r="W216" s="254"/>
      <c r="X216" s="254"/>
      <c r="Y216" s="255"/>
      <c r="Z216" s="255"/>
      <c r="AA216" s="255"/>
      <c r="AB216" s="255"/>
      <c r="AC216" s="254"/>
      <c r="AD216" s="254"/>
      <c r="AE216" s="254"/>
      <c r="AF216" s="254"/>
      <c r="AG216" s="255"/>
      <c r="AH216" s="255"/>
      <c r="AI216" s="255"/>
      <c r="AJ216" s="255"/>
      <c r="AK216" s="87"/>
      <c r="AL216" s="87"/>
      <c r="AM216" s="256"/>
      <c r="AN216" s="256"/>
      <c r="AO216" s="101"/>
      <c r="AP216" s="101"/>
      <c r="AQ216" s="101"/>
      <c r="AR216" s="101"/>
      <c r="AS216" s="101"/>
      <c r="AT216" s="101"/>
      <c r="AU216" s="101"/>
      <c r="AV216" s="101"/>
      <c r="AW216" s="61"/>
      <c r="AX216" s="257" t="s">
        <v>348</v>
      </c>
      <c r="AY216" s="105">
        <v>14000</v>
      </c>
      <c r="AZ216" s="106">
        <v>7700</v>
      </c>
      <c r="BA216" s="106">
        <v>4550</v>
      </c>
      <c r="BB216" s="106">
        <v>2940</v>
      </c>
      <c r="BC216" s="254">
        <v>12000</v>
      </c>
      <c r="BD216" s="254">
        <v>6600</v>
      </c>
      <c r="BE216" s="254">
        <v>3900</v>
      </c>
      <c r="BF216" s="254">
        <v>2520</v>
      </c>
    </row>
    <row r="217" spans="1:65" s="84" customFormat="1" ht="35.1" customHeight="1">
      <c r="A217" s="84" t="str">
        <f t="shared" si="125"/>
        <v>BH117DT_D1+1</v>
      </c>
      <c r="B217" s="84" t="str">
        <f t="shared" si="126"/>
        <v>BH117DT_D1+2</v>
      </c>
      <c r="C217" s="84" t="str">
        <f t="shared" si="127"/>
        <v>BH117DT_D1+3</v>
      </c>
      <c r="D217" s="84" t="str">
        <f t="shared" si="128"/>
        <v>BH117DT_D1+4</v>
      </c>
      <c r="E217" s="84" t="s">
        <v>348</v>
      </c>
      <c r="F217" s="86"/>
      <c r="G217" s="86"/>
      <c r="H217" s="94" t="s">
        <v>4806</v>
      </c>
      <c r="I217" s="85" t="s">
        <v>4807</v>
      </c>
      <c r="J217" s="85" t="s">
        <v>4808</v>
      </c>
      <c r="K217" s="85" t="str">
        <f t="shared" si="124"/>
        <v>BH117DT_D1</v>
      </c>
      <c r="L217" s="85" t="s">
        <v>4809</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54" t="e">
        <f>VLOOKUP(A217,#REF!,32,0)</f>
        <v>#REF!</v>
      </c>
      <c r="V217" s="254" t="e">
        <f>VLOOKUP(B217,#REF!,32,0)</f>
        <v>#REF!</v>
      </c>
      <c r="W217" s="254" t="e">
        <f>VLOOKUP(C217,#REF!,32,0)</f>
        <v>#REF!</v>
      </c>
      <c r="X217" s="254" t="e">
        <f>VLOOKUP(D217,#REF!,32,0)</f>
        <v>#REF!</v>
      </c>
      <c r="Y217" s="255" t="e">
        <f>U217/M217</f>
        <v>#REF!</v>
      </c>
      <c r="Z217" s="255" t="e">
        <f t="shared" si="116"/>
        <v>#REF!</v>
      </c>
      <c r="AA217" s="255" t="e">
        <f>W217/O217</f>
        <v>#REF!</v>
      </c>
      <c r="AB217" s="255" t="e">
        <f>X217/P217</f>
        <v>#REF!</v>
      </c>
      <c r="AC217" s="254"/>
      <c r="AD217" s="254"/>
      <c r="AE217" s="254"/>
      <c r="AF217" s="254"/>
      <c r="AG217" s="255"/>
      <c r="AH217" s="255"/>
      <c r="AI217" s="255"/>
      <c r="AJ217" s="255"/>
      <c r="AK217" s="87">
        <v>3.2953979819235846</v>
      </c>
      <c r="AL217" s="87"/>
      <c r="AM217" s="256"/>
      <c r="AN217" s="256">
        <v>1.9</v>
      </c>
      <c r="AO217" s="101">
        <f t="shared" ref="AO217:AO227" si="129">M217*$AN217</f>
        <v>55100</v>
      </c>
      <c r="AP217" s="101">
        <f t="shared" ref="AP217:AP227" si="130">N217*$AN217</f>
        <v>22800</v>
      </c>
      <c r="AQ217" s="101">
        <f t="shared" ref="AQ217:AQ227" si="131">O217*$AN217</f>
        <v>13680</v>
      </c>
      <c r="AR217" s="101">
        <f t="shared" ref="AR217:AR227" si="132">P217*$AN217</f>
        <v>8550</v>
      </c>
      <c r="AS217" s="102">
        <f t="shared" ref="AS217:AV227" si="133">IF(AO217&lt;1000,ROUND(AO217,-1),ROUND(AO217,-2))</f>
        <v>55100</v>
      </c>
      <c r="AT217" s="102">
        <f t="shared" si="133"/>
        <v>22800</v>
      </c>
      <c r="AU217" s="102">
        <f t="shared" si="133"/>
        <v>13700</v>
      </c>
      <c r="AV217" s="102">
        <f t="shared" si="133"/>
        <v>8600</v>
      </c>
      <c r="AW217" s="103">
        <f t="shared" ref="AW217:AW227" si="134">AO217*0.15</f>
        <v>8265</v>
      </c>
      <c r="AX217" s="257" t="s">
        <v>348</v>
      </c>
      <c r="AY217" s="105"/>
      <c r="AZ217" s="106"/>
      <c r="BA217" s="106"/>
      <c r="BB217" s="106"/>
      <c r="BC217" s="254"/>
      <c r="BD217" s="254"/>
      <c r="BE217" s="254"/>
      <c r="BF217" s="254"/>
      <c r="BG217" s="107">
        <f t="shared" ref="BG217:BG227" si="135">AV217-AW217</f>
        <v>335</v>
      </c>
      <c r="BJ217" s="252" t="e">
        <f>M217*#REF!</f>
        <v>#REF!</v>
      </c>
      <c r="BK217" s="252" t="e">
        <f>N217*#REF!</f>
        <v>#REF!</v>
      </c>
      <c r="BL217" s="252" t="e">
        <f>O217*#REF!</f>
        <v>#REF!</v>
      </c>
      <c r="BM217" s="252" t="e">
        <f>P217*#REF!</f>
        <v>#REF!</v>
      </c>
    </row>
    <row r="218" spans="1:65" s="84" customFormat="1" ht="35.1" customHeight="1">
      <c r="A218" s="84" t="str">
        <f t="shared" si="125"/>
        <v>BH117DT_D2+1</v>
      </c>
      <c r="B218" s="84" t="str">
        <f t="shared" si="126"/>
        <v>BH117DT_D2+2</v>
      </c>
      <c r="C218" s="84" t="str">
        <f t="shared" si="127"/>
        <v>BH117DT_D2+3</v>
      </c>
      <c r="D218" s="84" t="str">
        <f t="shared" si="128"/>
        <v>BH117DT_D2+4</v>
      </c>
      <c r="E218" s="84" t="s">
        <v>348</v>
      </c>
      <c r="F218" s="86"/>
      <c r="G218" s="86"/>
      <c r="H218" s="94" t="s">
        <v>4810</v>
      </c>
      <c r="I218" s="85" t="s">
        <v>4811</v>
      </c>
      <c r="J218" s="85" t="s">
        <v>4808</v>
      </c>
      <c r="K218" s="85" t="str">
        <f t="shared" si="124"/>
        <v>BH117DT_D2</v>
      </c>
      <c r="L218" s="85" t="s">
        <v>4812</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54"/>
      <c r="V218" s="254" t="e">
        <f>VLOOKUP(B218,#REF!,32,0)</f>
        <v>#REF!</v>
      </c>
      <c r="W218" s="254"/>
      <c r="X218" s="254"/>
      <c r="Y218" s="255"/>
      <c r="Z218" s="255" t="e">
        <f t="shared" si="116"/>
        <v>#REF!</v>
      </c>
      <c r="AA218" s="255"/>
      <c r="AB218" s="255"/>
      <c r="AC218" s="254"/>
      <c r="AD218" s="254"/>
      <c r="AE218" s="254"/>
      <c r="AF218" s="254"/>
      <c r="AG218" s="255"/>
      <c r="AH218" s="255"/>
      <c r="AI218" s="255"/>
      <c r="AJ218" s="255"/>
      <c r="AK218" s="87">
        <v>3.2407407407407405</v>
      </c>
      <c r="AL218" s="87"/>
      <c r="AM218" s="256"/>
      <c r="AN218" s="256">
        <v>1.9</v>
      </c>
      <c r="AO218" s="101">
        <f t="shared" si="129"/>
        <v>43700</v>
      </c>
      <c r="AP218" s="101">
        <f t="shared" si="130"/>
        <v>19000</v>
      </c>
      <c r="AQ218" s="101">
        <f t="shared" si="131"/>
        <v>9880</v>
      </c>
      <c r="AR218" s="101">
        <f t="shared" si="132"/>
        <v>7410</v>
      </c>
      <c r="AS218" s="102">
        <f t="shared" si="133"/>
        <v>43700</v>
      </c>
      <c r="AT218" s="102">
        <f t="shared" si="133"/>
        <v>19000</v>
      </c>
      <c r="AU218" s="102">
        <f t="shared" si="133"/>
        <v>9900</v>
      </c>
      <c r="AV218" s="102">
        <f t="shared" si="133"/>
        <v>7400</v>
      </c>
      <c r="AW218" s="103">
        <f t="shared" si="134"/>
        <v>6555</v>
      </c>
      <c r="AX218" s="257" t="s">
        <v>348</v>
      </c>
      <c r="AY218" s="105">
        <v>20300</v>
      </c>
      <c r="AZ218" s="106">
        <v>8400</v>
      </c>
      <c r="BA218" s="106">
        <v>5040</v>
      </c>
      <c r="BB218" s="106">
        <v>3150</v>
      </c>
      <c r="BC218" s="254">
        <v>17400</v>
      </c>
      <c r="BD218" s="254">
        <v>7200</v>
      </c>
      <c r="BE218" s="254">
        <v>4320</v>
      </c>
      <c r="BF218" s="254">
        <v>2700</v>
      </c>
      <c r="BG218" s="107">
        <f t="shared" si="135"/>
        <v>845</v>
      </c>
      <c r="BJ218" s="252" t="e">
        <f>M218*#REF!</f>
        <v>#REF!</v>
      </c>
      <c r="BK218" s="252" t="e">
        <f>N218*#REF!</f>
        <v>#REF!</v>
      </c>
      <c r="BL218" s="252" t="e">
        <f>O218*#REF!</f>
        <v>#REF!</v>
      </c>
      <c r="BM218" s="252" t="e">
        <f>P218*#REF!</f>
        <v>#REF!</v>
      </c>
    </row>
    <row r="219" spans="1:65" s="84" customFormat="1" ht="35.1" customHeight="1">
      <c r="A219" s="84" t="str">
        <f t="shared" si="125"/>
        <v>BH117DT_D3+1</v>
      </c>
      <c r="B219" s="84" t="str">
        <f t="shared" si="126"/>
        <v>BH117DT_D3+2</v>
      </c>
      <c r="C219" s="84" t="str">
        <f t="shared" si="127"/>
        <v>BH117DT_D3+3</v>
      </c>
      <c r="D219" s="84" t="str">
        <f t="shared" si="128"/>
        <v>BH117DT_D3+4</v>
      </c>
      <c r="E219" s="84" t="s">
        <v>348</v>
      </c>
      <c r="F219" s="86"/>
      <c r="G219" s="86"/>
      <c r="H219" s="94" t="s">
        <v>4813</v>
      </c>
      <c r="I219" s="85" t="s">
        <v>4814</v>
      </c>
      <c r="J219" s="85" t="s">
        <v>4815</v>
      </c>
      <c r="K219" s="85" t="str">
        <f t="shared" si="124"/>
        <v>BH117DT_D3</v>
      </c>
      <c r="L219" s="85" t="s">
        <v>4816</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54"/>
      <c r="V219" s="254"/>
      <c r="W219" s="254"/>
      <c r="X219" s="254"/>
      <c r="Y219" s="255"/>
      <c r="Z219" s="255"/>
      <c r="AA219" s="255"/>
      <c r="AB219" s="255"/>
      <c r="AC219" s="254"/>
      <c r="AD219" s="254"/>
      <c r="AE219" s="254"/>
      <c r="AF219" s="254"/>
      <c r="AG219" s="255"/>
      <c r="AH219" s="255"/>
      <c r="AI219" s="255"/>
      <c r="AJ219" s="255"/>
      <c r="AK219" s="87">
        <v>3.05</v>
      </c>
      <c r="AL219" s="87"/>
      <c r="AM219" s="256"/>
      <c r="AN219" s="256">
        <f>AK219*$AN$10/$AK$10</f>
        <v>1.7993466864428302</v>
      </c>
      <c r="AO219" s="101">
        <f t="shared" si="129"/>
        <v>35986.933728856602</v>
      </c>
      <c r="AP219" s="101">
        <f t="shared" si="130"/>
        <v>16194.120177985473</v>
      </c>
      <c r="AQ219" s="101">
        <f t="shared" si="131"/>
        <v>8276.9947576370196</v>
      </c>
      <c r="AR219" s="101">
        <f t="shared" si="132"/>
        <v>6297.7134025499063</v>
      </c>
      <c r="AS219" s="102">
        <f t="shared" si="133"/>
        <v>36000</v>
      </c>
      <c r="AT219" s="102">
        <f t="shared" si="133"/>
        <v>16200</v>
      </c>
      <c r="AU219" s="102">
        <f t="shared" si="133"/>
        <v>8300</v>
      </c>
      <c r="AV219" s="102">
        <f t="shared" si="133"/>
        <v>6300</v>
      </c>
      <c r="AW219" s="103">
        <f t="shared" si="134"/>
        <v>5398.0400593284903</v>
      </c>
      <c r="AX219" s="257" t="s">
        <v>348</v>
      </c>
      <c r="AY219" s="105">
        <v>16100</v>
      </c>
      <c r="AZ219" s="106">
        <v>7000</v>
      </c>
      <c r="BA219" s="106">
        <v>3640</v>
      </c>
      <c r="BB219" s="106">
        <v>2730</v>
      </c>
      <c r="BC219" s="254">
        <v>13800</v>
      </c>
      <c r="BD219" s="254">
        <v>6000</v>
      </c>
      <c r="BE219" s="254">
        <v>3120</v>
      </c>
      <c r="BF219" s="254">
        <v>2340</v>
      </c>
      <c r="BG219" s="107">
        <f t="shared" si="135"/>
        <v>901.95994067150968</v>
      </c>
      <c r="BJ219" s="252" t="e">
        <f>M219*#REF!</f>
        <v>#REF!</v>
      </c>
      <c r="BK219" s="252" t="e">
        <f>N219*#REF!</f>
        <v>#REF!</v>
      </c>
      <c r="BL219" s="252" t="e">
        <f>O219*#REF!</f>
        <v>#REF!</v>
      </c>
      <c r="BM219" s="252" t="e">
        <f>P219*#REF!</f>
        <v>#REF!</v>
      </c>
    </row>
    <row r="220" spans="1:65" s="84" customFormat="1" ht="35.1" customHeight="1">
      <c r="A220" s="84" t="str">
        <f t="shared" si="125"/>
        <v>BH117DT_D4+1</v>
      </c>
      <c r="B220" s="84" t="str">
        <f t="shared" si="126"/>
        <v>BH117DT_D4+2</v>
      </c>
      <c r="C220" s="84" t="str">
        <f t="shared" si="127"/>
        <v>BH117DT_D4+3</v>
      </c>
      <c r="D220" s="84" t="str">
        <f t="shared" si="128"/>
        <v>BH117DT_D4+4</v>
      </c>
      <c r="E220" s="84" t="s">
        <v>348</v>
      </c>
      <c r="F220" s="86"/>
      <c r="G220" s="86"/>
      <c r="H220" s="94" t="s">
        <v>4817</v>
      </c>
      <c r="I220" s="85" t="s">
        <v>4818</v>
      </c>
      <c r="J220" s="85" t="s">
        <v>4819</v>
      </c>
      <c r="K220" s="85" t="str">
        <f t="shared" si="124"/>
        <v>BH117DT_D4</v>
      </c>
      <c r="L220" s="85" t="s">
        <v>4820</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54"/>
      <c r="V220" s="254"/>
      <c r="W220" s="254" t="e">
        <f>VLOOKUP(C220,#REF!,32,0)</f>
        <v>#REF!</v>
      </c>
      <c r="X220" s="254"/>
      <c r="Y220" s="255"/>
      <c r="Z220" s="255"/>
      <c r="AA220" s="255" t="e">
        <f>W220/O220</f>
        <v>#REF!</v>
      </c>
      <c r="AB220" s="255"/>
      <c r="AC220" s="254"/>
      <c r="AD220" s="254"/>
      <c r="AE220" s="254"/>
      <c r="AF220" s="254"/>
      <c r="AG220" s="255"/>
      <c r="AH220" s="255"/>
      <c r="AI220" s="255"/>
      <c r="AJ220" s="255"/>
      <c r="AK220" s="87">
        <v>3.3806752260458834</v>
      </c>
      <c r="AL220" s="87"/>
      <c r="AM220" s="256"/>
      <c r="AN220" s="256">
        <v>1.95</v>
      </c>
      <c r="AO220" s="101">
        <f t="shared" si="129"/>
        <v>27300</v>
      </c>
      <c r="AP220" s="101">
        <f t="shared" si="130"/>
        <v>13650</v>
      </c>
      <c r="AQ220" s="101">
        <f t="shared" si="131"/>
        <v>7605</v>
      </c>
      <c r="AR220" s="101">
        <f t="shared" si="132"/>
        <v>6435</v>
      </c>
      <c r="AS220" s="102">
        <f t="shared" si="133"/>
        <v>27300</v>
      </c>
      <c r="AT220" s="102">
        <f t="shared" si="133"/>
        <v>13700</v>
      </c>
      <c r="AU220" s="102">
        <f t="shared" si="133"/>
        <v>7600</v>
      </c>
      <c r="AV220" s="102">
        <f t="shared" si="133"/>
        <v>6400</v>
      </c>
      <c r="AW220" s="103">
        <f t="shared" si="134"/>
        <v>4095</v>
      </c>
      <c r="AX220" s="257" t="s">
        <v>348</v>
      </c>
      <c r="AY220" s="105">
        <v>14000</v>
      </c>
      <c r="AZ220" s="106">
        <v>6300</v>
      </c>
      <c r="BA220" s="106">
        <v>3220</v>
      </c>
      <c r="BB220" s="106">
        <v>2450</v>
      </c>
      <c r="BC220" s="254">
        <v>12000</v>
      </c>
      <c r="BD220" s="254">
        <v>5400</v>
      </c>
      <c r="BE220" s="254">
        <v>2760</v>
      </c>
      <c r="BF220" s="254">
        <v>2100</v>
      </c>
      <c r="BG220" s="107">
        <f t="shared" si="135"/>
        <v>2305</v>
      </c>
      <c r="BJ220" s="252" t="e">
        <f>M220*#REF!</f>
        <v>#REF!</v>
      </c>
      <c r="BK220" s="252" t="e">
        <f>N220*#REF!</f>
        <v>#REF!</v>
      </c>
      <c r="BL220" s="252" t="e">
        <f>O220*#REF!</f>
        <v>#REF!</v>
      </c>
      <c r="BM220" s="252" t="e">
        <f>P220*#REF!</f>
        <v>#REF!</v>
      </c>
    </row>
    <row r="221" spans="1:65" s="84" customFormat="1" ht="35.1" customHeight="1">
      <c r="A221" s="84" t="str">
        <f t="shared" si="125"/>
        <v>BH117DT_D5+1</v>
      </c>
      <c r="B221" s="84" t="str">
        <f t="shared" si="126"/>
        <v>BH117DT_D5+2</v>
      </c>
      <c r="C221" s="84" t="str">
        <f t="shared" si="127"/>
        <v>BH117DT_D5+3</v>
      </c>
      <c r="D221" s="84" t="str">
        <f t="shared" si="128"/>
        <v>BH117DT_D5+4</v>
      </c>
      <c r="E221" s="84" t="s">
        <v>348</v>
      </c>
      <c r="F221" s="86"/>
      <c r="G221" s="86"/>
      <c r="H221" s="94" t="s">
        <v>4821</v>
      </c>
      <c r="I221" s="85" t="s">
        <v>4822</v>
      </c>
      <c r="J221" s="85" t="s">
        <v>4823</v>
      </c>
      <c r="K221" s="85" t="str">
        <f t="shared" si="124"/>
        <v>BH117DT_D5</v>
      </c>
      <c r="L221" s="85" t="s">
        <v>4824</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54" t="e">
        <f>VLOOKUP(A221,#REF!,32,0)</f>
        <v>#REF!</v>
      </c>
      <c r="V221" s="254" t="e">
        <f>VLOOKUP(B221,#REF!,32,0)</f>
        <v>#REF!</v>
      </c>
      <c r="W221" s="254" t="e">
        <f>VLOOKUP(C221,#REF!,32,0)</f>
        <v>#REF!</v>
      </c>
      <c r="X221" s="254"/>
      <c r="Y221" s="255" t="e">
        <f>U221/M221</f>
        <v>#REF!</v>
      </c>
      <c r="Z221" s="255" t="e">
        <f t="shared" ref="Z221:Z266" si="136">V221/N221</f>
        <v>#REF!</v>
      </c>
      <c r="AA221" s="255" t="e">
        <f>W221/O221</f>
        <v>#REF!</v>
      </c>
      <c r="AB221" s="255"/>
      <c r="AC221" s="254"/>
      <c r="AD221" s="254"/>
      <c r="AE221" s="254"/>
      <c r="AF221" s="254"/>
      <c r="AG221" s="255"/>
      <c r="AH221" s="255"/>
      <c r="AI221" s="255"/>
      <c r="AJ221" s="255"/>
      <c r="AK221" s="87">
        <v>3.0681658180137727</v>
      </c>
      <c r="AL221" s="87"/>
      <c r="AM221" s="256"/>
      <c r="AN221" s="256">
        <v>1.8</v>
      </c>
      <c r="AO221" s="101">
        <f t="shared" si="129"/>
        <v>21600</v>
      </c>
      <c r="AP221" s="101">
        <f t="shared" si="130"/>
        <v>9000</v>
      </c>
      <c r="AQ221" s="101">
        <f t="shared" si="131"/>
        <v>7020</v>
      </c>
      <c r="AR221" s="101">
        <f t="shared" si="132"/>
        <v>4680</v>
      </c>
      <c r="AS221" s="102">
        <f t="shared" si="133"/>
        <v>21600</v>
      </c>
      <c r="AT221" s="102">
        <f t="shared" si="133"/>
        <v>9000</v>
      </c>
      <c r="AU221" s="102">
        <f t="shared" si="133"/>
        <v>7000</v>
      </c>
      <c r="AV221" s="102">
        <f t="shared" si="133"/>
        <v>4700</v>
      </c>
      <c r="AW221" s="103">
        <f t="shared" si="134"/>
        <v>3240</v>
      </c>
      <c r="AX221" s="257" t="s">
        <v>348</v>
      </c>
      <c r="AY221" s="105">
        <v>9800</v>
      </c>
      <c r="AZ221" s="106">
        <v>4900</v>
      </c>
      <c r="BA221" s="106">
        <v>2730</v>
      </c>
      <c r="BB221" s="106">
        <v>2310</v>
      </c>
      <c r="BC221" s="254">
        <v>8400</v>
      </c>
      <c r="BD221" s="254">
        <v>4200</v>
      </c>
      <c r="BE221" s="254">
        <v>2340</v>
      </c>
      <c r="BF221" s="254">
        <v>1980</v>
      </c>
      <c r="BG221" s="107">
        <f t="shared" si="135"/>
        <v>1460</v>
      </c>
      <c r="BJ221" s="252" t="e">
        <f>M221*#REF!</f>
        <v>#REF!</v>
      </c>
      <c r="BK221" s="252" t="e">
        <f>N221*#REF!</f>
        <v>#REF!</v>
      </c>
      <c r="BL221" s="252" t="e">
        <f>O221*#REF!</f>
        <v>#REF!</v>
      </c>
      <c r="BM221" s="252" t="e">
        <f>P221*#REF!</f>
        <v>#REF!</v>
      </c>
    </row>
    <row r="222" spans="1:65" s="84" customFormat="1" ht="35.1" customHeight="1">
      <c r="A222" s="84" t="str">
        <f t="shared" si="125"/>
        <v>BH117DT_D6+1</v>
      </c>
      <c r="B222" s="84" t="str">
        <f t="shared" si="126"/>
        <v>BH117DT_D6+2</v>
      </c>
      <c r="C222" s="84" t="str">
        <f t="shared" si="127"/>
        <v>BH117DT_D6+3</v>
      </c>
      <c r="D222" s="84" t="str">
        <f t="shared" si="128"/>
        <v>BH117DT_D6+4</v>
      </c>
      <c r="E222" s="84" t="s">
        <v>348</v>
      </c>
      <c r="F222" s="86"/>
      <c r="G222" s="86"/>
      <c r="H222" s="94" t="s">
        <v>4825</v>
      </c>
      <c r="I222" s="85" t="s">
        <v>4826</v>
      </c>
      <c r="J222" s="85" t="s">
        <v>4827</v>
      </c>
      <c r="K222" s="85" t="str">
        <f t="shared" si="124"/>
        <v>BH117DT_D6</v>
      </c>
      <c r="L222" s="85" t="s">
        <v>4828</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54"/>
      <c r="V222" s="254" t="e">
        <f>VLOOKUP(B222,#REF!,32,0)</f>
        <v>#REF!</v>
      </c>
      <c r="W222" s="254"/>
      <c r="X222" s="254" t="e">
        <f>VLOOKUP(D222,#REF!,32,0)</f>
        <v>#REF!</v>
      </c>
      <c r="Y222" s="255"/>
      <c r="Z222" s="255" t="e">
        <f t="shared" si="136"/>
        <v>#REF!</v>
      </c>
      <c r="AA222" s="255"/>
      <c r="AB222" s="255" t="e">
        <f>X222/P222</f>
        <v>#REF!</v>
      </c>
      <c r="AC222" s="254"/>
      <c r="AD222" s="254"/>
      <c r="AE222" s="254"/>
      <c r="AF222" s="254"/>
      <c r="AG222" s="255"/>
      <c r="AH222" s="255"/>
      <c r="AI222" s="255"/>
      <c r="AJ222" s="255"/>
      <c r="AK222" s="87">
        <v>3.6185265035685195</v>
      </c>
      <c r="AL222" s="87"/>
      <c r="AM222" s="256"/>
      <c r="AN222" s="256">
        <f>ROUNDDOWN(AK222*$AN$10/$AK$10,1)</f>
        <v>2.1</v>
      </c>
      <c r="AO222" s="101">
        <f t="shared" si="129"/>
        <v>18900</v>
      </c>
      <c r="AP222" s="101">
        <f t="shared" si="130"/>
        <v>10500</v>
      </c>
      <c r="AQ222" s="101">
        <f t="shared" si="131"/>
        <v>7560</v>
      </c>
      <c r="AR222" s="101">
        <f t="shared" si="132"/>
        <v>4830</v>
      </c>
      <c r="AS222" s="102">
        <f t="shared" si="133"/>
        <v>18900</v>
      </c>
      <c r="AT222" s="102">
        <f t="shared" si="133"/>
        <v>10500</v>
      </c>
      <c r="AU222" s="102">
        <f t="shared" si="133"/>
        <v>7600</v>
      </c>
      <c r="AV222" s="102">
        <f t="shared" si="133"/>
        <v>4800</v>
      </c>
      <c r="AW222" s="103">
        <f t="shared" si="134"/>
        <v>2835</v>
      </c>
      <c r="AX222" s="257" t="s">
        <v>348</v>
      </c>
      <c r="AY222" s="105">
        <v>8400</v>
      </c>
      <c r="AZ222" s="106">
        <v>3500</v>
      </c>
      <c r="BA222" s="106">
        <v>2730</v>
      </c>
      <c r="BB222" s="106">
        <v>1820</v>
      </c>
      <c r="BC222" s="254">
        <v>7200</v>
      </c>
      <c r="BD222" s="254">
        <v>3000</v>
      </c>
      <c r="BE222" s="254">
        <v>2340</v>
      </c>
      <c r="BF222" s="254">
        <v>1560</v>
      </c>
      <c r="BG222" s="107">
        <f t="shared" si="135"/>
        <v>1965</v>
      </c>
      <c r="BJ222" s="252" t="e">
        <f>M222*#REF!</f>
        <v>#REF!</v>
      </c>
      <c r="BK222" s="252" t="e">
        <f>N222*#REF!</f>
        <v>#REF!</v>
      </c>
      <c r="BL222" s="252" t="e">
        <f>O222*#REF!</f>
        <v>#REF!</v>
      </c>
      <c r="BM222" s="252" t="e">
        <f>P222*#REF!</f>
        <v>#REF!</v>
      </c>
    </row>
    <row r="223" spans="1:65" s="84" customFormat="1" ht="35.1" customHeight="1">
      <c r="A223" s="84" t="str">
        <f t="shared" si="125"/>
        <v>BH117DT_D7+1</v>
      </c>
      <c r="B223" s="84" t="str">
        <f t="shared" si="126"/>
        <v>BH117DT_D7+2</v>
      </c>
      <c r="C223" s="84" t="str">
        <f t="shared" si="127"/>
        <v>BH117DT_D7+3</v>
      </c>
      <c r="D223" s="84" t="str">
        <f t="shared" si="128"/>
        <v>BH117DT_D7+4</v>
      </c>
      <c r="E223" s="84" t="s">
        <v>348</v>
      </c>
      <c r="F223" s="86"/>
      <c r="G223" s="86"/>
      <c r="H223" s="94" t="s">
        <v>4829</v>
      </c>
      <c r="I223" s="85" t="s">
        <v>4830</v>
      </c>
      <c r="J223" s="85" t="s">
        <v>4831</v>
      </c>
      <c r="K223" s="85" t="str">
        <f t="shared" si="124"/>
        <v>BH117DT_D7</v>
      </c>
      <c r="L223" s="85" t="s">
        <v>1096</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54"/>
      <c r="V223" s="254"/>
      <c r="W223" s="254"/>
      <c r="X223" s="254"/>
      <c r="Y223" s="255"/>
      <c r="Z223" s="255"/>
      <c r="AA223" s="255"/>
      <c r="AB223" s="255"/>
      <c r="AC223" s="254"/>
      <c r="AD223" s="254"/>
      <c r="AE223" s="254"/>
      <c r="AF223" s="254"/>
      <c r="AG223" s="255"/>
      <c r="AH223" s="255"/>
      <c r="AI223" s="255"/>
      <c r="AJ223" s="255"/>
      <c r="AK223" s="87">
        <v>3.05</v>
      </c>
      <c r="AL223" s="87"/>
      <c r="AM223" s="256"/>
      <c r="AN223" s="256">
        <f>AK223*$AN$10/$AK$10</f>
        <v>1.7993466864428302</v>
      </c>
      <c r="AO223" s="101">
        <f t="shared" si="129"/>
        <v>21592.160237313961</v>
      </c>
      <c r="AP223" s="101">
        <f t="shared" si="130"/>
        <v>8996.7334322141505</v>
      </c>
      <c r="AQ223" s="101">
        <f t="shared" si="131"/>
        <v>6477.6480711941886</v>
      </c>
      <c r="AR223" s="101">
        <f t="shared" si="132"/>
        <v>4138.4973788185098</v>
      </c>
      <c r="AS223" s="102">
        <f t="shared" si="133"/>
        <v>21600</v>
      </c>
      <c r="AT223" s="102">
        <f t="shared" si="133"/>
        <v>9000</v>
      </c>
      <c r="AU223" s="102">
        <f t="shared" si="133"/>
        <v>6500</v>
      </c>
      <c r="AV223" s="102">
        <f t="shared" si="133"/>
        <v>4100</v>
      </c>
      <c r="AW223" s="103">
        <f t="shared" si="134"/>
        <v>3238.8240355970943</v>
      </c>
      <c r="AX223" s="257" t="s">
        <v>348</v>
      </c>
      <c r="AY223" s="105">
        <v>6300</v>
      </c>
      <c r="AZ223" s="106">
        <v>3500</v>
      </c>
      <c r="BA223" s="106">
        <v>2520</v>
      </c>
      <c r="BB223" s="106">
        <v>1610</v>
      </c>
      <c r="BC223" s="254">
        <v>5400</v>
      </c>
      <c r="BD223" s="254">
        <v>3000</v>
      </c>
      <c r="BE223" s="254">
        <v>2160</v>
      </c>
      <c r="BF223" s="254">
        <v>1380</v>
      </c>
      <c r="BG223" s="107">
        <f t="shared" si="135"/>
        <v>861.17596440290572</v>
      </c>
      <c r="BJ223" s="252" t="e">
        <f>M223*#REF!</f>
        <v>#REF!</v>
      </c>
      <c r="BK223" s="252" t="e">
        <f>N223*#REF!</f>
        <v>#REF!</v>
      </c>
      <c r="BL223" s="252" t="e">
        <f>O223*#REF!</f>
        <v>#REF!</v>
      </c>
      <c r="BM223" s="252" t="e">
        <f>P223*#REF!</f>
        <v>#REF!</v>
      </c>
    </row>
    <row r="224" spans="1:65" s="84" customFormat="1" ht="59.25" customHeight="1">
      <c r="A224" s="84" t="str">
        <f t="shared" si="125"/>
        <v>BH117DT_D8+1</v>
      </c>
      <c r="B224" s="84" t="str">
        <f t="shared" si="126"/>
        <v>BH117DT_D8+2</v>
      </c>
      <c r="C224" s="84" t="str">
        <f t="shared" si="127"/>
        <v>BH117DT_D8+3</v>
      </c>
      <c r="D224" s="84" t="str">
        <f t="shared" si="128"/>
        <v>BH117DT_D8+4</v>
      </c>
      <c r="E224" s="84" t="s">
        <v>348</v>
      </c>
      <c r="F224" s="86"/>
      <c r="G224" s="86"/>
      <c r="H224" s="94" t="s">
        <v>4832</v>
      </c>
      <c r="I224" s="85" t="s">
        <v>4833</v>
      </c>
      <c r="J224" s="85" t="s">
        <v>1096</v>
      </c>
      <c r="K224" s="85" t="str">
        <f t="shared" si="124"/>
        <v>BH117DT_D8</v>
      </c>
      <c r="L224" s="85" t="s">
        <v>4834</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54"/>
      <c r="V224" s="254" t="e">
        <f>VLOOKUP(B224,#REF!,32,0)</f>
        <v>#REF!</v>
      </c>
      <c r="W224" s="254"/>
      <c r="X224" s="254" t="e">
        <f>VLOOKUP(D224,#REF!,32,0)</f>
        <v>#REF!</v>
      </c>
      <c r="Y224" s="255"/>
      <c r="Z224" s="255" t="e">
        <f t="shared" si="136"/>
        <v>#REF!</v>
      </c>
      <c r="AA224" s="255"/>
      <c r="AB224" s="255" t="e">
        <f>X224/P224</f>
        <v>#REF!</v>
      </c>
      <c r="AC224" s="254"/>
      <c r="AD224" s="254"/>
      <c r="AE224" s="254"/>
      <c r="AF224" s="254"/>
      <c r="AG224" s="255"/>
      <c r="AH224" s="255"/>
      <c r="AI224" s="255"/>
      <c r="AJ224" s="255"/>
      <c r="AK224" s="87">
        <v>4.5784222618647581</v>
      </c>
      <c r="AL224" s="87"/>
      <c r="AM224" s="256"/>
      <c r="AN224" s="256">
        <f>ROUNDDOWN(AK224*$AN$10/$AK$10,1)</f>
        <v>2.7</v>
      </c>
      <c r="AO224" s="101">
        <f t="shared" si="129"/>
        <v>24300</v>
      </c>
      <c r="AP224" s="101">
        <f t="shared" si="130"/>
        <v>10800</v>
      </c>
      <c r="AQ224" s="101">
        <f t="shared" si="131"/>
        <v>8910</v>
      </c>
      <c r="AR224" s="101">
        <f t="shared" si="132"/>
        <v>5670</v>
      </c>
      <c r="AS224" s="102">
        <f t="shared" si="133"/>
        <v>24300</v>
      </c>
      <c r="AT224" s="102">
        <f t="shared" si="133"/>
        <v>10800</v>
      </c>
      <c r="AU224" s="102">
        <f t="shared" si="133"/>
        <v>8900</v>
      </c>
      <c r="AV224" s="102">
        <f t="shared" si="133"/>
        <v>5700</v>
      </c>
      <c r="AW224" s="103">
        <f t="shared" si="134"/>
        <v>3645</v>
      </c>
      <c r="AX224" s="257" t="s">
        <v>348</v>
      </c>
      <c r="AY224" s="105">
        <v>8400</v>
      </c>
      <c r="AZ224" s="106">
        <v>3500</v>
      </c>
      <c r="BA224" s="106">
        <v>2520</v>
      </c>
      <c r="BB224" s="106">
        <v>1610</v>
      </c>
      <c r="BC224" s="254">
        <v>7200</v>
      </c>
      <c r="BD224" s="254">
        <v>3000</v>
      </c>
      <c r="BE224" s="254">
        <v>2160</v>
      </c>
      <c r="BF224" s="254">
        <v>1380</v>
      </c>
      <c r="BG224" s="107">
        <f t="shared" si="135"/>
        <v>2055</v>
      </c>
      <c r="BJ224" s="252" t="e">
        <f>M224*#REF!</f>
        <v>#REF!</v>
      </c>
      <c r="BK224" s="252" t="e">
        <f>N224*#REF!</f>
        <v>#REF!</v>
      </c>
      <c r="BL224" s="252" t="e">
        <f>O224*#REF!</f>
        <v>#REF!</v>
      </c>
      <c r="BM224" s="252" t="e">
        <f>P224*#REF!</f>
        <v>#REF!</v>
      </c>
    </row>
    <row r="225" spans="1:65" s="84" customFormat="1" ht="47.25">
      <c r="A225" s="84" t="str">
        <f t="shared" si="125"/>
        <v>BH118DT+1</v>
      </c>
      <c r="B225" s="84" t="str">
        <f t="shared" si="126"/>
        <v>BH118DT+2</v>
      </c>
      <c r="C225" s="84" t="str">
        <f t="shared" si="127"/>
        <v>BH118DT+3</v>
      </c>
      <c r="D225" s="84" t="str">
        <f t="shared" si="128"/>
        <v>BH118DT+4</v>
      </c>
      <c r="E225" s="84" t="s">
        <v>348</v>
      </c>
      <c r="F225" s="86">
        <v>118</v>
      </c>
      <c r="G225" s="86"/>
      <c r="H225" s="94" t="s">
        <v>4835</v>
      </c>
      <c r="I225" s="85" t="s">
        <v>4836</v>
      </c>
      <c r="J225" s="85" t="s">
        <v>4837</v>
      </c>
      <c r="K225" s="85" t="str">
        <f t="shared" si="124"/>
        <v>BH118DT</v>
      </c>
      <c r="L225" s="85" t="s">
        <v>4809</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54"/>
      <c r="V225" s="254"/>
      <c r="W225" s="254"/>
      <c r="X225" s="254"/>
      <c r="Y225" s="255"/>
      <c r="Z225" s="255"/>
      <c r="AA225" s="255"/>
      <c r="AB225" s="255"/>
      <c r="AC225" s="254"/>
      <c r="AD225" s="254"/>
      <c r="AE225" s="254"/>
      <c r="AF225" s="254"/>
      <c r="AG225" s="255"/>
      <c r="AH225" s="255"/>
      <c r="AI225" s="255"/>
      <c r="AJ225" s="255"/>
      <c r="AK225" s="87">
        <v>3.05</v>
      </c>
      <c r="AL225" s="87"/>
      <c r="AM225" s="256"/>
      <c r="AN225" s="256">
        <f>AK225*$AN$10/$AK$10</f>
        <v>1.7993466864428302</v>
      </c>
      <c r="AO225" s="101">
        <f t="shared" si="129"/>
        <v>35986.933728856602</v>
      </c>
      <c r="AP225" s="101">
        <f t="shared" si="130"/>
        <v>19792.813550871131</v>
      </c>
      <c r="AQ225" s="101">
        <f t="shared" si="131"/>
        <v>11695.753461878398</v>
      </c>
      <c r="AR225" s="101">
        <f t="shared" si="132"/>
        <v>7557.2560830598868</v>
      </c>
      <c r="AS225" s="102">
        <f t="shared" si="133"/>
        <v>36000</v>
      </c>
      <c r="AT225" s="102">
        <f t="shared" si="133"/>
        <v>19800</v>
      </c>
      <c r="AU225" s="102">
        <f t="shared" si="133"/>
        <v>11700</v>
      </c>
      <c r="AV225" s="102">
        <f t="shared" si="133"/>
        <v>7600</v>
      </c>
      <c r="AW225" s="103">
        <f t="shared" si="134"/>
        <v>5398.0400593284903</v>
      </c>
      <c r="AX225" s="257" t="s">
        <v>348</v>
      </c>
      <c r="AY225" s="105">
        <v>6300</v>
      </c>
      <c r="AZ225" s="106">
        <v>2800</v>
      </c>
      <c r="BA225" s="106">
        <v>2310</v>
      </c>
      <c r="BB225" s="106">
        <v>1470</v>
      </c>
      <c r="BC225" s="254">
        <v>5400</v>
      </c>
      <c r="BD225" s="254">
        <v>2400</v>
      </c>
      <c r="BE225" s="254">
        <v>1980</v>
      </c>
      <c r="BF225" s="254">
        <v>1260</v>
      </c>
      <c r="BG225" s="107">
        <f t="shared" si="135"/>
        <v>2201.9599406715097</v>
      </c>
      <c r="BJ225" s="252" t="e">
        <f>M225*#REF!</f>
        <v>#REF!</v>
      </c>
      <c r="BK225" s="252" t="e">
        <f>N225*#REF!</f>
        <v>#REF!</v>
      </c>
      <c r="BL225" s="252" t="e">
        <f>O225*#REF!</f>
        <v>#REF!</v>
      </c>
      <c r="BM225" s="252" t="e">
        <f>P225*#REF!</f>
        <v>#REF!</v>
      </c>
    </row>
    <row r="226" spans="1:65" s="84" customFormat="1" ht="35.1" customHeight="1">
      <c r="A226" s="84" t="str">
        <f t="shared" si="125"/>
        <v>BH119DT+1</v>
      </c>
      <c r="B226" s="84" t="str">
        <f t="shared" si="126"/>
        <v>BH119DT+2</v>
      </c>
      <c r="C226" s="84" t="str">
        <f t="shared" si="127"/>
        <v>BH119DT+3</v>
      </c>
      <c r="D226" s="84" t="str">
        <f t="shared" si="128"/>
        <v>BH119DT+4</v>
      </c>
      <c r="E226" s="84" t="s">
        <v>348</v>
      </c>
      <c r="F226" s="86">
        <v>119</v>
      </c>
      <c r="G226" s="86"/>
      <c r="H226" s="94" t="s">
        <v>4838</v>
      </c>
      <c r="I226" s="85" t="s">
        <v>4839</v>
      </c>
      <c r="J226" s="85" t="s">
        <v>4359</v>
      </c>
      <c r="K226" s="85" t="str">
        <f t="shared" si="124"/>
        <v>BH119DT</v>
      </c>
      <c r="L226" s="85" t="s">
        <v>4840</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54"/>
      <c r="V226" s="254"/>
      <c r="W226" s="254"/>
      <c r="X226" s="254"/>
      <c r="Y226" s="255"/>
      <c r="Z226" s="255"/>
      <c r="AA226" s="255"/>
      <c r="AB226" s="255"/>
      <c r="AC226" s="254"/>
      <c r="AD226" s="254"/>
      <c r="AE226" s="254"/>
      <c r="AF226" s="254"/>
      <c r="AG226" s="255"/>
      <c r="AH226" s="255"/>
      <c r="AI226" s="255"/>
      <c r="AJ226" s="255"/>
      <c r="AK226" s="87">
        <v>3.05</v>
      </c>
      <c r="AL226" s="87"/>
      <c r="AM226" s="256"/>
      <c r="AN226" s="256">
        <f>AK226*$AN$10/$AK$10</f>
        <v>1.7993466864428302</v>
      </c>
      <c r="AO226" s="101">
        <f t="shared" si="129"/>
        <v>35986.933728856602</v>
      </c>
      <c r="AP226" s="101">
        <f t="shared" si="130"/>
        <v>19792.813550871131</v>
      </c>
      <c r="AQ226" s="101">
        <f t="shared" si="131"/>
        <v>11695.753461878398</v>
      </c>
      <c r="AR226" s="101">
        <f t="shared" si="132"/>
        <v>7557.2560830598868</v>
      </c>
      <c r="AS226" s="102">
        <f t="shared" si="133"/>
        <v>36000</v>
      </c>
      <c r="AT226" s="102">
        <f t="shared" si="133"/>
        <v>19800</v>
      </c>
      <c r="AU226" s="102">
        <f t="shared" si="133"/>
        <v>11700</v>
      </c>
      <c r="AV226" s="102">
        <f t="shared" si="133"/>
        <v>7600</v>
      </c>
      <c r="AW226" s="103">
        <f t="shared" si="134"/>
        <v>5398.0400593284903</v>
      </c>
      <c r="AX226" s="257" t="s">
        <v>348</v>
      </c>
      <c r="AY226" s="105">
        <v>14000</v>
      </c>
      <c r="AZ226" s="106">
        <v>7700</v>
      </c>
      <c r="BA226" s="106">
        <v>4550</v>
      </c>
      <c r="BB226" s="106">
        <v>2940</v>
      </c>
      <c r="BC226" s="254">
        <v>12000</v>
      </c>
      <c r="BD226" s="254">
        <v>6600</v>
      </c>
      <c r="BE226" s="254">
        <v>3900</v>
      </c>
      <c r="BF226" s="254">
        <v>2520</v>
      </c>
      <c r="BG226" s="107">
        <f t="shared" si="135"/>
        <v>2201.9599406715097</v>
      </c>
      <c r="BJ226" s="252" t="e">
        <f>M226*#REF!</f>
        <v>#REF!</v>
      </c>
      <c r="BK226" s="252" t="e">
        <f>N226*#REF!</f>
        <v>#REF!</v>
      </c>
      <c r="BL226" s="252" t="e">
        <f>O226*#REF!</f>
        <v>#REF!</v>
      </c>
      <c r="BM226" s="252" t="e">
        <f>P226*#REF!</f>
        <v>#REF!</v>
      </c>
    </row>
    <row r="227" spans="1:65" s="84" customFormat="1" ht="35.1" customHeight="1">
      <c r="A227" s="84" t="str">
        <f t="shared" si="125"/>
        <v>BH120DT+1</v>
      </c>
      <c r="B227" s="84" t="str">
        <f t="shared" si="126"/>
        <v>BH120DT+2</v>
      </c>
      <c r="C227" s="84" t="str">
        <f t="shared" si="127"/>
        <v>BH120DT+3</v>
      </c>
      <c r="D227" s="84" t="str">
        <f t="shared" si="128"/>
        <v>BH120DT+4</v>
      </c>
      <c r="E227" s="84" t="s">
        <v>348</v>
      </c>
      <c r="F227" s="86">
        <v>120</v>
      </c>
      <c r="G227" s="86"/>
      <c r="H227" s="94" t="s">
        <v>4841</v>
      </c>
      <c r="I227" s="85" t="s">
        <v>4842</v>
      </c>
      <c r="J227" s="85" t="s">
        <v>4359</v>
      </c>
      <c r="K227" s="85" t="str">
        <f t="shared" si="124"/>
        <v>BH120DT</v>
      </c>
      <c r="L227" s="85" t="s">
        <v>4767</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54" t="e">
        <f>VLOOKUP(A227,#REF!,32,0)</f>
        <v>#REF!</v>
      </c>
      <c r="V227" s="254" t="e">
        <f>VLOOKUP(B227,#REF!,32,0)</f>
        <v>#REF!</v>
      </c>
      <c r="W227" s="254" t="e">
        <f>VLOOKUP(C227,#REF!,32,0)</f>
        <v>#REF!</v>
      </c>
      <c r="X227" s="254"/>
      <c r="Y227" s="255" t="e">
        <f>U227/M227</f>
        <v>#REF!</v>
      </c>
      <c r="Z227" s="255" t="e">
        <f t="shared" si="136"/>
        <v>#REF!</v>
      </c>
      <c r="AA227" s="255" t="e">
        <f>W227/O227</f>
        <v>#REF!</v>
      </c>
      <c r="AB227" s="255"/>
      <c r="AC227" s="254"/>
      <c r="AD227" s="254"/>
      <c r="AE227" s="254"/>
      <c r="AF227" s="254"/>
      <c r="AG227" s="255"/>
      <c r="AH227" s="255"/>
      <c r="AI227" s="255"/>
      <c r="AJ227" s="255"/>
      <c r="AK227" s="87">
        <v>2.4484716319419388</v>
      </c>
      <c r="AL227" s="87"/>
      <c r="AM227" s="256"/>
      <c r="AN227" s="256">
        <v>1.4</v>
      </c>
      <c r="AO227" s="101">
        <f t="shared" si="129"/>
        <v>28000</v>
      </c>
      <c r="AP227" s="101">
        <f t="shared" si="130"/>
        <v>15399.999999999998</v>
      </c>
      <c r="AQ227" s="101">
        <f t="shared" si="131"/>
        <v>9100</v>
      </c>
      <c r="AR227" s="101">
        <f t="shared" si="132"/>
        <v>5880</v>
      </c>
      <c r="AS227" s="102">
        <f t="shared" si="133"/>
        <v>28000</v>
      </c>
      <c r="AT227" s="102">
        <f t="shared" si="133"/>
        <v>15400</v>
      </c>
      <c r="AU227" s="102">
        <f t="shared" si="133"/>
        <v>9100</v>
      </c>
      <c r="AV227" s="102">
        <f t="shared" si="133"/>
        <v>5900</v>
      </c>
      <c r="AW227" s="103">
        <f t="shared" si="134"/>
        <v>4200</v>
      </c>
      <c r="AX227" s="257" t="s">
        <v>348</v>
      </c>
      <c r="AY227" s="105">
        <v>14000</v>
      </c>
      <c r="AZ227" s="106">
        <v>7700</v>
      </c>
      <c r="BA227" s="106">
        <v>4550</v>
      </c>
      <c r="BB227" s="106">
        <v>2940</v>
      </c>
      <c r="BC227" s="254">
        <v>12000</v>
      </c>
      <c r="BD227" s="254">
        <v>6600</v>
      </c>
      <c r="BE227" s="254">
        <v>3900</v>
      </c>
      <c r="BF227" s="254">
        <v>2520</v>
      </c>
      <c r="BG227" s="107">
        <f t="shared" si="135"/>
        <v>1700</v>
      </c>
      <c r="BJ227" s="252" t="e">
        <f>M227*#REF!</f>
        <v>#REF!</v>
      </c>
      <c r="BK227" s="252" t="e">
        <f>N227*#REF!</f>
        <v>#REF!</v>
      </c>
      <c r="BL227" s="252" t="e">
        <f>O227*#REF!</f>
        <v>#REF!</v>
      </c>
      <c r="BM227" s="252" t="e">
        <f>P227*#REF!</f>
        <v>#REF!</v>
      </c>
    </row>
    <row r="228" spans="1:65" s="84" customFormat="1" ht="35.1" customHeight="1">
      <c r="A228" s="84" t="str">
        <f t="shared" si="125"/>
        <v>BH121DT+1</v>
      </c>
      <c r="B228" s="84" t="str">
        <f t="shared" si="126"/>
        <v>BH121DT+2</v>
      </c>
      <c r="C228" s="84" t="str">
        <f t="shared" si="127"/>
        <v>BH121DT+3</v>
      </c>
      <c r="D228" s="84" t="str">
        <f t="shared" si="128"/>
        <v>BH121DT+4</v>
      </c>
      <c r="E228" s="84" t="s">
        <v>348</v>
      </c>
      <c r="F228" s="86">
        <v>121</v>
      </c>
      <c r="G228" s="86"/>
      <c r="H228" s="94" t="s">
        <v>4843</v>
      </c>
      <c r="I228" s="85" t="s">
        <v>2296</v>
      </c>
      <c r="J228" s="85" t="s">
        <v>4737</v>
      </c>
      <c r="K228" s="85"/>
      <c r="L228" s="85" t="s">
        <v>4805</v>
      </c>
      <c r="M228" s="97"/>
      <c r="N228" s="97"/>
      <c r="O228" s="97"/>
      <c r="P228" s="97"/>
      <c r="Q228" s="96"/>
      <c r="R228" s="96"/>
      <c r="S228" s="96"/>
      <c r="T228" s="96"/>
      <c r="U228" s="254"/>
      <c r="V228" s="254"/>
      <c r="W228" s="254"/>
      <c r="X228" s="254"/>
      <c r="Y228" s="255"/>
      <c r="Z228" s="255"/>
      <c r="AA228" s="255"/>
      <c r="AB228" s="255"/>
      <c r="AC228" s="254"/>
      <c r="AD228" s="254"/>
      <c r="AE228" s="254"/>
      <c r="AF228" s="254"/>
      <c r="AG228" s="255"/>
      <c r="AH228" s="255"/>
      <c r="AI228" s="255"/>
      <c r="AJ228" s="255"/>
      <c r="AK228" s="87"/>
      <c r="AL228" s="87"/>
      <c r="AM228" s="256"/>
      <c r="AN228" s="256"/>
      <c r="AO228" s="101"/>
      <c r="AP228" s="101"/>
      <c r="AQ228" s="101"/>
      <c r="AR228" s="101"/>
      <c r="AS228" s="101"/>
      <c r="AT228" s="101"/>
      <c r="AU228" s="101"/>
      <c r="AV228" s="101"/>
      <c r="AW228" s="61"/>
      <c r="AX228" s="257" t="s">
        <v>348</v>
      </c>
      <c r="AY228" s="105">
        <v>14000</v>
      </c>
      <c r="AZ228" s="106">
        <v>7700</v>
      </c>
      <c r="BA228" s="106">
        <v>4550</v>
      </c>
      <c r="BB228" s="106">
        <v>2940</v>
      </c>
      <c r="BC228" s="254">
        <v>12000</v>
      </c>
      <c r="BD228" s="254">
        <v>6600</v>
      </c>
      <c r="BE228" s="254">
        <v>3900</v>
      </c>
      <c r="BF228" s="254">
        <v>2520</v>
      </c>
    </row>
    <row r="229" spans="1:65" s="84" customFormat="1" ht="35.1" customHeight="1">
      <c r="A229" s="84" t="str">
        <f t="shared" si="125"/>
        <v>BH121DT_D1+1</v>
      </c>
      <c r="B229" s="84" t="str">
        <f t="shared" si="126"/>
        <v>BH121DT_D1+2</v>
      </c>
      <c r="C229" s="84" t="str">
        <f t="shared" si="127"/>
        <v>BH121DT_D1+3</v>
      </c>
      <c r="D229" s="84" t="str">
        <f t="shared" si="128"/>
        <v>BH121DT_D1+4</v>
      </c>
      <c r="E229" s="84" t="s">
        <v>348</v>
      </c>
      <c r="F229" s="86"/>
      <c r="G229" s="86"/>
      <c r="H229" s="94" t="s">
        <v>4844</v>
      </c>
      <c r="I229" s="85" t="s">
        <v>4845</v>
      </c>
      <c r="J229" s="85" t="s">
        <v>372</v>
      </c>
      <c r="K229" s="85" t="str">
        <f t="shared" si="124"/>
        <v>BH121DT_D1</v>
      </c>
      <c r="L229" s="85" t="s">
        <v>4828</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54"/>
      <c r="V229" s="254" t="e">
        <f>VLOOKUP(B229,#REF!,32,0)</f>
        <v>#REF!</v>
      </c>
      <c r="W229" s="254" t="e">
        <f>VLOOKUP(C229,#REF!,32,0)</f>
        <v>#REF!</v>
      </c>
      <c r="X229" s="254" t="e">
        <f>VLOOKUP(D229,#REF!,32,0)</f>
        <v>#REF!</v>
      </c>
      <c r="Y229" s="255"/>
      <c r="Z229" s="255" t="e">
        <f t="shared" si="136"/>
        <v>#REF!</v>
      </c>
      <c r="AA229" s="255" t="e">
        <f>W229/O229</f>
        <v>#REF!</v>
      </c>
      <c r="AB229" s="255" t="e">
        <f>X229/P229</f>
        <v>#REF!</v>
      </c>
      <c r="AC229" s="254"/>
      <c r="AD229" s="254"/>
      <c r="AE229" s="254"/>
      <c r="AF229" s="254"/>
      <c r="AG229" s="255"/>
      <c r="AH229" s="255"/>
      <c r="AI229" s="255"/>
      <c r="AJ229" s="255"/>
      <c r="AK229" s="87">
        <v>2.8172248757306626</v>
      </c>
      <c r="AL229" s="87"/>
      <c r="AM229" s="256"/>
      <c r="AN229" s="256">
        <v>1.65</v>
      </c>
      <c r="AO229" s="101">
        <f t="shared" ref="AO229:AR231" si="137">M229*$AN229</f>
        <v>37950</v>
      </c>
      <c r="AP229" s="101">
        <f t="shared" si="137"/>
        <v>19800</v>
      </c>
      <c r="AQ229" s="101">
        <f t="shared" si="137"/>
        <v>10725</v>
      </c>
      <c r="AR229" s="101">
        <f t="shared" si="137"/>
        <v>6435</v>
      </c>
      <c r="AS229" s="102">
        <f t="shared" ref="AS229:AV231" si="138">IF(AO229&lt;1000,ROUND(AO229,-1),ROUND(AO229,-2))</f>
        <v>38000</v>
      </c>
      <c r="AT229" s="102">
        <f t="shared" si="138"/>
        <v>19800</v>
      </c>
      <c r="AU229" s="102">
        <f t="shared" si="138"/>
        <v>10700</v>
      </c>
      <c r="AV229" s="102">
        <f t="shared" si="138"/>
        <v>6400</v>
      </c>
      <c r="AW229" s="103">
        <f>AO229*0.15</f>
        <v>5692.5</v>
      </c>
      <c r="AX229" s="257" t="s">
        <v>348</v>
      </c>
      <c r="AY229" s="105"/>
      <c r="AZ229" s="106"/>
      <c r="BA229" s="106"/>
      <c r="BB229" s="106"/>
      <c r="BC229" s="254"/>
      <c r="BD229" s="254"/>
      <c r="BE229" s="254"/>
      <c r="BF229" s="254"/>
      <c r="BG229" s="107">
        <f>AV229-AW229</f>
        <v>707.5</v>
      </c>
      <c r="BJ229" s="252" t="e">
        <f>M229*#REF!</f>
        <v>#REF!</v>
      </c>
      <c r="BK229" s="252" t="e">
        <f>N229*#REF!</f>
        <v>#REF!</v>
      </c>
      <c r="BL229" s="252" t="e">
        <f>O229*#REF!</f>
        <v>#REF!</v>
      </c>
      <c r="BM229" s="252" t="e">
        <f>P229*#REF!</f>
        <v>#REF!</v>
      </c>
    </row>
    <row r="230" spans="1:65" s="84" customFormat="1" ht="35.1" customHeight="1">
      <c r="A230" s="84" t="str">
        <f t="shared" si="125"/>
        <v>BH121DT_D2+1</v>
      </c>
      <c r="B230" s="84" t="str">
        <f t="shared" si="126"/>
        <v>BH121DT_D2+2</v>
      </c>
      <c r="C230" s="84" t="str">
        <f t="shared" si="127"/>
        <v>BH121DT_D2+3</v>
      </c>
      <c r="D230" s="84" t="str">
        <f t="shared" si="128"/>
        <v>BH121DT_D2+4</v>
      </c>
      <c r="E230" s="84" t="s">
        <v>348</v>
      </c>
      <c r="F230" s="86"/>
      <c r="G230" s="86"/>
      <c r="H230" s="94" t="s">
        <v>4846</v>
      </c>
      <c r="I230" s="85" t="s">
        <v>4847</v>
      </c>
      <c r="J230" s="85" t="s">
        <v>372</v>
      </c>
      <c r="K230" s="85" t="str">
        <f t="shared" si="124"/>
        <v>BH121DT_D2</v>
      </c>
      <c r="L230" s="85" t="s">
        <v>4848</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54"/>
      <c r="V230" s="254"/>
      <c r="W230" s="254"/>
      <c r="X230" s="254"/>
      <c r="Y230" s="255"/>
      <c r="Z230" s="255"/>
      <c r="AA230" s="255"/>
      <c r="AB230" s="255"/>
      <c r="AC230" s="254"/>
      <c r="AD230" s="254"/>
      <c r="AE230" s="254"/>
      <c r="AF230" s="254"/>
      <c r="AG230" s="255"/>
      <c r="AH230" s="255"/>
      <c r="AI230" s="255"/>
      <c r="AJ230" s="255"/>
      <c r="AK230" s="87">
        <v>3.05</v>
      </c>
      <c r="AL230" s="87"/>
      <c r="AM230" s="256"/>
      <c r="AN230" s="256">
        <f>AK230*$AN$10/$AK$10</f>
        <v>1.7993466864428302</v>
      </c>
      <c r="AO230" s="101">
        <f t="shared" si="137"/>
        <v>30588.893669528115</v>
      </c>
      <c r="AP230" s="101">
        <f t="shared" si="137"/>
        <v>14394.773491542643</v>
      </c>
      <c r="AQ230" s="101">
        <f t="shared" si="137"/>
        <v>8276.9947576370196</v>
      </c>
      <c r="AR230" s="101">
        <f t="shared" si="137"/>
        <v>4678.3013847513585</v>
      </c>
      <c r="AS230" s="102">
        <f t="shared" si="138"/>
        <v>30600</v>
      </c>
      <c r="AT230" s="102">
        <f t="shared" si="138"/>
        <v>14400</v>
      </c>
      <c r="AU230" s="102">
        <f t="shared" si="138"/>
        <v>8300</v>
      </c>
      <c r="AV230" s="102">
        <f t="shared" si="138"/>
        <v>4700</v>
      </c>
      <c r="AW230" s="103">
        <f>AO230*0.15</f>
        <v>4588.3340504292173</v>
      </c>
      <c r="AX230" s="257" t="s">
        <v>348</v>
      </c>
      <c r="AY230" s="105">
        <v>16100</v>
      </c>
      <c r="AZ230" s="106">
        <v>8400</v>
      </c>
      <c r="BA230" s="106">
        <v>4550</v>
      </c>
      <c r="BB230" s="106">
        <v>2730</v>
      </c>
      <c r="BC230" s="254">
        <v>13800</v>
      </c>
      <c r="BD230" s="254">
        <v>7200</v>
      </c>
      <c r="BE230" s="254">
        <v>3900</v>
      </c>
      <c r="BF230" s="254">
        <v>2340</v>
      </c>
      <c r="BG230" s="107">
        <f>AV230-AW230</f>
        <v>111.66594957078269</v>
      </c>
      <c r="BJ230" s="252" t="e">
        <f>M230*#REF!</f>
        <v>#REF!</v>
      </c>
      <c r="BK230" s="252" t="e">
        <f>N230*#REF!</f>
        <v>#REF!</v>
      </c>
      <c r="BL230" s="252" t="e">
        <f>O230*#REF!</f>
        <v>#REF!</v>
      </c>
      <c r="BM230" s="252" t="e">
        <f>P230*#REF!</f>
        <v>#REF!</v>
      </c>
    </row>
    <row r="231" spans="1:65" s="84" customFormat="1" ht="35.1" customHeight="1">
      <c r="A231" s="84" t="str">
        <f t="shared" si="125"/>
        <v>BH121DT_D3+1</v>
      </c>
      <c r="B231" s="84" t="str">
        <f t="shared" si="126"/>
        <v>BH121DT_D3+2</v>
      </c>
      <c r="C231" s="84" t="str">
        <f t="shared" si="127"/>
        <v>BH121DT_D3+3</v>
      </c>
      <c r="D231" s="84" t="str">
        <f t="shared" si="128"/>
        <v>BH121DT_D3+4</v>
      </c>
      <c r="E231" s="84" t="s">
        <v>348</v>
      </c>
      <c r="F231" s="86"/>
      <c r="G231" s="86"/>
      <c r="H231" s="94" t="s">
        <v>4849</v>
      </c>
      <c r="I231" s="85" t="s">
        <v>4850</v>
      </c>
      <c r="J231" s="85" t="s">
        <v>4851</v>
      </c>
      <c r="K231" s="85" t="str">
        <f t="shared" si="124"/>
        <v>BH121DT_D3</v>
      </c>
      <c r="L231" s="85" t="s">
        <v>4852</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54"/>
      <c r="V231" s="254"/>
      <c r="W231" s="254"/>
      <c r="X231" s="254"/>
      <c r="Y231" s="255"/>
      <c r="Z231" s="255"/>
      <c r="AA231" s="255"/>
      <c r="AB231" s="255"/>
      <c r="AC231" s="254"/>
      <c r="AD231" s="254"/>
      <c r="AE231" s="254"/>
      <c r="AF231" s="254"/>
      <c r="AG231" s="255"/>
      <c r="AH231" s="255"/>
      <c r="AI231" s="255"/>
      <c r="AJ231" s="255"/>
      <c r="AK231" s="87">
        <v>3.05</v>
      </c>
      <c r="AL231" s="87"/>
      <c r="AM231" s="256"/>
      <c r="AN231" s="256">
        <f>AK231*$AN$10/$AK$10</f>
        <v>1.7993466864428302</v>
      </c>
      <c r="AO231" s="101">
        <f t="shared" si="137"/>
        <v>21592.160237313961</v>
      </c>
      <c r="AP231" s="101">
        <f t="shared" si="137"/>
        <v>8996.7334322141505</v>
      </c>
      <c r="AQ231" s="101">
        <f t="shared" si="137"/>
        <v>6477.6480711941886</v>
      </c>
      <c r="AR231" s="101">
        <f t="shared" si="137"/>
        <v>3238.8240355970943</v>
      </c>
      <c r="AS231" s="102">
        <f t="shared" si="138"/>
        <v>21600</v>
      </c>
      <c r="AT231" s="102">
        <f t="shared" si="138"/>
        <v>9000</v>
      </c>
      <c r="AU231" s="102">
        <f t="shared" si="138"/>
        <v>6500</v>
      </c>
      <c r="AV231" s="102">
        <f t="shared" si="138"/>
        <v>3200</v>
      </c>
      <c r="AW231" s="103">
        <f>AO231*0.15</f>
        <v>3238.8240355970943</v>
      </c>
      <c r="AX231" s="257" t="s">
        <v>348</v>
      </c>
      <c r="AY231" s="105">
        <v>11900</v>
      </c>
      <c r="AZ231" s="106">
        <v>5600</v>
      </c>
      <c r="BA231" s="106">
        <v>3220</v>
      </c>
      <c r="BB231" s="106">
        <v>1820</v>
      </c>
      <c r="BC231" s="254">
        <v>10200</v>
      </c>
      <c r="BD231" s="254">
        <v>4800</v>
      </c>
      <c r="BE231" s="254">
        <v>2760</v>
      </c>
      <c r="BF231" s="254">
        <v>1560</v>
      </c>
      <c r="BG231" s="107">
        <f>AV231-AW231</f>
        <v>-38.82403559709428</v>
      </c>
      <c r="BJ231" s="252" t="e">
        <f>M231*#REF!</f>
        <v>#REF!</v>
      </c>
      <c r="BK231" s="252" t="e">
        <f>N231*#REF!</f>
        <v>#REF!</v>
      </c>
      <c r="BL231" s="252" t="e">
        <f>O231*#REF!</f>
        <v>#REF!</v>
      </c>
      <c r="BM231" s="252" t="e">
        <f>P231*#REF!</f>
        <v>#REF!</v>
      </c>
    </row>
    <row r="232" spans="1:65" s="84" customFormat="1" ht="35.1" customHeight="1">
      <c r="A232" s="84" t="str">
        <f t="shared" si="125"/>
        <v>BH122DT+1</v>
      </c>
      <c r="B232" s="84" t="str">
        <f t="shared" si="126"/>
        <v>BH122DT+2</v>
      </c>
      <c r="C232" s="84" t="str">
        <f t="shared" si="127"/>
        <v>BH122DT+3</v>
      </c>
      <c r="D232" s="84" t="str">
        <f t="shared" si="128"/>
        <v>BH122DT+4</v>
      </c>
      <c r="E232" s="84" t="s">
        <v>348</v>
      </c>
      <c r="F232" s="86">
        <v>122</v>
      </c>
      <c r="G232" s="86"/>
      <c r="H232" s="94" t="s">
        <v>4853</v>
      </c>
      <c r="I232" s="85" t="s">
        <v>4854</v>
      </c>
      <c r="J232" s="85" t="s">
        <v>4855</v>
      </c>
      <c r="K232" s="85"/>
      <c r="L232" s="85" t="s">
        <v>4828</v>
      </c>
      <c r="M232" s="97"/>
      <c r="N232" s="97"/>
      <c r="O232" s="97"/>
      <c r="P232" s="97"/>
      <c r="Q232" s="96"/>
      <c r="R232" s="96"/>
      <c r="S232" s="96"/>
      <c r="T232" s="96"/>
      <c r="U232" s="254"/>
      <c r="V232" s="254"/>
      <c r="W232" s="254"/>
      <c r="X232" s="254"/>
      <c r="Y232" s="255"/>
      <c r="Z232" s="255"/>
      <c r="AA232" s="255"/>
      <c r="AB232" s="255"/>
      <c r="AC232" s="254"/>
      <c r="AD232" s="254"/>
      <c r="AE232" s="254"/>
      <c r="AF232" s="254"/>
      <c r="AG232" s="255"/>
      <c r="AH232" s="255"/>
      <c r="AI232" s="255"/>
      <c r="AJ232" s="255"/>
      <c r="AK232" s="87"/>
      <c r="AL232" s="87"/>
      <c r="AM232" s="256"/>
      <c r="AN232" s="256"/>
      <c r="AO232" s="101"/>
      <c r="AP232" s="101"/>
      <c r="AQ232" s="101"/>
      <c r="AR232" s="101"/>
      <c r="AS232" s="101"/>
      <c r="AT232" s="101"/>
      <c r="AU232" s="101"/>
      <c r="AV232" s="101"/>
      <c r="AW232" s="61"/>
      <c r="AX232" s="257" t="s">
        <v>348</v>
      </c>
      <c r="AY232" s="105">
        <v>8400</v>
      </c>
      <c r="AZ232" s="106">
        <v>3500</v>
      </c>
      <c r="BA232" s="106">
        <v>2520</v>
      </c>
      <c r="BB232" s="106">
        <v>1260</v>
      </c>
      <c r="BC232" s="254">
        <v>7200</v>
      </c>
      <c r="BD232" s="254">
        <v>3000</v>
      </c>
      <c r="BE232" s="254">
        <v>2160</v>
      </c>
      <c r="BF232" s="254">
        <v>1080</v>
      </c>
    </row>
    <row r="233" spans="1:65" s="84" customFormat="1" ht="35.1" customHeight="1">
      <c r="A233" s="84" t="str">
        <f t="shared" si="125"/>
        <v>BH122DT_D1+1</v>
      </c>
      <c r="B233" s="84" t="str">
        <f t="shared" si="126"/>
        <v>BH122DT_D1+2</v>
      </c>
      <c r="C233" s="84" t="str">
        <f t="shared" si="127"/>
        <v>BH122DT_D1+3</v>
      </c>
      <c r="D233" s="84" t="str">
        <f t="shared" si="128"/>
        <v>BH122DT_D1+4</v>
      </c>
      <c r="E233" s="84" t="s">
        <v>348</v>
      </c>
      <c r="F233" s="86"/>
      <c r="G233" s="86"/>
      <c r="H233" s="94" t="s">
        <v>4856</v>
      </c>
      <c r="I233" s="85" t="s">
        <v>4857</v>
      </c>
      <c r="J233" s="85" t="s">
        <v>372</v>
      </c>
      <c r="K233" s="85" t="str">
        <f t="shared" si="124"/>
        <v>BH122DT_D1</v>
      </c>
      <c r="L233" s="85" t="s">
        <v>4858</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54" t="e">
        <f>VLOOKUP(A233,#REF!,32,0)</f>
        <v>#REF!</v>
      </c>
      <c r="V233" s="254" t="e">
        <f>VLOOKUP(B233,#REF!,32,0)</f>
        <v>#REF!</v>
      </c>
      <c r="W233" s="254" t="e">
        <f>VLOOKUP(C233,#REF!,32,0)</f>
        <v>#REF!</v>
      </c>
      <c r="X233" s="254" t="e">
        <f>VLOOKUP(D233,#REF!,32,0)</f>
        <v>#REF!</v>
      </c>
      <c r="Y233" s="255" t="e">
        <f>U233/M233</f>
        <v>#REF!</v>
      </c>
      <c r="Z233" s="255" t="e">
        <f t="shared" si="136"/>
        <v>#REF!</v>
      </c>
      <c r="AA233" s="255" t="e">
        <f>W233/O233</f>
        <v>#REF!</v>
      </c>
      <c r="AB233" s="255" t="e">
        <f>X233/P233</f>
        <v>#REF!</v>
      </c>
      <c r="AC233" s="254"/>
      <c r="AD233" s="254"/>
      <c r="AE233" s="254"/>
      <c r="AF233" s="254"/>
      <c r="AG233" s="255"/>
      <c r="AH233" s="255"/>
      <c r="AI233" s="255"/>
      <c r="AJ233" s="255"/>
      <c r="AK233" s="87">
        <v>3.8937499302627936</v>
      </c>
      <c r="AL233" s="87"/>
      <c r="AM233" s="256"/>
      <c r="AN233" s="256">
        <f>ROUNDDOWN(AK233*$AN$10/$AK$10,1)</f>
        <v>2.2000000000000002</v>
      </c>
      <c r="AO233" s="101">
        <f t="shared" ref="AO233:AO248" si="139">M233*$AN233</f>
        <v>39600</v>
      </c>
      <c r="AP233" s="101">
        <f t="shared" ref="AP233:AP248" si="140">N233*$AN233</f>
        <v>15400.000000000002</v>
      </c>
      <c r="AQ233" s="101">
        <f t="shared" ref="AQ233:AQ248" si="141">O233*$AN233</f>
        <v>9240</v>
      </c>
      <c r="AR233" s="101">
        <f t="shared" ref="AR233:AR248" si="142">P233*$AN233</f>
        <v>7260.0000000000009</v>
      </c>
      <c r="AS233" s="102">
        <f t="shared" ref="AS233:AV248" si="143">IF(AO233&lt;1000,ROUND(AO233,-1),ROUND(AO233,-2))</f>
        <v>39600</v>
      </c>
      <c r="AT233" s="102">
        <f t="shared" si="143"/>
        <v>15400</v>
      </c>
      <c r="AU233" s="102">
        <f t="shared" si="143"/>
        <v>9200</v>
      </c>
      <c r="AV233" s="102">
        <f t="shared" si="143"/>
        <v>7300</v>
      </c>
      <c r="AW233" s="103">
        <f t="shared" ref="AW233:AW248" si="144">AO233*0.15</f>
        <v>5940</v>
      </c>
      <c r="AX233" s="257" t="s">
        <v>348</v>
      </c>
      <c r="AY233" s="105"/>
      <c r="AZ233" s="106"/>
      <c r="BA233" s="106"/>
      <c r="BB233" s="106"/>
      <c r="BC233" s="254"/>
      <c r="BD233" s="254"/>
      <c r="BE233" s="254"/>
      <c r="BF233" s="254"/>
      <c r="BG233" s="107">
        <f t="shared" ref="BG233:BG248" si="145">AV233-AW233</f>
        <v>1360</v>
      </c>
      <c r="BJ233" s="252" t="e">
        <f>M233*#REF!</f>
        <v>#REF!</v>
      </c>
      <c r="BK233" s="252" t="e">
        <f>N233*#REF!</f>
        <v>#REF!</v>
      </c>
      <c r="BL233" s="252" t="e">
        <f>O233*#REF!</f>
        <v>#REF!</v>
      </c>
      <c r="BM233" s="252" t="e">
        <f>P233*#REF!</f>
        <v>#REF!</v>
      </c>
    </row>
    <row r="234" spans="1:65" s="84" customFormat="1" ht="35.1" customHeight="1">
      <c r="A234" s="84" t="str">
        <f t="shared" si="125"/>
        <v>BH122DT_D2+1</v>
      </c>
      <c r="B234" s="84" t="str">
        <f t="shared" si="126"/>
        <v>BH122DT_D2+2</v>
      </c>
      <c r="C234" s="84" t="str">
        <f t="shared" si="127"/>
        <v>BH122DT_D2+3</v>
      </c>
      <c r="D234" s="84" t="str">
        <f t="shared" si="128"/>
        <v>BH122DT_D2+4</v>
      </c>
      <c r="E234" s="84" t="s">
        <v>348</v>
      </c>
      <c r="F234" s="86"/>
      <c r="G234" s="86"/>
      <c r="H234" s="94" t="s">
        <v>4859</v>
      </c>
      <c r="I234" s="85" t="s">
        <v>4860</v>
      </c>
      <c r="J234" s="85" t="s">
        <v>372</v>
      </c>
      <c r="K234" s="85" t="str">
        <f t="shared" si="124"/>
        <v>BH122DT_D2</v>
      </c>
      <c r="L234" s="85" t="s">
        <v>4861</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54" t="e">
        <f>VLOOKUP(A234,#REF!,32,0)</f>
        <v>#REF!</v>
      </c>
      <c r="V234" s="254"/>
      <c r="W234" s="254" t="e">
        <f>VLOOKUP(C234,#REF!,32,0)</f>
        <v>#REF!</v>
      </c>
      <c r="X234" s="254" t="e">
        <f>VLOOKUP(D234,#REF!,32,0)</f>
        <v>#REF!</v>
      </c>
      <c r="Y234" s="255" t="e">
        <f>U234/M234</f>
        <v>#REF!</v>
      </c>
      <c r="Z234" s="255"/>
      <c r="AA234" s="255" t="e">
        <f>W234/O234</f>
        <v>#REF!</v>
      </c>
      <c r="AB234" s="255" t="e">
        <f>X234/P234</f>
        <v>#REF!</v>
      </c>
      <c r="AC234" s="254"/>
      <c r="AD234" s="254"/>
      <c r="AE234" s="254"/>
      <c r="AF234" s="254"/>
      <c r="AG234" s="255"/>
      <c r="AH234" s="255"/>
      <c r="AI234" s="255"/>
      <c r="AJ234" s="255"/>
      <c r="AK234" s="87">
        <v>4.2010223758977432</v>
      </c>
      <c r="AL234" s="87"/>
      <c r="AM234" s="256"/>
      <c r="AN234" s="256">
        <f>ROUNDDOWN(AK234*$AN$10/$AK$10,1)</f>
        <v>2.4</v>
      </c>
      <c r="AO234" s="101">
        <f t="shared" si="139"/>
        <v>31200</v>
      </c>
      <c r="AP234" s="101">
        <f t="shared" si="140"/>
        <v>16800</v>
      </c>
      <c r="AQ234" s="101">
        <f t="shared" si="141"/>
        <v>8400</v>
      </c>
      <c r="AR234" s="101">
        <f t="shared" si="142"/>
        <v>6240</v>
      </c>
      <c r="AS234" s="102">
        <f t="shared" si="143"/>
        <v>31200</v>
      </c>
      <c r="AT234" s="102">
        <f t="shared" si="143"/>
        <v>16800</v>
      </c>
      <c r="AU234" s="102">
        <f t="shared" si="143"/>
        <v>8400</v>
      </c>
      <c r="AV234" s="102">
        <f t="shared" si="143"/>
        <v>6200</v>
      </c>
      <c r="AW234" s="103">
        <f t="shared" si="144"/>
        <v>4680</v>
      </c>
      <c r="AX234" s="257" t="s">
        <v>348</v>
      </c>
      <c r="AY234" s="105">
        <v>12600</v>
      </c>
      <c r="AZ234" s="106">
        <v>4900</v>
      </c>
      <c r="BA234" s="106">
        <v>2940</v>
      </c>
      <c r="BB234" s="106">
        <v>2310</v>
      </c>
      <c r="BC234" s="254">
        <v>10800</v>
      </c>
      <c r="BD234" s="254">
        <v>4200</v>
      </c>
      <c r="BE234" s="254">
        <v>2520</v>
      </c>
      <c r="BF234" s="254">
        <v>1980</v>
      </c>
      <c r="BG234" s="107">
        <f t="shared" si="145"/>
        <v>1520</v>
      </c>
      <c r="BJ234" s="252" t="e">
        <f>M234*#REF!</f>
        <v>#REF!</v>
      </c>
      <c r="BK234" s="252" t="e">
        <f>N234*#REF!</f>
        <v>#REF!</v>
      </c>
      <c r="BL234" s="252" t="e">
        <f>O234*#REF!</f>
        <v>#REF!</v>
      </c>
      <c r="BM234" s="252" t="e">
        <f>P234*#REF!</f>
        <v>#REF!</v>
      </c>
    </row>
    <row r="235" spans="1:65" s="84" customFormat="1" ht="47.25">
      <c r="A235" s="84" t="str">
        <f t="shared" si="125"/>
        <v>BH123DT+1</v>
      </c>
      <c r="B235" s="84" t="str">
        <f t="shared" si="126"/>
        <v>BH123DT+2</v>
      </c>
      <c r="C235" s="84" t="str">
        <f t="shared" si="127"/>
        <v>BH123DT+3</v>
      </c>
      <c r="D235" s="84" t="str">
        <f t="shared" si="128"/>
        <v>BH123DT+4</v>
      </c>
      <c r="E235" s="84" t="s">
        <v>348</v>
      </c>
      <c r="F235" s="86">
        <v>123</v>
      </c>
      <c r="G235" s="86"/>
      <c r="H235" s="94" t="s">
        <v>4862</v>
      </c>
      <c r="I235" s="85" t="s">
        <v>4863</v>
      </c>
      <c r="J235" s="85" t="s">
        <v>4864</v>
      </c>
      <c r="K235" s="85" t="str">
        <f t="shared" si="124"/>
        <v>BH123DT</v>
      </c>
      <c r="L235" s="85" t="s">
        <v>4865</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54"/>
      <c r="V235" s="254" t="e">
        <f>VLOOKUP(B235,#REF!,32,0)</f>
        <v>#REF!</v>
      </c>
      <c r="W235" s="254"/>
      <c r="X235" s="254"/>
      <c r="Y235" s="255"/>
      <c r="Z235" s="255" t="e">
        <f t="shared" si="136"/>
        <v>#REF!</v>
      </c>
      <c r="AA235" s="255"/>
      <c r="AB235" s="255"/>
      <c r="AC235" s="254"/>
      <c r="AD235" s="254"/>
      <c r="AE235" s="254"/>
      <c r="AF235" s="254"/>
      <c r="AG235" s="255"/>
      <c r="AH235" s="255"/>
      <c r="AI235" s="255"/>
      <c r="AJ235" s="255"/>
      <c r="AK235" s="87">
        <v>3.4580202235231501</v>
      </c>
      <c r="AL235" s="87"/>
      <c r="AM235" s="256"/>
      <c r="AN235" s="256">
        <f>ROUNDDOWN(AK235*$AN$10/$AK$10,1)</f>
        <v>2</v>
      </c>
      <c r="AO235" s="101">
        <f t="shared" si="139"/>
        <v>36000</v>
      </c>
      <c r="AP235" s="101">
        <f t="shared" si="140"/>
        <v>18000</v>
      </c>
      <c r="AQ235" s="101">
        <f t="shared" si="141"/>
        <v>14000</v>
      </c>
      <c r="AR235" s="101">
        <f t="shared" si="142"/>
        <v>10000</v>
      </c>
      <c r="AS235" s="102">
        <f t="shared" si="143"/>
        <v>36000</v>
      </c>
      <c r="AT235" s="102">
        <f t="shared" si="143"/>
        <v>18000</v>
      </c>
      <c r="AU235" s="102">
        <f t="shared" si="143"/>
        <v>14000</v>
      </c>
      <c r="AV235" s="102">
        <f t="shared" si="143"/>
        <v>10000</v>
      </c>
      <c r="AW235" s="103">
        <f t="shared" si="144"/>
        <v>5400</v>
      </c>
      <c r="AX235" s="257" t="s">
        <v>348</v>
      </c>
      <c r="AY235" s="105">
        <v>9100</v>
      </c>
      <c r="AZ235" s="106">
        <v>4900</v>
      </c>
      <c r="BA235" s="106">
        <v>2450</v>
      </c>
      <c r="BB235" s="106">
        <v>1820</v>
      </c>
      <c r="BC235" s="254">
        <v>7800</v>
      </c>
      <c r="BD235" s="254">
        <v>4200</v>
      </c>
      <c r="BE235" s="254">
        <v>2100</v>
      </c>
      <c r="BF235" s="254">
        <v>1560</v>
      </c>
      <c r="BG235" s="107">
        <f t="shared" si="145"/>
        <v>4600</v>
      </c>
      <c r="BJ235" s="252" t="e">
        <f>M235*#REF!</f>
        <v>#REF!</v>
      </c>
      <c r="BK235" s="252" t="e">
        <f>N235*#REF!</f>
        <v>#REF!</v>
      </c>
      <c r="BL235" s="252" t="e">
        <f>O235*#REF!</f>
        <v>#REF!</v>
      </c>
      <c r="BM235" s="252" t="e">
        <f>P235*#REF!</f>
        <v>#REF!</v>
      </c>
    </row>
    <row r="236" spans="1:65" s="84" customFormat="1" ht="35.1" customHeight="1">
      <c r="A236" s="84" t="str">
        <f t="shared" si="125"/>
        <v>BH124DT+1</v>
      </c>
      <c r="B236" s="84" t="str">
        <f t="shared" si="126"/>
        <v>BH124DT+2</v>
      </c>
      <c r="C236" s="84" t="str">
        <f t="shared" si="127"/>
        <v>BH124DT+3</v>
      </c>
      <c r="D236" s="84" t="str">
        <f t="shared" si="128"/>
        <v>BH124DT+4</v>
      </c>
      <c r="E236" s="84" t="s">
        <v>348</v>
      </c>
      <c r="F236" s="86">
        <v>124</v>
      </c>
      <c r="G236" s="86"/>
      <c r="H236" s="94" t="s">
        <v>4866</v>
      </c>
      <c r="I236" s="85" t="s">
        <v>4867</v>
      </c>
      <c r="J236" s="85" t="s">
        <v>372</v>
      </c>
      <c r="K236" s="85" t="str">
        <f t="shared" si="124"/>
        <v>BH124DT</v>
      </c>
      <c r="L236" s="85" t="s">
        <v>4868</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54" t="e">
        <f>VLOOKUP(A236,#REF!,32,0)</f>
        <v>#REF!</v>
      </c>
      <c r="V236" s="254" t="e">
        <f>VLOOKUP(B236,#REF!,32,0)</f>
        <v>#REF!</v>
      </c>
      <c r="W236" s="254"/>
      <c r="X236" s="254"/>
      <c r="Y236" s="255" t="e">
        <f>U236/M236</f>
        <v>#REF!</v>
      </c>
      <c r="Z236" s="255" t="e">
        <f t="shared" si="136"/>
        <v>#REF!</v>
      </c>
      <c r="AA236" s="255"/>
      <c r="AB236" s="255"/>
      <c r="AC236" s="254"/>
      <c r="AD236" s="254"/>
      <c r="AE236" s="254"/>
      <c r="AF236" s="254"/>
      <c r="AG236" s="255"/>
      <c r="AH236" s="255"/>
      <c r="AI236" s="255"/>
      <c r="AJ236" s="255"/>
      <c r="AK236" s="87">
        <v>2.9883323026180171</v>
      </c>
      <c r="AL236" s="87"/>
      <c r="AM236" s="256"/>
      <c r="AN236" s="256">
        <v>1.75</v>
      </c>
      <c r="AO236" s="101">
        <f t="shared" si="139"/>
        <v>36750</v>
      </c>
      <c r="AP236" s="101">
        <f t="shared" si="140"/>
        <v>17500</v>
      </c>
      <c r="AQ236" s="101">
        <f t="shared" si="141"/>
        <v>10500</v>
      </c>
      <c r="AR236" s="101">
        <f t="shared" si="142"/>
        <v>6825</v>
      </c>
      <c r="AS236" s="102">
        <f t="shared" si="143"/>
        <v>36800</v>
      </c>
      <c r="AT236" s="102">
        <f t="shared" si="143"/>
        <v>17500</v>
      </c>
      <c r="AU236" s="102">
        <f t="shared" si="143"/>
        <v>10500</v>
      </c>
      <c r="AV236" s="102">
        <f t="shared" si="143"/>
        <v>6800</v>
      </c>
      <c r="AW236" s="103">
        <f t="shared" si="144"/>
        <v>5512.5</v>
      </c>
      <c r="AX236" s="257" t="s">
        <v>348</v>
      </c>
      <c r="AY236" s="105">
        <v>12600</v>
      </c>
      <c r="AZ236" s="106">
        <v>6300</v>
      </c>
      <c r="BA236" s="106">
        <v>4900</v>
      </c>
      <c r="BB236" s="106">
        <v>3500</v>
      </c>
      <c r="BC236" s="254">
        <v>10800</v>
      </c>
      <c r="BD236" s="254">
        <v>5400</v>
      </c>
      <c r="BE236" s="254">
        <v>4200</v>
      </c>
      <c r="BF236" s="254">
        <v>3000</v>
      </c>
      <c r="BG236" s="107">
        <f t="shared" si="145"/>
        <v>1287.5</v>
      </c>
      <c r="BJ236" s="252" t="e">
        <f>M236*#REF!</f>
        <v>#REF!</v>
      </c>
      <c r="BK236" s="252" t="e">
        <f>N236*#REF!</f>
        <v>#REF!</v>
      </c>
      <c r="BL236" s="252" t="e">
        <f>O236*#REF!</f>
        <v>#REF!</v>
      </c>
      <c r="BM236" s="252" t="e">
        <f>P236*#REF!</f>
        <v>#REF!</v>
      </c>
    </row>
    <row r="237" spans="1:65" s="84" customFormat="1" ht="35.1" customHeight="1">
      <c r="A237" s="84" t="str">
        <f t="shared" si="125"/>
        <v>BH125DT+1</v>
      </c>
      <c r="B237" s="84" t="str">
        <f t="shared" si="126"/>
        <v>BH125DT+2</v>
      </c>
      <c r="C237" s="84" t="str">
        <f t="shared" si="127"/>
        <v>BH125DT+3</v>
      </c>
      <c r="D237" s="84" t="str">
        <f t="shared" si="128"/>
        <v>BH125DT+4</v>
      </c>
      <c r="E237" s="84" t="s">
        <v>348</v>
      </c>
      <c r="F237" s="86">
        <v>125</v>
      </c>
      <c r="G237" s="86"/>
      <c r="H237" s="94" t="s">
        <v>4869</v>
      </c>
      <c r="I237" s="85" t="s">
        <v>4870</v>
      </c>
      <c r="J237" s="85" t="s">
        <v>4871</v>
      </c>
      <c r="K237" s="85" t="str">
        <f t="shared" si="124"/>
        <v>BH125DT</v>
      </c>
      <c r="L237" s="85" t="s">
        <v>4872</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54"/>
      <c r="V237" s="254" t="e">
        <f>VLOOKUP(B237,#REF!,32,0)</f>
        <v>#REF!</v>
      </c>
      <c r="W237" s="254"/>
      <c r="X237" s="254"/>
      <c r="Y237" s="255"/>
      <c r="Z237" s="255" t="e">
        <f t="shared" si="136"/>
        <v>#REF!</v>
      </c>
      <c r="AA237" s="255"/>
      <c r="AB237" s="255"/>
      <c r="AC237" s="254"/>
      <c r="AD237" s="254"/>
      <c r="AE237" s="254"/>
      <c r="AF237" s="254"/>
      <c r="AG237" s="255"/>
      <c r="AH237" s="255"/>
      <c r="AI237" s="255"/>
      <c r="AJ237" s="255"/>
      <c r="AK237" s="87">
        <v>3.7959667852906285</v>
      </c>
      <c r="AL237" s="87"/>
      <c r="AM237" s="256"/>
      <c r="AN237" s="256">
        <f>ROUNDDOWN(AK237*$AN$10/$AK$10,1)</f>
        <v>2.2000000000000002</v>
      </c>
      <c r="AO237" s="101">
        <f t="shared" si="139"/>
        <v>48400.000000000007</v>
      </c>
      <c r="AP237" s="101">
        <f t="shared" si="140"/>
        <v>22000</v>
      </c>
      <c r="AQ237" s="101">
        <f t="shared" si="141"/>
        <v>12320.000000000002</v>
      </c>
      <c r="AR237" s="101">
        <f t="shared" si="142"/>
        <v>8580</v>
      </c>
      <c r="AS237" s="102">
        <f t="shared" si="143"/>
        <v>48400</v>
      </c>
      <c r="AT237" s="102">
        <f t="shared" si="143"/>
        <v>22000</v>
      </c>
      <c r="AU237" s="102">
        <f t="shared" si="143"/>
        <v>12300</v>
      </c>
      <c r="AV237" s="102">
        <f t="shared" si="143"/>
        <v>8600</v>
      </c>
      <c r="AW237" s="103">
        <f t="shared" si="144"/>
        <v>7260.0000000000009</v>
      </c>
      <c r="AX237" s="257" t="s">
        <v>348</v>
      </c>
      <c r="AY237" s="105">
        <v>14700</v>
      </c>
      <c r="AZ237" s="106">
        <v>7000</v>
      </c>
      <c r="BA237" s="106">
        <v>4200</v>
      </c>
      <c r="BB237" s="106">
        <v>2730</v>
      </c>
      <c r="BC237" s="254">
        <v>12600</v>
      </c>
      <c r="BD237" s="254">
        <v>6000</v>
      </c>
      <c r="BE237" s="254">
        <v>3600</v>
      </c>
      <c r="BF237" s="254">
        <v>2340</v>
      </c>
      <c r="BG237" s="107">
        <f t="shared" si="145"/>
        <v>1339.9999999999991</v>
      </c>
      <c r="BJ237" s="252" t="e">
        <f>M237*#REF!</f>
        <v>#REF!</v>
      </c>
      <c r="BK237" s="252" t="e">
        <f>N237*#REF!</f>
        <v>#REF!</v>
      </c>
      <c r="BL237" s="252" t="e">
        <f>O237*#REF!</f>
        <v>#REF!</v>
      </c>
      <c r="BM237" s="252" t="e">
        <f>P237*#REF!</f>
        <v>#REF!</v>
      </c>
    </row>
    <row r="238" spans="1:65" s="84" customFormat="1" ht="35.1" customHeight="1">
      <c r="A238" s="84" t="str">
        <f t="shared" si="125"/>
        <v>BH126DT+1</v>
      </c>
      <c r="B238" s="84" t="str">
        <f t="shared" si="126"/>
        <v>BH126DT+2</v>
      </c>
      <c r="C238" s="84" t="str">
        <f t="shared" si="127"/>
        <v>BH126DT+3</v>
      </c>
      <c r="D238" s="84" t="str">
        <f t="shared" si="128"/>
        <v>BH126DT+4</v>
      </c>
      <c r="E238" s="84" t="s">
        <v>348</v>
      </c>
      <c r="F238" s="86">
        <v>126</v>
      </c>
      <c r="G238" s="86"/>
      <c r="H238" s="94" t="s">
        <v>4873</v>
      </c>
      <c r="I238" s="85" t="s">
        <v>4874</v>
      </c>
      <c r="J238" s="85" t="s">
        <v>372</v>
      </c>
      <c r="K238" s="85" t="str">
        <f t="shared" si="124"/>
        <v>BH126DT</v>
      </c>
      <c r="L238" s="85" t="s">
        <v>4875</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54" t="e">
        <f>VLOOKUP(A238,#REF!,32,0)</f>
        <v>#REF!</v>
      </c>
      <c r="V238" s="254" t="e">
        <f>VLOOKUP(B238,#REF!,32,0)</f>
        <v>#REF!</v>
      </c>
      <c r="W238" s="254" t="e">
        <f>VLOOKUP(C238,#REF!,32,0)</f>
        <v>#REF!</v>
      </c>
      <c r="X238" s="254" t="e">
        <f>VLOOKUP(D238,#REF!,32,0)</f>
        <v>#REF!</v>
      </c>
      <c r="Y238" s="255" t="e">
        <f>U238/M238</f>
        <v>#REF!</v>
      </c>
      <c r="Z238" s="255" t="e">
        <f t="shared" si="136"/>
        <v>#REF!</v>
      </c>
      <c r="AA238" s="255" t="e">
        <f>W238/O238</f>
        <v>#REF!</v>
      </c>
      <c r="AB238" s="255" t="e">
        <f>X238/P238</f>
        <v>#REF!</v>
      </c>
      <c r="AC238" s="254"/>
      <c r="AD238" s="254"/>
      <c r="AE238" s="254"/>
      <c r="AF238" s="254"/>
      <c r="AG238" s="255"/>
      <c r="AH238" s="255"/>
      <c r="AI238" s="255"/>
      <c r="AJ238" s="255"/>
      <c r="AK238" s="87">
        <v>2.4349128110015363</v>
      </c>
      <c r="AL238" s="87"/>
      <c r="AM238" s="256"/>
      <c r="AN238" s="256">
        <v>1.4</v>
      </c>
      <c r="AO238" s="101">
        <f t="shared" si="139"/>
        <v>36400</v>
      </c>
      <c r="AP238" s="101">
        <f t="shared" si="140"/>
        <v>15399.999999999998</v>
      </c>
      <c r="AQ238" s="101">
        <f t="shared" si="141"/>
        <v>9100</v>
      </c>
      <c r="AR238" s="101">
        <f t="shared" si="142"/>
        <v>5460</v>
      </c>
      <c r="AS238" s="102">
        <f t="shared" si="143"/>
        <v>36400</v>
      </c>
      <c r="AT238" s="102">
        <f t="shared" si="143"/>
        <v>15400</v>
      </c>
      <c r="AU238" s="102">
        <f t="shared" si="143"/>
        <v>9100</v>
      </c>
      <c r="AV238" s="102">
        <f t="shared" si="143"/>
        <v>5500</v>
      </c>
      <c r="AW238" s="103">
        <f t="shared" si="144"/>
        <v>5460</v>
      </c>
      <c r="AX238" s="257" t="s">
        <v>348</v>
      </c>
      <c r="AY238" s="105">
        <v>15400</v>
      </c>
      <c r="AZ238" s="106">
        <v>7000</v>
      </c>
      <c r="BA238" s="106">
        <v>3920</v>
      </c>
      <c r="BB238" s="106">
        <v>2730</v>
      </c>
      <c r="BC238" s="254">
        <v>13200</v>
      </c>
      <c r="BD238" s="254">
        <v>6000</v>
      </c>
      <c r="BE238" s="254">
        <v>3360</v>
      </c>
      <c r="BF238" s="254">
        <v>2340</v>
      </c>
      <c r="BG238" s="107">
        <f t="shared" si="145"/>
        <v>40</v>
      </c>
      <c r="BJ238" s="252" t="e">
        <f>M238*#REF!</f>
        <v>#REF!</v>
      </c>
      <c r="BK238" s="252" t="e">
        <f>N238*#REF!</f>
        <v>#REF!</v>
      </c>
      <c r="BL238" s="252" t="e">
        <f>O238*#REF!</f>
        <v>#REF!</v>
      </c>
      <c r="BM238" s="252" t="e">
        <f>P238*#REF!</f>
        <v>#REF!</v>
      </c>
    </row>
    <row r="239" spans="1:65" s="84" customFormat="1" ht="35.1" customHeight="1">
      <c r="A239" s="84" t="str">
        <f t="shared" si="125"/>
        <v>BH127DT+1</v>
      </c>
      <c r="B239" s="84" t="str">
        <f t="shared" si="126"/>
        <v>BH127DT+2</v>
      </c>
      <c r="C239" s="84" t="str">
        <f t="shared" si="127"/>
        <v>BH127DT+3</v>
      </c>
      <c r="D239" s="84" t="str">
        <f t="shared" si="128"/>
        <v>BH127DT+4</v>
      </c>
      <c r="E239" s="84" t="s">
        <v>348</v>
      </c>
      <c r="F239" s="86">
        <v>127</v>
      </c>
      <c r="G239" s="86"/>
      <c r="H239" s="94" t="s">
        <v>4876</v>
      </c>
      <c r="I239" s="85" t="s">
        <v>4877</v>
      </c>
      <c r="J239" s="85" t="s">
        <v>4871</v>
      </c>
      <c r="K239" s="85" t="str">
        <f t="shared" si="124"/>
        <v>BH127DT</v>
      </c>
      <c r="L239" s="85" t="s">
        <v>4878</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54"/>
      <c r="V239" s="254"/>
      <c r="W239" s="254"/>
      <c r="X239" s="254"/>
      <c r="Y239" s="255"/>
      <c r="Z239" s="255"/>
      <c r="AA239" s="255"/>
      <c r="AB239" s="255"/>
      <c r="AC239" s="254"/>
      <c r="AD239" s="254"/>
      <c r="AE239" s="254"/>
      <c r="AF239" s="254"/>
      <c r="AG239" s="255"/>
      <c r="AH239" s="255"/>
      <c r="AI239" s="255"/>
      <c r="AJ239" s="255"/>
      <c r="AK239" s="87">
        <v>3.05</v>
      </c>
      <c r="AL239" s="87"/>
      <c r="AM239" s="256"/>
      <c r="AN239" s="256">
        <f>AK239*$AN$10/$AK$10</f>
        <v>1.7993466864428302</v>
      </c>
      <c r="AO239" s="101">
        <f t="shared" si="139"/>
        <v>35986.933728856602</v>
      </c>
      <c r="AP239" s="101">
        <f t="shared" si="140"/>
        <v>17993.466864428301</v>
      </c>
      <c r="AQ239" s="101">
        <f t="shared" si="141"/>
        <v>11695.753461878398</v>
      </c>
      <c r="AR239" s="101">
        <f t="shared" si="142"/>
        <v>7017.4520771270381</v>
      </c>
      <c r="AS239" s="102">
        <f t="shared" si="143"/>
        <v>36000</v>
      </c>
      <c r="AT239" s="102">
        <f t="shared" si="143"/>
        <v>18000</v>
      </c>
      <c r="AU239" s="102">
        <f t="shared" si="143"/>
        <v>11700</v>
      </c>
      <c r="AV239" s="102">
        <f t="shared" si="143"/>
        <v>7000</v>
      </c>
      <c r="AW239" s="103">
        <f t="shared" si="144"/>
        <v>5398.0400593284903</v>
      </c>
      <c r="AX239" s="257" t="s">
        <v>348</v>
      </c>
      <c r="AY239" s="105">
        <v>18200</v>
      </c>
      <c r="AZ239" s="106">
        <v>7700</v>
      </c>
      <c r="BA239" s="106">
        <v>4550</v>
      </c>
      <c r="BB239" s="106">
        <v>2730</v>
      </c>
      <c r="BC239" s="254">
        <v>15600</v>
      </c>
      <c r="BD239" s="254">
        <v>6600</v>
      </c>
      <c r="BE239" s="254">
        <v>3900</v>
      </c>
      <c r="BF239" s="254">
        <v>2340</v>
      </c>
      <c r="BG239" s="107">
        <f t="shared" si="145"/>
        <v>1601.9599406715097</v>
      </c>
      <c r="BJ239" s="252" t="e">
        <f>M239*#REF!</f>
        <v>#REF!</v>
      </c>
      <c r="BK239" s="252" t="e">
        <f>N239*#REF!</f>
        <v>#REF!</v>
      </c>
      <c r="BL239" s="252" t="e">
        <f>O239*#REF!</f>
        <v>#REF!</v>
      </c>
      <c r="BM239" s="252" t="e">
        <f>P239*#REF!</f>
        <v>#REF!</v>
      </c>
    </row>
    <row r="240" spans="1:65" s="84" customFormat="1" ht="35.1" customHeight="1">
      <c r="A240" s="84" t="str">
        <f t="shared" si="125"/>
        <v>BH128DT+1</v>
      </c>
      <c r="B240" s="84" t="str">
        <f t="shared" si="126"/>
        <v>BH128DT+2</v>
      </c>
      <c r="C240" s="84" t="str">
        <f t="shared" si="127"/>
        <v>BH128DT+3</v>
      </c>
      <c r="D240" s="84" t="str">
        <f t="shared" si="128"/>
        <v>BH128DT+4</v>
      </c>
      <c r="E240" s="84" t="s">
        <v>348</v>
      </c>
      <c r="F240" s="86">
        <v>128</v>
      </c>
      <c r="G240" s="86"/>
      <c r="H240" s="94" t="s">
        <v>4879</v>
      </c>
      <c r="I240" s="85" t="s">
        <v>4880</v>
      </c>
      <c r="J240" s="85" t="s">
        <v>4417</v>
      </c>
      <c r="K240" s="85" t="str">
        <f t="shared" si="124"/>
        <v>BH128DT</v>
      </c>
      <c r="L240" s="85" t="s">
        <v>4881</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54"/>
      <c r="V240" s="254"/>
      <c r="W240" s="254"/>
      <c r="X240" s="254"/>
      <c r="Y240" s="255"/>
      <c r="Z240" s="255"/>
      <c r="AA240" s="255"/>
      <c r="AB240" s="255"/>
      <c r="AC240" s="254"/>
      <c r="AD240" s="254"/>
      <c r="AE240" s="254"/>
      <c r="AF240" s="254"/>
      <c r="AG240" s="255"/>
      <c r="AH240" s="255"/>
      <c r="AI240" s="255"/>
      <c r="AJ240" s="255"/>
      <c r="AK240" s="87">
        <v>3.05</v>
      </c>
      <c r="AL240" s="87"/>
      <c r="AM240" s="256"/>
      <c r="AN240" s="256">
        <f>AK240*$AN$10/$AK$10</f>
        <v>1.7993466864428302</v>
      </c>
      <c r="AO240" s="101">
        <f t="shared" si="139"/>
        <v>35986.933728856602</v>
      </c>
      <c r="AP240" s="101">
        <f t="shared" si="140"/>
        <v>17993.466864428301</v>
      </c>
      <c r="AQ240" s="101">
        <f t="shared" si="141"/>
        <v>11695.753461878398</v>
      </c>
      <c r="AR240" s="101">
        <f t="shared" si="142"/>
        <v>7017.4520771270381</v>
      </c>
      <c r="AS240" s="102">
        <f t="shared" si="143"/>
        <v>36000</v>
      </c>
      <c r="AT240" s="102">
        <f t="shared" si="143"/>
        <v>18000</v>
      </c>
      <c r="AU240" s="102">
        <f t="shared" si="143"/>
        <v>11700</v>
      </c>
      <c r="AV240" s="102">
        <f t="shared" si="143"/>
        <v>7000</v>
      </c>
      <c r="AW240" s="103">
        <f t="shared" si="144"/>
        <v>5398.0400593284903</v>
      </c>
      <c r="AX240" s="257" t="s">
        <v>348</v>
      </c>
      <c r="AY240" s="105">
        <v>14000</v>
      </c>
      <c r="AZ240" s="106">
        <v>7000</v>
      </c>
      <c r="BA240" s="106">
        <v>4550</v>
      </c>
      <c r="BB240" s="106">
        <v>2730</v>
      </c>
      <c r="BC240" s="254">
        <v>12000</v>
      </c>
      <c r="BD240" s="254">
        <v>6000</v>
      </c>
      <c r="BE240" s="254">
        <v>3900</v>
      </c>
      <c r="BF240" s="254">
        <v>2340</v>
      </c>
      <c r="BG240" s="107">
        <f t="shared" si="145"/>
        <v>1601.9599406715097</v>
      </c>
      <c r="BJ240" s="252" t="e">
        <f>M240*#REF!</f>
        <v>#REF!</v>
      </c>
      <c r="BK240" s="252" t="e">
        <f>N240*#REF!</f>
        <v>#REF!</v>
      </c>
      <c r="BL240" s="252" t="e">
        <f>O240*#REF!</f>
        <v>#REF!</v>
      </c>
      <c r="BM240" s="252" t="e">
        <f>P240*#REF!</f>
        <v>#REF!</v>
      </c>
    </row>
    <row r="241" spans="1:65" s="84" customFormat="1" ht="35.1" customHeight="1">
      <c r="A241" s="84" t="str">
        <f t="shared" si="125"/>
        <v>BH129DT+1</v>
      </c>
      <c r="B241" s="84" t="str">
        <f t="shared" si="126"/>
        <v>BH129DT+2</v>
      </c>
      <c r="C241" s="84" t="str">
        <f t="shared" si="127"/>
        <v>BH129DT+3</v>
      </c>
      <c r="D241" s="84" t="str">
        <f t="shared" si="128"/>
        <v>BH129DT+4</v>
      </c>
      <c r="E241" s="84" t="s">
        <v>348</v>
      </c>
      <c r="F241" s="86">
        <v>129</v>
      </c>
      <c r="G241" s="86"/>
      <c r="H241" s="94" t="s">
        <v>4882</v>
      </c>
      <c r="I241" s="85" t="s">
        <v>869</v>
      </c>
      <c r="J241" s="85" t="s">
        <v>4417</v>
      </c>
      <c r="K241" s="85" t="str">
        <f t="shared" si="124"/>
        <v>BH129DT</v>
      </c>
      <c r="L241" s="85" t="s">
        <v>4881</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54"/>
      <c r="V241" s="254"/>
      <c r="W241" s="254"/>
      <c r="X241" s="254"/>
      <c r="Y241" s="255"/>
      <c r="Z241" s="255"/>
      <c r="AA241" s="255"/>
      <c r="AB241" s="255"/>
      <c r="AC241" s="254"/>
      <c r="AD241" s="254"/>
      <c r="AE241" s="254"/>
      <c r="AF241" s="254"/>
      <c r="AG241" s="255"/>
      <c r="AH241" s="255"/>
      <c r="AI241" s="255"/>
      <c r="AJ241" s="255"/>
      <c r="AK241" s="87">
        <v>3.05</v>
      </c>
      <c r="AL241" s="87"/>
      <c r="AM241" s="256"/>
      <c r="AN241" s="256">
        <f>AK241*$AN$10/$AK$10</f>
        <v>1.7993466864428302</v>
      </c>
      <c r="AO241" s="101">
        <f t="shared" si="139"/>
        <v>25190.853610199625</v>
      </c>
      <c r="AP241" s="101">
        <f t="shared" si="140"/>
        <v>14394.773491542643</v>
      </c>
      <c r="AQ241" s="101">
        <f t="shared" si="141"/>
        <v>9356.6027695027169</v>
      </c>
      <c r="AR241" s="101">
        <f t="shared" si="142"/>
        <v>7017.4520771270381</v>
      </c>
      <c r="AS241" s="102">
        <f t="shared" si="143"/>
        <v>25200</v>
      </c>
      <c r="AT241" s="102">
        <f t="shared" si="143"/>
        <v>14400</v>
      </c>
      <c r="AU241" s="102">
        <f t="shared" si="143"/>
        <v>9400</v>
      </c>
      <c r="AV241" s="102">
        <f t="shared" si="143"/>
        <v>7000</v>
      </c>
      <c r="AW241" s="103">
        <f t="shared" si="144"/>
        <v>3778.6280415299434</v>
      </c>
      <c r="AX241" s="257" t="s">
        <v>348</v>
      </c>
      <c r="AY241" s="105">
        <v>14000</v>
      </c>
      <c r="AZ241" s="106">
        <v>7000</v>
      </c>
      <c r="BA241" s="106">
        <v>4550</v>
      </c>
      <c r="BB241" s="106">
        <v>2730</v>
      </c>
      <c r="BC241" s="254">
        <v>12000</v>
      </c>
      <c r="BD241" s="254">
        <v>6000</v>
      </c>
      <c r="BE241" s="254">
        <v>3900</v>
      </c>
      <c r="BF241" s="254">
        <v>2340</v>
      </c>
      <c r="BG241" s="107">
        <f t="shared" si="145"/>
        <v>3221.3719584700566</v>
      </c>
      <c r="BJ241" s="252" t="e">
        <f>M241*#REF!</f>
        <v>#REF!</v>
      </c>
      <c r="BK241" s="252" t="e">
        <f>N241*#REF!</f>
        <v>#REF!</v>
      </c>
      <c r="BL241" s="252" t="e">
        <f>O241*#REF!</f>
        <v>#REF!</v>
      </c>
      <c r="BM241" s="252" t="e">
        <f>P241*#REF!</f>
        <v>#REF!</v>
      </c>
    </row>
    <row r="242" spans="1:65" s="84" customFormat="1" ht="47.25">
      <c r="A242" s="84" t="str">
        <f t="shared" si="125"/>
        <v>BH130DT+1</v>
      </c>
      <c r="B242" s="84" t="str">
        <f t="shared" si="126"/>
        <v>BH130DT+2</v>
      </c>
      <c r="C242" s="84" t="str">
        <f t="shared" si="127"/>
        <v>BH130DT+3</v>
      </c>
      <c r="D242" s="84" t="str">
        <f t="shared" si="128"/>
        <v>BH130DT+4</v>
      </c>
      <c r="E242" s="84" t="s">
        <v>348</v>
      </c>
      <c r="F242" s="86">
        <v>130</v>
      </c>
      <c r="G242" s="86"/>
      <c r="H242" s="94" t="s">
        <v>4883</v>
      </c>
      <c r="I242" s="85" t="s">
        <v>4884</v>
      </c>
      <c r="J242" s="85" t="s">
        <v>4871</v>
      </c>
      <c r="K242" s="85" t="str">
        <f t="shared" si="124"/>
        <v>BH130DT</v>
      </c>
      <c r="L242" s="85" t="s">
        <v>4885</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54"/>
      <c r="V242" s="254" t="e">
        <f>VLOOKUP(B242,#REF!,32,0)</f>
        <v>#REF!</v>
      </c>
      <c r="W242" s="254"/>
      <c r="X242" s="254" t="e">
        <f>VLOOKUP(D242,#REF!,32,0)</f>
        <v>#REF!</v>
      </c>
      <c r="Y242" s="255"/>
      <c r="Z242" s="255" t="e">
        <f t="shared" si="136"/>
        <v>#REF!</v>
      </c>
      <c r="AA242" s="255"/>
      <c r="AB242" s="255" t="e">
        <f>X242/P242</f>
        <v>#REF!</v>
      </c>
      <c r="AC242" s="254"/>
      <c r="AD242" s="254"/>
      <c r="AE242" s="254"/>
      <c r="AF242" s="254"/>
      <c r="AG242" s="255"/>
      <c r="AH242" s="255"/>
      <c r="AI242" s="255"/>
      <c r="AJ242" s="255"/>
      <c r="AK242" s="87">
        <v>2.5452568006293621</v>
      </c>
      <c r="AL242" s="87"/>
      <c r="AM242" s="256"/>
      <c r="AN242" s="256">
        <f>AK242*$AN$10/$AK$10</f>
        <v>1.5015735706093514</v>
      </c>
      <c r="AO242" s="101">
        <f t="shared" si="139"/>
        <v>30031.471412187027</v>
      </c>
      <c r="AP242" s="101">
        <f t="shared" si="140"/>
        <v>18018.882847312216</v>
      </c>
      <c r="AQ242" s="101">
        <f t="shared" si="141"/>
        <v>9760.2282089607834</v>
      </c>
      <c r="AR242" s="101">
        <f t="shared" si="142"/>
        <v>5856.1369253764706</v>
      </c>
      <c r="AS242" s="102">
        <f t="shared" si="143"/>
        <v>30000</v>
      </c>
      <c r="AT242" s="102">
        <f t="shared" si="143"/>
        <v>18000</v>
      </c>
      <c r="AU242" s="102">
        <f t="shared" si="143"/>
        <v>9800</v>
      </c>
      <c r="AV242" s="102">
        <f t="shared" si="143"/>
        <v>5900</v>
      </c>
      <c r="AW242" s="103">
        <f t="shared" si="144"/>
        <v>4504.7207118280539</v>
      </c>
      <c r="AX242" s="257" t="s">
        <v>348</v>
      </c>
      <c r="AY242" s="105">
        <v>9800</v>
      </c>
      <c r="AZ242" s="106">
        <v>5600</v>
      </c>
      <c r="BA242" s="106">
        <v>3640</v>
      </c>
      <c r="BB242" s="106">
        <v>2730</v>
      </c>
      <c r="BC242" s="254">
        <v>8400</v>
      </c>
      <c r="BD242" s="254">
        <v>4800</v>
      </c>
      <c r="BE242" s="254">
        <v>3120</v>
      </c>
      <c r="BF242" s="254">
        <v>2340</v>
      </c>
      <c r="BG242" s="107">
        <f t="shared" si="145"/>
        <v>1395.2792881719461</v>
      </c>
      <c r="BJ242" s="252" t="e">
        <f>M242*#REF!</f>
        <v>#REF!</v>
      </c>
      <c r="BK242" s="252" t="e">
        <f>N242*#REF!</f>
        <v>#REF!</v>
      </c>
      <c r="BL242" s="252" t="e">
        <f>O242*#REF!</f>
        <v>#REF!</v>
      </c>
      <c r="BM242" s="252" t="e">
        <f>P242*#REF!</f>
        <v>#REF!</v>
      </c>
    </row>
    <row r="243" spans="1:65" s="84" customFormat="1" ht="63">
      <c r="A243" s="84" t="str">
        <f t="shared" si="125"/>
        <v>BH131DT+1</v>
      </c>
      <c r="B243" s="84" t="str">
        <f t="shared" si="126"/>
        <v>BH131DT+2</v>
      </c>
      <c r="C243" s="84" t="str">
        <f t="shared" si="127"/>
        <v>BH131DT+3</v>
      </c>
      <c r="D243" s="84" t="str">
        <f t="shared" si="128"/>
        <v>BH131DT+4</v>
      </c>
      <c r="E243" s="84" t="s">
        <v>348</v>
      </c>
      <c r="F243" s="86">
        <v>131</v>
      </c>
      <c r="G243" s="86"/>
      <c r="H243" s="94" t="s">
        <v>4886</v>
      </c>
      <c r="I243" s="85" t="s">
        <v>4887</v>
      </c>
      <c r="J243" s="85" t="s">
        <v>4417</v>
      </c>
      <c r="K243" s="85" t="str">
        <f t="shared" si="124"/>
        <v>BH131DT</v>
      </c>
      <c r="L243" s="85" t="s">
        <v>4888</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54"/>
      <c r="V243" s="254" t="e">
        <f>VLOOKUP(B243,#REF!,32,0)</f>
        <v>#REF!</v>
      </c>
      <c r="W243" s="254" t="e">
        <f>VLOOKUP(C243,#REF!,32,0)</f>
        <v>#REF!</v>
      </c>
      <c r="X243" s="254"/>
      <c r="Y243" s="255"/>
      <c r="Z243" s="255" t="e">
        <f t="shared" si="136"/>
        <v>#REF!</v>
      </c>
      <c r="AA243" s="255" t="e">
        <f>W243/O243</f>
        <v>#REF!</v>
      </c>
      <c r="AB243" s="255"/>
      <c r="AC243" s="254"/>
      <c r="AD243" s="254"/>
      <c r="AE243" s="254"/>
      <c r="AF243" s="254"/>
      <c r="AG243" s="255"/>
      <c r="AH243" s="255"/>
      <c r="AI243" s="255"/>
      <c r="AJ243" s="255"/>
      <c r="AK243" s="87">
        <v>2.6211879600776413</v>
      </c>
      <c r="AL243" s="87"/>
      <c r="AM243" s="256"/>
      <c r="AN243" s="256">
        <f>AK243*$AN$10/$AK$10</f>
        <v>1.5463691378719819</v>
      </c>
      <c r="AO243" s="101">
        <f t="shared" si="139"/>
        <v>30927.382757439638</v>
      </c>
      <c r="AP243" s="101">
        <f t="shared" si="140"/>
        <v>15463.691378719819</v>
      </c>
      <c r="AQ243" s="101">
        <f t="shared" si="141"/>
        <v>9278.2148272318918</v>
      </c>
      <c r="AR243" s="101">
        <f t="shared" si="142"/>
        <v>6030.8396377007293</v>
      </c>
      <c r="AS243" s="102">
        <f t="shared" si="143"/>
        <v>30900</v>
      </c>
      <c r="AT243" s="102">
        <f t="shared" si="143"/>
        <v>15500</v>
      </c>
      <c r="AU243" s="102">
        <f t="shared" si="143"/>
        <v>9300</v>
      </c>
      <c r="AV243" s="102">
        <f t="shared" si="143"/>
        <v>6000</v>
      </c>
      <c r="AW243" s="103">
        <f t="shared" si="144"/>
        <v>4639.1074136159459</v>
      </c>
      <c r="AX243" s="257" t="s">
        <v>348</v>
      </c>
      <c r="AY243" s="105">
        <v>14000</v>
      </c>
      <c r="AZ243" s="106">
        <v>8400</v>
      </c>
      <c r="BA243" s="106">
        <v>4550</v>
      </c>
      <c r="BB243" s="106">
        <v>2730</v>
      </c>
      <c r="BC243" s="254">
        <v>12000</v>
      </c>
      <c r="BD243" s="254">
        <v>7200</v>
      </c>
      <c r="BE243" s="254">
        <v>3900</v>
      </c>
      <c r="BF243" s="254">
        <v>2340</v>
      </c>
      <c r="BG243" s="107">
        <f t="shared" si="145"/>
        <v>1360.8925863840541</v>
      </c>
      <c r="BJ243" s="252" t="e">
        <f>M243*#REF!</f>
        <v>#REF!</v>
      </c>
      <c r="BK243" s="252" t="e">
        <f>N243*#REF!</f>
        <v>#REF!</v>
      </c>
      <c r="BL243" s="252" t="e">
        <f>O243*#REF!</f>
        <v>#REF!</v>
      </c>
      <c r="BM243" s="252" t="e">
        <f>P243*#REF!</f>
        <v>#REF!</v>
      </c>
    </row>
    <row r="244" spans="1:65" s="84" customFormat="1" ht="35.1" customHeight="1">
      <c r="A244" s="84" t="str">
        <f t="shared" si="125"/>
        <v>BH132DT+1</v>
      </c>
      <c r="B244" s="84" t="str">
        <f t="shared" si="126"/>
        <v>BH132DT+2</v>
      </c>
      <c r="C244" s="84" t="str">
        <f t="shared" si="127"/>
        <v>BH132DT+3</v>
      </c>
      <c r="D244" s="84" t="str">
        <f t="shared" si="128"/>
        <v>BH132DT+4</v>
      </c>
      <c r="E244" s="84" t="s">
        <v>348</v>
      </c>
      <c r="F244" s="86">
        <v>132</v>
      </c>
      <c r="G244" s="86"/>
      <c r="H244" s="94" t="s">
        <v>4889</v>
      </c>
      <c r="I244" s="85" t="s">
        <v>4890</v>
      </c>
      <c r="J244" s="85" t="s">
        <v>4871</v>
      </c>
      <c r="K244" s="85" t="str">
        <f t="shared" si="124"/>
        <v>BH132DT</v>
      </c>
      <c r="L244" s="85" t="s">
        <v>4891</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54"/>
      <c r="V244" s="254" t="e">
        <f>VLOOKUP(B244,#REF!,32,0)</f>
        <v>#REF!</v>
      </c>
      <c r="W244" s="254"/>
      <c r="X244" s="254"/>
      <c r="Y244" s="255"/>
      <c r="Z244" s="255" t="e">
        <f t="shared" si="136"/>
        <v>#REF!</v>
      </c>
      <c r="AA244" s="255"/>
      <c r="AB244" s="255"/>
      <c r="AC244" s="254"/>
      <c r="AD244" s="254"/>
      <c r="AE244" s="254"/>
      <c r="AF244" s="254"/>
      <c r="AG244" s="255"/>
      <c r="AH244" s="255"/>
      <c r="AI244" s="255"/>
      <c r="AJ244" s="255"/>
      <c r="AK244" s="87">
        <v>2.421756701754386</v>
      </c>
      <c r="AL244" s="87"/>
      <c r="AM244" s="256"/>
      <c r="AN244" s="256">
        <v>1.4</v>
      </c>
      <c r="AO244" s="101">
        <f t="shared" si="139"/>
        <v>29399.999999999996</v>
      </c>
      <c r="AP244" s="101">
        <f t="shared" si="140"/>
        <v>14000</v>
      </c>
      <c r="AQ244" s="101">
        <f t="shared" si="141"/>
        <v>9100</v>
      </c>
      <c r="AR244" s="101">
        <f t="shared" si="142"/>
        <v>5460</v>
      </c>
      <c r="AS244" s="102">
        <f t="shared" si="143"/>
        <v>29400</v>
      </c>
      <c r="AT244" s="102">
        <f t="shared" si="143"/>
        <v>14000</v>
      </c>
      <c r="AU244" s="102">
        <f t="shared" si="143"/>
        <v>9100</v>
      </c>
      <c r="AV244" s="102">
        <f t="shared" si="143"/>
        <v>5500</v>
      </c>
      <c r="AW244" s="103">
        <f t="shared" si="144"/>
        <v>4409.9999999999991</v>
      </c>
      <c r="AX244" s="257" t="s">
        <v>348</v>
      </c>
      <c r="AY244" s="105">
        <v>14000</v>
      </c>
      <c r="AZ244" s="106">
        <v>7000</v>
      </c>
      <c r="BA244" s="106">
        <v>4200</v>
      </c>
      <c r="BB244" s="106">
        <v>2730</v>
      </c>
      <c r="BC244" s="254">
        <v>12000</v>
      </c>
      <c r="BD244" s="254">
        <v>6000</v>
      </c>
      <c r="BE244" s="254">
        <v>3600</v>
      </c>
      <c r="BF244" s="254">
        <v>2340</v>
      </c>
      <c r="BG244" s="107">
        <f t="shared" si="145"/>
        <v>1090.0000000000009</v>
      </c>
      <c r="BJ244" s="252" t="e">
        <f>M244*#REF!</f>
        <v>#REF!</v>
      </c>
      <c r="BK244" s="252" t="e">
        <f>N244*#REF!</f>
        <v>#REF!</v>
      </c>
      <c r="BL244" s="252" t="e">
        <f>O244*#REF!</f>
        <v>#REF!</v>
      </c>
      <c r="BM244" s="252" t="e">
        <f>P244*#REF!</f>
        <v>#REF!</v>
      </c>
    </row>
    <row r="245" spans="1:65" s="84" customFormat="1" ht="47.25">
      <c r="A245" s="84" t="str">
        <f t="shared" si="125"/>
        <v>BH133DT+1</v>
      </c>
      <c r="B245" s="84" t="str">
        <f t="shared" si="126"/>
        <v>BH133DT+2</v>
      </c>
      <c r="C245" s="84" t="str">
        <f t="shared" si="127"/>
        <v>BH133DT+3</v>
      </c>
      <c r="D245" s="84" t="str">
        <f t="shared" si="128"/>
        <v>BH133DT+4</v>
      </c>
      <c r="E245" s="84" t="s">
        <v>348</v>
      </c>
      <c r="F245" s="86">
        <v>133</v>
      </c>
      <c r="G245" s="86"/>
      <c r="H245" s="94" t="s">
        <v>4892</v>
      </c>
      <c r="I245" s="85" t="s">
        <v>4893</v>
      </c>
      <c r="J245" s="85" t="s">
        <v>4874</v>
      </c>
      <c r="K245" s="85" t="str">
        <f t="shared" si="124"/>
        <v>BH133DT</v>
      </c>
      <c r="L245" s="85" t="s">
        <v>4874</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54"/>
      <c r="V245" s="254"/>
      <c r="W245" s="254"/>
      <c r="X245" s="254"/>
      <c r="Y245" s="255"/>
      <c r="Z245" s="255"/>
      <c r="AA245" s="255"/>
      <c r="AB245" s="255"/>
      <c r="AC245" s="254"/>
      <c r="AD245" s="254"/>
      <c r="AE245" s="254"/>
      <c r="AF245" s="254"/>
      <c r="AG245" s="255"/>
      <c r="AH245" s="255"/>
      <c r="AI245" s="255"/>
      <c r="AJ245" s="255"/>
      <c r="AK245" s="87">
        <v>3.05</v>
      </c>
      <c r="AL245" s="87"/>
      <c r="AM245" s="256"/>
      <c r="AN245" s="256">
        <f>AK245*$AN$10/$AK$10</f>
        <v>1.7993466864428302</v>
      </c>
      <c r="AO245" s="101">
        <f t="shared" si="139"/>
        <v>32388.240355970946</v>
      </c>
      <c r="AP245" s="101">
        <f t="shared" si="140"/>
        <v>16194.120177985473</v>
      </c>
      <c r="AQ245" s="101">
        <f t="shared" si="141"/>
        <v>11695.753461878398</v>
      </c>
      <c r="AR245" s="101">
        <f t="shared" si="142"/>
        <v>7017.4520771270381</v>
      </c>
      <c r="AS245" s="102">
        <f t="shared" si="143"/>
        <v>32400</v>
      </c>
      <c r="AT245" s="102">
        <f t="shared" si="143"/>
        <v>16200</v>
      </c>
      <c r="AU245" s="102">
        <f t="shared" si="143"/>
        <v>11700</v>
      </c>
      <c r="AV245" s="102">
        <f t="shared" si="143"/>
        <v>7000</v>
      </c>
      <c r="AW245" s="103">
        <f t="shared" si="144"/>
        <v>4858.2360533956416</v>
      </c>
      <c r="AX245" s="257" t="s">
        <v>348</v>
      </c>
      <c r="AY245" s="105">
        <v>14700</v>
      </c>
      <c r="AZ245" s="106">
        <v>7000</v>
      </c>
      <c r="BA245" s="106">
        <v>4550</v>
      </c>
      <c r="BB245" s="106">
        <v>2730</v>
      </c>
      <c r="BC245" s="254">
        <v>12600</v>
      </c>
      <c r="BD245" s="254">
        <v>6000</v>
      </c>
      <c r="BE245" s="254">
        <v>3900</v>
      </c>
      <c r="BF245" s="254">
        <v>2340</v>
      </c>
      <c r="BG245" s="107">
        <f t="shared" si="145"/>
        <v>2141.7639466043584</v>
      </c>
      <c r="BJ245" s="252" t="e">
        <f>M245*#REF!</f>
        <v>#REF!</v>
      </c>
      <c r="BK245" s="252" t="e">
        <f>N245*#REF!</f>
        <v>#REF!</v>
      </c>
      <c r="BL245" s="252" t="e">
        <f>O245*#REF!</f>
        <v>#REF!</v>
      </c>
      <c r="BM245" s="252" t="e">
        <f>P245*#REF!</f>
        <v>#REF!</v>
      </c>
    </row>
    <row r="246" spans="1:65" s="84" customFormat="1" ht="35.1" customHeight="1">
      <c r="A246" s="84" t="str">
        <f t="shared" si="125"/>
        <v>BH134DT+1</v>
      </c>
      <c r="B246" s="84" t="str">
        <f t="shared" si="126"/>
        <v>BH134DT+2</v>
      </c>
      <c r="C246" s="84" t="str">
        <f t="shared" si="127"/>
        <v>BH134DT+3</v>
      </c>
      <c r="D246" s="84" t="str">
        <f t="shared" si="128"/>
        <v>BH134DT+4</v>
      </c>
      <c r="E246" s="84" t="s">
        <v>348</v>
      </c>
      <c r="F246" s="86">
        <v>134</v>
      </c>
      <c r="G246" s="86"/>
      <c r="H246" s="94" t="s">
        <v>4894</v>
      </c>
      <c r="I246" s="85" t="s">
        <v>4871</v>
      </c>
      <c r="J246" s="85" t="s">
        <v>4880</v>
      </c>
      <c r="K246" s="85" t="str">
        <f t="shared" si="124"/>
        <v>BH134DT</v>
      </c>
      <c r="L246" s="85" t="s">
        <v>4895</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54" t="e">
        <f>VLOOKUP(A246,#REF!,32,0)</f>
        <v>#REF!</v>
      </c>
      <c r="V246" s="254" t="e">
        <f>VLOOKUP(B246,#REF!,32,0)</f>
        <v>#REF!</v>
      </c>
      <c r="W246" s="254" t="e">
        <f>VLOOKUP(C246,#REF!,32,0)</f>
        <v>#REF!</v>
      </c>
      <c r="X246" s="254"/>
      <c r="Y246" s="255" t="e">
        <f>U246/M246</f>
        <v>#REF!</v>
      </c>
      <c r="Z246" s="255" t="e">
        <f t="shared" si="136"/>
        <v>#REF!</v>
      </c>
      <c r="AA246" s="255" t="e">
        <f>W246/O246</f>
        <v>#REF!</v>
      </c>
      <c r="AB246" s="255"/>
      <c r="AC246" s="254"/>
      <c r="AD246" s="254"/>
      <c r="AE246" s="254"/>
      <c r="AF246" s="254"/>
      <c r="AG246" s="255"/>
      <c r="AH246" s="255"/>
      <c r="AI246" s="255"/>
      <c r="AJ246" s="255"/>
      <c r="AK246" s="87">
        <v>2.3232296014048757</v>
      </c>
      <c r="AL246" s="87"/>
      <c r="AM246" s="256"/>
      <c r="AN246" s="256">
        <v>1.35</v>
      </c>
      <c r="AO246" s="101">
        <f t="shared" si="139"/>
        <v>36450</v>
      </c>
      <c r="AP246" s="101">
        <f t="shared" si="140"/>
        <v>16200.000000000002</v>
      </c>
      <c r="AQ246" s="101">
        <f t="shared" si="141"/>
        <v>8775</v>
      </c>
      <c r="AR246" s="101">
        <f t="shared" si="142"/>
        <v>6075</v>
      </c>
      <c r="AS246" s="102">
        <f t="shared" si="143"/>
        <v>36500</v>
      </c>
      <c r="AT246" s="102">
        <f t="shared" si="143"/>
        <v>16200</v>
      </c>
      <c r="AU246" s="102">
        <f t="shared" si="143"/>
        <v>8800</v>
      </c>
      <c r="AV246" s="102">
        <f t="shared" si="143"/>
        <v>6100</v>
      </c>
      <c r="AW246" s="103">
        <f t="shared" si="144"/>
        <v>5467.5</v>
      </c>
      <c r="AX246" s="257" t="s">
        <v>348</v>
      </c>
      <c r="AY246" s="105">
        <v>12600</v>
      </c>
      <c r="AZ246" s="106">
        <v>6300</v>
      </c>
      <c r="BA246" s="106">
        <v>4550</v>
      </c>
      <c r="BB246" s="106">
        <v>2730</v>
      </c>
      <c r="BC246" s="254">
        <v>10800</v>
      </c>
      <c r="BD246" s="254">
        <v>5400</v>
      </c>
      <c r="BE246" s="254">
        <v>3900</v>
      </c>
      <c r="BF246" s="254">
        <v>2340</v>
      </c>
      <c r="BG246" s="107">
        <f t="shared" si="145"/>
        <v>632.5</v>
      </c>
      <c r="BJ246" s="252" t="e">
        <f>M246*#REF!</f>
        <v>#REF!</v>
      </c>
      <c r="BK246" s="252" t="e">
        <f>N246*#REF!</f>
        <v>#REF!</v>
      </c>
      <c r="BL246" s="252" t="e">
        <f>O246*#REF!</f>
        <v>#REF!</v>
      </c>
      <c r="BM246" s="252" t="e">
        <f>P246*#REF!</f>
        <v>#REF!</v>
      </c>
    </row>
    <row r="247" spans="1:65" s="84" customFormat="1" ht="47.25">
      <c r="A247" s="84" t="str">
        <f t="shared" si="125"/>
        <v>BH135DT+1</v>
      </c>
      <c r="B247" s="84" t="str">
        <f t="shared" si="126"/>
        <v>BH135DT+2</v>
      </c>
      <c r="C247" s="84" t="str">
        <f t="shared" si="127"/>
        <v>BH135DT+3</v>
      </c>
      <c r="D247" s="84" t="str">
        <f t="shared" si="128"/>
        <v>BH135DT+4</v>
      </c>
      <c r="E247" s="84" t="s">
        <v>348</v>
      </c>
      <c r="F247" s="86">
        <v>135</v>
      </c>
      <c r="G247" s="86"/>
      <c r="H247" s="94" t="s">
        <v>4896</v>
      </c>
      <c r="I247" s="85" t="s">
        <v>4897</v>
      </c>
      <c r="J247" s="85" t="s">
        <v>4417</v>
      </c>
      <c r="K247" s="85" t="str">
        <f t="shared" si="124"/>
        <v>BH135DT</v>
      </c>
      <c r="L247" s="85" t="s">
        <v>372</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54" t="e">
        <f>VLOOKUP(A247,#REF!,32,0)</f>
        <v>#REF!</v>
      </c>
      <c r="V247" s="254" t="e">
        <f>VLOOKUP(B247,#REF!,32,0)</f>
        <v>#REF!</v>
      </c>
      <c r="W247" s="254"/>
      <c r="X247" s="254" t="e">
        <f>VLOOKUP(D247,#REF!,32,0)</f>
        <v>#REF!</v>
      </c>
      <c r="Y247" s="255" t="e">
        <f>U247/M247</f>
        <v>#REF!</v>
      </c>
      <c r="Z247" s="255" t="e">
        <f t="shared" si="136"/>
        <v>#REF!</v>
      </c>
      <c r="AA247" s="255"/>
      <c r="AB247" s="255" t="e">
        <f>X247/P247</f>
        <v>#REF!</v>
      </c>
      <c r="AC247" s="254"/>
      <c r="AD247" s="254"/>
      <c r="AE247" s="254"/>
      <c r="AF247" s="254"/>
      <c r="AG247" s="255"/>
      <c r="AH247" s="255"/>
      <c r="AI247" s="255"/>
      <c r="AJ247" s="255"/>
      <c r="AK247" s="87">
        <v>3.4407569202194375</v>
      </c>
      <c r="AL247" s="87"/>
      <c r="AM247" s="256"/>
      <c r="AN247" s="256">
        <f>ROUNDDOWN(AK247*$AN$10/$AK$10,1)</f>
        <v>2</v>
      </c>
      <c r="AO247" s="101">
        <f t="shared" si="139"/>
        <v>40000</v>
      </c>
      <c r="AP247" s="101">
        <f t="shared" si="140"/>
        <v>18000</v>
      </c>
      <c r="AQ247" s="101">
        <f t="shared" si="141"/>
        <v>8400</v>
      </c>
      <c r="AR247" s="101">
        <f t="shared" si="142"/>
        <v>6600</v>
      </c>
      <c r="AS247" s="102">
        <f t="shared" si="143"/>
        <v>40000</v>
      </c>
      <c r="AT247" s="102">
        <f t="shared" si="143"/>
        <v>18000</v>
      </c>
      <c r="AU247" s="102">
        <f t="shared" si="143"/>
        <v>8400</v>
      </c>
      <c r="AV247" s="102">
        <f t="shared" si="143"/>
        <v>6600</v>
      </c>
      <c r="AW247" s="103">
        <f t="shared" si="144"/>
        <v>6000</v>
      </c>
      <c r="AX247" s="257" t="s">
        <v>348</v>
      </c>
      <c r="AY247" s="105">
        <v>18900</v>
      </c>
      <c r="AZ247" s="106">
        <v>8400</v>
      </c>
      <c r="BA247" s="106">
        <v>4550</v>
      </c>
      <c r="BB247" s="106">
        <v>3150</v>
      </c>
      <c r="BC247" s="254">
        <v>16200</v>
      </c>
      <c r="BD247" s="254">
        <v>7200</v>
      </c>
      <c r="BE247" s="254">
        <v>3900</v>
      </c>
      <c r="BF247" s="254">
        <v>2700</v>
      </c>
      <c r="BG247" s="107">
        <f t="shared" si="145"/>
        <v>600</v>
      </c>
      <c r="BJ247" s="252" t="e">
        <f>M247*#REF!</f>
        <v>#REF!</v>
      </c>
      <c r="BK247" s="252" t="e">
        <f>N247*#REF!</f>
        <v>#REF!</v>
      </c>
      <c r="BL247" s="252" t="e">
        <f>O247*#REF!</f>
        <v>#REF!</v>
      </c>
      <c r="BM247" s="252" t="e">
        <f>P247*#REF!</f>
        <v>#REF!</v>
      </c>
    </row>
    <row r="248" spans="1:65" s="84" customFormat="1" ht="35.1" customHeight="1">
      <c r="A248" s="84" t="str">
        <f t="shared" si="125"/>
        <v>BH136DT+1</v>
      </c>
      <c r="B248" s="84" t="str">
        <f t="shared" si="126"/>
        <v>BH136DT+2</v>
      </c>
      <c r="C248" s="84" t="str">
        <f t="shared" si="127"/>
        <v>BH136DT+3</v>
      </c>
      <c r="D248" s="84" t="str">
        <f t="shared" si="128"/>
        <v>BH136DT+4</v>
      </c>
      <c r="E248" s="84" t="s">
        <v>348</v>
      </c>
      <c r="F248" s="86">
        <v>136</v>
      </c>
      <c r="G248" s="86"/>
      <c r="H248" s="94" t="s">
        <v>4898</v>
      </c>
      <c r="I248" s="85" t="s">
        <v>4812</v>
      </c>
      <c r="J248" s="85" t="s">
        <v>372</v>
      </c>
      <c r="K248" s="85" t="str">
        <f t="shared" si="124"/>
        <v>BH136DT</v>
      </c>
      <c r="L248" s="85" t="s">
        <v>4899</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54"/>
      <c r="V248" s="254" t="e">
        <f>VLOOKUP(B248,#REF!,32,0)</f>
        <v>#REF!</v>
      </c>
      <c r="W248" s="254" t="e">
        <f>VLOOKUP(C248,#REF!,32,0)</f>
        <v>#REF!</v>
      </c>
      <c r="X248" s="254"/>
      <c r="Y248" s="255"/>
      <c r="Z248" s="255" t="e">
        <f t="shared" si="136"/>
        <v>#REF!</v>
      </c>
      <c r="AA248" s="255" t="e">
        <f>W248/O248</f>
        <v>#REF!</v>
      </c>
      <c r="AB248" s="255"/>
      <c r="AC248" s="254"/>
      <c r="AD248" s="254"/>
      <c r="AE248" s="254"/>
      <c r="AF248" s="254"/>
      <c r="AG248" s="255"/>
      <c r="AH248" s="255"/>
      <c r="AI248" s="255"/>
      <c r="AJ248" s="255"/>
      <c r="AK248" s="87">
        <v>4.406932984946236</v>
      </c>
      <c r="AL248" s="87"/>
      <c r="AM248" s="256"/>
      <c r="AN248" s="256">
        <f>ROUNDDOWN(AK248*$AN$10/$AK$10,1)</f>
        <v>2.5</v>
      </c>
      <c r="AO248" s="101">
        <f t="shared" si="139"/>
        <v>27500</v>
      </c>
      <c r="AP248" s="101">
        <f t="shared" si="140"/>
        <v>12500</v>
      </c>
      <c r="AQ248" s="101">
        <f t="shared" si="141"/>
        <v>7750</v>
      </c>
      <c r="AR248" s="101">
        <f t="shared" si="142"/>
        <v>5250</v>
      </c>
      <c r="AS248" s="102">
        <f t="shared" si="143"/>
        <v>27500</v>
      </c>
      <c r="AT248" s="102">
        <f t="shared" si="143"/>
        <v>12500</v>
      </c>
      <c r="AU248" s="102">
        <f t="shared" si="143"/>
        <v>7800</v>
      </c>
      <c r="AV248" s="102">
        <f t="shared" si="143"/>
        <v>5300</v>
      </c>
      <c r="AW248" s="103">
        <f t="shared" si="144"/>
        <v>4125</v>
      </c>
      <c r="AX248" s="257" t="s">
        <v>348</v>
      </c>
      <c r="AY248" s="105">
        <v>14000</v>
      </c>
      <c r="AZ248" s="106">
        <v>6300</v>
      </c>
      <c r="BA248" s="106">
        <v>2940</v>
      </c>
      <c r="BB248" s="106">
        <v>2310</v>
      </c>
      <c r="BC248" s="254">
        <v>12000</v>
      </c>
      <c r="BD248" s="254">
        <v>5400</v>
      </c>
      <c r="BE248" s="254">
        <v>2520</v>
      </c>
      <c r="BF248" s="254">
        <v>1980</v>
      </c>
      <c r="BG248" s="107">
        <f t="shared" si="145"/>
        <v>1175</v>
      </c>
      <c r="BJ248" s="252" t="e">
        <f>M248*#REF!</f>
        <v>#REF!</v>
      </c>
      <c r="BK248" s="252" t="e">
        <f>N248*#REF!</f>
        <v>#REF!</v>
      </c>
      <c r="BL248" s="252" t="e">
        <f>O248*#REF!</f>
        <v>#REF!</v>
      </c>
      <c r="BM248" s="252" t="e">
        <f>P248*#REF!</f>
        <v>#REF!</v>
      </c>
    </row>
    <row r="249" spans="1:65" s="84" customFormat="1" ht="47.25" customHeight="1">
      <c r="A249" s="84" t="str">
        <f t="shared" si="125"/>
        <v>BH137DT+1</v>
      </c>
      <c r="B249" s="84" t="str">
        <f t="shared" si="126"/>
        <v>BH137DT+2</v>
      </c>
      <c r="C249" s="84" t="str">
        <f t="shared" si="127"/>
        <v>BH137DT+3</v>
      </c>
      <c r="D249" s="84" t="str">
        <f t="shared" si="128"/>
        <v>BH137DT+4</v>
      </c>
      <c r="E249" s="84" t="s">
        <v>348</v>
      </c>
      <c r="F249" s="86">
        <v>137</v>
      </c>
      <c r="G249" s="86"/>
      <c r="H249" s="94" t="s">
        <v>4900</v>
      </c>
      <c r="I249" s="85" t="s">
        <v>4901</v>
      </c>
      <c r="J249" s="85" t="s">
        <v>4897</v>
      </c>
      <c r="K249" s="85"/>
      <c r="L249" s="85" t="s">
        <v>4902</v>
      </c>
      <c r="M249" s="97"/>
      <c r="N249" s="97"/>
      <c r="O249" s="97"/>
      <c r="P249" s="97"/>
      <c r="Q249" s="96"/>
      <c r="R249" s="96"/>
      <c r="S249" s="96"/>
      <c r="T249" s="96"/>
      <c r="U249" s="254"/>
      <c r="V249" s="254"/>
      <c r="W249" s="254"/>
      <c r="X249" s="254"/>
      <c r="Y249" s="255"/>
      <c r="Z249" s="255"/>
      <c r="AA249" s="255"/>
      <c r="AB249" s="255"/>
      <c r="AC249" s="254"/>
      <c r="AD249" s="254"/>
      <c r="AE249" s="254"/>
      <c r="AF249" s="254"/>
      <c r="AG249" s="255"/>
      <c r="AH249" s="255"/>
      <c r="AI249" s="255"/>
      <c r="AJ249" s="255"/>
      <c r="AK249" s="87"/>
      <c r="AL249" s="87"/>
      <c r="AM249" s="256"/>
      <c r="AN249" s="256"/>
      <c r="AO249" s="101"/>
      <c r="AP249" s="101"/>
      <c r="AQ249" s="101"/>
      <c r="AR249" s="101"/>
      <c r="AS249" s="101"/>
      <c r="AT249" s="101"/>
      <c r="AU249" s="101"/>
      <c r="AV249" s="101"/>
      <c r="AW249" s="61"/>
      <c r="AX249" s="257" t="s">
        <v>348</v>
      </c>
      <c r="AY249" s="105">
        <v>7700</v>
      </c>
      <c r="AZ249" s="106">
        <v>3500</v>
      </c>
      <c r="BA249" s="106">
        <v>2170</v>
      </c>
      <c r="BB249" s="106">
        <v>1470</v>
      </c>
      <c r="BC249" s="254">
        <v>6600</v>
      </c>
      <c r="BD249" s="254">
        <v>3000</v>
      </c>
      <c r="BE249" s="254">
        <v>1860</v>
      </c>
      <c r="BF249" s="254">
        <v>1260</v>
      </c>
    </row>
    <row r="250" spans="1:65" s="84" customFormat="1" ht="35.1" customHeight="1">
      <c r="A250" s="84" t="str">
        <f t="shared" si="125"/>
        <v>BH137DT_D1+1</v>
      </c>
      <c r="B250" s="84" t="str">
        <f t="shared" si="126"/>
        <v>BH137DT_D1+2</v>
      </c>
      <c r="C250" s="84" t="str">
        <f t="shared" si="127"/>
        <v>BH137DT_D1+3</v>
      </c>
      <c r="D250" s="84" t="str">
        <f t="shared" si="128"/>
        <v>BH137DT_D1+4</v>
      </c>
      <c r="E250" s="84" t="s">
        <v>348</v>
      </c>
      <c r="F250" s="86"/>
      <c r="G250" s="86"/>
      <c r="H250" s="94" t="s">
        <v>4903</v>
      </c>
      <c r="I250" s="85" t="s">
        <v>4904</v>
      </c>
      <c r="J250" s="85" t="s">
        <v>372</v>
      </c>
      <c r="K250" s="85" t="str">
        <f t="shared" si="124"/>
        <v>BH137DT_D1</v>
      </c>
      <c r="L250" s="85" t="s">
        <v>4905</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54"/>
      <c r="V250" s="254"/>
      <c r="W250" s="254"/>
      <c r="X250" s="254"/>
      <c r="Y250" s="255"/>
      <c r="Z250" s="255"/>
      <c r="AA250" s="255"/>
      <c r="AB250" s="255"/>
      <c r="AC250" s="254"/>
      <c r="AD250" s="254"/>
      <c r="AE250" s="254"/>
      <c r="AF250" s="254"/>
      <c r="AG250" s="255"/>
      <c r="AH250" s="255"/>
      <c r="AI250" s="255"/>
      <c r="AJ250" s="255"/>
      <c r="AK250" s="87">
        <v>3.05</v>
      </c>
      <c r="AL250" s="87"/>
      <c r="AM250" s="256"/>
      <c r="AN250" s="256">
        <f>AK250*$AN$10/$AK$10</f>
        <v>1.7993466864428302</v>
      </c>
      <c r="AO250" s="101">
        <f t="shared" ref="AO250:AR251" si="146">M250*$AN250</f>
        <v>17993.466864428301</v>
      </c>
      <c r="AP250" s="101">
        <f t="shared" si="146"/>
        <v>8996.7334322141505</v>
      </c>
      <c r="AQ250" s="101">
        <f t="shared" si="146"/>
        <v>6477.6480711941886</v>
      </c>
      <c r="AR250" s="101">
        <f t="shared" si="146"/>
        <v>4138.4973788185098</v>
      </c>
      <c r="AS250" s="102">
        <f t="shared" ref="AS250:AV251" si="147">IF(AO250&lt;1000,ROUND(AO250,-1),ROUND(AO250,-2))</f>
        <v>18000</v>
      </c>
      <c r="AT250" s="102">
        <f t="shared" si="147"/>
        <v>9000</v>
      </c>
      <c r="AU250" s="102">
        <f t="shared" si="147"/>
        <v>6500</v>
      </c>
      <c r="AV250" s="102">
        <f t="shared" si="147"/>
        <v>4100</v>
      </c>
      <c r="AW250" s="103">
        <f>AO250*0.15</f>
        <v>2699.0200296642452</v>
      </c>
      <c r="AX250" s="257" t="s">
        <v>348</v>
      </c>
      <c r="AY250" s="105"/>
      <c r="AZ250" s="106"/>
      <c r="BA250" s="106"/>
      <c r="BB250" s="106"/>
      <c r="BC250" s="254"/>
      <c r="BD250" s="254"/>
      <c r="BE250" s="254"/>
      <c r="BF250" s="254"/>
      <c r="BG250" s="107">
        <f>AV250-AW250</f>
        <v>1400.9799703357548</v>
      </c>
      <c r="BJ250" s="252" t="e">
        <f>M250*#REF!</f>
        <v>#REF!</v>
      </c>
      <c r="BK250" s="252" t="e">
        <f>N250*#REF!</f>
        <v>#REF!</v>
      </c>
      <c r="BL250" s="252" t="e">
        <f>O250*#REF!</f>
        <v>#REF!</v>
      </c>
      <c r="BM250" s="252" t="e">
        <f>P250*#REF!</f>
        <v>#REF!</v>
      </c>
    </row>
    <row r="251" spans="1:65" s="84" customFormat="1" ht="63" customHeight="1">
      <c r="A251" s="84" t="str">
        <f t="shared" si="125"/>
        <v>BH137DT_D2+1</v>
      </c>
      <c r="B251" s="84" t="str">
        <f t="shared" si="126"/>
        <v>BH137DT_D2+2</v>
      </c>
      <c r="C251" s="84" t="str">
        <f t="shared" si="127"/>
        <v>BH137DT_D2+3</v>
      </c>
      <c r="D251" s="84" t="str">
        <f t="shared" si="128"/>
        <v>BH137DT_D2+4</v>
      </c>
      <c r="E251" s="84" t="s">
        <v>348</v>
      </c>
      <c r="F251" s="86"/>
      <c r="G251" s="86"/>
      <c r="H251" s="94" t="s">
        <v>4906</v>
      </c>
      <c r="I251" s="85" t="s">
        <v>4907</v>
      </c>
      <c r="J251" s="85" t="s">
        <v>372</v>
      </c>
      <c r="K251" s="85" t="str">
        <f t="shared" si="124"/>
        <v>BH137DT_D2</v>
      </c>
      <c r="L251" s="85" t="s">
        <v>4908</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54" t="e">
        <f>VLOOKUP(A251,#REF!,32,0)</f>
        <v>#REF!</v>
      </c>
      <c r="V251" s="254"/>
      <c r="W251" s="254"/>
      <c r="X251" s="254"/>
      <c r="Y251" s="255" t="e">
        <f>U251/M251</f>
        <v>#REF!</v>
      </c>
      <c r="Z251" s="255"/>
      <c r="AA251" s="255"/>
      <c r="AB251" s="255"/>
      <c r="AC251" s="254"/>
      <c r="AD251" s="254"/>
      <c r="AE251" s="254"/>
      <c r="AF251" s="254"/>
      <c r="AG251" s="255"/>
      <c r="AH251" s="255"/>
      <c r="AI251" s="255"/>
      <c r="AJ251" s="255"/>
      <c r="AK251" s="87">
        <v>3.4524804440753041</v>
      </c>
      <c r="AL251" s="87"/>
      <c r="AM251" s="256"/>
      <c r="AN251" s="256">
        <f>ROUNDDOWN(AK251*$AN$10/$AK$10,1)</f>
        <v>2</v>
      </c>
      <c r="AO251" s="101">
        <f t="shared" si="146"/>
        <v>14000</v>
      </c>
      <c r="AP251" s="101">
        <f t="shared" si="146"/>
        <v>8000</v>
      </c>
      <c r="AQ251" s="101">
        <f t="shared" si="146"/>
        <v>5200</v>
      </c>
      <c r="AR251" s="101">
        <f t="shared" si="146"/>
        <v>3600</v>
      </c>
      <c r="AS251" s="102">
        <f t="shared" si="147"/>
        <v>14000</v>
      </c>
      <c r="AT251" s="102">
        <f t="shared" si="147"/>
        <v>8000</v>
      </c>
      <c r="AU251" s="102">
        <f t="shared" si="147"/>
        <v>5200</v>
      </c>
      <c r="AV251" s="102">
        <f t="shared" si="147"/>
        <v>3600</v>
      </c>
      <c r="AW251" s="103">
        <f>AO251*0.15</f>
        <v>2100</v>
      </c>
      <c r="AX251" s="257" t="s">
        <v>348</v>
      </c>
      <c r="AY251" s="105">
        <v>7000</v>
      </c>
      <c r="AZ251" s="106">
        <v>3500</v>
      </c>
      <c r="BA251" s="106">
        <v>2520</v>
      </c>
      <c r="BB251" s="106">
        <v>1610</v>
      </c>
      <c r="BC251" s="254">
        <v>6000</v>
      </c>
      <c r="BD251" s="254">
        <v>3000</v>
      </c>
      <c r="BE251" s="254">
        <v>2160</v>
      </c>
      <c r="BF251" s="254">
        <v>1380</v>
      </c>
      <c r="BG251" s="107">
        <f>AV251-AW251</f>
        <v>1500</v>
      </c>
      <c r="BJ251" s="252" t="e">
        <f>M251*#REF!</f>
        <v>#REF!</v>
      </c>
      <c r="BK251" s="252" t="e">
        <f>N251*#REF!</f>
        <v>#REF!</v>
      </c>
      <c r="BL251" s="252" t="e">
        <f>O251*#REF!</f>
        <v>#REF!</v>
      </c>
      <c r="BM251" s="252" t="e">
        <f>P251*#REF!</f>
        <v>#REF!</v>
      </c>
    </row>
    <row r="252" spans="1:65" s="84" customFormat="1" ht="35.1" customHeight="1">
      <c r="A252" s="84" t="str">
        <f t="shared" si="125"/>
        <v>BH138DT+1</v>
      </c>
      <c r="B252" s="84" t="str">
        <f t="shared" si="126"/>
        <v>BH138DT+2</v>
      </c>
      <c r="C252" s="84" t="str">
        <f t="shared" si="127"/>
        <v>BH138DT+3</v>
      </c>
      <c r="D252" s="84" t="str">
        <f t="shared" si="128"/>
        <v>BH138DT+4</v>
      </c>
      <c r="E252" s="84" t="s">
        <v>348</v>
      </c>
      <c r="F252" s="86">
        <v>138</v>
      </c>
      <c r="G252" s="86"/>
      <c r="H252" s="94" t="s">
        <v>4909</v>
      </c>
      <c r="I252" s="85" t="s">
        <v>4910</v>
      </c>
      <c r="J252" s="85" t="s">
        <v>4911</v>
      </c>
      <c r="K252" s="85"/>
      <c r="L252" s="85" t="s">
        <v>4905</v>
      </c>
      <c r="M252" s="97"/>
      <c r="N252" s="97"/>
      <c r="O252" s="97"/>
      <c r="P252" s="97"/>
      <c r="Q252" s="96"/>
      <c r="R252" s="96"/>
      <c r="S252" s="96"/>
      <c r="T252" s="96"/>
      <c r="U252" s="254"/>
      <c r="V252" s="254"/>
      <c r="W252" s="254"/>
      <c r="X252" s="254"/>
      <c r="Y252" s="255"/>
      <c r="Z252" s="255"/>
      <c r="AA252" s="255"/>
      <c r="AB252" s="255"/>
      <c r="AC252" s="254"/>
      <c r="AD252" s="254"/>
      <c r="AE252" s="254"/>
      <c r="AF252" s="254"/>
      <c r="AG252" s="255"/>
      <c r="AH252" s="255"/>
      <c r="AI252" s="255"/>
      <c r="AJ252" s="255"/>
      <c r="AK252" s="87"/>
      <c r="AL252" s="87"/>
      <c r="AM252" s="256"/>
      <c r="AN252" s="256"/>
      <c r="AO252" s="101"/>
      <c r="AP252" s="101"/>
      <c r="AQ252" s="101"/>
      <c r="AR252" s="101"/>
      <c r="AS252" s="101"/>
      <c r="AT252" s="101"/>
      <c r="AU252" s="101"/>
      <c r="AV252" s="101"/>
      <c r="AW252" s="61"/>
      <c r="AX252" s="257" t="s">
        <v>348</v>
      </c>
      <c r="AY252" s="105">
        <v>4900</v>
      </c>
      <c r="AZ252" s="106">
        <v>2800</v>
      </c>
      <c r="BA252" s="106">
        <v>1820</v>
      </c>
      <c r="BB252" s="106">
        <v>1260</v>
      </c>
      <c r="BC252" s="254">
        <v>4200</v>
      </c>
      <c r="BD252" s="254">
        <v>2400</v>
      </c>
      <c r="BE252" s="254">
        <v>1560</v>
      </c>
      <c r="BF252" s="254">
        <v>1080</v>
      </c>
    </row>
    <row r="253" spans="1:65" s="84" customFormat="1" ht="35.1" customHeight="1">
      <c r="A253" s="84" t="str">
        <f t="shared" si="125"/>
        <v>BH138DT_D1+1</v>
      </c>
      <c r="B253" s="84" t="str">
        <f t="shared" si="126"/>
        <v>BH138DT_D1+2</v>
      </c>
      <c r="C253" s="84" t="str">
        <f t="shared" si="127"/>
        <v>BH138DT_D1+3</v>
      </c>
      <c r="D253" s="84" t="str">
        <f t="shared" si="128"/>
        <v>BH138DT_D1+4</v>
      </c>
      <c r="E253" s="84" t="s">
        <v>348</v>
      </c>
      <c r="F253" s="86"/>
      <c r="G253" s="86"/>
      <c r="H253" s="94" t="s">
        <v>4912</v>
      </c>
      <c r="I253" s="85" t="s">
        <v>4913</v>
      </c>
      <c r="J253" s="85" t="s">
        <v>372</v>
      </c>
      <c r="K253" s="85" t="str">
        <f t="shared" si="124"/>
        <v>BH138DT_D1</v>
      </c>
      <c r="L253" s="85" t="s">
        <v>4914</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54"/>
      <c r="V253" s="254" t="e">
        <f>VLOOKUP(B253,#REF!,32,0)</f>
        <v>#REF!</v>
      </c>
      <c r="W253" s="254" t="e">
        <f>VLOOKUP(C253,#REF!,32,0)</f>
        <v>#REF!</v>
      </c>
      <c r="X253" s="254" t="e">
        <f>VLOOKUP(D253,#REF!,32,0)</f>
        <v>#REF!</v>
      </c>
      <c r="Y253" s="255"/>
      <c r="Z253" s="255" t="e">
        <f t="shared" si="136"/>
        <v>#REF!</v>
      </c>
      <c r="AA253" s="255" t="e">
        <f>W253/O253</f>
        <v>#REF!</v>
      </c>
      <c r="AB253" s="255" t="e">
        <f>X253/P253</f>
        <v>#REF!</v>
      </c>
      <c r="AC253" s="254"/>
      <c r="AD253" s="254"/>
      <c r="AE253" s="254"/>
      <c r="AF253" s="254"/>
      <c r="AG253" s="255"/>
      <c r="AH253" s="255"/>
      <c r="AI253" s="255"/>
      <c r="AJ253" s="255"/>
      <c r="AK253" s="87">
        <v>3.4056534093917628</v>
      </c>
      <c r="AL253" s="87"/>
      <c r="AM253" s="256"/>
      <c r="AN253" s="256">
        <f>ROUNDDOWN(AK253*$AN$10/$AK$10,1)</f>
        <v>2</v>
      </c>
      <c r="AO253" s="101">
        <f t="shared" ref="AO253:AO262" si="148">M253*$AN253</f>
        <v>28000</v>
      </c>
      <c r="AP253" s="101">
        <f t="shared" ref="AP253:AP262" si="149">N253*$AN253</f>
        <v>14000</v>
      </c>
      <c r="AQ253" s="101">
        <f t="shared" ref="AQ253:AQ262" si="150">O253*$AN253</f>
        <v>7800</v>
      </c>
      <c r="AR253" s="101">
        <f t="shared" ref="AR253:AR262" si="151">P253*$AN253</f>
        <v>6600</v>
      </c>
      <c r="AS253" s="102">
        <f t="shared" ref="AS253:AV262" si="152">IF(AO253&lt;1000,ROUND(AO253,-1),ROUND(AO253,-2))</f>
        <v>28000</v>
      </c>
      <c r="AT253" s="102">
        <f t="shared" si="152"/>
        <v>14000</v>
      </c>
      <c r="AU253" s="102">
        <f t="shared" si="152"/>
        <v>7800</v>
      </c>
      <c r="AV253" s="102">
        <f t="shared" si="152"/>
        <v>6600</v>
      </c>
      <c r="AW253" s="103">
        <f t="shared" ref="AW253:AW262" si="153">AO253*0.15</f>
        <v>4200</v>
      </c>
      <c r="AX253" s="257" t="s">
        <v>348</v>
      </c>
      <c r="AY253" s="105"/>
      <c r="AZ253" s="106"/>
      <c r="BA253" s="106"/>
      <c r="BB253" s="106"/>
      <c r="BC253" s="254"/>
      <c r="BD253" s="254"/>
      <c r="BE253" s="254"/>
      <c r="BF253" s="254"/>
      <c r="BG253" s="107">
        <f t="shared" ref="BG253:BG262" si="154">AV253-AW253</f>
        <v>2400</v>
      </c>
      <c r="BJ253" s="252" t="e">
        <f>M253*#REF!</f>
        <v>#REF!</v>
      </c>
      <c r="BK253" s="252" t="e">
        <f>N253*#REF!</f>
        <v>#REF!</v>
      </c>
      <c r="BL253" s="252" t="e">
        <f>O253*#REF!</f>
        <v>#REF!</v>
      </c>
      <c r="BM253" s="252" t="e">
        <f>P253*#REF!</f>
        <v>#REF!</v>
      </c>
    </row>
    <row r="254" spans="1:65" s="84" customFormat="1" ht="35.1" customHeight="1">
      <c r="A254" s="84" t="str">
        <f t="shared" si="125"/>
        <v>BH138DT_D2+1</v>
      </c>
      <c r="B254" s="84" t="str">
        <f t="shared" si="126"/>
        <v>BH138DT_D2+2</v>
      </c>
      <c r="C254" s="84" t="str">
        <f t="shared" si="127"/>
        <v>BH138DT_D2+3</v>
      </c>
      <c r="D254" s="84" t="str">
        <f t="shared" si="128"/>
        <v>BH138DT_D2+4</v>
      </c>
      <c r="E254" s="84" t="s">
        <v>348</v>
      </c>
      <c r="F254" s="86"/>
      <c r="G254" s="86"/>
      <c r="H254" s="94" t="s">
        <v>4915</v>
      </c>
      <c r="I254" s="85" t="s">
        <v>4916</v>
      </c>
      <c r="J254" s="85" t="s">
        <v>372</v>
      </c>
      <c r="K254" s="85" t="str">
        <f t="shared" si="124"/>
        <v>BH138DT_D2</v>
      </c>
      <c r="L254" s="85" t="s">
        <v>4917</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54" t="e">
        <f>VLOOKUP(A254,#REF!,32,0)</f>
        <v>#REF!</v>
      </c>
      <c r="V254" s="254"/>
      <c r="W254" s="254"/>
      <c r="X254" s="254"/>
      <c r="Y254" s="255" t="e">
        <f>U254/M254</f>
        <v>#REF!</v>
      </c>
      <c r="Z254" s="255"/>
      <c r="AA254" s="255"/>
      <c r="AB254" s="255"/>
      <c r="AC254" s="254"/>
      <c r="AD254" s="254"/>
      <c r="AE254" s="254"/>
      <c r="AF254" s="254"/>
      <c r="AG254" s="255"/>
      <c r="AH254" s="255"/>
      <c r="AI254" s="255"/>
      <c r="AJ254" s="255"/>
      <c r="AK254" s="87">
        <v>2.1879195686868687</v>
      </c>
      <c r="AL254" s="87"/>
      <c r="AM254" s="256"/>
      <c r="AN254" s="256">
        <v>1.25</v>
      </c>
      <c r="AO254" s="101">
        <f t="shared" si="148"/>
        <v>13750</v>
      </c>
      <c r="AP254" s="101">
        <f t="shared" si="149"/>
        <v>6250</v>
      </c>
      <c r="AQ254" s="101">
        <f t="shared" si="150"/>
        <v>4500</v>
      </c>
      <c r="AR254" s="101">
        <f t="shared" si="151"/>
        <v>3250</v>
      </c>
      <c r="AS254" s="102">
        <f t="shared" si="152"/>
        <v>13800</v>
      </c>
      <c r="AT254" s="102">
        <f t="shared" si="152"/>
        <v>6300</v>
      </c>
      <c r="AU254" s="102">
        <f t="shared" si="152"/>
        <v>4500</v>
      </c>
      <c r="AV254" s="102">
        <f t="shared" si="152"/>
        <v>3300</v>
      </c>
      <c r="AW254" s="103">
        <f t="shared" si="153"/>
        <v>2062.5</v>
      </c>
      <c r="AX254" s="257" t="s">
        <v>348</v>
      </c>
      <c r="AY254" s="105">
        <v>9800</v>
      </c>
      <c r="AZ254" s="106">
        <v>4900</v>
      </c>
      <c r="BA254" s="106">
        <v>2730</v>
      </c>
      <c r="BB254" s="106">
        <v>2310</v>
      </c>
      <c r="BC254" s="254">
        <v>8400</v>
      </c>
      <c r="BD254" s="254">
        <v>4200</v>
      </c>
      <c r="BE254" s="254">
        <v>2340</v>
      </c>
      <c r="BF254" s="254">
        <v>1980</v>
      </c>
      <c r="BG254" s="107">
        <f t="shared" si="154"/>
        <v>1237.5</v>
      </c>
      <c r="BJ254" s="252" t="e">
        <f>M254*#REF!</f>
        <v>#REF!</v>
      </c>
      <c r="BK254" s="252" t="e">
        <f>N254*#REF!</f>
        <v>#REF!</v>
      </c>
      <c r="BL254" s="252" t="e">
        <f>O254*#REF!</f>
        <v>#REF!</v>
      </c>
      <c r="BM254" s="252" t="e">
        <f>P254*#REF!</f>
        <v>#REF!</v>
      </c>
    </row>
    <row r="255" spans="1:65" s="84" customFormat="1" ht="63">
      <c r="A255" s="84" t="str">
        <f t="shared" si="125"/>
        <v>BH139DT+1</v>
      </c>
      <c r="B255" s="84" t="str">
        <f t="shared" si="126"/>
        <v>BH139DT+2</v>
      </c>
      <c r="C255" s="84" t="str">
        <f t="shared" si="127"/>
        <v>BH139DT+3</v>
      </c>
      <c r="D255" s="84" t="str">
        <f t="shared" si="128"/>
        <v>BH139DT+4</v>
      </c>
      <c r="E255" s="84" t="s">
        <v>348</v>
      </c>
      <c r="F255" s="86">
        <v>139</v>
      </c>
      <c r="G255" s="86"/>
      <c r="H255" s="94" t="s">
        <v>4918</v>
      </c>
      <c r="I255" s="85" t="s">
        <v>4919</v>
      </c>
      <c r="J255" s="85" t="s">
        <v>4920</v>
      </c>
      <c r="K255" s="85" t="str">
        <f t="shared" si="124"/>
        <v>BH139DT</v>
      </c>
      <c r="L255" s="85" t="s">
        <v>4914</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54"/>
      <c r="V255" s="254"/>
      <c r="W255" s="254"/>
      <c r="X255" s="254"/>
      <c r="Y255" s="255"/>
      <c r="Z255" s="255"/>
      <c r="AA255" s="255"/>
      <c r="AB255" s="255"/>
      <c r="AC255" s="254"/>
      <c r="AD255" s="254"/>
      <c r="AE255" s="254"/>
      <c r="AF255" s="254"/>
      <c r="AG255" s="255"/>
      <c r="AH255" s="255"/>
      <c r="AI255" s="255"/>
      <c r="AJ255" s="255"/>
      <c r="AK255" s="87">
        <v>3.05</v>
      </c>
      <c r="AL255" s="87"/>
      <c r="AM255" s="256"/>
      <c r="AN255" s="256">
        <f>AK255*$AN$10/$AK$10</f>
        <v>1.7993466864428302</v>
      </c>
      <c r="AO255" s="101">
        <f t="shared" si="148"/>
        <v>14394.773491542643</v>
      </c>
      <c r="AP255" s="101">
        <f t="shared" si="149"/>
        <v>7197.3867457713213</v>
      </c>
      <c r="AQ255" s="101">
        <f t="shared" si="150"/>
        <v>4858.2360533956416</v>
      </c>
      <c r="AR255" s="101">
        <f t="shared" si="151"/>
        <v>3238.8240355970943</v>
      </c>
      <c r="AS255" s="102">
        <f t="shared" si="152"/>
        <v>14400</v>
      </c>
      <c r="AT255" s="102">
        <f t="shared" si="152"/>
        <v>7200</v>
      </c>
      <c r="AU255" s="102">
        <f t="shared" si="152"/>
        <v>4900</v>
      </c>
      <c r="AV255" s="102">
        <f t="shared" si="152"/>
        <v>3200</v>
      </c>
      <c r="AW255" s="103">
        <f t="shared" si="153"/>
        <v>2159.2160237313965</v>
      </c>
      <c r="AX255" s="257" t="s">
        <v>348</v>
      </c>
      <c r="AY255" s="105">
        <v>7700</v>
      </c>
      <c r="AZ255" s="106">
        <v>3500</v>
      </c>
      <c r="BA255" s="106">
        <v>2520</v>
      </c>
      <c r="BB255" s="106">
        <v>1820</v>
      </c>
      <c r="BC255" s="254">
        <v>6600</v>
      </c>
      <c r="BD255" s="254">
        <v>3000</v>
      </c>
      <c r="BE255" s="254">
        <v>2160</v>
      </c>
      <c r="BF255" s="254">
        <v>1560</v>
      </c>
      <c r="BG255" s="107">
        <f t="shared" si="154"/>
        <v>1040.7839762686035</v>
      </c>
      <c r="BJ255" s="252" t="e">
        <f>M255*#REF!</f>
        <v>#REF!</v>
      </c>
      <c r="BK255" s="252" t="e">
        <f>N255*#REF!</f>
        <v>#REF!</v>
      </c>
      <c r="BL255" s="252" t="e">
        <f>O255*#REF!</f>
        <v>#REF!</v>
      </c>
      <c r="BM255" s="252" t="e">
        <f>P255*#REF!</f>
        <v>#REF!</v>
      </c>
    </row>
    <row r="256" spans="1:65" s="84" customFormat="1" ht="63">
      <c r="A256" s="84" t="str">
        <f t="shared" si="125"/>
        <v>BH140DT+1</v>
      </c>
      <c r="B256" s="84" t="str">
        <f t="shared" si="126"/>
        <v>BH140DT+2</v>
      </c>
      <c r="C256" s="84" t="str">
        <f t="shared" si="127"/>
        <v>BH140DT+3</v>
      </c>
      <c r="D256" s="84" t="str">
        <f t="shared" si="128"/>
        <v>BH140DT+4</v>
      </c>
      <c r="E256" s="84" t="s">
        <v>348</v>
      </c>
      <c r="F256" s="86">
        <v>140</v>
      </c>
      <c r="G256" s="86"/>
      <c r="H256" s="94" t="s">
        <v>4921</v>
      </c>
      <c r="I256" s="85" t="s">
        <v>4922</v>
      </c>
      <c r="J256" s="85" t="s">
        <v>4910</v>
      </c>
      <c r="K256" s="85" t="str">
        <f t="shared" si="124"/>
        <v>BH140DT</v>
      </c>
      <c r="L256" s="85" t="s">
        <v>4923</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54"/>
      <c r="V256" s="254" t="e">
        <f>VLOOKUP(B256,#REF!,32,0)</f>
        <v>#REF!</v>
      </c>
      <c r="W256" s="254"/>
      <c r="X256" s="254"/>
      <c r="Y256" s="255"/>
      <c r="Z256" s="255" t="e">
        <f t="shared" si="136"/>
        <v>#REF!</v>
      </c>
      <c r="AA256" s="255"/>
      <c r="AB256" s="255"/>
      <c r="AC256" s="254"/>
      <c r="AD256" s="254"/>
      <c r="AE256" s="254"/>
      <c r="AF256" s="254"/>
      <c r="AG256" s="255"/>
      <c r="AH256" s="255"/>
      <c r="AI256" s="255"/>
      <c r="AJ256" s="255"/>
      <c r="AK256" s="87">
        <v>3.2594524119947845</v>
      </c>
      <c r="AL256" s="87"/>
      <c r="AM256" s="256"/>
      <c r="AN256" s="256">
        <v>1.9</v>
      </c>
      <c r="AO256" s="101">
        <f t="shared" si="148"/>
        <v>15200</v>
      </c>
      <c r="AP256" s="101">
        <f t="shared" si="149"/>
        <v>7600</v>
      </c>
      <c r="AQ256" s="101">
        <f t="shared" si="150"/>
        <v>5510</v>
      </c>
      <c r="AR256" s="101">
        <f t="shared" si="151"/>
        <v>3420</v>
      </c>
      <c r="AS256" s="102">
        <f t="shared" si="152"/>
        <v>15200</v>
      </c>
      <c r="AT256" s="102">
        <f t="shared" si="152"/>
        <v>7600</v>
      </c>
      <c r="AU256" s="102">
        <f t="shared" si="152"/>
        <v>5500</v>
      </c>
      <c r="AV256" s="102">
        <f t="shared" si="152"/>
        <v>3400</v>
      </c>
      <c r="AW256" s="103">
        <f t="shared" si="153"/>
        <v>2280</v>
      </c>
      <c r="AX256" s="257" t="s">
        <v>348</v>
      </c>
      <c r="AY256" s="105">
        <v>5600</v>
      </c>
      <c r="AZ256" s="106">
        <v>2800</v>
      </c>
      <c r="BA256" s="106">
        <v>1890</v>
      </c>
      <c r="BB256" s="106">
        <v>1260</v>
      </c>
      <c r="BC256" s="254">
        <v>4800</v>
      </c>
      <c r="BD256" s="254">
        <v>2400</v>
      </c>
      <c r="BE256" s="254">
        <v>1620</v>
      </c>
      <c r="BF256" s="254">
        <v>1080</v>
      </c>
      <c r="BG256" s="107">
        <f t="shared" si="154"/>
        <v>1120</v>
      </c>
      <c r="BJ256" s="252" t="e">
        <f>M256*#REF!</f>
        <v>#REF!</v>
      </c>
      <c r="BK256" s="252" t="e">
        <f>N256*#REF!</f>
        <v>#REF!</v>
      </c>
      <c r="BL256" s="252" t="e">
        <f>O256*#REF!</f>
        <v>#REF!</v>
      </c>
      <c r="BM256" s="252" t="e">
        <f>P256*#REF!</f>
        <v>#REF!</v>
      </c>
    </row>
    <row r="257" spans="1:65" s="84" customFormat="1" ht="63">
      <c r="A257" s="84" t="str">
        <f t="shared" si="125"/>
        <v>BH141DT+1</v>
      </c>
      <c r="B257" s="84" t="str">
        <f t="shared" si="126"/>
        <v>BH141DT+2</v>
      </c>
      <c r="C257" s="84" t="str">
        <f t="shared" si="127"/>
        <v>BH141DT+3</v>
      </c>
      <c r="D257" s="84" t="str">
        <f t="shared" si="128"/>
        <v>BH141DT+4</v>
      </c>
      <c r="E257" s="84" t="s">
        <v>348</v>
      </c>
      <c r="F257" s="56">
        <v>141</v>
      </c>
      <c r="G257" s="56"/>
      <c r="H257" s="57" t="s">
        <v>4924</v>
      </c>
      <c r="I257" s="88" t="s">
        <v>4925</v>
      </c>
      <c r="J257" s="88" t="s">
        <v>372</v>
      </c>
      <c r="K257" s="85" t="str">
        <f t="shared" si="124"/>
        <v>BH141DT</v>
      </c>
      <c r="L257" s="88" t="s">
        <v>4926</v>
      </c>
      <c r="M257" s="113">
        <v>8000</v>
      </c>
      <c r="N257" s="113">
        <v>4000</v>
      </c>
      <c r="O257" s="113">
        <v>2900</v>
      </c>
      <c r="P257" s="113">
        <v>1800</v>
      </c>
      <c r="Q257" s="96" t="e">
        <f>VLOOKUP(H257&amp;"Vị trí 1",#REF!,9,0)</f>
        <v>#REF!</v>
      </c>
      <c r="R257" s="96" t="e">
        <f>VLOOKUP(H257&amp;"Vị trí 2",#REF!,9,0)</f>
        <v>#REF!</v>
      </c>
      <c r="S257" s="96" t="e">
        <f>VLOOKUP(H257&amp;"Vị trí 3",#REF!,9,0)</f>
        <v>#REF!</v>
      </c>
      <c r="T257" s="96" t="e">
        <f>VLOOKUP(H257&amp;"Vị trí 4",#REF!,9,0)</f>
        <v>#REF!</v>
      </c>
      <c r="U257" s="254"/>
      <c r="V257" s="254"/>
      <c r="W257" s="254"/>
      <c r="X257" s="254"/>
      <c r="Y257" s="255"/>
      <c r="Z257" s="255"/>
      <c r="AA257" s="255"/>
      <c r="AB257" s="255"/>
      <c r="AC257" s="254"/>
      <c r="AD257" s="254"/>
      <c r="AE257" s="254"/>
      <c r="AF257" s="254"/>
      <c r="AG257" s="255"/>
      <c r="AH257" s="255"/>
      <c r="AI257" s="255"/>
      <c r="AJ257" s="255"/>
      <c r="AK257" s="87">
        <v>3.05</v>
      </c>
      <c r="AL257" s="87"/>
      <c r="AM257" s="256"/>
      <c r="AN257" s="256">
        <f>AK257*$AN$10/$AK$10</f>
        <v>1.7993466864428302</v>
      </c>
      <c r="AO257" s="101">
        <f t="shared" si="148"/>
        <v>14394.773491542643</v>
      </c>
      <c r="AP257" s="101">
        <f t="shared" si="149"/>
        <v>7197.3867457713213</v>
      </c>
      <c r="AQ257" s="101">
        <f t="shared" si="150"/>
        <v>5218.105390684208</v>
      </c>
      <c r="AR257" s="101">
        <f t="shared" si="151"/>
        <v>3238.8240355970943</v>
      </c>
      <c r="AS257" s="102">
        <f t="shared" si="152"/>
        <v>14400</v>
      </c>
      <c r="AT257" s="102">
        <f t="shared" si="152"/>
        <v>7200</v>
      </c>
      <c r="AU257" s="102">
        <f t="shared" si="152"/>
        <v>5200</v>
      </c>
      <c r="AV257" s="102">
        <f t="shared" si="152"/>
        <v>3200</v>
      </c>
      <c r="AW257" s="103">
        <f t="shared" si="153"/>
        <v>2159.2160237313965</v>
      </c>
      <c r="AX257" s="257" t="s">
        <v>348</v>
      </c>
      <c r="AY257" s="105">
        <v>5600</v>
      </c>
      <c r="AZ257" s="106">
        <v>2800</v>
      </c>
      <c r="BA257" s="106">
        <v>2030</v>
      </c>
      <c r="BB257" s="106">
        <v>1260</v>
      </c>
      <c r="BC257" s="254">
        <v>4800</v>
      </c>
      <c r="BD257" s="254">
        <v>2400</v>
      </c>
      <c r="BE257" s="254">
        <v>1740</v>
      </c>
      <c r="BF257" s="254">
        <v>1080</v>
      </c>
      <c r="BG257" s="107">
        <f t="shared" si="154"/>
        <v>1040.7839762686035</v>
      </c>
      <c r="BJ257" s="252" t="e">
        <f>M257*#REF!</f>
        <v>#REF!</v>
      </c>
      <c r="BK257" s="252" t="e">
        <f>N257*#REF!</f>
        <v>#REF!</v>
      </c>
      <c r="BL257" s="252" t="e">
        <f>O257*#REF!</f>
        <v>#REF!</v>
      </c>
      <c r="BM257" s="252" t="e">
        <f>P257*#REF!</f>
        <v>#REF!</v>
      </c>
    </row>
    <row r="258" spans="1:65" s="251" customFormat="1" ht="35.1" customHeight="1">
      <c r="A258" s="84" t="str">
        <f t="shared" si="125"/>
        <v>BH142DT+1</v>
      </c>
      <c r="B258" s="84" t="str">
        <f t="shared" si="126"/>
        <v>BH142DT+2</v>
      </c>
      <c r="C258" s="84" t="str">
        <f t="shared" si="127"/>
        <v>BH142DT+3</v>
      </c>
      <c r="D258" s="84" t="str">
        <f t="shared" si="128"/>
        <v>BH142DT+4</v>
      </c>
      <c r="E258" s="84" t="s">
        <v>348</v>
      </c>
      <c r="F258" s="86">
        <v>142</v>
      </c>
      <c r="G258" s="86"/>
      <c r="H258" s="94" t="s">
        <v>4927</v>
      </c>
      <c r="I258" s="85" t="s">
        <v>4928</v>
      </c>
      <c r="J258" s="85" t="s">
        <v>372</v>
      </c>
      <c r="K258" s="85" t="str">
        <f t="shared" si="124"/>
        <v>BH142DT</v>
      </c>
      <c r="L258" s="85" t="s">
        <v>4929</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54"/>
      <c r="V258" s="254"/>
      <c r="W258" s="254"/>
      <c r="X258" s="254"/>
      <c r="Y258" s="255"/>
      <c r="Z258" s="255"/>
      <c r="AA258" s="255"/>
      <c r="AB258" s="255"/>
      <c r="AC258" s="254"/>
      <c r="AD258" s="254"/>
      <c r="AE258" s="254"/>
      <c r="AF258" s="254" t="e">
        <f>VLOOKUP($H258,#REF!,8,0)</f>
        <v>#REF!</v>
      </c>
      <c r="AG258" s="255"/>
      <c r="AH258" s="255"/>
      <c r="AI258" s="255"/>
      <c r="AJ258" s="255" t="e">
        <f>AF258/P258</f>
        <v>#REF!</v>
      </c>
      <c r="AK258" s="87">
        <v>3.05</v>
      </c>
      <c r="AL258" s="87"/>
      <c r="AM258" s="256" t="e">
        <f>AVERAGE(AG258:AJ258)</f>
        <v>#REF!</v>
      </c>
      <c r="AN258" s="256">
        <f>AK258*$AN$10/$AK$10</f>
        <v>1.7993466864428302</v>
      </c>
      <c r="AO258" s="101">
        <f t="shared" si="148"/>
        <v>12595.426805099813</v>
      </c>
      <c r="AP258" s="101">
        <f t="shared" si="149"/>
        <v>5398.0400593284903</v>
      </c>
      <c r="AQ258" s="101">
        <f t="shared" si="150"/>
        <v>4678.3013847513585</v>
      </c>
      <c r="AR258" s="101">
        <f t="shared" si="151"/>
        <v>3238.8240355970943</v>
      </c>
      <c r="AS258" s="102">
        <f t="shared" si="152"/>
        <v>12600</v>
      </c>
      <c r="AT258" s="102">
        <f t="shared" si="152"/>
        <v>5400</v>
      </c>
      <c r="AU258" s="102">
        <f t="shared" si="152"/>
        <v>4700</v>
      </c>
      <c r="AV258" s="102">
        <f t="shared" si="152"/>
        <v>3200</v>
      </c>
      <c r="AW258" s="103">
        <f t="shared" si="153"/>
        <v>1889.3140207649717</v>
      </c>
      <c r="AX258" s="261" t="s">
        <v>348</v>
      </c>
      <c r="AY258" s="105">
        <v>5600</v>
      </c>
      <c r="AZ258" s="106">
        <v>2800</v>
      </c>
      <c r="BA258" s="106">
        <v>2030</v>
      </c>
      <c r="BB258" s="106">
        <v>1260</v>
      </c>
      <c r="BC258" s="254">
        <v>4800</v>
      </c>
      <c r="BD258" s="254">
        <v>2400</v>
      </c>
      <c r="BE258" s="254">
        <v>1740</v>
      </c>
      <c r="BF258" s="254">
        <v>1080</v>
      </c>
      <c r="BG258" s="107">
        <f t="shared" si="154"/>
        <v>1310.6859792350283</v>
      </c>
      <c r="BJ258" s="252" t="e">
        <f>M258*#REF!</f>
        <v>#REF!</v>
      </c>
      <c r="BK258" s="252" t="e">
        <f>N258*#REF!</f>
        <v>#REF!</v>
      </c>
      <c r="BL258" s="252" t="e">
        <f>O258*#REF!</f>
        <v>#REF!</v>
      </c>
      <c r="BM258" s="252" t="e">
        <f>P258*#REF!</f>
        <v>#REF!</v>
      </c>
    </row>
    <row r="259" spans="1:65" s="84" customFormat="1" ht="47.25">
      <c r="A259" s="84" t="str">
        <f t="shared" si="125"/>
        <v>BH143DT+1</v>
      </c>
      <c r="B259" s="84" t="str">
        <f t="shared" si="126"/>
        <v>BH143DT+2</v>
      </c>
      <c r="C259" s="84" t="str">
        <f t="shared" si="127"/>
        <v>BH143DT+3</v>
      </c>
      <c r="D259" s="84" t="str">
        <f t="shared" si="128"/>
        <v>BH143DT+4</v>
      </c>
      <c r="E259" s="84" t="s">
        <v>348</v>
      </c>
      <c r="F259" s="86">
        <v>143</v>
      </c>
      <c r="G259" s="86"/>
      <c r="H259" s="94" t="s">
        <v>4930</v>
      </c>
      <c r="I259" s="85" t="s">
        <v>4931</v>
      </c>
      <c r="J259" s="85" t="s">
        <v>4932</v>
      </c>
      <c r="K259" s="85" t="str">
        <f t="shared" si="124"/>
        <v>BH143DT</v>
      </c>
      <c r="L259" s="85" t="s">
        <v>4933</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54"/>
      <c r="V259" s="254" t="e">
        <f>VLOOKUP(B259,#REF!,32,0)</f>
        <v>#REF!</v>
      </c>
      <c r="W259" s="254"/>
      <c r="X259" s="254"/>
      <c r="Y259" s="255"/>
      <c r="Z259" s="255" t="e">
        <f t="shared" si="136"/>
        <v>#REF!</v>
      </c>
      <c r="AA259" s="255"/>
      <c r="AB259" s="255"/>
      <c r="AC259" s="254"/>
      <c r="AD259" s="254"/>
      <c r="AE259" s="254"/>
      <c r="AF259" s="254"/>
      <c r="AG259" s="255"/>
      <c r="AH259" s="255"/>
      <c r="AI259" s="255"/>
      <c r="AJ259" s="255"/>
      <c r="AK259" s="87">
        <v>3.3290836617647059</v>
      </c>
      <c r="AL259" s="87"/>
      <c r="AM259" s="256"/>
      <c r="AN259" s="256">
        <v>1.95</v>
      </c>
      <c r="AO259" s="101">
        <f t="shared" si="148"/>
        <v>17550</v>
      </c>
      <c r="AP259" s="101">
        <f t="shared" si="149"/>
        <v>7800</v>
      </c>
      <c r="AQ259" s="101">
        <f t="shared" si="150"/>
        <v>5655</v>
      </c>
      <c r="AR259" s="101">
        <f t="shared" si="151"/>
        <v>3510</v>
      </c>
      <c r="AS259" s="102">
        <f t="shared" si="152"/>
        <v>17600</v>
      </c>
      <c r="AT259" s="102">
        <f t="shared" si="152"/>
        <v>7800</v>
      </c>
      <c r="AU259" s="102">
        <f t="shared" si="152"/>
        <v>5700</v>
      </c>
      <c r="AV259" s="102">
        <f t="shared" si="152"/>
        <v>3500</v>
      </c>
      <c r="AW259" s="103">
        <f t="shared" si="153"/>
        <v>2632.5</v>
      </c>
      <c r="AX259" s="257" t="s">
        <v>348</v>
      </c>
      <c r="AY259" s="105">
        <v>4900</v>
      </c>
      <c r="AZ259" s="106">
        <v>2100</v>
      </c>
      <c r="BA259" s="106">
        <v>1820</v>
      </c>
      <c r="BB259" s="106">
        <v>1260</v>
      </c>
      <c r="BC259" s="254">
        <v>4200</v>
      </c>
      <c r="BD259" s="254">
        <v>1800</v>
      </c>
      <c r="BE259" s="254">
        <v>1560</v>
      </c>
      <c r="BF259" s="254">
        <v>1080</v>
      </c>
      <c r="BG259" s="107">
        <f t="shared" si="154"/>
        <v>867.5</v>
      </c>
      <c r="BJ259" s="252" t="e">
        <f>M259*#REF!</f>
        <v>#REF!</v>
      </c>
      <c r="BK259" s="252" t="e">
        <f>N259*#REF!</f>
        <v>#REF!</v>
      </c>
      <c r="BL259" s="252" t="e">
        <f>O259*#REF!</f>
        <v>#REF!</v>
      </c>
      <c r="BM259" s="252" t="e">
        <f>P259*#REF!</f>
        <v>#REF!</v>
      </c>
    </row>
    <row r="260" spans="1:65" s="84" customFormat="1" ht="47.25" customHeight="1">
      <c r="A260" s="84" t="str">
        <f t="shared" si="125"/>
        <v>BH144DT+1</v>
      </c>
      <c r="B260" s="84" t="str">
        <f t="shared" si="126"/>
        <v>BH144DT+2</v>
      </c>
      <c r="C260" s="84" t="str">
        <f t="shared" si="127"/>
        <v>BH144DT+3</v>
      </c>
      <c r="D260" s="84" t="str">
        <f t="shared" si="128"/>
        <v>BH144DT+4</v>
      </c>
      <c r="E260" s="84" t="s">
        <v>348</v>
      </c>
      <c r="F260" s="86">
        <v>144</v>
      </c>
      <c r="G260" s="86"/>
      <c r="H260" s="94" t="s">
        <v>4934</v>
      </c>
      <c r="I260" s="85" t="s">
        <v>4935</v>
      </c>
      <c r="J260" s="85" t="s">
        <v>372</v>
      </c>
      <c r="K260" s="85" t="str">
        <f t="shared" si="124"/>
        <v>BH144DT</v>
      </c>
      <c r="L260" s="85" t="s">
        <v>4936</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54" t="e">
        <f>VLOOKUP(A260,#REF!,32,0)</f>
        <v>#REF!</v>
      </c>
      <c r="V260" s="254"/>
      <c r="W260" s="254"/>
      <c r="X260" s="254"/>
      <c r="Y260" s="255" t="e">
        <f>U260/M260</f>
        <v>#REF!</v>
      </c>
      <c r="Z260" s="255"/>
      <c r="AA260" s="255"/>
      <c r="AB260" s="255"/>
      <c r="AC260" s="254"/>
      <c r="AD260" s="254"/>
      <c r="AE260" s="254"/>
      <c r="AF260" s="254"/>
      <c r="AG260" s="255"/>
      <c r="AH260" s="255"/>
      <c r="AI260" s="255"/>
      <c r="AJ260" s="255"/>
      <c r="AK260" s="87">
        <v>2.288732394366197</v>
      </c>
      <c r="AL260" s="87"/>
      <c r="AM260" s="256"/>
      <c r="AN260" s="256">
        <f>AK260*$AN$10/$AK$10</f>
        <v>1.3502370655597318</v>
      </c>
      <c r="AO260" s="101">
        <f t="shared" si="148"/>
        <v>10801.896524477854</v>
      </c>
      <c r="AP260" s="101">
        <f t="shared" si="149"/>
        <v>5400.9482622389269</v>
      </c>
      <c r="AQ260" s="101">
        <f t="shared" si="150"/>
        <v>3915.6874901232222</v>
      </c>
      <c r="AR260" s="101">
        <f t="shared" si="151"/>
        <v>2430.4267180075171</v>
      </c>
      <c r="AS260" s="102">
        <f t="shared" si="152"/>
        <v>10800</v>
      </c>
      <c r="AT260" s="102">
        <f t="shared" si="152"/>
        <v>5400</v>
      </c>
      <c r="AU260" s="102">
        <f t="shared" si="152"/>
        <v>3900</v>
      </c>
      <c r="AV260" s="102">
        <f t="shared" si="152"/>
        <v>2400</v>
      </c>
      <c r="AW260" s="103">
        <f t="shared" si="153"/>
        <v>1620.284478671678</v>
      </c>
      <c r="AX260" s="257" t="s">
        <v>348</v>
      </c>
      <c r="AY260" s="105">
        <v>6300</v>
      </c>
      <c r="AZ260" s="106">
        <v>2800</v>
      </c>
      <c r="BA260" s="106">
        <v>2030</v>
      </c>
      <c r="BB260" s="106">
        <v>1260</v>
      </c>
      <c r="BC260" s="254">
        <v>5400</v>
      </c>
      <c r="BD260" s="254">
        <v>2400</v>
      </c>
      <c r="BE260" s="254">
        <v>1740</v>
      </c>
      <c r="BF260" s="254">
        <v>1080</v>
      </c>
      <c r="BG260" s="107">
        <f t="shared" si="154"/>
        <v>779.71552132832198</v>
      </c>
      <c r="BJ260" s="252" t="e">
        <f>M260*#REF!</f>
        <v>#REF!</v>
      </c>
      <c r="BK260" s="252" t="e">
        <f>N260*#REF!</f>
        <v>#REF!</v>
      </c>
      <c r="BL260" s="252" t="e">
        <f>O260*#REF!</f>
        <v>#REF!</v>
      </c>
      <c r="BM260" s="252" t="e">
        <f>P260*#REF!</f>
        <v>#REF!</v>
      </c>
    </row>
    <row r="261" spans="1:65" s="84" customFormat="1" ht="35.1" customHeight="1">
      <c r="A261" s="84" t="str">
        <f t="shared" si="125"/>
        <v>BH145DT+1</v>
      </c>
      <c r="B261" s="84" t="str">
        <f t="shared" si="126"/>
        <v>BH145DT+2</v>
      </c>
      <c r="C261" s="84" t="str">
        <f t="shared" si="127"/>
        <v>BH145DT+3</v>
      </c>
      <c r="D261" s="84" t="str">
        <f t="shared" si="128"/>
        <v>BH145DT+4</v>
      </c>
      <c r="E261" s="84" t="s">
        <v>348</v>
      </c>
      <c r="F261" s="86">
        <v>145</v>
      </c>
      <c r="G261" s="86"/>
      <c r="H261" s="94" t="s">
        <v>4937</v>
      </c>
      <c r="I261" s="85" t="s">
        <v>4938</v>
      </c>
      <c r="J261" s="85" t="s">
        <v>372</v>
      </c>
      <c r="K261" s="85" t="str">
        <f t="shared" si="124"/>
        <v>BH145DT</v>
      </c>
      <c r="L261" s="85" t="s">
        <v>4939</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54"/>
      <c r="V261" s="254"/>
      <c r="W261" s="254"/>
      <c r="X261" s="254"/>
      <c r="Y261" s="255"/>
      <c r="Z261" s="255"/>
      <c r="AA261" s="255"/>
      <c r="AB261" s="255"/>
      <c r="AC261" s="254"/>
      <c r="AD261" s="254"/>
      <c r="AE261" s="254"/>
      <c r="AF261" s="254"/>
      <c r="AG261" s="255"/>
      <c r="AH261" s="255"/>
      <c r="AI261" s="255"/>
      <c r="AJ261" s="255"/>
      <c r="AK261" s="87">
        <v>3.05</v>
      </c>
      <c r="AL261" s="87"/>
      <c r="AM261" s="256"/>
      <c r="AN261" s="256">
        <f>AK261*$AN$10/$AK$10</f>
        <v>1.7993466864428302</v>
      </c>
      <c r="AO261" s="101">
        <f t="shared" si="148"/>
        <v>10796.080118656981</v>
      </c>
      <c r="AP261" s="101">
        <f t="shared" si="149"/>
        <v>5398.0400593284903</v>
      </c>
      <c r="AQ261" s="101">
        <f t="shared" si="150"/>
        <v>3778.6280415299434</v>
      </c>
      <c r="AR261" s="101">
        <f t="shared" si="151"/>
        <v>3058.8893669528115</v>
      </c>
      <c r="AS261" s="102">
        <f t="shared" si="152"/>
        <v>10800</v>
      </c>
      <c r="AT261" s="102">
        <f t="shared" si="152"/>
        <v>5400</v>
      </c>
      <c r="AU261" s="102">
        <f t="shared" si="152"/>
        <v>3800</v>
      </c>
      <c r="AV261" s="102">
        <f t="shared" si="152"/>
        <v>3100</v>
      </c>
      <c r="AW261" s="103">
        <f t="shared" si="153"/>
        <v>1619.4120177985471</v>
      </c>
      <c r="AX261" s="257" t="s">
        <v>348</v>
      </c>
      <c r="AY261" s="105">
        <v>5600</v>
      </c>
      <c r="AZ261" s="106">
        <v>2800</v>
      </c>
      <c r="BA261" s="106">
        <v>2030</v>
      </c>
      <c r="BB261" s="106">
        <v>1260</v>
      </c>
      <c r="BC261" s="254">
        <v>4800</v>
      </c>
      <c r="BD261" s="254">
        <v>2400</v>
      </c>
      <c r="BE261" s="254">
        <v>1740</v>
      </c>
      <c r="BF261" s="254">
        <v>1080</v>
      </c>
      <c r="BG261" s="107">
        <f t="shared" si="154"/>
        <v>1480.5879822014529</v>
      </c>
      <c r="BJ261" s="252" t="e">
        <f>M261*#REF!</f>
        <v>#REF!</v>
      </c>
      <c r="BK261" s="252" t="e">
        <f>N261*#REF!</f>
        <v>#REF!</v>
      </c>
      <c r="BL261" s="252" t="e">
        <f>O261*#REF!</f>
        <v>#REF!</v>
      </c>
      <c r="BM261" s="252" t="e">
        <f>P261*#REF!</f>
        <v>#REF!</v>
      </c>
    </row>
    <row r="262" spans="1:65" s="84" customFormat="1" ht="35.1" customHeight="1">
      <c r="A262" s="84" t="str">
        <f t="shared" si="125"/>
        <v>BH146DT+1</v>
      </c>
      <c r="B262" s="84" t="str">
        <f t="shared" si="126"/>
        <v>BH146DT+2</v>
      </c>
      <c r="C262" s="84" t="str">
        <f t="shared" si="127"/>
        <v>BH146DT+3</v>
      </c>
      <c r="D262" s="84" t="str">
        <f t="shared" si="128"/>
        <v>BH146DT+4</v>
      </c>
      <c r="E262" s="84" t="s">
        <v>348</v>
      </c>
      <c r="F262" s="86">
        <v>146</v>
      </c>
      <c r="G262" s="86"/>
      <c r="H262" s="94" t="s">
        <v>4940</v>
      </c>
      <c r="I262" s="85" t="s">
        <v>4941</v>
      </c>
      <c r="J262" s="85" t="s">
        <v>4928</v>
      </c>
      <c r="K262" s="85" t="str">
        <f t="shared" si="124"/>
        <v>BH146DT</v>
      </c>
      <c r="L262" s="85" t="s">
        <v>4942</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54"/>
      <c r="V262" s="254"/>
      <c r="W262" s="254"/>
      <c r="X262" s="254"/>
      <c r="Y262" s="255"/>
      <c r="Z262" s="255"/>
      <c r="AA262" s="255"/>
      <c r="AB262" s="255"/>
      <c r="AC262" s="254"/>
      <c r="AD262" s="254"/>
      <c r="AE262" s="254"/>
      <c r="AF262" s="254"/>
      <c r="AG262" s="255"/>
      <c r="AH262" s="255"/>
      <c r="AI262" s="255"/>
      <c r="AJ262" s="255"/>
      <c r="AK262" s="87">
        <v>3.05</v>
      </c>
      <c r="AL262" s="87"/>
      <c r="AM262" s="256"/>
      <c r="AN262" s="256">
        <f>AK262*$AN$10/$AK$10</f>
        <v>1.7993466864428302</v>
      </c>
      <c r="AO262" s="101">
        <f t="shared" si="148"/>
        <v>14394.773491542643</v>
      </c>
      <c r="AP262" s="101">
        <f t="shared" si="149"/>
        <v>7197.3867457713213</v>
      </c>
      <c r="AQ262" s="101">
        <f t="shared" si="150"/>
        <v>5218.105390684208</v>
      </c>
      <c r="AR262" s="101">
        <f t="shared" si="151"/>
        <v>3238.8240355970943</v>
      </c>
      <c r="AS262" s="102">
        <f t="shared" si="152"/>
        <v>14400</v>
      </c>
      <c r="AT262" s="102">
        <f t="shared" si="152"/>
        <v>7200</v>
      </c>
      <c r="AU262" s="102">
        <f t="shared" si="152"/>
        <v>5200</v>
      </c>
      <c r="AV262" s="102">
        <f t="shared" si="152"/>
        <v>3200</v>
      </c>
      <c r="AW262" s="103">
        <f t="shared" si="153"/>
        <v>2159.2160237313965</v>
      </c>
      <c r="AX262" s="257" t="s">
        <v>348</v>
      </c>
      <c r="AY262" s="105">
        <v>4200</v>
      </c>
      <c r="AZ262" s="106">
        <v>2100</v>
      </c>
      <c r="BA262" s="106">
        <v>1470</v>
      </c>
      <c r="BB262" s="106">
        <v>1190</v>
      </c>
      <c r="BC262" s="254">
        <v>3600</v>
      </c>
      <c r="BD262" s="254">
        <v>1800</v>
      </c>
      <c r="BE262" s="254">
        <v>1260</v>
      </c>
      <c r="BF262" s="254">
        <v>1020</v>
      </c>
      <c r="BG262" s="107">
        <f t="shared" si="154"/>
        <v>1040.7839762686035</v>
      </c>
      <c r="BJ262" s="252" t="e">
        <f>M262*#REF!</f>
        <v>#REF!</v>
      </c>
      <c r="BK262" s="252" t="e">
        <f>N262*#REF!</f>
        <v>#REF!</v>
      </c>
      <c r="BL262" s="252" t="e">
        <f>O262*#REF!</f>
        <v>#REF!</v>
      </c>
      <c r="BM262" s="252" t="e">
        <f>P262*#REF!</f>
        <v>#REF!</v>
      </c>
    </row>
    <row r="263" spans="1:65" s="251" customFormat="1" ht="34.5" customHeight="1">
      <c r="A263" s="84" t="str">
        <f t="shared" si="125"/>
        <v>BH147DT+1</v>
      </c>
      <c r="B263" s="84" t="str">
        <f t="shared" si="126"/>
        <v>BH147DT+2</v>
      </c>
      <c r="C263" s="84" t="str">
        <f t="shared" si="127"/>
        <v>BH147DT+3</v>
      </c>
      <c r="D263" s="84" t="str">
        <f t="shared" si="128"/>
        <v>BH147DT+4</v>
      </c>
      <c r="E263" s="84" t="s">
        <v>348</v>
      </c>
      <c r="F263" s="86">
        <v>147</v>
      </c>
      <c r="G263" s="86"/>
      <c r="H263" s="57" t="s">
        <v>4943</v>
      </c>
      <c r="I263" s="88" t="s">
        <v>4944</v>
      </c>
      <c r="J263" s="88" t="s">
        <v>372</v>
      </c>
      <c r="K263" s="85"/>
      <c r="L263" s="88" t="s">
        <v>4942</v>
      </c>
      <c r="M263" s="113"/>
      <c r="N263" s="113"/>
      <c r="O263" s="113"/>
      <c r="P263" s="113"/>
      <c r="Q263" s="96"/>
      <c r="R263" s="96"/>
      <c r="S263" s="96"/>
      <c r="T263" s="96"/>
      <c r="U263" s="254"/>
      <c r="V263" s="254" t="e">
        <f>VLOOKUP(B263,#REF!,32,0)</f>
        <v>#REF!</v>
      </c>
      <c r="W263" s="254"/>
      <c r="X263" s="254"/>
      <c r="Y263" s="255"/>
      <c r="Z263" s="255" t="e">
        <f t="shared" si="136"/>
        <v>#REF!</v>
      </c>
      <c r="AA263" s="255"/>
      <c r="AB263" s="255"/>
      <c r="AC263" s="254"/>
      <c r="AD263" s="254"/>
      <c r="AE263" s="254" t="e">
        <f>VLOOKUP($H263,#REF!,7,0)</f>
        <v>#REF!</v>
      </c>
      <c r="AF263" s="254"/>
      <c r="AG263" s="255"/>
      <c r="AH263" s="255"/>
      <c r="AI263" s="255" t="e">
        <f>AE263/O263</f>
        <v>#REF!</v>
      </c>
      <c r="AJ263" s="255"/>
      <c r="AK263" s="87"/>
      <c r="AL263" s="87"/>
      <c r="AM263" s="256" t="e">
        <f>AVERAGE(AG263:AJ263)</f>
        <v>#REF!</v>
      </c>
      <c r="AN263" s="256"/>
      <c r="AO263" s="101"/>
      <c r="AP263" s="101"/>
      <c r="AQ263" s="101"/>
      <c r="AR263" s="101"/>
      <c r="AS263" s="101"/>
      <c r="AT263" s="101"/>
      <c r="AU263" s="101"/>
      <c r="AV263" s="101"/>
      <c r="AW263" s="103" t="e">
        <f>VLOOKUP($H263,#REF!,3,0)</f>
        <v>#REF!</v>
      </c>
      <c r="AX263" s="261" t="s">
        <v>348</v>
      </c>
      <c r="AY263" s="105">
        <v>5600</v>
      </c>
      <c r="AZ263" s="106">
        <v>2800</v>
      </c>
      <c r="BA263" s="106">
        <v>2030</v>
      </c>
      <c r="BB263" s="106">
        <v>1260</v>
      </c>
      <c r="BC263" s="254">
        <v>4800</v>
      </c>
      <c r="BD263" s="254">
        <v>2400</v>
      </c>
      <c r="BE263" s="254">
        <v>1740</v>
      </c>
      <c r="BF263" s="254">
        <v>1080</v>
      </c>
      <c r="BG263" s="84"/>
      <c r="BJ263" s="252" t="e">
        <f>M263*#REF!</f>
        <v>#REF!</v>
      </c>
      <c r="BK263" s="252" t="e">
        <f>N263*#REF!</f>
        <v>#REF!</v>
      </c>
      <c r="BL263" s="252" t="e">
        <f>O263*#REF!</f>
        <v>#REF!</v>
      </c>
      <c r="BM263" s="252" t="e">
        <f>P263*#REF!</f>
        <v>#REF!</v>
      </c>
    </row>
    <row r="264" spans="1:65" s="84" customFormat="1" ht="35.1" customHeight="1">
      <c r="A264" s="84" t="str">
        <f t="shared" si="125"/>
        <v>BH147DT_D1+1</v>
      </c>
      <c r="B264" s="84" t="str">
        <f t="shared" si="126"/>
        <v>BH147DT_D1+2</v>
      </c>
      <c r="C264" s="84" t="str">
        <f t="shared" si="127"/>
        <v>BH147DT_D1+3</v>
      </c>
      <c r="D264" s="84" t="str">
        <f t="shared" si="128"/>
        <v>BH147DT_D1+4</v>
      </c>
      <c r="E264" s="84" t="s">
        <v>348</v>
      </c>
      <c r="F264" s="56"/>
      <c r="G264" s="56"/>
      <c r="H264" s="57" t="s">
        <v>4945</v>
      </c>
      <c r="I264" s="88" t="s">
        <v>4946</v>
      </c>
      <c r="J264" s="88"/>
      <c r="K264" s="85" t="str">
        <f t="shared" si="124"/>
        <v>BH147DT_D1</v>
      </c>
      <c r="L264" s="88"/>
      <c r="M264" s="113">
        <v>10000</v>
      </c>
      <c r="N264" s="113">
        <v>5000</v>
      </c>
      <c r="O264" s="113">
        <v>3600</v>
      </c>
      <c r="P264" s="113">
        <v>1800</v>
      </c>
      <c r="Q264" s="96" t="e">
        <f>VLOOKUP(H264&amp;"Vị trí 1",#REF!,9,0)</f>
        <v>#REF!</v>
      </c>
      <c r="R264" s="96" t="e">
        <f>VLOOKUP(H264&amp;"Vị trí 2",#REF!,9,0)</f>
        <v>#REF!</v>
      </c>
      <c r="S264" s="96" t="e">
        <f>VLOOKUP(H264&amp;"Vị trí 3",#REF!,9,0)</f>
        <v>#REF!</v>
      </c>
      <c r="T264" s="96" t="e">
        <f>VLOOKUP(H264&amp;"Vị trí 4",#REF!,9,0)</f>
        <v>#REF!</v>
      </c>
      <c r="U264" s="254"/>
      <c r="V264" s="254" t="e">
        <f>VLOOKUP(B264,#REF!,32,0)</f>
        <v>#REF!</v>
      </c>
      <c r="W264" s="254"/>
      <c r="X264" s="254"/>
      <c r="Y264" s="255"/>
      <c r="Z264" s="255" t="e">
        <f t="shared" si="136"/>
        <v>#REF!</v>
      </c>
      <c r="AA264" s="255"/>
      <c r="AB264" s="255"/>
      <c r="AC264" s="254"/>
      <c r="AD264" s="254"/>
      <c r="AE264" s="254"/>
      <c r="AF264" s="254"/>
      <c r="AG264" s="255"/>
      <c r="AH264" s="255"/>
      <c r="AI264" s="255"/>
      <c r="AJ264" s="255"/>
      <c r="AK264" s="87">
        <v>3.05</v>
      </c>
      <c r="AL264" s="87"/>
      <c r="AM264" s="256"/>
      <c r="AN264" s="256">
        <f>AK264*$AN$10/$AK$10</f>
        <v>1.7993466864428302</v>
      </c>
      <c r="AO264" s="101">
        <f t="shared" ref="AO264:AR269" si="155">M264*$AN264</f>
        <v>17993.466864428301</v>
      </c>
      <c r="AP264" s="101">
        <f t="shared" si="155"/>
        <v>8996.7334322141505</v>
      </c>
      <c r="AQ264" s="101">
        <f t="shared" si="155"/>
        <v>6477.6480711941886</v>
      </c>
      <c r="AR264" s="101">
        <f t="shared" si="155"/>
        <v>3238.8240355970943</v>
      </c>
      <c r="AS264" s="102">
        <f t="shared" ref="AS264:AV269" si="156">IF(AO264&lt;1000,ROUND(AO264,-1),ROUND(AO264,-2))</f>
        <v>18000</v>
      </c>
      <c r="AT264" s="102">
        <f t="shared" si="156"/>
        <v>9000</v>
      </c>
      <c r="AU264" s="102">
        <f t="shared" si="156"/>
        <v>6500</v>
      </c>
      <c r="AV264" s="102">
        <f t="shared" si="156"/>
        <v>3200</v>
      </c>
      <c r="AW264" s="103">
        <f t="shared" ref="AW264:AW269" si="157">AO264*0.15</f>
        <v>2699.0200296642452</v>
      </c>
      <c r="AX264" s="257" t="s">
        <v>348</v>
      </c>
      <c r="AY264" s="105">
        <v>4200</v>
      </c>
      <c r="AZ264" s="106">
        <v>2100</v>
      </c>
      <c r="BA264" s="106">
        <v>1820</v>
      </c>
      <c r="BB264" s="106">
        <v>1260</v>
      </c>
      <c r="BC264" s="254">
        <v>3600</v>
      </c>
      <c r="BD264" s="254">
        <v>1800</v>
      </c>
      <c r="BE264" s="254">
        <v>1560</v>
      </c>
      <c r="BF264" s="254">
        <v>1080</v>
      </c>
      <c r="BG264" s="107">
        <f t="shared" ref="BG264:BG269" si="158">AV264-AW264</f>
        <v>500.97997033575484</v>
      </c>
      <c r="BJ264" s="252" t="e">
        <f>M264*#REF!</f>
        <v>#REF!</v>
      </c>
      <c r="BK264" s="252" t="e">
        <f>N264*#REF!</f>
        <v>#REF!</v>
      </c>
      <c r="BL264" s="252" t="e">
        <f>O264*#REF!</f>
        <v>#REF!</v>
      </c>
      <c r="BM264" s="252" t="e">
        <f>P264*#REF!</f>
        <v>#REF!</v>
      </c>
    </row>
    <row r="265" spans="1:65" s="84" customFormat="1" ht="35.1" customHeight="1">
      <c r="A265" s="84" t="str">
        <f t="shared" si="125"/>
        <v>BH147DT_D2+1</v>
      </c>
      <c r="B265" s="84" t="str">
        <f t="shared" si="126"/>
        <v>BH147DT_D2+2</v>
      </c>
      <c r="C265" s="84" t="str">
        <f t="shared" si="127"/>
        <v>BH147DT_D2+3</v>
      </c>
      <c r="D265" s="84" t="str">
        <f t="shared" si="128"/>
        <v>BH147DT_D2+4</v>
      </c>
      <c r="E265" s="84" t="s">
        <v>348</v>
      </c>
      <c r="F265" s="56"/>
      <c r="G265" s="56"/>
      <c r="H265" s="57" t="s">
        <v>4947</v>
      </c>
      <c r="I265" s="88" t="s">
        <v>4948</v>
      </c>
      <c r="J265" s="88"/>
      <c r="K265" s="85" t="str">
        <f t="shared" si="124"/>
        <v>BH147DT_D2</v>
      </c>
      <c r="L265" s="88"/>
      <c r="M265" s="113">
        <v>7000</v>
      </c>
      <c r="N265" s="113">
        <v>3500</v>
      </c>
      <c r="O265" s="113">
        <v>2600</v>
      </c>
      <c r="P265" s="113">
        <v>1800</v>
      </c>
      <c r="Q265" s="96" t="e">
        <f>VLOOKUP(H265&amp;"Vị trí 1",#REF!,9,0)</f>
        <v>#REF!</v>
      </c>
      <c r="R265" s="96" t="e">
        <f>VLOOKUP(H265&amp;"Vị trí 2",#REF!,9,0)</f>
        <v>#REF!</v>
      </c>
      <c r="S265" s="96" t="e">
        <f>VLOOKUP(H265&amp;"Vị trí 3",#REF!,9,0)</f>
        <v>#REF!</v>
      </c>
      <c r="T265" s="96" t="e">
        <f>VLOOKUP(H265&amp;"Vị trí 4",#REF!,9,0)</f>
        <v>#REF!</v>
      </c>
      <c r="U265" s="254"/>
      <c r="V265" s="254"/>
      <c r="W265" s="254"/>
      <c r="X265" s="254"/>
      <c r="Y265" s="255"/>
      <c r="Z265" s="255"/>
      <c r="AA265" s="255"/>
      <c r="AB265" s="255"/>
      <c r="AC265" s="254"/>
      <c r="AD265" s="254"/>
      <c r="AE265" s="254"/>
      <c r="AF265" s="254"/>
      <c r="AG265" s="255"/>
      <c r="AH265" s="255"/>
      <c r="AI265" s="255"/>
      <c r="AJ265" s="255"/>
      <c r="AK265" s="87">
        <v>3.05</v>
      </c>
      <c r="AL265" s="87"/>
      <c r="AM265" s="256"/>
      <c r="AN265" s="256">
        <f>AK265*$AN$10/$AK$10</f>
        <v>1.7993466864428302</v>
      </c>
      <c r="AO265" s="101">
        <f t="shared" si="155"/>
        <v>12595.426805099813</v>
      </c>
      <c r="AP265" s="101">
        <f t="shared" si="155"/>
        <v>6297.7134025499063</v>
      </c>
      <c r="AQ265" s="101">
        <f t="shared" si="155"/>
        <v>4678.3013847513585</v>
      </c>
      <c r="AR265" s="101">
        <f t="shared" si="155"/>
        <v>3238.8240355970943</v>
      </c>
      <c r="AS265" s="102">
        <f t="shared" si="156"/>
        <v>12600</v>
      </c>
      <c r="AT265" s="102">
        <f t="shared" si="156"/>
        <v>6300</v>
      </c>
      <c r="AU265" s="102">
        <f t="shared" si="156"/>
        <v>4700</v>
      </c>
      <c r="AV265" s="102">
        <f t="shared" si="156"/>
        <v>3200</v>
      </c>
      <c r="AW265" s="103">
        <f t="shared" si="157"/>
        <v>1889.3140207649717</v>
      </c>
      <c r="AX265" s="257" t="s">
        <v>348</v>
      </c>
      <c r="AY265" s="105">
        <v>7000</v>
      </c>
      <c r="AZ265" s="106">
        <v>2800</v>
      </c>
      <c r="BA265" s="106">
        <v>2310</v>
      </c>
      <c r="BB265" s="106">
        <v>1400</v>
      </c>
      <c r="BC265" s="254">
        <v>6000</v>
      </c>
      <c r="BD265" s="254">
        <v>2400</v>
      </c>
      <c r="BE265" s="254">
        <v>1980</v>
      </c>
      <c r="BF265" s="254">
        <v>1200</v>
      </c>
      <c r="BG265" s="107">
        <f t="shared" si="158"/>
        <v>1310.6859792350283</v>
      </c>
      <c r="BJ265" s="252" t="e">
        <f>M265*#REF!</f>
        <v>#REF!</v>
      </c>
      <c r="BK265" s="252" t="e">
        <f>N265*#REF!</f>
        <v>#REF!</v>
      </c>
      <c r="BL265" s="252" t="e">
        <f>O265*#REF!</f>
        <v>#REF!</v>
      </c>
      <c r="BM265" s="252" t="e">
        <f>P265*#REF!</f>
        <v>#REF!</v>
      </c>
    </row>
    <row r="266" spans="1:65" s="84" customFormat="1" ht="35.1" customHeight="1">
      <c r="A266" s="84" t="str">
        <f t="shared" si="125"/>
        <v>BH148DT+1</v>
      </c>
      <c r="B266" s="84" t="str">
        <f t="shared" si="126"/>
        <v>BH148DT+2</v>
      </c>
      <c r="C266" s="84" t="str">
        <f t="shared" si="127"/>
        <v>BH148DT+3</v>
      </c>
      <c r="D266" s="84" t="str">
        <f t="shared" si="128"/>
        <v>BH148DT+4</v>
      </c>
      <c r="E266" s="84" t="s">
        <v>348</v>
      </c>
      <c r="F266" s="86">
        <v>148</v>
      </c>
      <c r="G266" s="86"/>
      <c r="H266" s="94" t="s">
        <v>4949</v>
      </c>
      <c r="I266" s="85" t="s">
        <v>4950</v>
      </c>
      <c r="J266" s="85" t="s">
        <v>4951</v>
      </c>
      <c r="K266" s="85" t="str">
        <f t="shared" si="124"/>
        <v>BH148DT</v>
      </c>
      <c r="L266" s="85" t="s">
        <v>4952</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54"/>
      <c r="V266" s="254" t="e">
        <f>VLOOKUP(B266,#REF!,32,0)</f>
        <v>#REF!</v>
      </c>
      <c r="W266" s="254" t="e">
        <f>VLOOKUP(C266,#REF!,32,0)</f>
        <v>#REF!</v>
      </c>
      <c r="X266" s="254"/>
      <c r="Y266" s="255"/>
      <c r="Z266" s="255" t="e">
        <f t="shared" si="136"/>
        <v>#REF!</v>
      </c>
      <c r="AA266" s="255" t="e">
        <f>W266/O266</f>
        <v>#REF!</v>
      </c>
      <c r="AB266" s="255"/>
      <c r="AC266" s="254"/>
      <c r="AD266" s="254"/>
      <c r="AE266" s="254"/>
      <c r="AF266" s="254"/>
      <c r="AG266" s="255"/>
      <c r="AH266" s="255"/>
      <c r="AI266" s="255"/>
      <c r="AJ266" s="255"/>
      <c r="AK266" s="87">
        <v>4.059016441558442</v>
      </c>
      <c r="AL266" s="87"/>
      <c r="AM266" s="256"/>
      <c r="AN266" s="256">
        <f>ROUNDDOWN(AK266*$AN$10/$AK$10,1)</f>
        <v>2.2999999999999998</v>
      </c>
      <c r="AO266" s="101">
        <f t="shared" si="155"/>
        <v>23000</v>
      </c>
      <c r="AP266" s="101">
        <f t="shared" si="155"/>
        <v>9200</v>
      </c>
      <c r="AQ266" s="101">
        <f t="shared" si="155"/>
        <v>7589.9999999999991</v>
      </c>
      <c r="AR266" s="101">
        <f t="shared" si="155"/>
        <v>4600</v>
      </c>
      <c r="AS266" s="102">
        <f t="shared" si="156"/>
        <v>23000</v>
      </c>
      <c r="AT266" s="102">
        <f t="shared" si="156"/>
        <v>9200</v>
      </c>
      <c r="AU266" s="102">
        <f t="shared" si="156"/>
        <v>7600</v>
      </c>
      <c r="AV266" s="102">
        <f t="shared" si="156"/>
        <v>4600</v>
      </c>
      <c r="AW266" s="103">
        <f t="shared" si="157"/>
        <v>3450</v>
      </c>
      <c r="AX266" s="257" t="s">
        <v>348</v>
      </c>
      <c r="AY266" s="105">
        <v>4900</v>
      </c>
      <c r="AZ266" s="106">
        <v>2800</v>
      </c>
      <c r="BA266" s="106">
        <v>2030</v>
      </c>
      <c r="BB266" s="106">
        <v>1260</v>
      </c>
      <c r="BC266" s="254">
        <v>4200</v>
      </c>
      <c r="BD266" s="254">
        <v>2400</v>
      </c>
      <c r="BE266" s="254">
        <v>1740</v>
      </c>
      <c r="BF266" s="254">
        <v>1080</v>
      </c>
      <c r="BG266" s="107">
        <f t="shared" si="158"/>
        <v>1150</v>
      </c>
      <c r="BJ266" s="252" t="e">
        <f>M266*#REF!</f>
        <v>#REF!</v>
      </c>
      <c r="BK266" s="252" t="e">
        <f>N266*#REF!</f>
        <v>#REF!</v>
      </c>
      <c r="BL266" s="252" t="e">
        <f>O266*#REF!</f>
        <v>#REF!</v>
      </c>
      <c r="BM266" s="252" t="e">
        <f>P266*#REF!</f>
        <v>#REF!</v>
      </c>
    </row>
    <row r="267" spans="1:65" s="84" customFormat="1" ht="47.25" customHeight="1">
      <c r="A267" s="84" t="str">
        <f t="shared" si="125"/>
        <v>BH149DT+1</v>
      </c>
      <c r="B267" s="84" t="str">
        <f t="shared" si="126"/>
        <v>BH149DT+2</v>
      </c>
      <c r="C267" s="84" t="str">
        <f t="shared" si="127"/>
        <v>BH149DT+3</v>
      </c>
      <c r="D267" s="84" t="str">
        <f t="shared" si="128"/>
        <v>BH149DT+4</v>
      </c>
      <c r="E267" s="84" t="s">
        <v>348</v>
      </c>
      <c r="F267" s="86">
        <v>149</v>
      </c>
      <c r="G267" s="86"/>
      <c r="H267" s="94" t="s">
        <v>4953</v>
      </c>
      <c r="I267" s="85" t="s">
        <v>4954</v>
      </c>
      <c r="J267" s="85" t="s">
        <v>372</v>
      </c>
      <c r="K267" s="85" t="str">
        <f t="shared" si="124"/>
        <v>BH149DT</v>
      </c>
      <c r="L267" s="85" t="s">
        <v>4955</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54" t="e">
        <f>VLOOKUP(A267,#REF!,32,0)</f>
        <v>#REF!</v>
      </c>
      <c r="V267" s="254"/>
      <c r="W267" s="254"/>
      <c r="X267" s="254"/>
      <c r="Y267" s="255" t="e">
        <f>U267/M267</f>
        <v>#REF!</v>
      </c>
      <c r="Z267" s="255"/>
      <c r="AA267" s="255"/>
      <c r="AB267" s="255"/>
      <c r="AC267" s="254"/>
      <c r="AD267" s="254"/>
      <c r="AE267" s="254"/>
      <c r="AF267" s="254"/>
      <c r="AG267" s="255"/>
      <c r="AH267" s="255"/>
      <c r="AI267" s="255"/>
      <c r="AJ267" s="255"/>
      <c r="AK267" s="87">
        <v>3.05</v>
      </c>
      <c r="AL267" s="87"/>
      <c r="AM267" s="256"/>
      <c r="AN267" s="256">
        <f>AK267*$AN$10/$AK$10</f>
        <v>1.7993466864428302</v>
      </c>
      <c r="AO267" s="101">
        <f t="shared" si="155"/>
        <v>12595.426805099813</v>
      </c>
      <c r="AP267" s="101">
        <f t="shared" si="155"/>
        <v>7197.3867457713213</v>
      </c>
      <c r="AQ267" s="101">
        <f t="shared" si="155"/>
        <v>5218.105390684208</v>
      </c>
      <c r="AR267" s="101">
        <f t="shared" si="155"/>
        <v>3238.8240355970943</v>
      </c>
      <c r="AS267" s="102">
        <f t="shared" si="156"/>
        <v>12600</v>
      </c>
      <c r="AT267" s="102">
        <f t="shared" si="156"/>
        <v>7200</v>
      </c>
      <c r="AU267" s="102">
        <f t="shared" si="156"/>
        <v>5200</v>
      </c>
      <c r="AV267" s="102">
        <f t="shared" si="156"/>
        <v>3200</v>
      </c>
      <c r="AW267" s="103">
        <f t="shared" si="157"/>
        <v>1889.3140207649717</v>
      </c>
      <c r="AX267" s="257" t="s">
        <v>348</v>
      </c>
      <c r="AY267" s="105">
        <v>7000</v>
      </c>
      <c r="AZ267" s="106">
        <v>3919.9999999999995</v>
      </c>
      <c r="BA267" s="106">
        <v>3220</v>
      </c>
      <c r="BB267" s="106">
        <v>1959.9999999999998</v>
      </c>
      <c r="BC267" s="254">
        <v>6000</v>
      </c>
      <c r="BD267" s="254">
        <v>3360</v>
      </c>
      <c r="BE267" s="254">
        <v>2760</v>
      </c>
      <c r="BF267" s="254">
        <v>1680</v>
      </c>
      <c r="BG267" s="107">
        <f t="shared" si="158"/>
        <v>1310.6859792350283</v>
      </c>
      <c r="BJ267" s="252" t="e">
        <f>M267*#REF!</f>
        <v>#REF!</v>
      </c>
      <c r="BK267" s="252" t="e">
        <f>N267*#REF!</f>
        <v>#REF!</v>
      </c>
      <c r="BL267" s="252" t="e">
        <f>O267*#REF!</f>
        <v>#REF!</v>
      </c>
      <c r="BM267" s="252" t="e">
        <f>P267*#REF!</f>
        <v>#REF!</v>
      </c>
    </row>
    <row r="268" spans="1:65" s="84" customFormat="1" ht="47.25" customHeight="1">
      <c r="A268" s="84" t="str">
        <f t="shared" si="125"/>
        <v>BH150DT+1</v>
      </c>
      <c r="B268" s="84" t="str">
        <f t="shared" si="126"/>
        <v>BH150DT+2</v>
      </c>
      <c r="C268" s="84" t="str">
        <f t="shared" si="127"/>
        <v>BH150DT+3</v>
      </c>
      <c r="D268" s="84" t="str">
        <f t="shared" si="128"/>
        <v>BH150DT+4</v>
      </c>
      <c r="E268" s="84" t="s">
        <v>348</v>
      </c>
      <c r="F268" s="86">
        <v>150</v>
      </c>
      <c r="G268" s="86"/>
      <c r="H268" s="94" t="s">
        <v>4956</v>
      </c>
      <c r="I268" s="85" t="s">
        <v>4957</v>
      </c>
      <c r="J268" s="85" t="s">
        <v>372</v>
      </c>
      <c r="K268" s="85" t="str">
        <f t="shared" ref="K268:K331" si="159">H268</f>
        <v>BH150DT</v>
      </c>
      <c r="L268" s="85" t="s">
        <v>4958</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54"/>
      <c r="V268" s="254"/>
      <c r="W268" s="254"/>
      <c r="X268" s="254"/>
      <c r="Y268" s="255"/>
      <c r="Z268" s="255"/>
      <c r="AA268" s="255"/>
      <c r="AB268" s="255"/>
      <c r="AC268" s="254"/>
      <c r="AD268" s="254"/>
      <c r="AE268" s="254"/>
      <c r="AF268" s="254"/>
      <c r="AG268" s="255"/>
      <c r="AH268" s="255"/>
      <c r="AI268" s="255"/>
      <c r="AJ268" s="255"/>
      <c r="AK268" s="87">
        <v>3.6422062237279627</v>
      </c>
      <c r="AL268" s="87"/>
      <c r="AM268" s="256"/>
      <c r="AN268" s="256">
        <f>ROUNDDOWN(AK268*$AN$10/$AK$10,1)</f>
        <v>2.1</v>
      </c>
      <c r="AO268" s="101">
        <f t="shared" si="155"/>
        <v>14700</v>
      </c>
      <c r="AP268" s="101">
        <f t="shared" si="155"/>
        <v>8400</v>
      </c>
      <c r="AQ268" s="101">
        <f t="shared" si="155"/>
        <v>6930</v>
      </c>
      <c r="AR268" s="101">
        <f t="shared" si="155"/>
        <v>4200</v>
      </c>
      <c r="AS268" s="102">
        <f t="shared" si="156"/>
        <v>14700</v>
      </c>
      <c r="AT268" s="102">
        <f t="shared" si="156"/>
        <v>8400</v>
      </c>
      <c r="AU268" s="102">
        <f t="shared" si="156"/>
        <v>6900</v>
      </c>
      <c r="AV268" s="102">
        <f t="shared" si="156"/>
        <v>4200</v>
      </c>
      <c r="AW268" s="103">
        <f t="shared" si="157"/>
        <v>2205</v>
      </c>
      <c r="AX268" s="257" t="s">
        <v>348</v>
      </c>
      <c r="AY268" s="105">
        <v>3500</v>
      </c>
      <c r="AZ268" s="106">
        <v>2100</v>
      </c>
      <c r="BA268" s="106">
        <v>1610</v>
      </c>
      <c r="BB268" s="106">
        <v>1260</v>
      </c>
      <c r="BC268" s="254">
        <v>3000</v>
      </c>
      <c r="BD268" s="254">
        <v>1800</v>
      </c>
      <c r="BE268" s="254">
        <v>1380</v>
      </c>
      <c r="BF268" s="254">
        <v>1080</v>
      </c>
      <c r="BG268" s="107">
        <f t="shared" si="158"/>
        <v>1995</v>
      </c>
    </row>
    <row r="269" spans="1:65" s="84" customFormat="1" ht="35.1" customHeight="1">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348</v>
      </c>
      <c r="F269" s="86">
        <v>151</v>
      </c>
      <c r="G269" s="86"/>
      <c r="H269" s="94" t="s">
        <v>4959</v>
      </c>
      <c r="I269" s="85" t="s">
        <v>4960</v>
      </c>
      <c r="J269" s="85" t="s">
        <v>4961</v>
      </c>
      <c r="K269" s="85" t="str">
        <f t="shared" si="159"/>
        <v>BH151DT</v>
      </c>
      <c r="L269" s="85" t="s">
        <v>4962</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54"/>
      <c r="V269" s="254"/>
      <c r="W269" s="254"/>
      <c r="X269" s="254"/>
      <c r="Y269" s="255"/>
      <c r="Z269" s="255"/>
      <c r="AA269" s="255"/>
      <c r="AB269" s="255"/>
      <c r="AC269" s="254"/>
      <c r="AD269" s="254"/>
      <c r="AE269" s="254"/>
      <c r="AF269" s="254"/>
      <c r="AG269" s="255"/>
      <c r="AH269" s="255"/>
      <c r="AI269" s="255"/>
      <c r="AJ269" s="255"/>
      <c r="AK269" s="87">
        <v>3.7894736842105261</v>
      </c>
      <c r="AL269" s="87"/>
      <c r="AM269" s="256"/>
      <c r="AN269" s="256">
        <f>ROUNDDOWN(AK269*$AN$10/$AK$10,1)</f>
        <v>2.2000000000000002</v>
      </c>
      <c r="AO269" s="101">
        <f t="shared" si="155"/>
        <v>11000</v>
      </c>
      <c r="AP269" s="101">
        <f t="shared" si="155"/>
        <v>6600.0000000000009</v>
      </c>
      <c r="AQ269" s="101">
        <f t="shared" si="155"/>
        <v>5060</v>
      </c>
      <c r="AR269" s="101">
        <f t="shared" si="155"/>
        <v>3960.0000000000005</v>
      </c>
      <c r="AS269" s="102">
        <f t="shared" si="156"/>
        <v>11000</v>
      </c>
      <c r="AT269" s="102">
        <f t="shared" si="156"/>
        <v>6600</v>
      </c>
      <c r="AU269" s="102">
        <f t="shared" si="156"/>
        <v>5100</v>
      </c>
      <c r="AV269" s="102">
        <f t="shared" si="156"/>
        <v>4000</v>
      </c>
      <c r="AW269" s="103">
        <f t="shared" si="157"/>
        <v>1650</v>
      </c>
      <c r="AX269" s="257" t="s">
        <v>348</v>
      </c>
      <c r="AY269" s="105"/>
      <c r="AZ269" s="106"/>
      <c r="BA269" s="106"/>
      <c r="BB269" s="106"/>
      <c r="BC269" s="254"/>
      <c r="BD269" s="254"/>
      <c r="BE269" s="254"/>
      <c r="BF269" s="254"/>
      <c r="BG269" s="107">
        <f t="shared" si="158"/>
        <v>2350</v>
      </c>
      <c r="BJ269" s="252" t="e">
        <f>M269*#REF!</f>
        <v>#REF!</v>
      </c>
      <c r="BK269" s="252" t="e">
        <f>N269*#REF!</f>
        <v>#REF!</v>
      </c>
      <c r="BL269" s="252" t="e">
        <f>O269*#REF!</f>
        <v>#REF!</v>
      </c>
      <c r="BM269" s="252" t="e">
        <f>P269*#REF!</f>
        <v>#REF!</v>
      </c>
    </row>
    <row r="270" spans="1:65" s="84" customFormat="1" ht="35.1" customHeight="1">
      <c r="A270" s="84" t="str">
        <f t="shared" si="160"/>
        <v>BH152DT+1</v>
      </c>
      <c r="B270" s="84" t="str">
        <f t="shared" si="161"/>
        <v>BH152DT+2</v>
      </c>
      <c r="C270" s="84" t="str">
        <f t="shared" si="162"/>
        <v>BH152DT+3</v>
      </c>
      <c r="D270" s="84" t="str">
        <f t="shared" si="163"/>
        <v>BH152DT+4</v>
      </c>
      <c r="E270" s="84" t="s">
        <v>348</v>
      </c>
      <c r="F270" s="86">
        <v>152</v>
      </c>
      <c r="G270" s="86"/>
      <c r="H270" s="94" t="s">
        <v>4963</v>
      </c>
      <c r="I270" s="85" t="s">
        <v>4964</v>
      </c>
      <c r="J270" s="85" t="s">
        <v>372</v>
      </c>
      <c r="K270" s="85"/>
      <c r="L270" s="85" t="s">
        <v>4965</v>
      </c>
      <c r="M270" s="97"/>
      <c r="N270" s="97"/>
      <c r="O270" s="97"/>
      <c r="P270" s="97"/>
      <c r="Q270" s="96"/>
      <c r="R270" s="96"/>
      <c r="S270" s="96"/>
      <c r="T270" s="96"/>
      <c r="U270" s="254"/>
      <c r="V270" s="254"/>
      <c r="W270" s="254"/>
      <c r="X270" s="254"/>
      <c r="Y270" s="255"/>
      <c r="Z270" s="255"/>
      <c r="AA270" s="255"/>
      <c r="AB270" s="255"/>
      <c r="AC270" s="254"/>
      <c r="AD270" s="254"/>
      <c r="AE270" s="254"/>
      <c r="AF270" s="254"/>
      <c r="AG270" s="255"/>
      <c r="AH270" s="255"/>
      <c r="AI270" s="255"/>
      <c r="AJ270" s="255"/>
      <c r="AK270" s="87"/>
      <c r="AL270" s="87"/>
      <c r="AM270" s="256"/>
      <c r="AN270" s="256"/>
      <c r="AO270" s="101"/>
      <c r="AP270" s="101"/>
      <c r="AQ270" s="101"/>
      <c r="AR270" s="101"/>
      <c r="AS270" s="101"/>
      <c r="AT270" s="101"/>
      <c r="AU270" s="101"/>
      <c r="AV270" s="101"/>
      <c r="AW270" s="61"/>
      <c r="AX270" s="257" t="s">
        <v>348</v>
      </c>
      <c r="AY270" s="105">
        <v>4900</v>
      </c>
      <c r="AZ270" s="106">
        <v>2100</v>
      </c>
      <c r="BA270" s="106">
        <v>1820</v>
      </c>
      <c r="BB270" s="106">
        <v>1400</v>
      </c>
      <c r="BC270" s="254">
        <v>4200</v>
      </c>
      <c r="BD270" s="254">
        <v>1800</v>
      </c>
      <c r="BE270" s="254">
        <v>1560</v>
      </c>
      <c r="BF270" s="254">
        <v>1200</v>
      </c>
      <c r="BJ270" s="252" t="e">
        <f>M270*#REF!</f>
        <v>#REF!</v>
      </c>
      <c r="BK270" s="252" t="e">
        <f>N270*#REF!</f>
        <v>#REF!</v>
      </c>
      <c r="BL270" s="252" t="e">
        <f>O270*#REF!</f>
        <v>#REF!</v>
      </c>
      <c r="BM270" s="252" t="e">
        <f>P270*#REF!</f>
        <v>#REF!</v>
      </c>
    </row>
    <row r="271" spans="1:65" s="84" customFormat="1" ht="63">
      <c r="A271" s="84" t="str">
        <f t="shared" si="160"/>
        <v>BH152DT_D1+1</v>
      </c>
      <c r="B271" s="84" t="str">
        <f t="shared" si="161"/>
        <v>BH152DT_D1+2</v>
      </c>
      <c r="C271" s="84" t="str">
        <f t="shared" si="162"/>
        <v>BH152DT_D1+3</v>
      </c>
      <c r="D271" s="84" t="str">
        <f t="shared" si="163"/>
        <v>BH152DT_D1+4</v>
      </c>
      <c r="E271" s="84" t="s">
        <v>348</v>
      </c>
      <c r="F271" s="86"/>
      <c r="G271" s="86"/>
      <c r="H271" s="94" t="s">
        <v>4966</v>
      </c>
      <c r="I271" s="85" t="s">
        <v>4967</v>
      </c>
      <c r="J271" s="85" t="s">
        <v>4961</v>
      </c>
      <c r="K271" s="85" t="str">
        <f t="shared" si="159"/>
        <v>BH152DT_D1</v>
      </c>
      <c r="L271" s="85" t="s">
        <v>4968</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54"/>
      <c r="V271" s="254" t="e">
        <f>VLOOKUP(B271,#REF!,32,0)</f>
        <v>#REF!</v>
      </c>
      <c r="W271" s="254"/>
      <c r="X271" s="254"/>
      <c r="Y271" s="255"/>
      <c r="Z271" s="255" t="e">
        <f>V271/N271</f>
        <v>#REF!</v>
      </c>
      <c r="AA271" s="255"/>
      <c r="AB271" s="255"/>
      <c r="AC271" s="254"/>
      <c r="AD271" s="254"/>
      <c r="AE271" s="254"/>
      <c r="AF271" s="254"/>
      <c r="AG271" s="255"/>
      <c r="AH271" s="255"/>
      <c r="AI271" s="255"/>
      <c r="AJ271" s="255"/>
      <c r="AK271" s="87">
        <v>3.05</v>
      </c>
      <c r="AL271" s="87"/>
      <c r="AM271" s="256"/>
      <c r="AN271" s="256">
        <f>AK271*$AN$10/$AK$10</f>
        <v>1.7993466864428302</v>
      </c>
      <c r="AO271" s="101">
        <f t="shared" ref="AO271:AO283" si="164">M271*$AN271</f>
        <v>12595.426805099813</v>
      </c>
      <c r="AP271" s="101">
        <f t="shared" ref="AP271:AP283" si="165">N271*$AN271</f>
        <v>5398.0400593284903</v>
      </c>
      <c r="AQ271" s="101">
        <f t="shared" ref="AQ271:AQ283" si="166">O271*$AN271</f>
        <v>4678.3013847513585</v>
      </c>
      <c r="AR271" s="101">
        <f t="shared" ref="AR271:AR283" si="167">P271*$AN271</f>
        <v>3598.6933728856607</v>
      </c>
      <c r="AS271" s="102">
        <f t="shared" ref="AS271:AV283" si="168">IF(AO271&lt;1000,ROUND(AO271,-1),ROUND(AO271,-2))</f>
        <v>12600</v>
      </c>
      <c r="AT271" s="102">
        <f t="shared" si="168"/>
        <v>5400</v>
      </c>
      <c r="AU271" s="102">
        <f t="shared" si="168"/>
        <v>4700</v>
      </c>
      <c r="AV271" s="102">
        <f t="shared" si="168"/>
        <v>3600</v>
      </c>
      <c r="AW271" s="103">
        <f t="shared" ref="AW271:AW283" si="169">AO271*0.15</f>
        <v>1889.3140207649717</v>
      </c>
      <c r="AX271" s="257" t="s">
        <v>348</v>
      </c>
      <c r="AY271" s="105">
        <v>4200</v>
      </c>
      <c r="AZ271" s="106">
        <v>2800</v>
      </c>
      <c r="BA271" s="106">
        <v>1820</v>
      </c>
      <c r="BB271" s="106">
        <v>1260</v>
      </c>
      <c r="BC271" s="254">
        <v>3600</v>
      </c>
      <c r="BD271" s="254">
        <v>2400</v>
      </c>
      <c r="BE271" s="254">
        <v>1560</v>
      </c>
      <c r="BF271" s="254">
        <v>1080</v>
      </c>
      <c r="BG271" s="107">
        <f t="shared" ref="BG271:BG283" si="170">AV271-AW271</f>
        <v>1710.6859792350283</v>
      </c>
      <c r="BJ271" s="252" t="e">
        <f>M271*#REF!</f>
        <v>#REF!</v>
      </c>
      <c r="BK271" s="252" t="e">
        <f>N271*#REF!</f>
        <v>#REF!</v>
      </c>
      <c r="BL271" s="252" t="e">
        <f>O271*#REF!</f>
        <v>#REF!</v>
      </c>
      <c r="BM271" s="252" t="e">
        <f>P271*#REF!</f>
        <v>#REF!</v>
      </c>
    </row>
    <row r="272" spans="1:65" s="108" customFormat="1" ht="35.1" customHeight="1">
      <c r="A272" s="84" t="str">
        <f t="shared" si="160"/>
        <v>BH152DT_D2+1</v>
      </c>
      <c r="B272" s="84" t="str">
        <f t="shared" si="161"/>
        <v>BH152DT_D2+2</v>
      </c>
      <c r="C272" s="84" t="str">
        <f t="shared" si="162"/>
        <v>BH152DT_D2+3</v>
      </c>
      <c r="D272" s="84" t="str">
        <f t="shared" si="163"/>
        <v>BH152DT_D2+4</v>
      </c>
      <c r="E272" s="84" t="s">
        <v>348</v>
      </c>
      <c r="F272" s="86"/>
      <c r="G272" s="86"/>
      <c r="H272" s="94" t="s">
        <v>4969</v>
      </c>
      <c r="I272" s="85" t="s">
        <v>4970</v>
      </c>
      <c r="J272" s="85" t="s">
        <v>4961</v>
      </c>
      <c r="K272" s="85" t="str">
        <f t="shared" si="159"/>
        <v>BH152DT_D2</v>
      </c>
      <c r="L272" s="85" t="s">
        <v>4971</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54"/>
      <c r="V272" s="254"/>
      <c r="W272" s="254"/>
      <c r="X272" s="254"/>
      <c r="Y272" s="255"/>
      <c r="Z272" s="255"/>
      <c r="AA272" s="255"/>
      <c r="AB272" s="255"/>
      <c r="AC272" s="254"/>
      <c r="AD272" s="254"/>
      <c r="AE272" s="254"/>
      <c r="AF272" s="254"/>
      <c r="AG272" s="255"/>
      <c r="AH272" s="255"/>
      <c r="AI272" s="255"/>
      <c r="AJ272" s="255"/>
      <c r="AK272" s="87">
        <v>3.05</v>
      </c>
      <c r="AL272" s="87"/>
      <c r="AM272" s="256"/>
      <c r="AN272" s="256">
        <f>AK272*$AN$10/$AK$10</f>
        <v>1.7993466864428302</v>
      </c>
      <c r="AO272" s="101">
        <f t="shared" si="164"/>
        <v>10796.080118656981</v>
      </c>
      <c r="AP272" s="101">
        <f t="shared" si="165"/>
        <v>7197.3867457713213</v>
      </c>
      <c r="AQ272" s="101">
        <f t="shared" si="166"/>
        <v>4678.3013847513585</v>
      </c>
      <c r="AR272" s="101">
        <f t="shared" si="167"/>
        <v>3238.8240355970943</v>
      </c>
      <c r="AS272" s="102">
        <f t="shared" si="168"/>
        <v>10800</v>
      </c>
      <c r="AT272" s="102">
        <f t="shared" si="168"/>
        <v>7200</v>
      </c>
      <c r="AU272" s="102">
        <f t="shared" si="168"/>
        <v>4700</v>
      </c>
      <c r="AV272" s="102">
        <f t="shared" si="168"/>
        <v>3200</v>
      </c>
      <c r="AW272" s="103">
        <f t="shared" si="169"/>
        <v>1619.4120177985471</v>
      </c>
      <c r="AX272" s="257" t="s">
        <v>348</v>
      </c>
      <c r="AY272" s="105">
        <v>6300</v>
      </c>
      <c r="AZ272" s="106">
        <v>3500</v>
      </c>
      <c r="BA272" s="106">
        <v>2520</v>
      </c>
      <c r="BB272" s="106">
        <v>1610</v>
      </c>
      <c r="BC272" s="254">
        <v>5400</v>
      </c>
      <c r="BD272" s="254">
        <v>3000</v>
      </c>
      <c r="BE272" s="254">
        <v>2160</v>
      </c>
      <c r="BF272" s="254">
        <v>1380</v>
      </c>
      <c r="BG272" s="107">
        <f t="shared" si="170"/>
        <v>1580.5879822014529</v>
      </c>
      <c r="BJ272" s="252" t="e">
        <f>M272*#REF!</f>
        <v>#REF!</v>
      </c>
      <c r="BK272" s="252" t="e">
        <f>N272*#REF!</f>
        <v>#REF!</v>
      </c>
      <c r="BL272" s="252" t="e">
        <f>O272*#REF!</f>
        <v>#REF!</v>
      </c>
      <c r="BM272" s="252" t="e">
        <f>P272*#REF!</f>
        <v>#REF!</v>
      </c>
    </row>
    <row r="273" spans="1:65" s="18" customFormat="1" ht="47.25">
      <c r="A273" s="84" t="str">
        <f t="shared" si="160"/>
        <v>BH153DT+1</v>
      </c>
      <c r="B273" s="84" t="str">
        <f t="shared" si="161"/>
        <v>BH153DT+2</v>
      </c>
      <c r="C273" s="84" t="str">
        <f t="shared" si="162"/>
        <v>BH153DT+3</v>
      </c>
      <c r="D273" s="84" t="str">
        <f t="shared" si="163"/>
        <v>BH153DT+4</v>
      </c>
      <c r="E273" s="84" t="s">
        <v>348</v>
      </c>
      <c r="F273" s="86">
        <v>153</v>
      </c>
      <c r="G273" s="86"/>
      <c r="H273" s="94" t="s">
        <v>4972</v>
      </c>
      <c r="I273" s="85" t="s">
        <v>4973</v>
      </c>
      <c r="J273" s="85" t="s">
        <v>4974</v>
      </c>
      <c r="K273" s="85" t="str">
        <f t="shared" si="159"/>
        <v>BH153DT</v>
      </c>
      <c r="L273" s="85" t="s">
        <v>4975</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54"/>
      <c r="V273" s="254"/>
      <c r="W273" s="254"/>
      <c r="X273" s="254"/>
      <c r="Y273" s="255"/>
      <c r="Z273" s="255"/>
      <c r="AA273" s="255"/>
      <c r="AB273" s="255"/>
      <c r="AC273" s="254"/>
      <c r="AD273" s="254"/>
      <c r="AE273" s="254"/>
      <c r="AF273" s="254"/>
      <c r="AG273" s="255"/>
      <c r="AH273" s="255"/>
      <c r="AI273" s="255"/>
      <c r="AJ273" s="255"/>
      <c r="AK273" s="87">
        <v>4.5040943425925928</v>
      </c>
      <c r="AL273" s="87"/>
      <c r="AM273" s="256"/>
      <c r="AN273" s="256">
        <f>ROUNDDOWN(AK273*$AN$10/$AK$10,1)</f>
        <v>2.6</v>
      </c>
      <c r="AO273" s="101">
        <f t="shared" si="164"/>
        <v>15600</v>
      </c>
      <c r="AP273" s="101">
        <f t="shared" si="165"/>
        <v>7800</v>
      </c>
      <c r="AQ273" s="101">
        <f t="shared" si="166"/>
        <v>5980</v>
      </c>
      <c r="AR273" s="101">
        <f t="shared" si="167"/>
        <v>4680</v>
      </c>
      <c r="AS273" s="102">
        <f t="shared" si="168"/>
        <v>15600</v>
      </c>
      <c r="AT273" s="102">
        <f t="shared" si="168"/>
        <v>7800</v>
      </c>
      <c r="AU273" s="102">
        <f t="shared" si="168"/>
        <v>6000</v>
      </c>
      <c r="AV273" s="102">
        <f t="shared" si="168"/>
        <v>4700</v>
      </c>
      <c r="AW273" s="103">
        <f t="shared" si="169"/>
        <v>2340</v>
      </c>
      <c r="AX273" s="257" t="s">
        <v>348</v>
      </c>
      <c r="AY273" s="105">
        <v>3500</v>
      </c>
      <c r="AZ273" s="106">
        <v>1750</v>
      </c>
      <c r="BA273" s="106">
        <v>1400</v>
      </c>
      <c r="BB273" s="106">
        <v>910</v>
      </c>
      <c r="BC273" s="254">
        <v>3000</v>
      </c>
      <c r="BD273" s="254">
        <v>1500</v>
      </c>
      <c r="BE273" s="254">
        <v>1200</v>
      </c>
      <c r="BF273" s="254">
        <v>780</v>
      </c>
      <c r="BG273" s="107">
        <f t="shared" si="170"/>
        <v>2360</v>
      </c>
      <c r="BJ273" s="252" t="e">
        <f>M273*#REF!</f>
        <v>#REF!</v>
      </c>
      <c r="BK273" s="252" t="e">
        <f>N273*#REF!</f>
        <v>#REF!</v>
      </c>
      <c r="BL273" s="252" t="e">
        <f>O273*#REF!</f>
        <v>#REF!</v>
      </c>
      <c r="BM273" s="252" t="e">
        <f>P273*#REF!</f>
        <v>#REF!</v>
      </c>
    </row>
    <row r="274" spans="1:65" s="18" customFormat="1" ht="63">
      <c r="A274" s="84" t="str">
        <f t="shared" si="160"/>
        <v>BH154DT+1</v>
      </c>
      <c r="B274" s="84" t="str">
        <f t="shared" si="161"/>
        <v>BH154DT+2</v>
      </c>
      <c r="C274" s="84" t="str">
        <f t="shared" si="162"/>
        <v>BH154DT+3</v>
      </c>
      <c r="D274" s="84" t="str">
        <f t="shared" si="163"/>
        <v>BH154DT+4</v>
      </c>
      <c r="E274" s="84" t="s">
        <v>348</v>
      </c>
      <c r="F274" s="86">
        <v>154</v>
      </c>
      <c r="G274" s="86"/>
      <c r="H274" s="94" t="s">
        <v>4976</v>
      </c>
      <c r="I274" s="85" t="s">
        <v>4977</v>
      </c>
      <c r="J274" s="85" t="s">
        <v>372</v>
      </c>
      <c r="K274" s="85" t="str">
        <f t="shared" si="159"/>
        <v>BH154DT</v>
      </c>
      <c r="L274" s="85" t="s">
        <v>4978</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54"/>
      <c r="V274" s="254"/>
      <c r="W274" s="254"/>
      <c r="X274" s="254"/>
      <c r="Y274" s="255"/>
      <c r="Z274" s="255"/>
      <c r="AA274" s="255"/>
      <c r="AB274" s="255"/>
      <c r="AC274" s="254"/>
      <c r="AD274" s="254"/>
      <c r="AE274" s="254"/>
      <c r="AF274" s="254"/>
      <c r="AG274" s="255"/>
      <c r="AH274" s="255"/>
      <c r="AI274" s="255"/>
      <c r="AJ274" s="255"/>
      <c r="AK274" s="87">
        <v>3.05</v>
      </c>
      <c r="AL274" s="87"/>
      <c r="AM274" s="256"/>
      <c r="AN274" s="256">
        <f t="shared" ref="AN274:AN282" si="171">AK274*$AN$10/$AK$10</f>
        <v>1.7993466864428302</v>
      </c>
      <c r="AO274" s="101">
        <f t="shared" si="164"/>
        <v>8996.7334322141505</v>
      </c>
      <c r="AP274" s="101">
        <f t="shared" si="165"/>
        <v>4498.3667161070753</v>
      </c>
      <c r="AQ274" s="101">
        <f t="shared" si="166"/>
        <v>3598.6933728856607</v>
      </c>
      <c r="AR274" s="101">
        <f t="shared" si="167"/>
        <v>2339.1506923756792</v>
      </c>
      <c r="AS274" s="102">
        <f t="shared" si="168"/>
        <v>9000</v>
      </c>
      <c r="AT274" s="102">
        <f t="shared" si="168"/>
        <v>4500</v>
      </c>
      <c r="AU274" s="102">
        <f t="shared" si="168"/>
        <v>3600</v>
      </c>
      <c r="AV274" s="102">
        <f t="shared" si="168"/>
        <v>2300</v>
      </c>
      <c r="AW274" s="103">
        <f t="shared" si="169"/>
        <v>1349.5100148321226</v>
      </c>
      <c r="AX274" s="257" t="s">
        <v>348</v>
      </c>
      <c r="AY274" s="105">
        <v>11900</v>
      </c>
      <c r="AZ274" s="106">
        <v>7700</v>
      </c>
      <c r="BA274" s="106">
        <v>4200</v>
      </c>
      <c r="BB274" s="106">
        <v>2730</v>
      </c>
      <c r="BC274" s="254">
        <v>10200</v>
      </c>
      <c r="BD274" s="254">
        <v>6600</v>
      </c>
      <c r="BE274" s="254">
        <v>3600</v>
      </c>
      <c r="BF274" s="254">
        <v>2340</v>
      </c>
      <c r="BG274" s="107">
        <f t="shared" si="170"/>
        <v>950.48998516787742</v>
      </c>
      <c r="BJ274" s="252" t="e">
        <f>M274*#REF!</f>
        <v>#REF!</v>
      </c>
      <c r="BK274" s="252" t="e">
        <f>N274*#REF!</f>
        <v>#REF!</v>
      </c>
      <c r="BL274" s="252" t="e">
        <f>O274*#REF!</f>
        <v>#REF!</v>
      </c>
      <c r="BM274" s="252" t="e">
        <f>P274*#REF!</f>
        <v>#REF!</v>
      </c>
    </row>
    <row r="275" spans="1:65" s="18" customFormat="1" ht="47.25" customHeight="1">
      <c r="A275" s="84" t="str">
        <f t="shared" si="160"/>
        <v>BH155DT+1</v>
      </c>
      <c r="B275" s="84" t="str">
        <f t="shared" si="161"/>
        <v>BH155DT+2</v>
      </c>
      <c r="C275" s="84" t="str">
        <f t="shared" si="162"/>
        <v>BH155DT+3</v>
      </c>
      <c r="D275" s="84" t="str">
        <f t="shared" si="163"/>
        <v>BH155DT+4</v>
      </c>
      <c r="E275" s="84" t="s">
        <v>348</v>
      </c>
      <c r="F275" s="86">
        <v>155</v>
      </c>
      <c r="G275" s="86"/>
      <c r="H275" s="94" t="s">
        <v>4979</v>
      </c>
      <c r="I275" s="85" t="s">
        <v>4980</v>
      </c>
      <c r="J275" s="85" t="s">
        <v>372</v>
      </c>
      <c r="K275" s="85" t="str">
        <f t="shared" si="159"/>
        <v>BH155DT</v>
      </c>
      <c r="L275" s="85" t="s">
        <v>4981</v>
      </c>
      <c r="M275" s="265">
        <v>17000</v>
      </c>
      <c r="N275" s="265">
        <v>11000</v>
      </c>
      <c r="O275" s="265">
        <v>6000</v>
      </c>
      <c r="P275" s="265">
        <v>3900</v>
      </c>
      <c r="Q275" s="96" t="e">
        <f>VLOOKUP(H275&amp;"Vị trí 1",#REF!,9,0)</f>
        <v>#REF!</v>
      </c>
      <c r="R275" s="96" t="e">
        <f>VLOOKUP(H275&amp;"Vị trí 2",#REF!,9,0)</f>
        <v>#REF!</v>
      </c>
      <c r="S275" s="96" t="e">
        <f>VLOOKUP(H275&amp;"Vị trí 3",#REF!,9,0)</f>
        <v>#REF!</v>
      </c>
      <c r="T275" s="96" t="e">
        <f>VLOOKUP(H275&amp;"Vị trí 4",#REF!,9,0)</f>
        <v>#REF!</v>
      </c>
      <c r="U275" s="254"/>
      <c r="V275" s="254"/>
      <c r="W275" s="254"/>
      <c r="X275" s="254"/>
      <c r="Y275" s="255"/>
      <c r="Z275" s="255"/>
      <c r="AA275" s="255"/>
      <c r="AB275" s="255"/>
      <c r="AC275" s="254"/>
      <c r="AD275" s="254"/>
      <c r="AE275" s="254"/>
      <c r="AF275" s="254"/>
      <c r="AG275" s="255"/>
      <c r="AH275" s="255"/>
      <c r="AI275" s="255"/>
      <c r="AJ275" s="255"/>
      <c r="AK275" s="87">
        <v>3.05</v>
      </c>
      <c r="AL275" s="87"/>
      <c r="AM275" s="256"/>
      <c r="AN275" s="256">
        <f t="shared" si="171"/>
        <v>1.7993466864428302</v>
      </c>
      <c r="AO275" s="101">
        <f t="shared" si="164"/>
        <v>30588.893669528115</v>
      </c>
      <c r="AP275" s="101">
        <f t="shared" si="165"/>
        <v>19792.813550871131</v>
      </c>
      <c r="AQ275" s="101">
        <f t="shared" si="166"/>
        <v>10796.080118656981</v>
      </c>
      <c r="AR275" s="101">
        <f t="shared" si="167"/>
        <v>7017.4520771270381</v>
      </c>
      <c r="AS275" s="102">
        <f t="shared" si="168"/>
        <v>30600</v>
      </c>
      <c r="AT275" s="102">
        <f t="shared" si="168"/>
        <v>19800</v>
      </c>
      <c r="AU275" s="102">
        <f t="shared" si="168"/>
        <v>10800</v>
      </c>
      <c r="AV275" s="102">
        <f t="shared" si="168"/>
        <v>7000</v>
      </c>
      <c r="AW275" s="103">
        <f t="shared" si="169"/>
        <v>4588.3340504292173</v>
      </c>
      <c r="AX275" s="257" t="s">
        <v>348</v>
      </c>
      <c r="AY275" s="105">
        <v>11200</v>
      </c>
      <c r="AZ275" s="106">
        <v>7700</v>
      </c>
      <c r="BA275" s="106">
        <v>4200</v>
      </c>
      <c r="BB275" s="106">
        <v>2730</v>
      </c>
      <c r="BC275" s="254">
        <v>9600</v>
      </c>
      <c r="BD275" s="254">
        <v>6600</v>
      </c>
      <c r="BE275" s="254">
        <v>3600</v>
      </c>
      <c r="BF275" s="254">
        <v>2340</v>
      </c>
      <c r="BG275" s="107">
        <f t="shared" si="170"/>
        <v>2411.6659495707827</v>
      </c>
      <c r="BJ275" s="252" t="e">
        <f>M275*#REF!</f>
        <v>#REF!</v>
      </c>
      <c r="BK275" s="252" t="e">
        <f>N275*#REF!</f>
        <v>#REF!</v>
      </c>
      <c r="BL275" s="252" t="e">
        <f>O275*#REF!</f>
        <v>#REF!</v>
      </c>
      <c r="BM275" s="252" t="e">
        <f>P275*#REF!</f>
        <v>#REF!</v>
      </c>
    </row>
    <row r="276" spans="1:65" s="18" customFormat="1" ht="47.25" customHeight="1">
      <c r="A276" s="84" t="str">
        <f t="shared" si="160"/>
        <v>BH156DT+1</v>
      </c>
      <c r="B276" s="84" t="str">
        <f t="shared" si="161"/>
        <v>BH156DT+2</v>
      </c>
      <c r="C276" s="84" t="str">
        <f t="shared" si="162"/>
        <v>BH156DT+3</v>
      </c>
      <c r="D276" s="84" t="str">
        <f t="shared" si="163"/>
        <v>BH156DT+4</v>
      </c>
      <c r="E276" s="84" t="s">
        <v>348</v>
      </c>
      <c r="F276" s="86">
        <v>156</v>
      </c>
      <c r="G276" s="86"/>
      <c r="H276" s="94" t="s">
        <v>4982</v>
      </c>
      <c r="I276" s="85" t="s">
        <v>4983</v>
      </c>
      <c r="J276" s="85" t="s">
        <v>3950</v>
      </c>
      <c r="K276" s="85" t="str">
        <f t="shared" si="159"/>
        <v>BH156DT</v>
      </c>
      <c r="L276" s="85" t="s">
        <v>4984</v>
      </c>
      <c r="M276" s="265">
        <v>16000</v>
      </c>
      <c r="N276" s="265">
        <v>11000</v>
      </c>
      <c r="O276" s="265">
        <v>6000</v>
      </c>
      <c r="P276" s="265">
        <v>3900</v>
      </c>
      <c r="Q276" s="96" t="e">
        <f>VLOOKUP(H276&amp;"Vị trí 1",#REF!,9,0)</f>
        <v>#REF!</v>
      </c>
      <c r="R276" s="96" t="e">
        <f>VLOOKUP(H276&amp;"Vị trí 2",#REF!,9,0)</f>
        <v>#REF!</v>
      </c>
      <c r="S276" s="96" t="e">
        <f>VLOOKUP(H276&amp;"Vị trí 3",#REF!,9,0)</f>
        <v>#REF!</v>
      </c>
      <c r="T276" s="96" t="e">
        <f>VLOOKUP(H276&amp;"Vị trí 4",#REF!,9,0)</f>
        <v>#REF!</v>
      </c>
      <c r="U276" s="254" t="e">
        <f>VLOOKUP(A276,#REF!,32,0)</f>
        <v>#REF!</v>
      </c>
      <c r="V276" s="254"/>
      <c r="W276" s="254"/>
      <c r="X276" s="254"/>
      <c r="Y276" s="255" t="e">
        <f>U276/M276</f>
        <v>#REF!</v>
      </c>
      <c r="Z276" s="255"/>
      <c r="AA276" s="255"/>
      <c r="AB276" s="255"/>
      <c r="AC276" s="254"/>
      <c r="AD276" s="254"/>
      <c r="AE276" s="254"/>
      <c r="AF276" s="254"/>
      <c r="AG276" s="255"/>
      <c r="AH276" s="255"/>
      <c r="AI276" s="255"/>
      <c r="AJ276" s="255"/>
      <c r="AK276" s="87">
        <v>3.05</v>
      </c>
      <c r="AL276" s="87"/>
      <c r="AM276" s="256"/>
      <c r="AN276" s="256">
        <f t="shared" si="171"/>
        <v>1.7993466864428302</v>
      </c>
      <c r="AO276" s="101">
        <f t="shared" si="164"/>
        <v>28789.546983085285</v>
      </c>
      <c r="AP276" s="101">
        <f t="shared" si="165"/>
        <v>19792.813550871131</v>
      </c>
      <c r="AQ276" s="101">
        <f t="shared" si="166"/>
        <v>10796.080118656981</v>
      </c>
      <c r="AR276" s="101">
        <f t="shared" si="167"/>
        <v>7017.4520771270381</v>
      </c>
      <c r="AS276" s="102">
        <f t="shared" si="168"/>
        <v>28800</v>
      </c>
      <c r="AT276" s="102">
        <f t="shared" si="168"/>
        <v>19800</v>
      </c>
      <c r="AU276" s="102">
        <f t="shared" si="168"/>
        <v>10800</v>
      </c>
      <c r="AV276" s="102">
        <f t="shared" si="168"/>
        <v>7000</v>
      </c>
      <c r="AW276" s="103">
        <f t="shared" si="169"/>
        <v>4318.432047462793</v>
      </c>
      <c r="AX276" s="257" t="s">
        <v>348</v>
      </c>
      <c r="AY276" s="105">
        <v>11200</v>
      </c>
      <c r="AZ276" s="106">
        <v>7700</v>
      </c>
      <c r="BA276" s="106">
        <v>4200</v>
      </c>
      <c r="BB276" s="106">
        <v>2730</v>
      </c>
      <c r="BC276" s="254">
        <v>9600</v>
      </c>
      <c r="BD276" s="254">
        <v>6600</v>
      </c>
      <c r="BE276" s="254">
        <v>3600</v>
      </c>
      <c r="BF276" s="254">
        <v>2340</v>
      </c>
      <c r="BG276" s="107">
        <f t="shared" si="170"/>
        <v>2681.567952537207</v>
      </c>
      <c r="BJ276" s="252" t="e">
        <f>M276*#REF!</f>
        <v>#REF!</v>
      </c>
      <c r="BK276" s="252" t="e">
        <f>N276*#REF!</f>
        <v>#REF!</v>
      </c>
      <c r="BL276" s="252" t="e">
        <f>O276*#REF!</f>
        <v>#REF!</v>
      </c>
      <c r="BM276" s="252" t="e">
        <f>P276*#REF!</f>
        <v>#REF!</v>
      </c>
    </row>
    <row r="277" spans="1:65" s="18" customFormat="1" ht="63">
      <c r="A277" s="84" t="str">
        <f t="shared" si="160"/>
        <v>BH157DT+1</v>
      </c>
      <c r="B277" s="84" t="str">
        <f t="shared" si="161"/>
        <v>BH157DT+2</v>
      </c>
      <c r="C277" s="84" t="str">
        <f t="shared" si="162"/>
        <v>BH157DT+3</v>
      </c>
      <c r="D277" s="84" t="str">
        <f t="shared" si="163"/>
        <v>BH157DT+4</v>
      </c>
      <c r="E277" s="84" t="s">
        <v>348</v>
      </c>
      <c r="F277" s="86">
        <v>157</v>
      </c>
      <c r="G277" s="86"/>
      <c r="H277" s="94" t="s">
        <v>4985</v>
      </c>
      <c r="I277" s="85" t="s">
        <v>4986</v>
      </c>
      <c r="J277" s="85" t="s">
        <v>4987</v>
      </c>
      <c r="K277" s="85" t="str">
        <f t="shared" si="159"/>
        <v>BH157DT</v>
      </c>
      <c r="L277" s="85" t="s">
        <v>4988</v>
      </c>
      <c r="M277" s="265">
        <v>16000</v>
      </c>
      <c r="N277" s="265">
        <v>11000</v>
      </c>
      <c r="O277" s="265">
        <v>6000</v>
      </c>
      <c r="P277" s="265">
        <v>3900</v>
      </c>
      <c r="Q277" s="96" t="e">
        <f>VLOOKUP(H277&amp;"Vị trí 1",#REF!,9,0)</f>
        <v>#REF!</v>
      </c>
      <c r="R277" s="96" t="e">
        <f>VLOOKUP(H277&amp;"Vị trí 2",#REF!,9,0)</f>
        <v>#REF!</v>
      </c>
      <c r="S277" s="96" t="e">
        <f>VLOOKUP(H277&amp;"Vị trí 3",#REF!,9,0)</f>
        <v>#REF!</v>
      </c>
      <c r="T277" s="96" t="e">
        <f>VLOOKUP(H277&amp;"Vị trí 4",#REF!,9,0)</f>
        <v>#REF!</v>
      </c>
      <c r="U277" s="254" t="e">
        <f>VLOOKUP(A277,#REF!,32,0)</f>
        <v>#REF!</v>
      </c>
      <c r="V277" s="254"/>
      <c r="W277" s="254"/>
      <c r="X277" s="254"/>
      <c r="Y277" s="255" t="e">
        <f>U277/M277</f>
        <v>#REF!</v>
      </c>
      <c r="Z277" s="255"/>
      <c r="AA277" s="255"/>
      <c r="AB277" s="255"/>
      <c r="AC277" s="254"/>
      <c r="AD277" s="254"/>
      <c r="AE277" s="254"/>
      <c r="AF277" s="254"/>
      <c r="AG277" s="255"/>
      <c r="AH277" s="255"/>
      <c r="AI277" s="255"/>
      <c r="AJ277" s="255"/>
      <c r="AK277" s="87">
        <v>3.05</v>
      </c>
      <c r="AL277" s="87"/>
      <c r="AM277" s="256"/>
      <c r="AN277" s="256">
        <f t="shared" si="171"/>
        <v>1.7993466864428302</v>
      </c>
      <c r="AO277" s="101">
        <f t="shared" si="164"/>
        <v>28789.546983085285</v>
      </c>
      <c r="AP277" s="101">
        <f t="shared" si="165"/>
        <v>19792.813550871131</v>
      </c>
      <c r="AQ277" s="101">
        <f t="shared" si="166"/>
        <v>10796.080118656981</v>
      </c>
      <c r="AR277" s="101">
        <f t="shared" si="167"/>
        <v>7017.4520771270381</v>
      </c>
      <c r="AS277" s="102">
        <f t="shared" si="168"/>
        <v>28800</v>
      </c>
      <c r="AT277" s="102">
        <f t="shared" si="168"/>
        <v>19800</v>
      </c>
      <c r="AU277" s="102">
        <f t="shared" si="168"/>
        <v>10800</v>
      </c>
      <c r="AV277" s="102">
        <f t="shared" si="168"/>
        <v>7000</v>
      </c>
      <c r="AW277" s="103">
        <f t="shared" si="169"/>
        <v>4318.432047462793</v>
      </c>
      <c r="AX277" s="257" t="s">
        <v>348</v>
      </c>
      <c r="AY277" s="105">
        <v>11200</v>
      </c>
      <c r="AZ277" s="106">
        <v>7700</v>
      </c>
      <c r="BA277" s="106">
        <v>4200</v>
      </c>
      <c r="BB277" s="106">
        <v>2730</v>
      </c>
      <c r="BC277" s="254">
        <v>9600</v>
      </c>
      <c r="BD277" s="254">
        <v>6600</v>
      </c>
      <c r="BE277" s="254">
        <v>3600</v>
      </c>
      <c r="BF277" s="254">
        <v>2340</v>
      </c>
      <c r="BG277" s="107">
        <f t="shared" si="170"/>
        <v>2681.567952537207</v>
      </c>
      <c r="BJ277" s="252" t="e">
        <f>M277*#REF!</f>
        <v>#REF!</v>
      </c>
      <c r="BK277" s="252" t="e">
        <f>N277*#REF!</f>
        <v>#REF!</v>
      </c>
      <c r="BL277" s="252" t="e">
        <f>O277*#REF!</f>
        <v>#REF!</v>
      </c>
      <c r="BM277" s="252" t="e">
        <f>P277*#REF!</f>
        <v>#REF!</v>
      </c>
    </row>
    <row r="278" spans="1:65" s="18" customFormat="1" ht="35.1" customHeight="1">
      <c r="A278" s="84" t="str">
        <f t="shared" si="160"/>
        <v>BH158DT+1</v>
      </c>
      <c r="B278" s="84" t="str">
        <f t="shared" si="161"/>
        <v>BH158DT+2</v>
      </c>
      <c r="C278" s="84" t="str">
        <f t="shared" si="162"/>
        <v>BH158DT+3</v>
      </c>
      <c r="D278" s="84" t="str">
        <f t="shared" si="163"/>
        <v>BH158DT+4</v>
      </c>
      <c r="E278" s="84" t="s">
        <v>348</v>
      </c>
      <c r="F278" s="86">
        <v>158</v>
      </c>
      <c r="G278" s="86"/>
      <c r="H278" s="94" t="s">
        <v>4989</v>
      </c>
      <c r="I278" s="85" t="s">
        <v>4990</v>
      </c>
      <c r="J278" s="85" t="s">
        <v>4987</v>
      </c>
      <c r="K278" s="85" t="str">
        <f t="shared" si="159"/>
        <v>BH158DT</v>
      </c>
      <c r="L278" s="85" t="s">
        <v>4991</v>
      </c>
      <c r="M278" s="265">
        <v>16000</v>
      </c>
      <c r="N278" s="265">
        <v>11000</v>
      </c>
      <c r="O278" s="265">
        <v>6000</v>
      </c>
      <c r="P278" s="265">
        <v>3900</v>
      </c>
      <c r="Q278" s="96" t="e">
        <f>VLOOKUP(H278&amp;"Vị trí 1",#REF!,9,0)</f>
        <v>#REF!</v>
      </c>
      <c r="R278" s="96" t="e">
        <f>VLOOKUP(H278&amp;"Vị trí 2",#REF!,9,0)</f>
        <v>#REF!</v>
      </c>
      <c r="S278" s="96" t="e">
        <f>VLOOKUP(H278&amp;"Vị trí 3",#REF!,9,0)</f>
        <v>#REF!</v>
      </c>
      <c r="T278" s="96" t="e">
        <f>VLOOKUP(H278&amp;"Vị trí 4",#REF!,9,0)</f>
        <v>#REF!</v>
      </c>
      <c r="U278" s="254"/>
      <c r="V278" s="254"/>
      <c r="W278" s="254"/>
      <c r="X278" s="254"/>
      <c r="Y278" s="255"/>
      <c r="Z278" s="255"/>
      <c r="AA278" s="255"/>
      <c r="AB278" s="255"/>
      <c r="AC278" s="254"/>
      <c r="AD278" s="254"/>
      <c r="AE278" s="254"/>
      <c r="AF278" s="254"/>
      <c r="AG278" s="255"/>
      <c r="AH278" s="255"/>
      <c r="AI278" s="255"/>
      <c r="AJ278" s="255"/>
      <c r="AK278" s="87">
        <v>2.197121713791931</v>
      </c>
      <c r="AL278" s="87"/>
      <c r="AM278" s="256"/>
      <c r="AN278" s="256">
        <f t="shared" si="171"/>
        <v>1.2961913689911815</v>
      </c>
      <c r="AO278" s="101">
        <f t="shared" si="164"/>
        <v>20739.061903858903</v>
      </c>
      <c r="AP278" s="101">
        <f t="shared" si="165"/>
        <v>14258.105058902996</v>
      </c>
      <c r="AQ278" s="101">
        <f t="shared" si="166"/>
        <v>7777.1482139470891</v>
      </c>
      <c r="AR278" s="101">
        <f t="shared" si="167"/>
        <v>5055.1463390656081</v>
      </c>
      <c r="AS278" s="102">
        <f t="shared" si="168"/>
        <v>20700</v>
      </c>
      <c r="AT278" s="102">
        <f t="shared" si="168"/>
        <v>14300</v>
      </c>
      <c r="AU278" s="102">
        <f t="shared" si="168"/>
        <v>7800</v>
      </c>
      <c r="AV278" s="102">
        <f t="shared" si="168"/>
        <v>5100</v>
      </c>
      <c r="AW278" s="103">
        <f t="shared" si="169"/>
        <v>3110.8592855788352</v>
      </c>
      <c r="AX278" s="257" t="s">
        <v>348</v>
      </c>
      <c r="AY278" s="105">
        <v>11200</v>
      </c>
      <c r="AZ278" s="106">
        <v>7700</v>
      </c>
      <c r="BA278" s="106">
        <v>4200</v>
      </c>
      <c r="BB278" s="106">
        <v>2730</v>
      </c>
      <c r="BC278" s="254">
        <v>9600</v>
      </c>
      <c r="BD278" s="254">
        <v>6600</v>
      </c>
      <c r="BE278" s="254">
        <v>3600</v>
      </c>
      <c r="BF278" s="254">
        <v>2340</v>
      </c>
      <c r="BG278" s="107">
        <f t="shared" si="170"/>
        <v>1989.1407144211648</v>
      </c>
      <c r="BJ278" s="252" t="e">
        <f>M278*#REF!</f>
        <v>#REF!</v>
      </c>
      <c r="BK278" s="252" t="e">
        <f>N278*#REF!</f>
        <v>#REF!</v>
      </c>
      <c r="BL278" s="252" t="e">
        <f>O278*#REF!</f>
        <v>#REF!</v>
      </c>
      <c r="BM278" s="252" t="e">
        <f>P278*#REF!</f>
        <v>#REF!</v>
      </c>
    </row>
    <row r="279" spans="1:65" s="18" customFormat="1" ht="47.25" customHeight="1">
      <c r="A279" s="84" t="str">
        <f t="shared" si="160"/>
        <v>BH159DT+1</v>
      </c>
      <c r="B279" s="84" t="str">
        <f t="shared" si="161"/>
        <v>BH159DT+2</v>
      </c>
      <c r="C279" s="84" t="str">
        <f t="shared" si="162"/>
        <v>BH159DT+3</v>
      </c>
      <c r="D279" s="84" t="str">
        <f t="shared" si="163"/>
        <v>BH159DT+4</v>
      </c>
      <c r="E279" s="84" t="s">
        <v>348</v>
      </c>
      <c r="F279" s="86">
        <v>159</v>
      </c>
      <c r="G279" s="86"/>
      <c r="H279" s="94" t="s">
        <v>4992</v>
      </c>
      <c r="I279" s="85" t="s">
        <v>4993</v>
      </c>
      <c r="J279" s="85" t="s">
        <v>4994</v>
      </c>
      <c r="K279" s="85" t="str">
        <f t="shared" si="159"/>
        <v>BH159DT</v>
      </c>
      <c r="L279" s="85" t="s">
        <v>4767</v>
      </c>
      <c r="M279" s="265">
        <v>16000</v>
      </c>
      <c r="N279" s="265">
        <v>11000</v>
      </c>
      <c r="O279" s="265">
        <v>6000</v>
      </c>
      <c r="P279" s="265">
        <v>3900</v>
      </c>
      <c r="Q279" s="96" t="e">
        <f>VLOOKUP(H279&amp;"Vị trí 1",#REF!,9,0)</f>
        <v>#REF!</v>
      </c>
      <c r="R279" s="96" t="e">
        <f>VLOOKUP(H279&amp;"Vị trí 2",#REF!,9,0)</f>
        <v>#REF!</v>
      </c>
      <c r="S279" s="96" t="e">
        <f>VLOOKUP(H279&amp;"Vị trí 3",#REF!,9,0)</f>
        <v>#REF!</v>
      </c>
      <c r="T279" s="96" t="e">
        <f>VLOOKUP(H279&amp;"Vị trí 4",#REF!,9,0)</f>
        <v>#REF!</v>
      </c>
      <c r="U279" s="254"/>
      <c r="V279" s="254"/>
      <c r="W279" s="254"/>
      <c r="X279" s="254"/>
      <c r="Y279" s="255"/>
      <c r="Z279" s="255"/>
      <c r="AA279" s="255"/>
      <c r="AB279" s="255"/>
      <c r="AC279" s="254"/>
      <c r="AD279" s="254"/>
      <c r="AE279" s="254"/>
      <c r="AF279" s="254"/>
      <c r="AG279" s="255"/>
      <c r="AH279" s="255"/>
      <c r="AI279" s="255"/>
      <c r="AJ279" s="255"/>
      <c r="AK279" s="87">
        <v>2.2915520455473857</v>
      </c>
      <c r="AL279" s="87"/>
      <c r="AM279" s="256"/>
      <c r="AN279" s="256">
        <f t="shared" si="171"/>
        <v>1.3519005180219601</v>
      </c>
      <c r="AO279" s="101">
        <f t="shared" si="164"/>
        <v>21630.408288351362</v>
      </c>
      <c r="AP279" s="101">
        <f t="shared" si="165"/>
        <v>14870.90569824156</v>
      </c>
      <c r="AQ279" s="101">
        <f t="shared" si="166"/>
        <v>8111.4031081317607</v>
      </c>
      <c r="AR279" s="101">
        <f t="shared" si="167"/>
        <v>5272.4120202856448</v>
      </c>
      <c r="AS279" s="102">
        <f t="shared" si="168"/>
        <v>21600</v>
      </c>
      <c r="AT279" s="102">
        <f t="shared" si="168"/>
        <v>14900</v>
      </c>
      <c r="AU279" s="102">
        <f t="shared" si="168"/>
        <v>8100</v>
      </c>
      <c r="AV279" s="102">
        <f t="shared" si="168"/>
        <v>5300</v>
      </c>
      <c r="AW279" s="103">
        <f t="shared" si="169"/>
        <v>3244.5612432527041</v>
      </c>
      <c r="AX279" s="257" t="s">
        <v>348</v>
      </c>
      <c r="AY279" s="105">
        <v>14700</v>
      </c>
      <c r="AZ279" s="106">
        <v>9100</v>
      </c>
      <c r="BA279" s="106">
        <v>5950</v>
      </c>
      <c r="BB279" s="106">
        <v>3850</v>
      </c>
      <c r="BC279" s="254">
        <v>12600</v>
      </c>
      <c r="BD279" s="254">
        <v>7800</v>
      </c>
      <c r="BE279" s="254">
        <v>5100</v>
      </c>
      <c r="BF279" s="254">
        <v>3300</v>
      </c>
      <c r="BG279" s="107">
        <f t="shared" si="170"/>
        <v>2055.4387567472959</v>
      </c>
      <c r="BJ279" s="252" t="e">
        <f>M279*#REF!</f>
        <v>#REF!</v>
      </c>
      <c r="BK279" s="252" t="e">
        <f>N279*#REF!</f>
        <v>#REF!</v>
      </c>
      <c r="BL279" s="252" t="e">
        <f>O279*#REF!</f>
        <v>#REF!</v>
      </c>
      <c r="BM279" s="252" t="e">
        <f>P279*#REF!</f>
        <v>#REF!</v>
      </c>
    </row>
    <row r="280" spans="1:65" s="18" customFormat="1" ht="47.25">
      <c r="A280" s="84" t="str">
        <f t="shared" si="160"/>
        <v>BH160DT+1</v>
      </c>
      <c r="B280" s="84" t="str">
        <f t="shared" si="161"/>
        <v>BH160DT+2</v>
      </c>
      <c r="C280" s="84" t="str">
        <f t="shared" si="162"/>
        <v>BH160DT+3</v>
      </c>
      <c r="D280" s="84" t="str">
        <f t="shared" si="163"/>
        <v>BH160DT+4</v>
      </c>
      <c r="E280" s="84" t="s">
        <v>348</v>
      </c>
      <c r="F280" s="86">
        <v>160</v>
      </c>
      <c r="G280" s="86"/>
      <c r="H280" s="94" t="s">
        <v>4995</v>
      </c>
      <c r="I280" s="85" t="s">
        <v>281</v>
      </c>
      <c r="J280" s="85" t="s">
        <v>4996</v>
      </c>
      <c r="K280" s="85" t="str">
        <f t="shared" si="159"/>
        <v>BH160DT</v>
      </c>
      <c r="L280" s="85" t="s">
        <v>4997</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54"/>
      <c r="V280" s="254"/>
      <c r="W280" s="254"/>
      <c r="X280" s="254"/>
      <c r="Y280" s="255"/>
      <c r="Z280" s="255"/>
      <c r="AA280" s="255"/>
      <c r="AB280" s="255"/>
      <c r="AC280" s="254"/>
      <c r="AD280" s="254"/>
      <c r="AE280" s="254"/>
      <c r="AF280" s="254"/>
      <c r="AG280" s="255"/>
      <c r="AH280" s="255"/>
      <c r="AI280" s="255"/>
      <c r="AJ280" s="255"/>
      <c r="AK280" s="87">
        <v>3.05</v>
      </c>
      <c r="AL280" s="87"/>
      <c r="AM280" s="256"/>
      <c r="AN280" s="256">
        <f t="shared" si="171"/>
        <v>1.7993466864428302</v>
      </c>
      <c r="AO280" s="101">
        <f t="shared" si="164"/>
        <v>37786.280415299436</v>
      </c>
      <c r="AP280" s="101">
        <f t="shared" si="165"/>
        <v>23391.506923756795</v>
      </c>
      <c r="AQ280" s="101">
        <f t="shared" si="166"/>
        <v>15294.446834764058</v>
      </c>
      <c r="AR280" s="101">
        <f t="shared" si="167"/>
        <v>9896.4067754355656</v>
      </c>
      <c r="AS280" s="102">
        <f t="shared" si="168"/>
        <v>37800</v>
      </c>
      <c r="AT280" s="102">
        <f t="shared" si="168"/>
        <v>23400</v>
      </c>
      <c r="AU280" s="102">
        <f t="shared" si="168"/>
        <v>15300</v>
      </c>
      <c r="AV280" s="102">
        <f t="shared" si="168"/>
        <v>9900</v>
      </c>
      <c r="AW280" s="103">
        <f t="shared" si="169"/>
        <v>5667.9420622949156</v>
      </c>
      <c r="AX280" s="257" t="s">
        <v>348</v>
      </c>
      <c r="AY280" s="105">
        <v>8400</v>
      </c>
      <c r="AZ280" s="106">
        <v>4200</v>
      </c>
      <c r="BA280" s="106">
        <v>2310</v>
      </c>
      <c r="BB280" s="106">
        <v>1610</v>
      </c>
      <c r="BC280" s="254">
        <v>7200</v>
      </c>
      <c r="BD280" s="254">
        <v>3600</v>
      </c>
      <c r="BE280" s="254">
        <v>1980</v>
      </c>
      <c r="BF280" s="254">
        <v>1380</v>
      </c>
      <c r="BG280" s="107">
        <f t="shared" si="170"/>
        <v>4232.0579377050844</v>
      </c>
      <c r="BJ280" s="252" t="e">
        <f>M280*#REF!</f>
        <v>#REF!</v>
      </c>
      <c r="BK280" s="252" t="e">
        <f>N280*#REF!</f>
        <v>#REF!</v>
      </c>
      <c r="BL280" s="252" t="e">
        <f>O280*#REF!</f>
        <v>#REF!</v>
      </c>
      <c r="BM280" s="252" t="e">
        <f>P280*#REF!</f>
        <v>#REF!</v>
      </c>
    </row>
    <row r="281" spans="1:65" s="18" customFormat="1" ht="66.75" customHeight="1">
      <c r="A281" s="84" t="str">
        <f t="shared" si="160"/>
        <v>BH161DT+1</v>
      </c>
      <c r="B281" s="84" t="str">
        <f t="shared" si="161"/>
        <v>BH161DT+2</v>
      </c>
      <c r="C281" s="84" t="str">
        <f t="shared" si="162"/>
        <v>BH161DT+3</v>
      </c>
      <c r="D281" s="84" t="str">
        <f t="shared" si="163"/>
        <v>BH161DT+4</v>
      </c>
      <c r="E281" s="84" t="s">
        <v>348</v>
      </c>
      <c r="F281" s="86">
        <v>161</v>
      </c>
      <c r="G281" s="86"/>
      <c r="H281" s="94" t="s">
        <v>4998</v>
      </c>
      <c r="I281" s="85" t="s">
        <v>4999</v>
      </c>
      <c r="J281" s="85" t="s">
        <v>4252</v>
      </c>
      <c r="K281" s="85" t="str">
        <f t="shared" si="159"/>
        <v>BH161DT</v>
      </c>
      <c r="L281" s="85" t="s">
        <v>5000</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54" t="e">
        <f>VLOOKUP(A281,#REF!,32,0)</f>
        <v>#REF!</v>
      </c>
      <c r="V281" s="254"/>
      <c r="W281" s="254"/>
      <c r="X281" s="254"/>
      <c r="Y281" s="255" t="e">
        <f>U281/M281</f>
        <v>#REF!</v>
      </c>
      <c r="Z281" s="255"/>
      <c r="AA281" s="255"/>
      <c r="AB281" s="255"/>
      <c r="AC281" s="254"/>
      <c r="AD281" s="254"/>
      <c r="AE281" s="254"/>
      <c r="AF281" s="254"/>
      <c r="AG281" s="255"/>
      <c r="AH281" s="255"/>
      <c r="AI281" s="255"/>
      <c r="AJ281" s="255"/>
      <c r="AK281" s="87">
        <v>3.05</v>
      </c>
      <c r="AL281" s="87"/>
      <c r="AM281" s="256"/>
      <c r="AN281" s="256">
        <f t="shared" si="171"/>
        <v>1.7993466864428302</v>
      </c>
      <c r="AO281" s="101">
        <f t="shared" si="164"/>
        <v>21592.160237313961</v>
      </c>
      <c r="AP281" s="101">
        <f t="shared" si="165"/>
        <v>10796.080118656981</v>
      </c>
      <c r="AQ281" s="101">
        <f t="shared" si="166"/>
        <v>5937.8440652613399</v>
      </c>
      <c r="AR281" s="101">
        <f t="shared" si="167"/>
        <v>4138.4973788185098</v>
      </c>
      <c r="AS281" s="102">
        <f t="shared" si="168"/>
        <v>21600</v>
      </c>
      <c r="AT281" s="102">
        <f t="shared" si="168"/>
        <v>10800</v>
      </c>
      <c r="AU281" s="102">
        <f t="shared" si="168"/>
        <v>5900</v>
      </c>
      <c r="AV281" s="102">
        <f t="shared" si="168"/>
        <v>4100</v>
      </c>
      <c r="AW281" s="103">
        <f t="shared" si="169"/>
        <v>3238.8240355970943</v>
      </c>
      <c r="AX281" s="257" t="s">
        <v>348</v>
      </c>
      <c r="AY281" s="105">
        <v>8400</v>
      </c>
      <c r="AZ281" s="106">
        <v>4200</v>
      </c>
      <c r="BA281" s="106">
        <v>2310</v>
      </c>
      <c r="BB281" s="106">
        <v>1610</v>
      </c>
      <c r="BC281" s="254">
        <v>7200</v>
      </c>
      <c r="BD281" s="254">
        <v>3600</v>
      </c>
      <c r="BE281" s="254">
        <v>1980</v>
      </c>
      <c r="BF281" s="254">
        <v>1380</v>
      </c>
      <c r="BG281" s="107">
        <f t="shared" si="170"/>
        <v>861.17596440290572</v>
      </c>
      <c r="BJ281" s="252" t="e">
        <f>M281*#REF!</f>
        <v>#REF!</v>
      </c>
      <c r="BK281" s="252" t="e">
        <f>N281*#REF!</f>
        <v>#REF!</v>
      </c>
      <c r="BL281" s="252" t="e">
        <f>O281*#REF!</f>
        <v>#REF!</v>
      </c>
      <c r="BM281" s="252" t="e">
        <f>P281*#REF!</f>
        <v>#REF!</v>
      </c>
    </row>
    <row r="282" spans="1:65" s="18" customFormat="1" ht="63">
      <c r="A282" s="84" t="str">
        <f t="shared" si="160"/>
        <v>BH162DT+1</v>
      </c>
      <c r="B282" s="84" t="str">
        <f t="shared" si="161"/>
        <v>BH162DT+2</v>
      </c>
      <c r="C282" s="84" t="str">
        <f t="shared" si="162"/>
        <v>BH162DT+3</v>
      </c>
      <c r="D282" s="84" t="str">
        <f t="shared" si="163"/>
        <v>BH162DT+4</v>
      </c>
      <c r="E282" s="84" t="s">
        <v>348</v>
      </c>
      <c r="F282" s="86">
        <v>162</v>
      </c>
      <c r="G282" s="86"/>
      <c r="H282" s="94" t="s">
        <v>5001</v>
      </c>
      <c r="I282" s="85" t="s">
        <v>5002</v>
      </c>
      <c r="J282" s="85" t="s">
        <v>4555</v>
      </c>
      <c r="K282" s="85" t="str">
        <f t="shared" si="159"/>
        <v>BH162DT</v>
      </c>
      <c r="L282" s="85" t="s">
        <v>5003</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54"/>
      <c r="V282" s="254"/>
      <c r="W282" s="254"/>
      <c r="X282" s="254"/>
      <c r="Y282" s="255"/>
      <c r="Z282" s="255"/>
      <c r="AA282" s="255"/>
      <c r="AB282" s="255"/>
      <c r="AC282" s="254"/>
      <c r="AD282" s="254"/>
      <c r="AE282" s="254"/>
      <c r="AF282" s="254"/>
      <c r="AG282" s="255"/>
      <c r="AH282" s="255"/>
      <c r="AI282" s="255"/>
      <c r="AJ282" s="255"/>
      <c r="AK282" s="87">
        <v>3.05</v>
      </c>
      <c r="AL282" s="87"/>
      <c r="AM282" s="256"/>
      <c r="AN282" s="256">
        <f t="shared" si="171"/>
        <v>1.7993466864428302</v>
      </c>
      <c r="AO282" s="101">
        <f t="shared" si="164"/>
        <v>21592.160237313961</v>
      </c>
      <c r="AP282" s="101">
        <f t="shared" si="165"/>
        <v>10796.080118656981</v>
      </c>
      <c r="AQ282" s="101">
        <f t="shared" si="166"/>
        <v>5937.8440652613399</v>
      </c>
      <c r="AR282" s="101">
        <f t="shared" si="167"/>
        <v>4138.4973788185098</v>
      </c>
      <c r="AS282" s="102">
        <f t="shared" si="168"/>
        <v>21600</v>
      </c>
      <c r="AT282" s="102">
        <f t="shared" si="168"/>
        <v>10800</v>
      </c>
      <c r="AU282" s="102">
        <f t="shared" si="168"/>
        <v>5900</v>
      </c>
      <c r="AV282" s="102">
        <f t="shared" si="168"/>
        <v>4100</v>
      </c>
      <c r="AW282" s="103">
        <f t="shared" si="169"/>
        <v>3238.8240355970943</v>
      </c>
      <c r="AX282" s="257" t="s">
        <v>348</v>
      </c>
      <c r="AY282" s="105">
        <v>14699.999999999998</v>
      </c>
      <c r="AZ282" s="106">
        <v>7699.9999999999991</v>
      </c>
      <c r="BA282" s="106">
        <v>4550</v>
      </c>
      <c r="BB282" s="106">
        <v>3150</v>
      </c>
      <c r="BC282" s="254">
        <v>12600</v>
      </c>
      <c r="BD282" s="254">
        <v>6600</v>
      </c>
      <c r="BE282" s="254">
        <v>3900</v>
      </c>
      <c r="BF282" s="254">
        <v>2700</v>
      </c>
      <c r="BG282" s="107">
        <f t="shared" si="170"/>
        <v>861.17596440290572</v>
      </c>
      <c r="BJ282" s="252" t="e">
        <f>M282*#REF!</f>
        <v>#REF!</v>
      </c>
      <c r="BK282" s="252" t="e">
        <f>N282*#REF!</f>
        <v>#REF!</v>
      </c>
      <c r="BL282" s="252" t="e">
        <f>O282*#REF!</f>
        <v>#REF!</v>
      </c>
      <c r="BM282" s="252" t="e">
        <f>P282*#REF!</f>
        <v>#REF!</v>
      </c>
    </row>
    <row r="283" spans="1:65" s="18" customFormat="1" ht="35.1" customHeight="1">
      <c r="A283" s="84" t="str">
        <f t="shared" si="160"/>
        <v>BH163DT+1</v>
      </c>
      <c r="B283" s="84" t="str">
        <f t="shared" si="161"/>
        <v>BH163DT+2</v>
      </c>
      <c r="C283" s="84" t="str">
        <f t="shared" si="162"/>
        <v>BH163DT+3</v>
      </c>
      <c r="D283" s="84" t="str">
        <f t="shared" si="163"/>
        <v>BH163DT+4</v>
      </c>
      <c r="E283" s="84" t="s">
        <v>348</v>
      </c>
      <c r="F283" s="86">
        <v>163</v>
      </c>
      <c r="G283" s="86"/>
      <c r="H283" s="94" t="s">
        <v>5004</v>
      </c>
      <c r="I283" s="85" t="s">
        <v>5005</v>
      </c>
      <c r="J283" s="85" t="s">
        <v>5006</v>
      </c>
      <c r="K283" s="85" t="str">
        <f t="shared" si="159"/>
        <v>BH163DT</v>
      </c>
      <c r="L283" s="85" t="s">
        <v>5007</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54"/>
      <c r="V283" s="254"/>
      <c r="W283" s="254"/>
      <c r="X283" s="254"/>
      <c r="Y283" s="255"/>
      <c r="Z283" s="255"/>
      <c r="AA283" s="255"/>
      <c r="AB283" s="255"/>
      <c r="AC283" s="254"/>
      <c r="AD283" s="254"/>
      <c r="AE283" s="254"/>
      <c r="AF283" s="254"/>
      <c r="AG283" s="255"/>
      <c r="AH283" s="255"/>
      <c r="AI283" s="255"/>
      <c r="AJ283" s="255"/>
      <c r="AK283" s="87">
        <v>2.1947326416600164</v>
      </c>
      <c r="AL283" s="87"/>
      <c r="AM283" s="256"/>
      <c r="AN283" s="256">
        <v>1.25</v>
      </c>
      <c r="AO283" s="101">
        <f t="shared" si="164"/>
        <v>26250</v>
      </c>
      <c r="AP283" s="101">
        <f t="shared" si="165"/>
        <v>13750</v>
      </c>
      <c r="AQ283" s="101">
        <f t="shared" si="166"/>
        <v>8125</v>
      </c>
      <c r="AR283" s="101">
        <f t="shared" si="167"/>
        <v>5625</v>
      </c>
      <c r="AS283" s="102">
        <f t="shared" si="168"/>
        <v>26300</v>
      </c>
      <c r="AT283" s="102">
        <f t="shared" si="168"/>
        <v>13800</v>
      </c>
      <c r="AU283" s="102">
        <f t="shared" si="168"/>
        <v>8100</v>
      </c>
      <c r="AV283" s="102">
        <f t="shared" si="168"/>
        <v>5600</v>
      </c>
      <c r="AW283" s="103">
        <f t="shared" si="169"/>
        <v>3937.5</v>
      </c>
      <c r="AX283" s="257" t="s">
        <v>348</v>
      </c>
      <c r="AY283" s="105">
        <v>7000</v>
      </c>
      <c r="AZ283" s="106">
        <v>3500</v>
      </c>
      <c r="BA283" s="106">
        <v>2520</v>
      </c>
      <c r="BB283" s="106">
        <v>1260</v>
      </c>
      <c r="BC283" s="254">
        <v>6000</v>
      </c>
      <c r="BD283" s="254">
        <v>3000</v>
      </c>
      <c r="BE283" s="254">
        <v>2160</v>
      </c>
      <c r="BF283" s="254">
        <v>1080</v>
      </c>
      <c r="BG283" s="107">
        <f t="shared" si="170"/>
        <v>1662.5</v>
      </c>
    </row>
    <row r="284" spans="1:65" s="18" customFormat="1" ht="24.75" customHeight="1">
      <c r="A284" s="84" t="str">
        <f t="shared" si="160"/>
        <v>BH164DT+1</v>
      </c>
      <c r="B284" s="84" t="str">
        <f t="shared" si="161"/>
        <v>BH164DT+2</v>
      </c>
      <c r="C284" s="84" t="str">
        <f t="shared" si="162"/>
        <v>BH164DT+3</v>
      </c>
      <c r="D284" s="84" t="str">
        <f t="shared" si="163"/>
        <v>BH164DT+4</v>
      </c>
      <c r="E284" s="84" t="s">
        <v>348</v>
      </c>
      <c r="F284" s="56">
        <v>164</v>
      </c>
      <c r="G284" s="56"/>
      <c r="H284" s="57" t="s">
        <v>5008</v>
      </c>
      <c r="I284" s="88" t="s">
        <v>5009</v>
      </c>
      <c r="J284" s="88" t="s">
        <v>4359</v>
      </c>
      <c r="K284" s="85"/>
      <c r="L284" s="88" t="s">
        <v>5010</v>
      </c>
      <c r="M284" s="113"/>
      <c r="N284" s="113"/>
      <c r="O284" s="113"/>
      <c r="P284" s="113"/>
      <c r="Q284" s="96"/>
      <c r="R284" s="96"/>
      <c r="S284" s="96"/>
      <c r="T284" s="96"/>
      <c r="U284" s="254"/>
      <c r="V284" s="254"/>
      <c r="W284" s="254"/>
      <c r="X284" s="254"/>
      <c r="Y284" s="255"/>
      <c r="Z284" s="255"/>
      <c r="AA284" s="255"/>
      <c r="AB284" s="255"/>
      <c r="AC284" s="254"/>
      <c r="AD284" s="254"/>
      <c r="AE284" s="254"/>
      <c r="AF284" s="254"/>
      <c r="AG284" s="255"/>
      <c r="AH284" s="255"/>
      <c r="AI284" s="255"/>
      <c r="AJ284" s="255"/>
      <c r="AK284" s="87"/>
      <c r="AL284" s="87"/>
      <c r="AM284" s="256"/>
      <c r="AN284" s="256"/>
      <c r="AO284" s="101"/>
      <c r="AP284" s="101"/>
      <c r="AQ284" s="101"/>
      <c r="AR284" s="101"/>
      <c r="AS284" s="101"/>
      <c r="AT284" s="101"/>
      <c r="AU284" s="101"/>
      <c r="AV284" s="101"/>
      <c r="AW284" s="61"/>
      <c r="AX284" s="257" t="s">
        <v>348</v>
      </c>
      <c r="AY284" s="105"/>
      <c r="AZ284" s="106"/>
      <c r="BA284" s="106"/>
      <c r="BB284" s="106"/>
      <c r="BC284" s="254"/>
      <c r="BD284" s="254"/>
      <c r="BE284" s="254"/>
      <c r="BF284" s="254"/>
      <c r="BJ284" s="252" t="e">
        <f>M284*#REF!</f>
        <v>#REF!</v>
      </c>
      <c r="BK284" s="252" t="e">
        <f>N284*#REF!</f>
        <v>#REF!</v>
      </c>
      <c r="BL284" s="252" t="e">
        <f>O284*#REF!</f>
        <v>#REF!</v>
      </c>
      <c r="BM284" s="252" t="e">
        <f>P284*#REF!</f>
        <v>#REF!</v>
      </c>
    </row>
    <row r="285" spans="1:65" s="18" customFormat="1" ht="35.1" customHeight="1">
      <c r="A285" s="84" t="str">
        <f t="shared" si="160"/>
        <v>BH164DT_D1+1</v>
      </c>
      <c r="B285" s="84" t="str">
        <f t="shared" si="161"/>
        <v>BH164DT_D1+2</v>
      </c>
      <c r="C285" s="84" t="str">
        <f t="shared" si="162"/>
        <v>BH164DT_D1+3</v>
      </c>
      <c r="D285" s="84" t="str">
        <f t="shared" si="163"/>
        <v>BH164DT_D1+4</v>
      </c>
      <c r="E285" s="84" t="s">
        <v>348</v>
      </c>
      <c r="F285" s="56"/>
      <c r="G285" s="56"/>
      <c r="H285" s="57" t="s">
        <v>5011</v>
      </c>
      <c r="I285" s="88" t="s">
        <v>5012</v>
      </c>
      <c r="J285" s="88"/>
      <c r="K285" s="85" t="str">
        <f t="shared" si="159"/>
        <v>BH164DT_D1</v>
      </c>
      <c r="L285" s="88"/>
      <c r="M285" s="113">
        <v>8000</v>
      </c>
      <c r="N285" s="113">
        <v>4000</v>
      </c>
      <c r="O285" s="113">
        <v>2900</v>
      </c>
      <c r="P285" s="113">
        <v>1800</v>
      </c>
      <c r="Q285" s="96" t="e">
        <f>VLOOKUP(H285&amp;"Vị trí 1",#REF!,9,0)</f>
        <v>#REF!</v>
      </c>
      <c r="R285" s="96" t="e">
        <f>VLOOKUP(H285&amp;"Vị trí 2",#REF!,9,0)</f>
        <v>#REF!</v>
      </c>
      <c r="S285" s="96" t="e">
        <f>VLOOKUP(H285&amp;"Vị trí 3",#REF!,9,0)</f>
        <v>#REF!</v>
      </c>
      <c r="T285" s="96" t="e">
        <f>VLOOKUP(H285&amp;"Vị trí 4",#REF!,9,0)</f>
        <v>#REF!</v>
      </c>
      <c r="U285" s="254"/>
      <c r="V285" s="254"/>
      <c r="W285" s="254"/>
      <c r="X285" s="254"/>
      <c r="Y285" s="255"/>
      <c r="Z285" s="255"/>
      <c r="AA285" s="255"/>
      <c r="AB285" s="255"/>
      <c r="AC285" s="254"/>
      <c r="AD285" s="254"/>
      <c r="AE285" s="254"/>
      <c r="AF285" s="254"/>
      <c r="AG285" s="255"/>
      <c r="AH285" s="255"/>
      <c r="AI285" s="255"/>
      <c r="AJ285" s="255"/>
      <c r="AK285" s="87">
        <v>3.05</v>
      </c>
      <c r="AL285" s="87"/>
      <c r="AM285" s="256"/>
      <c r="AN285" s="256">
        <f>AK285*$AN$10/$AK$10</f>
        <v>1.7993466864428302</v>
      </c>
      <c r="AO285" s="101">
        <f t="shared" ref="AO285:AR286" si="172">M285*$AN285</f>
        <v>14394.773491542643</v>
      </c>
      <c r="AP285" s="101">
        <f t="shared" si="172"/>
        <v>7197.3867457713213</v>
      </c>
      <c r="AQ285" s="101">
        <f t="shared" si="172"/>
        <v>5218.105390684208</v>
      </c>
      <c r="AR285" s="101">
        <f t="shared" si="172"/>
        <v>3238.8240355970943</v>
      </c>
      <c r="AS285" s="102">
        <f t="shared" ref="AS285:AV286" si="173">IF(AO285&lt;1000,ROUND(AO285,-1),ROUND(AO285,-2))</f>
        <v>14400</v>
      </c>
      <c r="AT285" s="102">
        <f t="shared" si="173"/>
        <v>7200</v>
      </c>
      <c r="AU285" s="102">
        <f t="shared" si="173"/>
        <v>5200</v>
      </c>
      <c r="AV285" s="102">
        <f t="shared" si="173"/>
        <v>3200</v>
      </c>
      <c r="AW285" s="103">
        <f>AO285*0.15</f>
        <v>2159.2160237313965</v>
      </c>
      <c r="AX285" s="257" t="s">
        <v>348</v>
      </c>
      <c r="AY285" s="105">
        <v>11900</v>
      </c>
      <c r="AZ285" s="106">
        <v>5600</v>
      </c>
      <c r="BA285" s="106">
        <v>3220</v>
      </c>
      <c r="BB285" s="106">
        <v>1819.9999999999998</v>
      </c>
      <c r="BC285" s="254">
        <v>10200</v>
      </c>
      <c r="BD285" s="254">
        <v>4800</v>
      </c>
      <c r="BE285" s="254">
        <v>2760</v>
      </c>
      <c r="BF285" s="254">
        <v>1560</v>
      </c>
      <c r="BG285" s="107">
        <f>AV285-AW285</f>
        <v>1040.7839762686035</v>
      </c>
      <c r="BJ285" s="252" t="e">
        <f>M285*#REF!</f>
        <v>#REF!</v>
      </c>
      <c r="BK285" s="252" t="e">
        <f>N285*#REF!</f>
        <v>#REF!</v>
      </c>
      <c r="BL285" s="252" t="e">
        <f>O285*#REF!</f>
        <v>#REF!</v>
      </c>
      <c r="BM285" s="252" t="e">
        <f>P285*#REF!</f>
        <v>#REF!</v>
      </c>
    </row>
    <row r="286" spans="1:65" s="18" customFormat="1" ht="35.1" customHeight="1">
      <c r="A286" s="84" t="str">
        <f t="shared" si="160"/>
        <v>BH164DT_D2+1</v>
      </c>
      <c r="B286" s="84" t="str">
        <f t="shared" si="161"/>
        <v>BH164DT_D2+2</v>
      </c>
      <c r="C286" s="84" t="str">
        <f t="shared" si="162"/>
        <v>BH164DT_D2+3</v>
      </c>
      <c r="D286" s="84" t="str">
        <f t="shared" si="163"/>
        <v>BH164DT_D2+4</v>
      </c>
      <c r="E286" s="84" t="s">
        <v>348</v>
      </c>
      <c r="F286" s="56"/>
      <c r="G286" s="56"/>
      <c r="H286" s="57" t="s">
        <v>5013</v>
      </c>
      <c r="I286" s="88" t="s">
        <v>4490</v>
      </c>
      <c r="J286" s="88"/>
      <c r="K286" s="85" t="str">
        <f t="shared" si="159"/>
        <v>BH164DT_D2</v>
      </c>
      <c r="L286" s="88"/>
      <c r="M286" s="113">
        <v>5600</v>
      </c>
      <c r="N286" s="113">
        <v>3000</v>
      </c>
      <c r="O286" s="113">
        <v>2300</v>
      </c>
      <c r="P286" s="113">
        <v>1800</v>
      </c>
      <c r="Q286" s="96" t="e">
        <f>VLOOKUP(H286&amp;"Vị trí 1",#REF!,9,0)</f>
        <v>#REF!</v>
      </c>
      <c r="R286" s="96" t="e">
        <f>VLOOKUP(H286&amp;"Vị trí 2",#REF!,9,0)</f>
        <v>#REF!</v>
      </c>
      <c r="S286" s="96" t="e">
        <f>VLOOKUP(H286&amp;"Vị trí 3",#REF!,9,0)</f>
        <v>#REF!</v>
      </c>
      <c r="T286" s="96" t="e">
        <f>VLOOKUP(H286&amp;"Vị trí 4",#REF!,9,0)</f>
        <v>#REF!</v>
      </c>
      <c r="U286" s="254"/>
      <c r="V286" s="254"/>
      <c r="W286" s="254"/>
      <c r="X286" s="254"/>
      <c r="Y286" s="255"/>
      <c r="Z286" s="255"/>
      <c r="AA286" s="255"/>
      <c r="AB286" s="255"/>
      <c r="AC286" s="254"/>
      <c r="AD286" s="254"/>
      <c r="AE286" s="254"/>
      <c r="AF286" s="254"/>
      <c r="AG286" s="255"/>
      <c r="AH286" s="255"/>
      <c r="AI286" s="255"/>
      <c r="AJ286" s="255"/>
      <c r="AK286" s="87">
        <v>3.05</v>
      </c>
      <c r="AL286" s="87"/>
      <c r="AM286" s="256"/>
      <c r="AN286" s="256">
        <f>AK286*$AN$10/$AK$10</f>
        <v>1.7993466864428302</v>
      </c>
      <c r="AO286" s="101">
        <f t="shared" si="172"/>
        <v>10076.34144407985</v>
      </c>
      <c r="AP286" s="101">
        <f t="shared" si="172"/>
        <v>5398.0400593284903</v>
      </c>
      <c r="AQ286" s="101">
        <f t="shared" si="172"/>
        <v>4138.4973788185098</v>
      </c>
      <c r="AR286" s="101">
        <f t="shared" si="172"/>
        <v>3238.8240355970943</v>
      </c>
      <c r="AS286" s="102">
        <f t="shared" si="173"/>
        <v>10100</v>
      </c>
      <c r="AT286" s="102">
        <f t="shared" si="173"/>
        <v>5400</v>
      </c>
      <c r="AU286" s="102">
        <f t="shared" si="173"/>
        <v>4100</v>
      </c>
      <c r="AV286" s="102">
        <f t="shared" si="173"/>
        <v>3200</v>
      </c>
      <c r="AW286" s="103">
        <f>AO286*0.15</f>
        <v>1511.4512166119773</v>
      </c>
      <c r="AX286" s="257" t="s">
        <v>348</v>
      </c>
      <c r="AY286" s="105">
        <v>8400</v>
      </c>
      <c r="AZ286" s="106">
        <v>4200</v>
      </c>
      <c r="BA286" s="106">
        <v>2800</v>
      </c>
      <c r="BB286" s="106">
        <v>1750</v>
      </c>
      <c r="BC286" s="254">
        <v>7200</v>
      </c>
      <c r="BD286" s="254">
        <v>3600</v>
      </c>
      <c r="BE286" s="254">
        <v>2400</v>
      </c>
      <c r="BF286" s="254">
        <v>1500</v>
      </c>
      <c r="BG286" s="107">
        <f>AV286-AW286</f>
        <v>1688.5487833880227</v>
      </c>
      <c r="BJ286" s="252" t="e">
        <f>M286*#REF!</f>
        <v>#REF!</v>
      </c>
      <c r="BK286" s="252" t="e">
        <f>N286*#REF!</f>
        <v>#REF!</v>
      </c>
      <c r="BL286" s="252" t="e">
        <f>O286*#REF!</f>
        <v>#REF!</v>
      </c>
      <c r="BM286" s="252" t="e">
        <f>P286*#REF!</f>
        <v>#REF!</v>
      </c>
    </row>
    <row r="287" spans="1:65" s="18" customFormat="1" ht="35.1" customHeight="1">
      <c r="A287" s="84" t="str">
        <f t="shared" si="160"/>
        <v>BH165DT+1</v>
      </c>
      <c r="B287" s="84" t="str">
        <f t="shared" si="161"/>
        <v>BH165DT+2</v>
      </c>
      <c r="C287" s="84" t="str">
        <f t="shared" si="162"/>
        <v>BH165DT+3</v>
      </c>
      <c r="D287" s="84" t="str">
        <f t="shared" si="163"/>
        <v>BH165DT+4</v>
      </c>
      <c r="E287" s="84" t="s">
        <v>348</v>
      </c>
      <c r="F287" s="86">
        <v>165</v>
      </c>
      <c r="G287" s="86"/>
      <c r="H287" s="94" t="s">
        <v>5014</v>
      </c>
      <c r="I287" s="85" t="s">
        <v>5015</v>
      </c>
      <c r="J287" s="85" t="s">
        <v>2296</v>
      </c>
      <c r="K287" s="85"/>
      <c r="L287" s="85" t="s">
        <v>5016</v>
      </c>
      <c r="M287" s="97"/>
      <c r="N287" s="97"/>
      <c r="O287" s="97"/>
      <c r="P287" s="97"/>
      <c r="Q287" s="96"/>
      <c r="R287" s="96"/>
      <c r="S287" s="96"/>
      <c r="T287" s="96"/>
      <c r="U287" s="254"/>
      <c r="V287" s="254"/>
      <c r="W287" s="254"/>
      <c r="X287" s="254"/>
      <c r="Y287" s="255"/>
      <c r="Z287" s="255"/>
      <c r="AA287" s="255"/>
      <c r="AB287" s="255"/>
      <c r="AC287" s="254"/>
      <c r="AD287" s="254"/>
      <c r="AE287" s="254"/>
      <c r="AF287" s="254"/>
      <c r="AG287" s="255"/>
      <c r="AH287" s="255"/>
      <c r="AI287" s="255"/>
      <c r="AJ287" s="255"/>
      <c r="AK287" s="87"/>
      <c r="AL287" s="87"/>
      <c r="AM287" s="256"/>
      <c r="AN287" s="256"/>
      <c r="AO287" s="101"/>
      <c r="AP287" s="101"/>
      <c r="AQ287" s="101"/>
      <c r="AR287" s="101"/>
      <c r="AS287" s="101"/>
      <c r="AT287" s="101"/>
      <c r="AU287" s="101"/>
      <c r="AV287" s="101"/>
      <c r="AW287" s="61"/>
      <c r="AX287" s="257" t="s">
        <v>348</v>
      </c>
      <c r="AY287" s="105">
        <v>6300</v>
      </c>
      <c r="AZ287" s="106">
        <v>3150</v>
      </c>
      <c r="BA287" s="106">
        <v>2100</v>
      </c>
      <c r="BB287" s="106">
        <v>1050</v>
      </c>
      <c r="BC287" s="254">
        <v>5400</v>
      </c>
      <c r="BD287" s="254">
        <v>2700</v>
      </c>
      <c r="BE287" s="254">
        <v>1800</v>
      </c>
      <c r="BF287" s="254">
        <v>900</v>
      </c>
      <c r="BJ287" s="252" t="e">
        <f>M287*#REF!</f>
        <v>#REF!</v>
      </c>
      <c r="BK287" s="252" t="e">
        <f>N287*#REF!</f>
        <v>#REF!</v>
      </c>
      <c r="BL287" s="252" t="e">
        <f>O287*#REF!</f>
        <v>#REF!</v>
      </c>
      <c r="BM287" s="252" t="e">
        <f>P287*#REF!</f>
        <v>#REF!</v>
      </c>
    </row>
    <row r="288" spans="1:65" s="18" customFormat="1" ht="35.1" customHeight="1">
      <c r="A288" s="84" t="str">
        <f t="shared" si="160"/>
        <v>BH165DT_D1+1</v>
      </c>
      <c r="B288" s="84" t="str">
        <f t="shared" si="161"/>
        <v>BH165DT_D1+2</v>
      </c>
      <c r="C288" s="84" t="str">
        <f t="shared" si="162"/>
        <v>BH165DT_D1+3</v>
      </c>
      <c r="D288" s="84" t="str">
        <f t="shared" si="163"/>
        <v>BH165DT_D1+4</v>
      </c>
      <c r="E288" s="84" t="s">
        <v>348</v>
      </c>
      <c r="F288" s="266"/>
      <c r="G288" s="266"/>
      <c r="H288" s="94" t="s">
        <v>5017</v>
      </c>
      <c r="I288" s="85" t="s">
        <v>5018</v>
      </c>
      <c r="J288" s="85" t="s">
        <v>3950</v>
      </c>
      <c r="K288" s="85" t="str">
        <f t="shared" si="159"/>
        <v>BH165DT_D1</v>
      </c>
      <c r="L288" s="85" t="s">
        <v>4555</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54"/>
      <c r="V288" s="254"/>
      <c r="W288" s="254"/>
      <c r="X288" s="254"/>
      <c r="Y288" s="255"/>
      <c r="Z288" s="255"/>
      <c r="AA288" s="255"/>
      <c r="AB288" s="255"/>
      <c r="AC288" s="254"/>
      <c r="AD288" s="254"/>
      <c r="AE288" s="254"/>
      <c r="AF288" s="254"/>
      <c r="AG288" s="255"/>
      <c r="AH288" s="255"/>
      <c r="AI288" s="255"/>
      <c r="AJ288" s="255"/>
      <c r="AK288" s="87">
        <v>3.05</v>
      </c>
      <c r="AL288" s="87"/>
      <c r="AM288" s="256"/>
      <c r="AN288" s="256">
        <f>AK288*$AN$10/$AK$10</f>
        <v>1.7993466864428302</v>
      </c>
      <c r="AO288" s="101">
        <f t="shared" ref="AO288:AR292" si="174">M288*$AN288</f>
        <v>30588.893669528115</v>
      </c>
      <c r="AP288" s="101">
        <f t="shared" si="174"/>
        <v>14394.773491542643</v>
      </c>
      <c r="AQ288" s="101">
        <f t="shared" si="174"/>
        <v>8276.9947576370196</v>
      </c>
      <c r="AR288" s="101">
        <f t="shared" si="174"/>
        <v>4678.3013847513585</v>
      </c>
      <c r="AS288" s="102">
        <f t="shared" ref="AS288:AV292" si="175">IF(AO288&lt;1000,ROUND(AO288,-1),ROUND(AO288,-2))</f>
        <v>30600</v>
      </c>
      <c r="AT288" s="102">
        <f t="shared" si="175"/>
        <v>14400</v>
      </c>
      <c r="AU288" s="102">
        <f t="shared" si="175"/>
        <v>8300</v>
      </c>
      <c r="AV288" s="102">
        <f t="shared" si="175"/>
        <v>4700</v>
      </c>
      <c r="AW288" s="103">
        <f>AO288*0.15</f>
        <v>4588.3340504292173</v>
      </c>
      <c r="AX288" s="257" t="s">
        <v>348</v>
      </c>
      <c r="AY288" s="105">
        <v>3500</v>
      </c>
      <c r="AZ288" s="106">
        <v>2100</v>
      </c>
      <c r="BA288" s="106">
        <v>1260</v>
      </c>
      <c r="BB288" s="106">
        <v>1050</v>
      </c>
      <c r="BC288" s="254">
        <v>3000</v>
      </c>
      <c r="BD288" s="254">
        <v>1800</v>
      </c>
      <c r="BE288" s="254">
        <v>1080</v>
      </c>
      <c r="BF288" s="254">
        <v>900</v>
      </c>
      <c r="BG288" s="107">
        <f>AV288-AW288</f>
        <v>111.66594957078269</v>
      </c>
      <c r="BJ288" s="252" t="e">
        <f>M288*#REF!</f>
        <v>#REF!</v>
      </c>
      <c r="BK288" s="252" t="e">
        <f>N288*#REF!</f>
        <v>#REF!</v>
      </c>
      <c r="BL288" s="252" t="e">
        <f>O288*#REF!</f>
        <v>#REF!</v>
      </c>
      <c r="BM288" s="252" t="e">
        <f>P288*#REF!</f>
        <v>#REF!</v>
      </c>
    </row>
    <row r="289" spans="1:65" s="220" customFormat="1" ht="63">
      <c r="A289" s="231" t="str">
        <f t="shared" si="160"/>
        <v>BH165DT_D2+1</v>
      </c>
      <c r="B289" s="231" t="str">
        <f t="shared" si="161"/>
        <v>BH165DT_D2+2</v>
      </c>
      <c r="C289" s="231" t="str">
        <f t="shared" si="162"/>
        <v>BH165DT_D2+3</v>
      </c>
      <c r="D289" s="231" t="str">
        <f t="shared" si="163"/>
        <v>BH165DT_D2+4</v>
      </c>
      <c r="E289" s="84" t="s">
        <v>348</v>
      </c>
      <c r="F289" s="86"/>
      <c r="G289" s="86"/>
      <c r="H289" s="94" t="s">
        <v>5019</v>
      </c>
      <c r="I289" s="85" t="s">
        <v>5020</v>
      </c>
      <c r="J289" s="85" t="s">
        <v>3950</v>
      </c>
      <c r="K289" s="85" t="str">
        <f t="shared" si="159"/>
        <v>BH165DT_D2</v>
      </c>
      <c r="L289" s="85" t="s">
        <v>5021</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67"/>
      <c r="V289" s="267"/>
      <c r="W289" s="267"/>
      <c r="X289" s="267"/>
      <c r="Y289" s="268"/>
      <c r="Z289" s="268"/>
      <c r="AA289" s="268"/>
      <c r="AB289" s="268"/>
      <c r="AC289" s="267"/>
      <c r="AD289" s="267"/>
      <c r="AE289" s="267"/>
      <c r="AF289" s="267"/>
      <c r="AG289" s="268"/>
      <c r="AH289" s="268"/>
      <c r="AI289" s="268">
        <f>MIN(AK290:AK353)</f>
        <v>2.043010752688172</v>
      </c>
      <c r="AJ289" s="268">
        <f xml:space="preserve"> MAX(AK290:AK353)</f>
        <v>7.6923076923076925</v>
      </c>
      <c r="AK289" s="87">
        <v>3.05</v>
      </c>
      <c r="AL289" s="87"/>
      <c r="AM289" s="269"/>
      <c r="AN289" s="256">
        <f>AK289*$AN$10/$AK$10</f>
        <v>1.7993466864428302</v>
      </c>
      <c r="AO289" s="101">
        <f t="shared" si="174"/>
        <v>21592.160237313961</v>
      </c>
      <c r="AP289" s="101">
        <f t="shared" si="174"/>
        <v>10796.080118656981</v>
      </c>
      <c r="AQ289" s="101">
        <f t="shared" si="174"/>
        <v>7197.3867457713213</v>
      </c>
      <c r="AR289" s="101">
        <f t="shared" si="174"/>
        <v>4498.3667161070753</v>
      </c>
      <c r="AS289" s="102">
        <f t="shared" si="175"/>
        <v>21600</v>
      </c>
      <c r="AT289" s="102">
        <f t="shared" si="175"/>
        <v>10800</v>
      </c>
      <c r="AU289" s="102">
        <f t="shared" si="175"/>
        <v>7200</v>
      </c>
      <c r="AV289" s="102">
        <f t="shared" si="175"/>
        <v>4500</v>
      </c>
      <c r="AW289" s="103">
        <f>AO289*0.15</f>
        <v>3238.8240355970943</v>
      </c>
      <c r="AX289" s="270" t="s">
        <v>369</v>
      </c>
      <c r="AY289" s="271">
        <v>17500</v>
      </c>
      <c r="AZ289" s="272">
        <v>9100</v>
      </c>
      <c r="BA289" s="272">
        <v>5950</v>
      </c>
      <c r="BB289" s="272">
        <v>3849.9999999999995</v>
      </c>
      <c r="BC289" s="272">
        <v>15000</v>
      </c>
      <c r="BD289" s="272">
        <v>7800</v>
      </c>
      <c r="BE289" s="272">
        <v>5100</v>
      </c>
      <c r="BF289" s="272">
        <v>3300</v>
      </c>
      <c r="BG289" s="107">
        <f>AV289-AW289</f>
        <v>1261.1759644029057</v>
      </c>
    </row>
    <row r="290" spans="1:65" s="18" customFormat="1" ht="35.1" customHeight="1">
      <c r="A290" s="84" t="str">
        <f t="shared" si="160"/>
        <v>BH165DT_D3+1</v>
      </c>
      <c r="B290" s="84" t="str">
        <f t="shared" si="161"/>
        <v>BH165DT_D3+2</v>
      </c>
      <c r="C290" s="84" t="str">
        <f t="shared" si="162"/>
        <v>BH165DT_D3+3</v>
      </c>
      <c r="D290" s="84" t="str">
        <f t="shared" si="163"/>
        <v>BH165DT_D3+4</v>
      </c>
      <c r="E290" s="84" t="s">
        <v>348</v>
      </c>
      <c r="F290" s="86"/>
      <c r="G290" s="86"/>
      <c r="H290" s="94" t="s">
        <v>5022</v>
      </c>
      <c r="I290" s="85" t="s">
        <v>5023</v>
      </c>
      <c r="J290" s="85" t="s">
        <v>5021</v>
      </c>
      <c r="K290" s="85" t="str">
        <f t="shared" si="159"/>
        <v>BH165DT_D3</v>
      </c>
      <c r="L290" s="85" t="s">
        <v>4505</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54"/>
      <c r="V290" s="254"/>
      <c r="W290" s="254"/>
      <c r="X290" s="254"/>
      <c r="Y290" s="255"/>
      <c r="Z290" s="255"/>
      <c r="AA290" s="255"/>
      <c r="AB290" s="255"/>
      <c r="AC290" s="254"/>
      <c r="AD290" s="254"/>
      <c r="AE290" s="254"/>
      <c r="AF290" s="254"/>
      <c r="AG290" s="255"/>
      <c r="AH290" s="255"/>
      <c r="AI290" s="255"/>
      <c r="AJ290" s="255"/>
      <c r="AK290" s="87">
        <v>3.05</v>
      </c>
      <c r="AL290" s="87"/>
      <c r="AM290" s="256"/>
      <c r="AN290" s="256">
        <f>AK290*$AN$10/$AK$10</f>
        <v>1.7993466864428302</v>
      </c>
      <c r="AO290" s="101">
        <f t="shared" si="174"/>
        <v>16194.120177985473</v>
      </c>
      <c r="AP290" s="101">
        <f t="shared" si="174"/>
        <v>8097.0600889927364</v>
      </c>
      <c r="AQ290" s="101">
        <f t="shared" si="174"/>
        <v>5398.0400593284903</v>
      </c>
      <c r="AR290" s="101">
        <f t="shared" si="174"/>
        <v>2699.0200296642452</v>
      </c>
      <c r="AS290" s="102">
        <f t="shared" si="175"/>
        <v>16200</v>
      </c>
      <c r="AT290" s="102">
        <f t="shared" si="175"/>
        <v>8100</v>
      </c>
      <c r="AU290" s="102">
        <f t="shared" si="175"/>
        <v>5400</v>
      </c>
      <c r="AV290" s="102">
        <f t="shared" si="175"/>
        <v>2700</v>
      </c>
      <c r="AW290" s="103">
        <f>AO290*0.15</f>
        <v>2429.1180266978208</v>
      </c>
      <c r="AX290" s="257" t="s">
        <v>369</v>
      </c>
      <c r="AY290" s="105"/>
      <c r="AZ290" s="106"/>
      <c r="BA290" s="106"/>
      <c r="BB290" s="106"/>
      <c r="BC290" s="98"/>
      <c r="BD290" s="98"/>
      <c r="BE290" s="98"/>
      <c r="BF290" s="98"/>
      <c r="BG290" s="107">
        <f>AV290-AW290</f>
        <v>270.88197330217918</v>
      </c>
    </row>
    <row r="291" spans="1:65" s="18" customFormat="1" ht="35.1" customHeight="1">
      <c r="A291" s="84" t="str">
        <f t="shared" si="160"/>
        <v>BH166DT+1</v>
      </c>
      <c r="B291" s="84" t="str">
        <f t="shared" si="161"/>
        <v>BH166DT+2</v>
      </c>
      <c r="C291" s="84" t="str">
        <f t="shared" si="162"/>
        <v>BH166DT+3</v>
      </c>
      <c r="D291" s="84" t="str">
        <f t="shared" si="163"/>
        <v>BH166DT+4</v>
      </c>
      <c r="E291" s="84" t="s">
        <v>348</v>
      </c>
      <c r="F291" s="86">
        <v>166</v>
      </c>
      <c r="G291" s="86"/>
      <c r="H291" s="94" t="s">
        <v>5024</v>
      </c>
      <c r="I291" s="85" t="s">
        <v>5025</v>
      </c>
      <c r="J291" s="85" t="s">
        <v>4505</v>
      </c>
      <c r="K291" s="85" t="str">
        <f t="shared" si="159"/>
        <v>BH166DT</v>
      </c>
      <c r="L291" s="85" t="s">
        <v>4555</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54"/>
      <c r="V291" s="254" t="e">
        <f>VLOOKUP(B291,#REF!,32,0)</f>
        <v>#REF!</v>
      </c>
      <c r="W291" s="254"/>
      <c r="X291" s="254"/>
      <c r="Y291" s="255"/>
      <c r="Z291" s="255" t="e">
        <f>V291/N291</f>
        <v>#REF!</v>
      </c>
      <c r="AA291" s="255"/>
      <c r="AB291" s="255"/>
      <c r="AC291" s="254"/>
      <c r="AD291" s="254"/>
      <c r="AE291" s="254"/>
      <c r="AF291" s="254"/>
      <c r="AG291" s="255"/>
      <c r="AH291" s="255"/>
      <c r="AI291" s="255"/>
      <c r="AJ291" s="255"/>
      <c r="AK291" s="87">
        <v>3.05</v>
      </c>
      <c r="AL291" s="87"/>
      <c r="AM291" s="256"/>
      <c r="AN291" s="256">
        <f>AK291*$AN$10/$AK$10</f>
        <v>1.7993466864428302</v>
      </c>
      <c r="AO291" s="101">
        <f t="shared" si="174"/>
        <v>8996.7334322141505</v>
      </c>
      <c r="AP291" s="101">
        <f t="shared" si="174"/>
        <v>5398.0400593284903</v>
      </c>
      <c r="AQ291" s="101">
        <f t="shared" si="174"/>
        <v>3238.8240355970943</v>
      </c>
      <c r="AR291" s="101">
        <f t="shared" si="174"/>
        <v>2699.0200296642452</v>
      </c>
      <c r="AS291" s="102">
        <f t="shared" si="175"/>
        <v>9000</v>
      </c>
      <c r="AT291" s="102">
        <f t="shared" si="175"/>
        <v>5400</v>
      </c>
      <c r="AU291" s="102">
        <f t="shared" si="175"/>
        <v>3200</v>
      </c>
      <c r="AV291" s="102">
        <f t="shared" si="175"/>
        <v>2700</v>
      </c>
      <c r="AW291" s="103">
        <f>AO291*0.15</f>
        <v>1349.5100148321226</v>
      </c>
      <c r="AX291" s="257" t="s">
        <v>369</v>
      </c>
      <c r="AY291" s="105"/>
      <c r="AZ291" s="106"/>
      <c r="BA291" s="106"/>
      <c r="BB291" s="106"/>
      <c r="BC291" s="254"/>
      <c r="BD291" s="254"/>
      <c r="BE291" s="254"/>
      <c r="BF291" s="254"/>
      <c r="BG291" s="107">
        <f>AV291-AW291</f>
        <v>1350.4899851678774</v>
      </c>
      <c r="BJ291" s="252" t="e">
        <f>M291*#REF!</f>
        <v>#REF!</v>
      </c>
      <c r="BK291" s="252" t="e">
        <f>N291*#REF!</f>
        <v>#REF!</v>
      </c>
      <c r="BL291" s="252" t="e">
        <f>O291*#REF!</f>
        <v>#REF!</v>
      </c>
      <c r="BM291" s="252" t="e">
        <f>P291*#REF!</f>
        <v>#REF!</v>
      </c>
    </row>
    <row r="292" spans="1:65" s="18" customFormat="1" ht="35.1" customHeight="1">
      <c r="A292" s="84" t="str">
        <f t="shared" si="160"/>
        <v>BH167DT+1</v>
      </c>
      <c r="B292" s="84" t="str">
        <f t="shared" si="161"/>
        <v>BH167DT+2</v>
      </c>
      <c r="C292" s="84" t="str">
        <f t="shared" si="162"/>
        <v>BH167DT+3</v>
      </c>
      <c r="D292" s="84" t="str">
        <f t="shared" si="163"/>
        <v>BH167DT+4</v>
      </c>
      <c r="E292" s="84" t="s">
        <v>348</v>
      </c>
      <c r="F292" s="56">
        <v>167</v>
      </c>
      <c r="G292" s="56"/>
      <c r="H292" s="94" t="s">
        <v>5026</v>
      </c>
      <c r="I292" s="85" t="s">
        <v>5027</v>
      </c>
      <c r="J292" s="85" t="s">
        <v>5028</v>
      </c>
      <c r="K292" s="85" t="str">
        <f t="shared" si="159"/>
        <v>BH167DT</v>
      </c>
      <c r="L292" s="85" t="s">
        <v>5029</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54" t="e">
        <f>VLOOKUP(A292,#REF!,32,0)</f>
        <v>#REF!</v>
      </c>
      <c r="V292" s="254"/>
      <c r="W292" s="254"/>
      <c r="X292" s="254"/>
      <c r="Y292" s="255" t="e">
        <f>U292/M292</f>
        <v>#REF!</v>
      </c>
      <c r="Z292" s="255"/>
      <c r="AA292" s="255"/>
      <c r="AB292" s="255"/>
      <c r="AC292" s="254"/>
      <c r="AD292" s="254"/>
      <c r="AE292" s="254"/>
      <c r="AF292" s="254"/>
      <c r="AG292" s="255"/>
      <c r="AH292" s="255"/>
      <c r="AI292" s="255"/>
      <c r="AJ292" s="255"/>
      <c r="AK292" s="87">
        <v>3.05</v>
      </c>
      <c r="AL292" s="87"/>
      <c r="AM292" s="256"/>
      <c r="AN292" s="256">
        <f>AK292*$AN$10/$AK$10</f>
        <v>1.7993466864428302</v>
      </c>
      <c r="AO292" s="101">
        <f t="shared" si="174"/>
        <v>44983.667161070756</v>
      </c>
      <c r="AP292" s="101">
        <f t="shared" si="174"/>
        <v>23391.506923756795</v>
      </c>
      <c r="AQ292" s="101">
        <f t="shared" si="174"/>
        <v>15294.446834764058</v>
      </c>
      <c r="AR292" s="101">
        <f t="shared" si="174"/>
        <v>9896.4067754355656</v>
      </c>
      <c r="AS292" s="102">
        <f t="shared" si="175"/>
        <v>45000</v>
      </c>
      <c r="AT292" s="102">
        <f t="shared" si="175"/>
        <v>23400</v>
      </c>
      <c r="AU292" s="102">
        <f t="shared" si="175"/>
        <v>15300</v>
      </c>
      <c r="AV292" s="102">
        <f t="shared" si="175"/>
        <v>9900</v>
      </c>
      <c r="AW292" s="103">
        <f>AO292*0.15</f>
        <v>6747.5500741606129</v>
      </c>
      <c r="AX292" s="257" t="s">
        <v>369</v>
      </c>
      <c r="AY292" s="105">
        <v>14700</v>
      </c>
      <c r="AZ292" s="106">
        <v>5670</v>
      </c>
      <c r="BA292" s="106">
        <v>4340</v>
      </c>
      <c r="BB292" s="106">
        <v>2940</v>
      </c>
      <c r="BC292" s="254">
        <v>12600</v>
      </c>
      <c r="BD292" s="254">
        <v>4860</v>
      </c>
      <c r="BE292" s="254">
        <v>3720</v>
      </c>
      <c r="BF292" s="254">
        <v>2520</v>
      </c>
      <c r="BG292" s="107">
        <f>AV292-AW292</f>
        <v>3152.4499258393871</v>
      </c>
      <c r="BJ292" s="252" t="e">
        <f>M292*#REF!</f>
        <v>#REF!</v>
      </c>
      <c r="BK292" s="252" t="e">
        <f>N292*#REF!</f>
        <v>#REF!</v>
      </c>
      <c r="BL292" s="252" t="e">
        <f>O292*#REF!</f>
        <v>#REF!</v>
      </c>
      <c r="BM292" s="252" t="e">
        <f>P292*#REF!</f>
        <v>#REF!</v>
      </c>
    </row>
    <row r="293" spans="1:65" s="18" customFormat="1" ht="24.75" customHeight="1">
      <c r="A293" s="84" t="str">
        <f t="shared" si="160"/>
        <v>BH168DT+1</v>
      </c>
      <c r="B293" s="84" t="str">
        <f t="shared" si="161"/>
        <v>BH168DT+2</v>
      </c>
      <c r="C293" s="84" t="str">
        <f t="shared" si="162"/>
        <v>BH168DT+3</v>
      </c>
      <c r="D293" s="84" t="str">
        <f t="shared" si="163"/>
        <v>BH168DT+4</v>
      </c>
      <c r="E293" s="84" t="s">
        <v>348</v>
      </c>
      <c r="F293" s="56">
        <v>168</v>
      </c>
      <c r="G293" s="56"/>
      <c r="H293" s="57" t="s">
        <v>5030</v>
      </c>
      <c r="I293" s="88" t="s">
        <v>5031</v>
      </c>
      <c r="J293" s="88"/>
      <c r="K293" s="85"/>
      <c r="L293" s="88"/>
      <c r="M293" s="113"/>
      <c r="N293" s="113"/>
      <c r="O293" s="113"/>
      <c r="P293" s="113"/>
      <c r="Q293" s="96"/>
      <c r="R293" s="96"/>
      <c r="S293" s="96"/>
      <c r="T293" s="96"/>
      <c r="U293" s="254"/>
      <c r="V293" s="254"/>
      <c r="W293" s="254"/>
      <c r="X293" s="254"/>
      <c r="Y293" s="255"/>
      <c r="Z293" s="255"/>
      <c r="AA293" s="255"/>
      <c r="AB293" s="255"/>
      <c r="AC293" s="254"/>
      <c r="AD293" s="254"/>
      <c r="AE293" s="254"/>
      <c r="AF293" s="254"/>
      <c r="AG293" s="255"/>
      <c r="AH293" s="255"/>
      <c r="AI293" s="255"/>
      <c r="AJ293" s="255"/>
      <c r="AK293" s="87"/>
      <c r="AL293" s="87"/>
      <c r="AM293" s="256"/>
      <c r="AN293" s="256"/>
      <c r="AO293" s="101"/>
      <c r="AP293" s="101"/>
      <c r="AQ293" s="101"/>
      <c r="AR293" s="101"/>
      <c r="AS293" s="101"/>
      <c r="AT293" s="101"/>
      <c r="AU293" s="101"/>
      <c r="AV293" s="101"/>
      <c r="AW293" s="61"/>
      <c r="AX293" s="257" t="s">
        <v>369</v>
      </c>
      <c r="AY293" s="105">
        <v>18200</v>
      </c>
      <c r="AZ293" s="106">
        <v>6300</v>
      </c>
      <c r="BA293" s="106">
        <v>5040</v>
      </c>
      <c r="BB293" s="106">
        <v>2940</v>
      </c>
      <c r="BC293" s="254">
        <v>15600</v>
      </c>
      <c r="BD293" s="254">
        <v>5400</v>
      </c>
      <c r="BE293" s="254">
        <v>4320</v>
      </c>
      <c r="BF293" s="254">
        <v>2520</v>
      </c>
      <c r="BJ293" s="252" t="e">
        <f>M293*#REF!</f>
        <v>#REF!</v>
      </c>
      <c r="BK293" s="252" t="e">
        <f>N293*#REF!</f>
        <v>#REF!</v>
      </c>
      <c r="BL293" s="252" t="e">
        <f>O293*#REF!</f>
        <v>#REF!</v>
      </c>
      <c r="BM293" s="252" t="e">
        <f>P293*#REF!</f>
        <v>#REF!</v>
      </c>
    </row>
    <row r="294" spans="1:65" s="18" customFormat="1" ht="35.1" customHeight="1">
      <c r="A294" s="84" t="str">
        <f t="shared" si="160"/>
        <v>BH168DT_D1+1</v>
      </c>
      <c r="B294" s="84" t="str">
        <f t="shared" si="161"/>
        <v>BH168DT_D1+2</v>
      </c>
      <c r="C294" s="84" t="str">
        <f t="shared" si="162"/>
        <v>BH168DT_D1+3</v>
      </c>
      <c r="D294" s="84" t="str">
        <f t="shared" si="163"/>
        <v>BH168DT_D1+4</v>
      </c>
      <c r="E294" s="84" t="s">
        <v>348</v>
      </c>
      <c r="F294" s="56"/>
      <c r="G294" s="56"/>
      <c r="H294" s="57" t="s">
        <v>5032</v>
      </c>
      <c r="I294" s="88" t="s">
        <v>5033</v>
      </c>
      <c r="J294" s="88"/>
      <c r="K294" s="85" t="str">
        <f t="shared" si="159"/>
        <v>BH168DT_D1</v>
      </c>
      <c r="L294" s="88"/>
      <c r="M294" s="113">
        <v>22000</v>
      </c>
      <c r="N294" s="113"/>
      <c r="O294" s="113"/>
      <c r="P294" s="113"/>
      <c r="Q294" s="96" t="e">
        <f>VLOOKUP(H294&amp;"Vị trí 1",#REF!,9,0)</f>
        <v>#REF!</v>
      </c>
      <c r="R294" s="96" t="e">
        <f>VLOOKUP(H294&amp;"Vị trí 2",#REF!,9,0)</f>
        <v>#REF!</v>
      </c>
      <c r="S294" s="96" t="e">
        <f>VLOOKUP(H294&amp;"Vị trí 3",#REF!,9,0)</f>
        <v>#REF!</v>
      </c>
      <c r="T294" s="96" t="e">
        <f>VLOOKUP(H294&amp;"Vị trí 4",#REF!,9,0)</f>
        <v>#REF!</v>
      </c>
      <c r="U294" s="254"/>
      <c r="V294" s="254"/>
      <c r="W294" s="254"/>
      <c r="X294" s="254"/>
      <c r="Y294" s="255"/>
      <c r="Z294" s="255"/>
      <c r="AA294" s="255"/>
      <c r="AB294" s="255"/>
      <c r="AC294" s="254"/>
      <c r="AD294" s="254"/>
      <c r="AE294" s="254"/>
      <c r="AF294" s="254"/>
      <c r="AG294" s="255"/>
      <c r="AH294" s="255"/>
      <c r="AI294" s="255"/>
      <c r="AJ294" s="255"/>
      <c r="AK294" s="87">
        <v>3.05</v>
      </c>
      <c r="AL294" s="87"/>
      <c r="AM294" s="256"/>
      <c r="AN294" s="256">
        <f>AK294*$AN$10/$AK$10</f>
        <v>1.7993466864428302</v>
      </c>
      <c r="AO294" s="101">
        <f t="shared" ref="AO294:AR295" si="176">M294*$AN294</f>
        <v>39585.627101742262</v>
      </c>
      <c r="AP294" s="101">
        <f t="shared" si="176"/>
        <v>0</v>
      </c>
      <c r="AQ294" s="101">
        <f t="shared" si="176"/>
        <v>0</v>
      </c>
      <c r="AR294" s="101">
        <f t="shared" si="176"/>
        <v>0</v>
      </c>
      <c r="AS294" s="102">
        <f>IF(AO294&lt;1000,ROUND(AO294,-1),ROUND(AO294,-2))</f>
        <v>39600</v>
      </c>
      <c r="AT294" s="102"/>
      <c r="AU294" s="102"/>
      <c r="AV294" s="102"/>
      <c r="AW294" s="61"/>
      <c r="AX294" s="257" t="s">
        <v>369</v>
      </c>
      <c r="AY294" s="105">
        <v>12600</v>
      </c>
      <c r="AZ294" s="106">
        <v>5460</v>
      </c>
      <c r="BA294" s="106">
        <v>4340</v>
      </c>
      <c r="BB294" s="106">
        <v>2940</v>
      </c>
      <c r="BC294" s="254">
        <v>10800</v>
      </c>
      <c r="BD294" s="254">
        <v>4680</v>
      </c>
      <c r="BE294" s="254">
        <v>3720</v>
      </c>
      <c r="BF294" s="254">
        <v>2520</v>
      </c>
      <c r="BJ294" s="252" t="e">
        <f>M294*#REF!</f>
        <v>#REF!</v>
      </c>
      <c r="BK294" s="252" t="e">
        <f>N294*#REF!</f>
        <v>#REF!</v>
      </c>
      <c r="BL294" s="252" t="e">
        <f>O294*#REF!</f>
        <v>#REF!</v>
      </c>
      <c r="BM294" s="252" t="e">
        <f>P294*#REF!</f>
        <v>#REF!</v>
      </c>
    </row>
    <row r="295" spans="1:65" s="18" customFormat="1" ht="35.1" customHeight="1">
      <c r="A295" s="84" t="e">
        <f>#REF!&amp;"+1"</f>
        <v>#REF!</v>
      </c>
      <c r="B295" s="84" t="e">
        <f>#REF!&amp;"+2"</f>
        <v>#REF!</v>
      </c>
      <c r="C295" s="84" t="e">
        <f>#REF!&amp;"+3"</f>
        <v>#REF!</v>
      </c>
      <c r="D295" s="84" t="e">
        <f>#REF!&amp;"+4"</f>
        <v>#REF!</v>
      </c>
      <c r="E295" s="84" t="s">
        <v>348</v>
      </c>
      <c r="F295" s="56"/>
      <c r="G295" s="56"/>
      <c r="H295" s="57" t="s">
        <v>5034</v>
      </c>
      <c r="I295" s="88" t="s">
        <v>1022</v>
      </c>
      <c r="J295" s="88"/>
      <c r="K295" s="85" t="str">
        <f t="shared" si="159"/>
        <v>BH168DT_D2</v>
      </c>
      <c r="L295" s="88"/>
      <c r="M295" s="113">
        <v>18000</v>
      </c>
      <c r="N295" s="113"/>
      <c r="O295" s="113"/>
      <c r="P295" s="113"/>
      <c r="Q295" s="96" t="e">
        <f>VLOOKUP(H295&amp;"Vị trí 1",#REF!,9,0)</f>
        <v>#REF!</v>
      </c>
      <c r="R295" s="96" t="e">
        <f>VLOOKUP(H295&amp;"Vị trí 2",#REF!,9,0)</f>
        <v>#REF!</v>
      </c>
      <c r="S295" s="96" t="e">
        <f>VLOOKUP(H295&amp;"Vị trí 3",#REF!,9,0)</f>
        <v>#REF!</v>
      </c>
      <c r="T295" s="96" t="e">
        <f>VLOOKUP(H295&amp;"Vị trí 4",#REF!,9,0)</f>
        <v>#REF!</v>
      </c>
      <c r="U295" s="254"/>
      <c r="V295" s="254"/>
      <c r="W295" s="254"/>
      <c r="X295" s="254"/>
      <c r="Y295" s="255"/>
      <c r="Z295" s="255"/>
      <c r="AA295" s="255"/>
      <c r="AB295" s="255"/>
      <c r="AC295" s="254"/>
      <c r="AD295" s="254"/>
      <c r="AE295" s="254"/>
      <c r="AF295" s="254"/>
      <c r="AG295" s="255"/>
      <c r="AH295" s="255"/>
      <c r="AI295" s="255"/>
      <c r="AJ295" s="255"/>
      <c r="AK295" s="87">
        <v>3.05</v>
      </c>
      <c r="AL295" s="87"/>
      <c r="AM295" s="256"/>
      <c r="AN295" s="256">
        <f>AK295*$AN$10/$AK$10</f>
        <v>1.7993466864428302</v>
      </c>
      <c r="AO295" s="101">
        <f t="shared" si="176"/>
        <v>32388.240355970946</v>
      </c>
      <c r="AP295" s="101">
        <f t="shared" si="176"/>
        <v>0</v>
      </c>
      <c r="AQ295" s="101">
        <f t="shared" si="176"/>
        <v>0</v>
      </c>
      <c r="AR295" s="101">
        <f t="shared" si="176"/>
        <v>0</v>
      </c>
      <c r="AS295" s="102">
        <f>IF(AO295&lt;1000,ROUND(AO295,-1),ROUND(AO295,-2))</f>
        <v>32400</v>
      </c>
      <c r="AT295" s="102"/>
      <c r="AU295" s="102"/>
      <c r="AV295" s="102"/>
      <c r="AW295" s="61"/>
      <c r="AX295" s="257" t="s">
        <v>369</v>
      </c>
      <c r="AY295" s="105">
        <v>15400</v>
      </c>
      <c r="AZ295" s="106">
        <v>5670</v>
      </c>
      <c r="BA295" s="106">
        <v>4340</v>
      </c>
      <c r="BB295" s="106">
        <v>2940</v>
      </c>
      <c r="BC295" s="254">
        <v>13200</v>
      </c>
      <c r="BD295" s="254">
        <v>4860</v>
      </c>
      <c r="BE295" s="254">
        <v>3720</v>
      </c>
      <c r="BF295" s="254">
        <v>2520</v>
      </c>
    </row>
    <row r="296" spans="1:65" s="274" customFormat="1" ht="35.1" customHeight="1">
      <c r="A296" s="273" t="str">
        <f t="shared" ref="A296:A353" si="177">$H295&amp;"+1"</f>
        <v>BH168DT_D2+1</v>
      </c>
      <c r="B296" s="273" t="str">
        <f t="shared" ref="B296:B353" si="178">$H295&amp;"+2"</f>
        <v>BH168DT_D2+2</v>
      </c>
      <c r="C296" s="273" t="str">
        <f t="shared" ref="C296:C353" si="179">$H295&amp;"+3"</f>
        <v>BH168DT_D2+3</v>
      </c>
      <c r="D296" s="273" t="str">
        <f t="shared" ref="D296:D353" si="180">$H295&amp;"+4"</f>
        <v>BH168DT_D2+4</v>
      </c>
      <c r="E296" s="274" t="s">
        <v>369</v>
      </c>
      <c r="F296" s="201" t="s">
        <v>31</v>
      </c>
      <c r="G296" s="201"/>
      <c r="H296" s="201"/>
      <c r="I296" s="275" t="s">
        <v>5035</v>
      </c>
      <c r="J296" s="275"/>
      <c r="K296" s="275"/>
      <c r="L296" s="276"/>
      <c r="M296" s="277"/>
      <c r="N296" s="277"/>
      <c r="O296" s="277"/>
      <c r="P296" s="277"/>
      <c r="Q296" s="278"/>
      <c r="R296" s="278"/>
      <c r="S296" s="278"/>
      <c r="T296" s="278"/>
      <c r="U296" s="276"/>
      <c r="V296" s="276"/>
      <c r="X296" s="276"/>
      <c r="Y296" s="279"/>
      <c r="Z296" s="279"/>
      <c r="AA296" s="279"/>
      <c r="AB296" s="279"/>
      <c r="AC296" s="276"/>
      <c r="AD296" s="276"/>
      <c r="AE296" s="276"/>
      <c r="AF296" s="276"/>
      <c r="AG296" s="279"/>
      <c r="AH296" s="279"/>
      <c r="AI296" s="279"/>
      <c r="AJ296" s="279"/>
      <c r="AK296" s="280">
        <f>AVERAGE(AK297:AK360)</f>
        <v>4.6306309146656401</v>
      </c>
      <c r="AL296" s="280"/>
      <c r="AM296" s="281"/>
      <c r="AN296" s="282">
        <f>ROUNDDOWN(AK296*$AN$10/$AK$10,1)</f>
        <v>2.7</v>
      </c>
      <c r="AO296" s="283"/>
      <c r="AP296" s="283"/>
      <c r="AQ296" s="283"/>
      <c r="AR296" s="283"/>
      <c r="AS296" s="283"/>
      <c r="AT296" s="283"/>
      <c r="AU296" s="283"/>
      <c r="AV296" s="283"/>
      <c r="AW296" s="206"/>
      <c r="AX296" s="284" t="s">
        <v>369</v>
      </c>
      <c r="AY296" s="285"/>
      <c r="AZ296" s="286"/>
      <c r="BA296" s="286"/>
      <c r="BB296" s="286"/>
      <c r="BC296" s="287"/>
      <c r="BD296" s="287"/>
      <c r="BE296" s="287"/>
      <c r="BF296" s="287"/>
      <c r="BJ296" s="288" t="e">
        <f>M296*#REF!</f>
        <v>#REF!</v>
      </c>
      <c r="BK296" s="288" t="e">
        <f>N296*#REF!</f>
        <v>#REF!</v>
      </c>
      <c r="BL296" s="288" t="e">
        <f>O296*#REF!</f>
        <v>#REF!</v>
      </c>
      <c r="BM296" s="288" t="e">
        <f>P296*#REF!</f>
        <v>#REF!</v>
      </c>
    </row>
    <row r="297" spans="1:65" s="18" customFormat="1" ht="35.1" customHeight="1">
      <c r="A297" s="84" t="str">
        <f t="shared" si="177"/>
        <v>+1</v>
      </c>
      <c r="B297" s="84" t="str">
        <f t="shared" si="178"/>
        <v>+2</v>
      </c>
      <c r="C297" s="84" t="str">
        <f t="shared" si="179"/>
        <v>+3</v>
      </c>
      <c r="D297" s="84" t="str">
        <f t="shared" si="180"/>
        <v>+4</v>
      </c>
      <c r="E297" s="18" t="s">
        <v>369</v>
      </c>
      <c r="F297" s="86">
        <v>1</v>
      </c>
      <c r="G297" s="86"/>
      <c r="H297" s="289" t="s">
        <v>369</v>
      </c>
      <c r="I297" s="85" t="s">
        <v>5036</v>
      </c>
      <c r="J297" s="85"/>
      <c r="K297" s="85"/>
      <c r="L297" s="85"/>
      <c r="M297" s="97"/>
      <c r="N297" s="97"/>
      <c r="O297" s="97"/>
      <c r="P297" s="97"/>
      <c r="Q297" s="96"/>
      <c r="R297" s="96"/>
      <c r="S297" s="96"/>
      <c r="T297" s="96"/>
      <c r="U297" s="254"/>
      <c r="V297" s="254"/>
      <c r="W297" s="254"/>
      <c r="X297" s="254" t="e">
        <f>VLOOKUP(D297,#REF!,32,0)</f>
        <v>#REF!</v>
      </c>
      <c r="Y297" s="255"/>
      <c r="Z297" s="255"/>
      <c r="AA297" s="255"/>
      <c r="AB297" s="255" t="e">
        <f>X297/P297</f>
        <v>#REF!</v>
      </c>
      <c r="AC297" s="254"/>
      <c r="AD297" s="254"/>
      <c r="AE297" s="254"/>
      <c r="AF297" s="254"/>
      <c r="AG297" s="255"/>
      <c r="AH297" s="255"/>
      <c r="AI297" s="255"/>
      <c r="AJ297" s="255"/>
      <c r="AK297" s="87"/>
      <c r="AL297" s="87"/>
      <c r="AM297" s="256"/>
      <c r="AN297" s="256"/>
      <c r="AO297" s="101"/>
      <c r="AP297" s="101"/>
      <c r="AQ297" s="101"/>
      <c r="AR297" s="101"/>
      <c r="AS297" s="101"/>
      <c r="AT297" s="101"/>
      <c r="AU297" s="101"/>
      <c r="AV297" s="101"/>
      <c r="AW297" s="61"/>
      <c r="AX297" s="257" t="s">
        <v>369</v>
      </c>
      <c r="AY297" s="105">
        <v>7700</v>
      </c>
      <c r="AZ297" s="106">
        <v>3710</v>
      </c>
      <c r="BA297" s="106">
        <v>2940</v>
      </c>
      <c r="BB297" s="106">
        <v>2100</v>
      </c>
      <c r="BC297" s="254">
        <v>6600</v>
      </c>
      <c r="BD297" s="254">
        <v>3180</v>
      </c>
      <c r="BE297" s="254">
        <v>2520</v>
      </c>
      <c r="BF297" s="254">
        <v>1800</v>
      </c>
      <c r="BJ297" s="252" t="e">
        <f>M297*#REF!</f>
        <v>#REF!</v>
      </c>
      <c r="BK297" s="252" t="e">
        <f>N297*#REF!</f>
        <v>#REF!</v>
      </c>
      <c r="BL297" s="252" t="e">
        <f>O297*#REF!</f>
        <v>#REF!</v>
      </c>
      <c r="BM297" s="252" t="e">
        <f>P297*#REF!</f>
        <v>#REF!</v>
      </c>
    </row>
    <row r="298" spans="1:65" s="18" customFormat="1" ht="35.1" customHeight="1">
      <c r="A298" s="84" t="str">
        <f t="shared" si="177"/>
        <v>LT+1</v>
      </c>
      <c r="B298" s="84" t="str">
        <f t="shared" si="178"/>
        <v>LT+2</v>
      </c>
      <c r="C298" s="84" t="str">
        <f t="shared" si="179"/>
        <v>LT+3</v>
      </c>
      <c r="D298" s="84" t="str">
        <f t="shared" si="180"/>
        <v>LT+4</v>
      </c>
      <c r="E298" s="18" t="s">
        <v>369</v>
      </c>
      <c r="F298" s="266"/>
      <c r="G298" s="266"/>
      <c r="H298" s="94" t="s">
        <v>5037</v>
      </c>
      <c r="I298" s="85" t="s">
        <v>5038</v>
      </c>
      <c r="J298" s="85" t="s">
        <v>5039</v>
      </c>
      <c r="K298" s="85" t="str">
        <f t="shared" si="159"/>
        <v>LT1DT_D1</v>
      </c>
      <c r="L298" s="85" t="s">
        <v>5040</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54"/>
      <c r="V298" s="254" t="e">
        <f>VLOOKUP(B298,#REF!,32,0)</f>
        <v>#REF!</v>
      </c>
      <c r="W298" s="254"/>
      <c r="X298" s="254"/>
      <c r="Y298" s="255"/>
      <c r="Z298" s="255"/>
      <c r="AA298" s="255"/>
      <c r="AB298" s="255"/>
      <c r="AC298" s="254"/>
      <c r="AD298" s="254"/>
      <c r="AE298" s="254"/>
      <c r="AF298" s="254"/>
      <c r="AG298" s="255"/>
      <c r="AH298" s="255"/>
      <c r="AI298" s="255"/>
      <c r="AJ298" s="255"/>
      <c r="AK298" s="87">
        <v>4.9382716049382713</v>
      </c>
      <c r="AL298" s="87"/>
      <c r="AM298" s="256"/>
      <c r="AN298" s="256">
        <f>ROUNDDOWN(AK298*$AN$10/$AK$10,1)</f>
        <v>2.9</v>
      </c>
      <c r="AO298" s="101">
        <f t="shared" ref="AO298:AR301" si="181">M298*$AN298</f>
        <v>60900</v>
      </c>
      <c r="AP298" s="101">
        <f t="shared" si="181"/>
        <v>23490</v>
      </c>
      <c r="AQ298" s="101">
        <f t="shared" si="181"/>
        <v>17980</v>
      </c>
      <c r="AR298" s="101">
        <f t="shared" si="181"/>
        <v>12180</v>
      </c>
      <c r="AS298" s="102">
        <f t="shared" ref="AS298:AV301" si="182">IF(AO298&lt;1000,ROUND(AO298,-1),ROUND(AO298,-2))</f>
        <v>60900</v>
      </c>
      <c r="AT298" s="102">
        <f t="shared" si="182"/>
        <v>23500</v>
      </c>
      <c r="AU298" s="102">
        <f t="shared" si="182"/>
        <v>18000</v>
      </c>
      <c r="AV298" s="102">
        <f t="shared" si="182"/>
        <v>12200</v>
      </c>
      <c r="AW298" s="103">
        <f>AO298*0.15</f>
        <v>9135</v>
      </c>
      <c r="AX298" s="257" t="s">
        <v>369</v>
      </c>
      <c r="AY298" s="105">
        <v>6720</v>
      </c>
      <c r="AZ298" s="106">
        <v>3290</v>
      </c>
      <c r="BA298" s="106">
        <v>2730</v>
      </c>
      <c r="BB298" s="106">
        <v>1820</v>
      </c>
      <c r="BC298" s="254">
        <v>5760</v>
      </c>
      <c r="BD298" s="254">
        <v>2820</v>
      </c>
      <c r="BE298" s="254">
        <v>2340</v>
      </c>
      <c r="BF298" s="254">
        <v>1560</v>
      </c>
      <c r="BG298" s="107">
        <f>AV298-AW298</f>
        <v>3065</v>
      </c>
    </row>
    <row r="299" spans="1:65" s="18" customFormat="1" ht="35.1" customHeight="1">
      <c r="A299" s="84" t="str">
        <f t="shared" si="177"/>
        <v>LT1DT_D1+1</v>
      </c>
      <c r="B299" s="84" t="str">
        <f t="shared" si="178"/>
        <v>LT1DT_D1+2</v>
      </c>
      <c r="C299" s="84" t="str">
        <f t="shared" si="179"/>
        <v>LT1DT_D1+3</v>
      </c>
      <c r="D299" s="84" t="str">
        <f t="shared" si="180"/>
        <v>LT1DT_D1+4</v>
      </c>
      <c r="E299" s="18" t="s">
        <v>369</v>
      </c>
      <c r="F299" s="86"/>
      <c r="G299" s="86"/>
      <c r="H299" s="94" t="s">
        <v>5041</v>
      </c>
      <c r="I299" s="85" t="s">
        <v>5042</v>
      </c>
      <c r="J299" s="85" t="s">
        <v>5039</v>
      </c>
      <c r="K299" s="85" t="str">
        <f t="shared" si="159"/>
        <v>LT1DT_D2</v>
      </c>
      <c r="L299" s="85" t="s">
        <v>216</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54"/>
      <c r="V299" s="254"/>
      <c r="W299" s="254"/>
      <c r="X299" s="254"/>
      <c r="Y299" s="255"/>
      <c r="Z299" s="255"/>
      <c r="AA299" s="255"/>
      <c r="AB299" s="255"/>
      <c r="AC299" s="254"/>
      <c r="AD299" s="254"/>
      <c r="AE299" s="254"/>
      <c r="AF299" s="254"/>
      <c r="AG299" s="255"/>
      <c r="AH299" s="255"/>
      <c r="AI299" s="255"/>
      <c r="AJ299" s="255"/>
      <c r="AK299" s="87">
        <v>3.8461538461538463</v>
      </c>
      <c r="AL299" s="87"/>
      <c r="AM299" s="256"/>
      <c r="AN299" s="256">
        <f>ROUNDDOWN(AK299*$AN$10/$AK$10,1)</f>
        <v>2.2000000000000002</v>
      </c>
      <c r="AO299" s="101">
        <f t="shared" si="181"/>
        <v>57200.000000000007</v>
      </c>
      <c r="AP299" s="101">
        <f t="shared" si="181"/>
        <v>19800</v>
      </c>
      <c r="AQ299" s="101">
        <f t="shared" si="181"/>
        <v>15840.000000000002</v>
      </c>
      <c r="AR299" s="101">
        <f t="shared" si="181"/>
        <v>9240</v>
      </c>
      <c r="AS299" s="102">
        <f t="shared" si="182"/>
        <v>57200</v>
      </c>
      <c r="AT299" s="102">
        <f t="shared" si="182"/>
        <v>19800</v>
      </c>
      <c r="AU299" s="102">
        <f t="shared" si="182"/>
        <v>15800</v>
      </c>
      <c r="AV299" s="102">
        <f t="shared" si="182"/>
        <v>9200</v>
      </c>
      <c r="AW299" s="103">
        <f>AO299*0.15</f>
        <v>8580</v>
      </c>
      <c r="AX299" s="257" t="s">
        <v>369</v>
      </c>
      <c r="AY299" s="105"/>
      <c r="AZ299" s="106"/>
      <c r="BA299" s="106"/>
      <c r="BB299" s="106"/>
      <c r="BC299" s="254"/>
      <c r="BD299" s="254"/>
      <c r="BE299" s="254"/>
      <c r="BF299" s="254"/>
      <c r="BG299" s="107">
        <f>AV299-AW299</f>
        <v>620</v>
      </c>
      <c r="BJ299" s="252" t="e">
        <f>M299*#REF!</f>
        <v>#REF!</v>
      </c>
      <c r="BK299" s="252" t="e">
        <f>N299*#REF!</f>
        <v>#REF!</v>
      </c>
      <c r="BL299" s="252" t="e">
        <f>O299*#REF!</f>
        <v>#REF!</v>
      </c>
      <c r="BM299" s="252" t="e">
        <f>P299*#REF!</f>
        <v>#REF!</v>
      </c>
    </row>
    <row r="300" spans="1:65" s="18" customFormat="1" ht="35.1" customHeight="1">
      <c r="A300" s="84" t="str">
        <f t="shared" si="177"/>
        <v>LT1DT_D2+1</v>
      </c>
      <c r="B300" s="84" t="str">
        <f t="shared" si="178"/>
        <v>LT1DT_D2+2</v>
      </c>
      <c r="C300" s="84" t="str">
        <f t="shared" si="179"/>
        <v>LT1DT_D2+3</v>
      </c>
      <c r="D300" s="84" t="str">
        <f t="shared" si="180"/>
        <v>LT1DT_D2+4</v>
      </c>
      <c r="E300" s="18" t="s">
        <v>369</v>
      </c>
      <c r="F300" s="86"/>
      <c r="G300" s="86"/>
      <c r="H300" s="94" t="s">
        <v>5043</v>
      </c>
      <c r="I300" s="85" t="s">
        <v>5044</v>
      </c>
      <c r="J300" s="85" t="s">
        <v>216</v>
      </c>
      <c r="K300" s="85" t="str">
        <f t="shared" si="159"/>
        <v>LT1DT_D3</v>
      </c>
      <c r="L300" s="85" t="s">
        <v>5045</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54"/>
      <c r="V300" s="254"/>
      <c r="W300" s="254"/>
      <c r="X300" s="254"/>
      <c r="Y300" s="255"/>
      <c r="Z300" s="255"/>
      <c r="AA300" s="255"/>
      <c r="AB300" s="255"/>
      <c r="AC300" s="254"/>
      <c r="AD300" s="254"/>
      <c r="AE300" s="254"/>
      <c r="AF300" s="254"/>
      <c r="AG300" s="255"/>
      <c r="AH300" s="255"/>
      <c r="AI300" s="255"/>
      <c r="AJ300" s="255"/>
      <c r="AK300" s="87">
        <v>4.63</v>
      </c>
      <c r="AL300" s="87"/>
      <c r="AM300" s="256"/>
      <c r="AN300" s="256">
        <f>ROUNDDOWN(AK300*$AN$10/$AK$10,1)</f>
        <v>2.7</v>
      </c>
      <c r="AO300" s="101">
        <f t="shared" si="181"/>
        <v>48600</v>
      </c>
      <c r="AP300" s="101">
        <f t="shared" si="181"/>
        <v>21060</v>
      </c>
      <c r="AQ300" s="101">
        <f t="shared" si="181"/>
        <v>16740</v>
      </c>
      <c r="AR300" s="101">
        <f t="shared" si="181"/>
        <v>11340</v>
      </c>
      <c r="AS300" s="102">
        <f t="shared" si="182"/>
        <v>48600</v>
      </c>
      <c r="AT300" s="102">
        <f t="shared" si="182"/>
        <v>21100</v>
      </c>
      <c r="AU300" s="102">
        <f t="shared" si="182"/>
        <v>16700</v>
      </c>
      <c r="AV300" s="102">
        <f t="shared" si="182"/>
        <v>11300</v>
      </c>
      <c r="AW300" s="103">
        <f>AO300*0.15</f>
        <v>7290</v>
      </c>
      <c r="AX300" s="257" t="s">
        <v>369</v>
      </c>
      <c r="AY300" s="105">
        <v>8400</v>
      </c>
      <c r="AZ300" s="106">
        <v>3570</v>
      </c>
      <c r="BA300" s="106">
        <v>2730</v>
      </c>
      <c r="BB300" s="106">
        <v>2100</v>
      </c>
      <c r="BC300" s="254">
        <v>7200</v>
      </c>
      <c r="BD300" s="254">
        <v>3060</v>
      </c>
      <c r="BE300" s="254">
        <v>2340</v>
      </c>
      <c r="BF300" s="254">
        <v>1800</v>
      </c>
      <c r="BG300" s="107">
        <f>AV300-AW300</f>
        <v>4010</v>
      </c>
      <c r="BJ300" s="252" t="e">
        <f>M300*#REF!</f>
        <v>#REF!</v>
      </c>
      <c r="BK300" s="252" t="e">
        <f>N300*#REF!</f>
        <v>#REF!</v>
      </c>
      <c r="BL300" s="252" t="e">
        <f>O300*#REF!</f>
        <v>#REF!</v>
      </c>
      <c r="BM300" s="252" t="e">
        <f>P300*#REF!</f>
        <v>#REF!</v>
      </c>
    </row>
    <row r="301" spans="1:65" s="18" customFormat="1" ht="35.1" customHeight="1">
      <c r="A301" s="84" t="str">
        <f t="shared" si="177"/>
        <v>LT1DT_D3+1</v>
      </c>
      <c r="B301" s="84" t="str">
        <f t="shared" si="178"/>
        <v>LT1DT_D3+2</v>
      </c>
      <c r="C301" s="84" t="str">
        <f t="shared" si="179"/>
        <v>LT1DT_D3+3</v>
      </c>
      <c r="D301" s="84" t="str">
        <f t="shared" si="180"/>
        <v>LT1DT_D3+4</v>
      </c>
      <c r="E301" s="18" t="s">
        <v>369</v>
      </c>
      <c r="F301" s="86"/>
      <c r="G301" s="86"/>
      <c r="H301" s="94" t="s">
        <v>5046</v>
      </c>
      <c r="I301" s="85" t="s">
        <v>5047</v>
      </c>
      <c r="J301" s="85" t="s">
        <v>5045</v>
      </c>
      <c r="K301" s="85" t="str">
        <f t="shared" si="159"/>
        <v>LT1DT_D4</v>
      </c>
      <c r="L301" s="85" t="s">
        <v>5048</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54"/>
      <c r="V301" s="254"/>
      <c r="W301" s="254"/>
      <c r="X301" s="254"/>
      <c r="Y301" s="255"/>
      <c r="Z301" s="255"/>
      <c r="AA301" s="255"/>
      <c r="AB301" s="255"/>
      <c r="AC301" s="254"/>
      <c r="AD301" s="254"/>
      <c r="AE301" s="254"/>
      <c r="AF301" s="254"/>
      <c r="AG301" s="255"/>
      <c r="AH301" s="255"/>
      <c r="AI301" s="255"/>
      <c r="AJ301" s="255"/>
      <c r="AK301" s="87">
        <v>4.63</v>
      </c>
      <c r="AL301" s="87"/>
      <c r="AM301" s="256"/>
      <c r="AN301" s="256">
        <f>ROUNDDOWN(AK301*$AN$10/$AK$10,1)</f>
        <v>2.7</v>
      </c>
      <c r="AO301" s="101">
        <f t="shared" si="181"/>
        <v>59400.000000000007</v>
      </c>
      <c r="AP301" s="101">
        <f t="shared" si="181"/>
        <v>21870</v>
      </c>
      <c r="AQ301" s="101">
        <f t="shared" si="181"/>
        <v>16740</v>
      </c>
      <c r="AR301" s="101">
        <f t="shared" si="181"/>
        <v>11340</v>
      </c>
      <c r="AS301" s="102">
        <f t="shared" si="182"/>
        <v>59400</v>
      </c>
      <c r="AT301" s="102">
        <f t="shared" si="182"/>
        <v>21900</v>
      </c>
      <c r="AU301" s="102">
        <f t="shared" si="182"/>
        <v>16700</v>
      </c>
      <c r="AV301" s="102">
        <f t="shared" si="182"/>
        <v>11300</v>
      </c>
      <c r="AW301" s="103">
        <f>AO301*0.15</f>
        <v>8910</v>
      </c>
      <c r="AX301" s="257" t="s">
        <v>369</v>
      </c>
      <c r="AY301" s="105">
        <v>7700</v>
      </c>
      <c r="AZ301" s="106">
        <v>3570</v>
      </c>
      <c r="BA301" s="106">
        <v>2730</v>
      </c>
      <c r="BB301" s="106">
        <v>2100</v>
      </c>
      <c r="BC301" s="254">
        <v>6600</v>
      </c>
      <c r="BD301" s="254">
        <v>3060</v>
      </c>
      <c r="BE301" s="254">
        <v>2340</v>
      </c>
      <c r="BF301" s="254">
        <v>1800</v>
      </c>
      <c r="BG301" s="107">
        <f>AV301-AW301</f>
        <v>2390</v>
      </c>
      <c r="BJ301" s="252" t="e">
        <f>M301*#REF!</f>
        <v>#REF!</v>
      </c>
      <c r="BK301" s="252" t="e">
        <f>N301*#REF!</f>
        <v>#REF!</v>
      </c>
      <c r="BL301" s="252" t="e">
        <f>O301*#REF!</f>
        <v>#REF!</v>
      </c>
      <c r="BM301" s="252" t="e">
        <f>P301*#REF!</f>
        <v>#REF!</v>
      </c>
    </row>
    <row r="302" spans="1:65" s="18" customFormat="1" ht="35.1" customHeight="1">
      <c r="A302" s="84" t="str">
        <f t="shared" si="177"/>
        <v>LT1DT_D4+1</v>
      </c>
      <c r="B302" s="84" t="str">
        <f t="shared" si="178"/>
        <v>LT1DT_D4+2</v>
      </c>
      <c r="C302" s="84" t="str">
        <f t="shared" si="179"/>
        <v>LT1DT_D4+3</v>
      </c>
      <c r="D302" s="84" t="str">
        <f t="shared" si="180"/>
        <v>LT1DT_D4+4</v>
      </c>
      <c r="E302" s="18" t="s">
        <v>369</v>
      </c>
      <c r="F302" s="86">
        <v>2</v>
      </c>
      <c r="G302" s="86"/>
      <c r="H302" s="94" t="s">
        <v>5049</v>
      </c>
      <c r="I302" s="85" t="s">
        <v>5050</v>
      </c>
      <c r="J302" s="85" t="s">
        <v>5048</v>
      </c>
      <c r="K302" s="85"/>
      <c r="L302" s="85" t="s">
        <v>5040</v>
      </c>
      <c r="M302" s="97"/>
      <c r="N302" s="97"/>
      <c r="O302" s="97"/>
      <c r="P302" s="97"/>
      <c r="Q302" s="96"/>
      <c r="R302" s="96"/>
      <c r="S302" s="96"/>
      <c r="T302" s="96"/>
      <c r="U302" s="254"/>
      <c r="V302" s="254"/>
      <c r="W302" s="254" t="e">
        <f>VLOOKUP(C302,#REF!,32,0)</f>
        <v>#REF!</v>
      </c>
      <c r="X302" s="254"/>
      <c r="Y302" s="255"/>
      <c r="Z302" s="255"/>
      <c r="AA302" s="255" t="e">
        <f>W302/O302</f>
        <v>#REF!</v>
      </c>
      <c r="AB302" s="255"/>
      <c r="AC302" s="254"/>
      <c r="AD302" s="254"/>
      <c r="AE302" s="254"/>
      <c r="AF302" s="254"/>
      <c r="AG302" s="255"/>
      <c r="AH302" s="255"/>
      <c r="AI302" s="255"/>
      <c r="AJ302" s="255"/>
      <c r="AK302" s="87"/>
      <c r="AL302" s="87"/>
      <c r="AM302" s="256"/>
      <c r="AN302" s="256"/>
      <c r="AO302" s="101"/>
      <c r="AP302" s="101"/>
      <c r="AQ302" s="101"/>
      <c r="AR302" s="101"/>
      <c r="AS302" s="101"/>
      <c r="AT302" s="101"/>
      <c r="AU302" s="101"/>
      <c r="AV302" s="101"/>
      <c r="AW302" s="61"/>
      <c r="AX302" s="257" t="s">
        <v>369</v>
      </c>
      <c r="AY302" s="105">
        <v>10500</v>
      </c>
      <c r="AZ302" s="106">
        <v>4340</v>
      </c>
      <c r="BA302" s="106">
        <v>3220</v>
      </c>
      <c r="BB302" s="106">
        <v>2100</v>
      </c>
      <c r="BC302" s="254">
        <v>9000</v>
      </c>
      <c r="BD302" s="254">
        <v>3720</v>
      </c>
      <c r="BE302" s="254">
        <v>2760</v>
      </c>
      <c r="BF302" s="254">
        <v>1800</v>
      </c>
      <c r="BJ302" s="252" t="e">
        <f>M302*#REF!</f>
        <v>#REF!</v>
      </c>
      <c r="BK302" s="252" t="e">
        <f>N302*#REF!</f>
        <v>#REF!</v>
      </c>
      <c r="BL302" s="252" t="e">
        <f>O302*#REF!</f>
        <v>#REF!</v>
      </c>
      <c r="BM302" s="252" t="e">
        <f>P302*#REF!</f>
        <v>#REF!</v>
      </c>
    </row>
    <row r="303" spans="1:65" ht="35.1" customHeight="1">
      <c r="A303" s="84" t="str">
        <f t="shared" si="177"/>
        <v>LT2DT+1</v>
      </c>
      <c r="B303" s="84" t="str">
        <f t="shared" si="178"/>
        <v>LT2DT+2</v>
      </c>
      <c r="C303" s="84" t="str">
        <f t="shared" si="179"/>
        <v>LT2DT+3</v>
      </c>
      <c r="D303" s="84" t="str">
        <f t="shared" si="180"/>
        <v>LT2DT+4</v>
      </c>
      <c r="E303" s="18" t="s">
        <v>369</v>
      </c>
      <c r="F303" s="86"/>
      <c r="G303" s="86"/>
      <c r="H303" s="94" t="s">
        <v>5051</v>
      </c>
      <c r="I303" s="85" t="s">
        <v>5052</v>
      </c>
      <c r="J303" s="85" t="s">
        <v>539</v>
      </c>
      <c r="K303" s="85" t="str">
        <f t="shared" si="159"/>
        <v>LT2DT_D1</v>
      </c>
      <c r="L303" s="85" t="s">
        <v>5053</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54"/>
      <c r="V303" s="254"/>
      <c r="W303" s="254"/>
      <c r="X303" s="254"/>
      <c r="Y303" s="255"/>
      <c r="Z303" s="255"/>
      <c r="AA303" s="255"/>
      <c r="AB303" s="255"/>
      <c r="AC303" s="254" t="e">
        <f>VLOOKUP(H303,#REF!,5,0)</f>
        <v>#REF!</v>
      </c>
      <c r="AD303" s="254"/>
      <c r="AE303" s="254"/>
      <c r="AF303" s="254"/>
      <c r="AG303" s="255" t="e">
        <f>AC303/M303</f>
        <v>#REF!</v>
      </c>
      <c r="AH303" s="255"/>
      <c r="AI303" s="255"/>
      <c r="AJ303" s="255"/>
      <c r="AK303" s="87">
        <v>4.63</v>
      </c>
      <c r="AL303" s="87"/>
      <c r="AM303" s="256" t="e">
        <f>AVERAGE(AG303:AJ303)</f>
        <v>#REF!</v>
      </c>
      <c r="AN303" s="256">
        <f>ROUNDDOWN(AK303*$AN$10/$AK$10,1)</f>
        <v>2.7</v>
      </c>
      <c r="AO303" s="101">
        <f t="shared" ref="AO303:AR304" si="183">M303*$AN303</f>
        <v>29700.000000000004</v>
      </c>
      <c r="AP303" s="101">
        <f t="shared" si="183"/>
        <v>14310.000000000002</v>
      </c>
      <c r="AQ303" s="101">
        <f t="shared" si="183"/>
        <v>11340</v>
      </c>
      <c r="AR303" s="101">
        <f t="shared" si="183"/>
        <v>8100.0000000000009</v>
      </c>
      <c r="AS303" s="102">
        <f t="shared" ref="AS303:AV304" si="184">IF(AO303&lt;1000,ROUND(AO303,-1),ROUND(AO303,-2))</f>
        <v>29700</v>
      </c>
      <c r="AT303" s="102">
        <f t="shared" si="184"/>
        <v>14300</v>
      </c>
      <c r="AU303" s="102">
        <f t="shared" si="184"/>
        <v>11300</v>
      </c>
      <c r="AV303" s="102">
        <f t="shared" si="184"/>
        <v>8100</v>
      </c>
      <c r="AW303" s="103">
        <f>AO303*0.15</f>
        <v>4455</v>
      </c>
      <c r="AX303" s="261" t="s">
        <v>369</v>
      </c>
      <c r="AY303" s="105">
        <v>9800</v>
      </c>
      <c r="AZ303" s="106">
        <v>4340</v>
      </c>
      <c r="BA303" s="106">
        <v>3220</v>
      </c>
      <c r="BB303" s="106">
        <v>2100</v>
      </c>
      <c r="BC303" s="254">
        <v>8400</v>
      </c>
      <c r="BD303" s="254">
        <v>3720</v>
      </c>
      <c r="BE303" s="254">
        <v>2760</v>
      </c>
      <c r="BF303" s="254">
        <v>1800</v>
      </c>
      <c r="BG303" s="107">
        <f>AV303-AW303</f>
        <v>3645</v>
      </c>
      <c r="BJ303" s="252" t="e">
        <f>M303*#REF!</f>
        <v>#REF!</v>
      </c>
      <c r="BK303" s="252" t="e">
        <f>N303*#REF!</f>
        <v>#REF!</v>
      </c>
      <c r="BL303" s="252" t="e">
        <f>O303*#REF!</f>
        <v>#REF!</v>
      </c>
      <c r="BM303" s="252" t="e">
        <f>P303*#REF!</f>
        <v>#REF!</v>
      </c>
    </row>
    <row r="304" spans="1:65" s="18" customFormat="1" ht="35.1" customHeight="1">
      <c r="A304" s="84" t="str">
        <f t="shared" si="177"/>
        <v>LT2DT_D1+1</v>
      </c>
      <c r="B304" s="84" t="str">
        <f t="shared" si="178"/>
        <v>LT2DT_D1+2</v>
      </c>
      <c r="C304" s="84" t="str">
        <f t="shared" si="179"/>
        <v>LT2DT_D1+3</v>
      </c>
      <c r="D304" s="84" t="str">
        <f t="shared" si="180"/>
        <v>LT2DT_D1+4</v>
      </c>
      <c r="E304" s="18" t="s">
        <v>369</v>
      </c>
      <c r="F304" s="86"/>
      <c r="G304" s="86"/>
      <c r="H304" s="94" t="s">
        <v>5054</v>
      </c>
      <c r="I304" s="85" t="s">
        <v>5055</v>
      </c>
      <c r="J304" s="85" t="s">
        <v>539</v>
      </c>
      <c r="K304" s="85" t="str">
        <f t="shared" si="159"/>
        <v>LT2DT_D2</v>
      </c>
      <c r="L304" s="85" t="s">
        <v>536</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54"/>
      <c r="V304" s="254"/>
      <c r="W304" s="254"/>
      <c r="X304" s="254"/>
      <c r="Y304" s="255"/>
      <c r="Z304" s="255"/>
      <c r="AA304" s="255"/>
      <c r="AB304" s="255"/>
      <c r="AC304" s="254"/>
      <c r="AD304" s="254"/>
      <c r="AE304" s="254"/>
      <c r="AF304" s="254"/>
      <c r="AG304" s="255"/>
      <c r="AH304" s="255"/>
      <c r="AI304" s="255"/>
      <c r="AJ304" s="255"/>
      <c r="AK304" s="87">
        <v>7.6923076923076925</v>
      </c>
      <c r="AL304" s="87"/>
      <c r="AM304" s="256"/>
      <c r="AN304" s="256">
        <f>ROUNDDOWN(AK304*$AN$10/$AK$10,1)</f>
        <v>4.5</v>
      </c>
      <c r="AO304" s="101">
        <f t="shared" si="183"/>
        <v>43200</v>
      </c>
      <c r="AP304" s="101">
        <f t="shared" si="183"/>
        <v>21150</v>
      </c>
      <c r="AQ304" s="101">
        <f t="shared" si="183"/>
        <v>17550</v>
      </c>
      <c r="AR304" s="101">
        <f t="shared" si="183"/>
        <v>11700</v>
      </c>
      <c r="AS304" s="102">
        <f t="shared" si="184"/>
        <v>43200</v>
      </c>
      <c r="AT304" s="102">
        <f t="shared" si="184"/>
        <v>21200</v>
      </c>
      <c r="AU304" s="102">
        <f t="shared" si="184"/>
        <v>17600</v>
      </c>
      <c r="AV304" s="102">
        <f t="shared" si="184"/>
        <v>11700</v>
      </c>
      <c r="AW304" s="103">
        <f>AO304*0.15</f>
        <v>6480</v>
      </c>
      <c r="AX304" s="257" t="s">
        <v>369</v>
      </c>
      <c r="AY304" s="105">
        <v>8400</v>
      </c>
      <c r="AZ304" s="106">
        <v>4340</v>
      </c>
      <c r="BA304" s="106">
        <v>3220</v>
      </c>
      <c r="BB304" s="106">
        <v>2100</v>
      </c>
      <c r="BC304" s="254">
        <v>7200</v>
      </c>
      <c r="BD304" s="254">
        <v>3720</v>
      </c>
      <c r="BE304" s="254">
        <v>2760</v>
      </c>
      <c r="BF304" s="254">
        <v>1800</v>
      </c>
      <c r="BG304" s="107">
        <f>AV304-AW304</f>
        <v>5220</v>
      </c>
    </row>
    <row r="305" spans="1:65" ht="35.1" customHeight="1">
      <c r="A305" s="84" t="str">
        <f t="shared" si="177"/>
        <v>LT2DT_D2+1</v>
      </c>
      <c r="B305" s="84" t="str">
        <f t="shared" si="178"/>
        <v>LT2DT_D2+2</v>
      </c>
      <c r="C305" s="84" t="str">
        <f t="shared" si="179"/>
        <v>LT2DT_D2+3</v>
      </c>
      <c r="D305" s="84" t="str">
        <f t="shared" si="180"/>
        <v>LT2DT_D2+4</v>
      </c>
      <c r="E305" s="18" t="s">
        <v>369</v>
      </c>
      <c r="F305" s="86">
        <v>3</v>
      </c>
      <c r="G305" s="86"/>
      <c r="H305" s="94" t="s">
        <v>5056</v>
      </c>
      <c r="I305" s="94" t="s">
        <v>5057</v>
      </c>
      <c r="J305" s="85" t="s">
        <v>536</v>
      </c>
      <c r="K305" s="85"/>
      <c r="L305" s="85" t="s">
        <v>5053</v>
      </c>
      <c r="M305" s="97"/>
      <c r="N305" s="97"/>
      <c r="O305" s="97"/>
      <c r="P305" s="97"/>
      <c r="Q305" s="96"/>
      <c r="R305" s="96"/>
      <c r="S305" s="96"/>
      <c r="T305" s="96"/>
      <c r="U305" s="254"/>
      <c r="V305" s="254"/>
      <c r="W305" s="254"/>
      <c r="X305" s="254"/>
      <c r="Y305" s="255"/>
      <c r="Z305" s="255"/>
      <c r="AA305" s="255"/>
      <c r="AB305" s="255"/>
      <c r="AC305" s="254" t="e">
        <f>VLOOKUP(H305,#REF!,5,0)</f>
        <v>#REF!</v>
      </c>
      <c r="AD305" s="254"/>
      <c r="AE305" s="254"/>
      <c r="AF305" s="254"/>
      <c r="AG305" s="255" t="e">
        <f>AC305/M305</f>
        <v>#REF!</v>
      </c>
      <c r="AH305" s="255"/>
      <c r="AI305" s="255"/>
      <c r="AJ305" s="255"/>
      <c r="AK305" s="87"/>
      <c r="AL305" s="87"/>
      <c r="AM305" s="256" t="e">
        <f>AVERAGE(AG305:AJ305)</f>
        <v>#REF!</v>
      </c>
      <c r="AN305" s="256"/>
      <c r="AO305" s="101"/>
      <c r="AP305" s="101"/>
      <c r="AQ305" s="101"/>
      <c r="AR305" s="101"/>
      <c r="AS305" s="101"/>
      <c r="AT305" s="101"/>
      <c r="AU305" s="101"/>
      <c r="AV305" s="101"/>
      <c r="AW305" s="103" t="e">
        <f>VLOOKUP($H305,#REF!,3,0)</f>
        <v>#REF!</v>
      </c>
      <c r="AX305" s="261" t="s">
        <v>369</v>
      </c>
      <c r="AY305" s="105"/>
      <c r="AZ305" s="106"/>
      <c r="BA305" s="106"/>
      <c r="BB305" s="106"/>
      <c r="BC305" s="254"/>
      <c r="BD305" s="254"/>
      <c r="BE305" s="254"/>
      <c r="BF305" s="254"/>
      <c r="BG305" s="18"/>
      <c r="BJ305" s="252" t="e">
        <f>M305*#REF!</f>
        <v>#REF!</v>
      </c>
      <c r="BK305" s="252" t="e">
        <f>N305*#REF!</f>
        <v>#REF!</v>
      </c>
      <c r="BL305" s="252" t="e">
        <f>O305*#REF!</f>
        <v>#REF!</v>
      </c>
      <c r="BM305" s="252" t="e">
        <f>P305*#REF!</f>
        <v>#REF!</v>
      </c>
    </row>
    <row r="306" spans="1:65" s="18" customFormat="1" ht="35.1" customHeight="1">
      <c r="A306" s="84" t="str">
        <f t="shared" si="177"/>
        <v>LT3DT+1</v>
      </c>
      <c r="B306" s="84" t="str">
        <f t="shared" si="178"/>
        <v>LT3DT+2</v>
      </c>
      <c r="C306" s="84" t="str">
        <f t="shared" si="179"/>
        <v>LT3DT+3</v>
      </c>
      <c r="D306" s="84" t="str">
        <f t="shared" si="180"/>
        <v>LT3DT+4</v>
      </c>
      <c r="E306" s="18" t="s">
        <v>369</v>
      </c>
      <c r="F306" s="86"/>
      <c r="G306" s="86"/>
      <c r="H306" s="94" t="s">
        <v>5058</v>
      </c>
      <c r="I306" s="85" t="s">
        <v>5059</v>
      </c>
      <c r="J306" s="85" t="s">
        <v>560</v>
      </c>
      <c r="K306" s="85" t="str">
        <f t="shared" si="159"/>
        <v>LT3DT_D1</v>
      </c>
      <c r="L306" s="85" t="s">
        <v>467</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54"/>
      <c r="V306" s="254"/>
      <c r="W306" s="254"/>
      <c r="X306" s="254"/>
      <c r="Y306" s="255"/>
      <c r="Z306" s="255"/>
      <c r="AA306" s="255"/>
      <c r="AB306" s="255"/>
      <c r="AC306" s="254"/>
      <c r="AD306" s="254"/>
      <c r="AE306" s="254"/>
      <c r="AF306" s="254"/>
      <c r="AG306" s="255"/>
      <c r="AH306" s="255"/>
      <c r="AI306" s="255"/>
      <c r="AJ306" s="255"/>
      <c r="AK306" s="87">
        <v>4.63</v>
      </c>
      <c r="AL306" s="87"/>
      <c r="AM306" s="256"/>
      <c r="AN306" s="256">
        <f>ROUNDDOWN(AK306*$AN$10/$AK$10,1)</f>
        <v>2.7</v>
      </c>
      <c r="AO306" s="101">
        <f t="shared" ref="AO306:AR310" si="185">M306*$AN306</f>
        <v>32400.000000000004</v>
      </c>
      <c r="AP306" s="101">
        <f t="shared" si="185"/>
        <v>13770</v>
      </c>
      <c r="AQ306" s="101">
        <f t="shared" si="185"/>
        <v>10530</v>
      </c>
      <c r="AR306" s="101">
        <f t="shared" si="185"/>
        <v>8100.0000000000009</v>
      </c>
      <c r="AS306" s="102">
        <f t="shared" ref="AS306:AV310" si="186">IF(AO306&lt;1000,ROUND(AO306,-1),ROUND(AO306,-2))</f>
        <v>32400</v>
      </c>
      <c r="AT306" s="102">
        <f t="shared" si="186"/>
        <v>13800</v>
      </c>
      <c r="AU306" s="102">
        <f t="shared" si="186"/>
        <v>10500</v>
      </c>
      <c r="AV306" s="102">
        <f t="shared" si="186"/>
        <v>8100</v>
      </c>
      <c r="AW306" s="103">
        <f>AO306*0.15</f>
        <v>4860</v>
      </c>
      <c r="AX306" s="257" t="s">
        <v>369</v>
      </c>
      <c r="AY306" s="105">
        <v>7700</v>
      </c>
      <c r="AZ306" s="106">
        <v>4200</v>
      </c>
      <c r="BA306" s="106">
        <v>2940</v>
      </c>
      <c r="BB306" s="106">
        <v>2100</v>
      </c>
      <c r="BC306" s="254">
        <v>6600</v>
      </c>
      <c r="BD306" s="254">
        <v>3600</v>
      </c>
      <c r="BE306" s="254">
        <v>2520</v>
      </c>
      <c r="BF306" s="254">
        <v>1800</v>
      </c>
      <c r="BG306" s="107">
        <f>AV306-AW306</f>
        <v>3240</v>
      </c>
      <c r="BJ306" s="252" t="e">
        <f>M306*#REF!</f>
        <v>#REF!</v>
      </c>
      <c r="BK306" s="252" t="e">
        <f>N306*#REF!</f>
        <v>#REF!</v>
      </c>
      <c r="BL306" s="252" t="e">
        <f>O306*#REF!</f>
        <v>#REF!</v>
      </c>
      <c r="BM306" s="252" t="e">
        <f>P306*#REF!</f>
        <v>#REF!</v>
      </c>
    </row>
    <row r="307" spans="1:65" s="18" customFormat="1" ht="35.1" customHeight="1">
      <c r="A307" s="84" t="str">
        <f t="shared" si="177"/>
        <v>LT3DT_D1+1</v>
      </c>
      <c r="B307" s="84" t="str">
        <f t="shared" si="178"/>
        <v>LT3DT_D1+2</v>
      </c>
      <c r="C307" s="84" t="str">
        <f t="shared" si="179"/>
        <v>LT3DT_D1+3</v>
      </c>
      <c r="D307" s="84" t="str">
        <f t="shared" si="180"/>
        <v>LT3DT_D1+4</v>
      </c>
      <c r="E307" s="18" t="s">
        <v>369</v>
      </c>
      <c r="F307" s="86"/>
      <c r="G307" s="86"/>
      <c r="H307" s="94" t="s">
        <v>5060</v>
      </c>
      <c r="I307" s="85" t="s">
        <v>5061</v>
      </c>
      <c r="J307" s="85" t="s">
        <v>560</v>
      </c>
      <c r="K307" s="85" t="str">
        <f t="shared" si="159"/>
        <v>LT3DT_D2</v>
      </c>
      <c r="L307" s="85" t="s">
        <v>5062</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54"/>
      <c r="V307" s="254"/>
      <c r="W307" s="254"/>
      <c r="X307" s="254"/>
      <c r="Y307" s="255"/>
      <c r="Z307" s="255"/>
      <c r="AA307" s="255"/>
      <c r="AB307" s="255"/>
      <c r="AC307" s="254"/>
      <c r="AD307" s="254"/>
      <c r="AE307" s="254"/>
      <c r="AF307" s="254"/>
      <c r="AG307" s="255"/>
      <c r="AH307" s="255"/>
      <c r="AI307" s="255"/>
      <c r="AJ307" s="255"/>
      <c r="AK307" s="87">
        <v>4.63</v>
      </c>
      <c r="AL307" s="87"/>
      <c r="AM307" s="256"/>
      <c r="AN307" s="256">
        <f>ROUNDDOWN(AK307*$AN$10/$AK$10,1)</f>
        <v>2.7</v>
      </c>
      <c r="AO307" s="101">
        <f t="shared" si="185"/>
        <v>29700.000000000004</v>
      </c>
      <c r="AP307" s="101">
        <f t="shared" si="185"/>
        <v>13770</v>
      </c>
      <c r="AQ307" s="101">
        <f t="shared" si="185"/>
        <v>10530</v>
      </c>
      <c r="AR307" s="101">
        <f t="shared" si="185"/>
        <v>8100.0000000000009</v>
      </c>
      <c r="AS307" s="102">
        <f t="shared" si="186"/>
        <v>29700</v>
      </c>
      <c r="AT307" s="102">
        <f t="shared" si="186"/>
        <v>13800</v>
      </c>
      <c r="AU307" s="102">
        <f t="shared" si="186"/>
        <v>10500</v>
      </c>
      <c r="AV307" s="102">
        <f t="shared" si="186"/>
        <v>8100</v>
      </c>
      <c r="AW307" s="103">
        <f>AO307*0.15</f>
        <v>4455</v>
      </c>
      <c r="AX307" s="257" t="s">
        <v>369</v>
      </c>
      <c r="AY307" s="105">
        <v>5040</v>
      </c>
      <c r="AZ307" s="106">
        <v>2450</v>
      </c>
      <c r="BA307" s="106">
        <v>1820</v>
      </c>
      <c r="BB307" s="106">
        <v>1260</v>
      </c>
      <c r="BC307" s="254">
        <v>4320</v>
      </c>
      <c r="BD307" s="254">
        <v>2100</v>
      </c>
      <c r="BE307" s="254">
        <v>1560</v>
      </c>
      <c r="BF307" s="254">
        <v>1080</v>
      </c>
      <c r="BG307" s="107">
        <f>AV307-AW307</f>
        <v>3645</v>
      </c>
      <c r="BJ307" s="252" t="e">
        <f>M307*#REF!</f>
        <v>#REF!</v>
      </c>
      <c r="BK307" s="252" t="e">
        <f>N307*#REF!</f>
        <v>#REF!</v>
      </c>
      <c r="BL307" s="252" t="e">
        <f>O307*#REF!</f>
        <v>#REF!</v>
      </c>
      <c r="BM307" s="252" t="e">
        <f>P307*#REF!</f>
        <v>#REF!</v>
      </c>
    </row>
    <row r="308" spans="1:65" s="18" customFormat="1" ht="63">
      <c r="A308" s="84" t="str">
        <f t="shared" si="177"/>
        <v>LT3DT_D2+1</v>
      </c>
      <c r="B308" s="84" t="str">
        <f t="shared" si="178"/>
        <v>LT3DT_D2+2</v>
      </c>
      <c r="C308" s="84" t="str">
        <f t="shared" si="179"/>
        <v>LT3DT_D2+3</v>
      </c>
      <c r="D308" s="84" t="str">
        <f t="shared" si="180"/>
        <v>LT3DT_D2+4</v>
      </c>
      <c r="E308" s="18" t="s">
        <v>369</v>
      </c>
      <c r="F308" s="86">
        <v>4</v>
      </c>
      <c r="G308" s="86"/>
      <c r="H308" s="94" t="s">
        <v>5063</v>
      </c>
      <c r="I308" s="85" t="s">
        <v>5064</v>
      </c>
      <c r="J308" s="85" t="s">
        <v>5065</v>
      </c>
      <c r="K308" s="85" t="str">
        <f t="shared" si="159"/>
        <v>LT4DT</v>
      </c>
      <c r="L308" s="85" t="s">
        <v>467</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54"/>
      <c r="V308" s="254"/>
      <c r="W308" s="254"/>
      <c r="X308" s="254"/>
      <c r="Y308" s="255"/>
      <c r="Z308" s="255"/>
      <c r="AA308" s="255"/>
      <c r="AB308" s="255"/>
      <c r="AC308" s="254"/>
      <c r="AD308" s="254"/>
      <c r="AE308" s="254"/>
      <c r="AF308" s="254"/>
      <c r="AG308" s="255"/>
      <c r="AH308" s="255"/>
      <c r="AI308" s="255"/>
      <c r="AJ308" s="255"/>
      <c r="AK308" s="87">
        <v>4.63</v>
      </c>
      <c r="AL308" s="87"/>
      <c r="AM308" s="256"/>
      <c r="AN308" s="256">
        <f>ROUNDDOWN(AK308*$AN$10/$AK$10,1)</f>
        <v>2.7</v>
      </c>
      <c r="AO308" s="101">
        <f t="shared" si="185"/>
        <v>40500</v>
      </c>
      <c r="AP308" s="101">
        <f t="shared" si="185"/>
        <v>16740</v>
      </c>
      <c r="AQ308" s="101">
        <f t="shared" si="185"/>
        <v>12420</v>
      </c>
      <c r="AR308" s="101">
        <f t="shared" si="185"/>
        <v>8100.0000000000009</v>
      </c>
      <c r="AS308" s="102">
        <f t="shared" si="186"/>
        <v>40500</v>
      </c>
      <c r="AT308" s="102">
        <f t="shared" si="186"/>
        <v>16700</v>
      </c>
      <c r="AU308" s="102">
        <f t="shared" si="186"/>
        <v>12400</v>
      </c>
      <c r="AV308" s="102">
        <f t="shared" si="186"/>
        <v>8100</v>
      </c>
      <c r="AW308" s="103">
        <f>AO308*0.15</f>
        <v>6075</v>
      </c>
      <c r="AX308" s="257" t="s">
        <v>369</v>
      </c>
      <c r="AY308" s="105">
        <v>9800</v>
      </c>
      <c r="AZ308" s="106">
        <v>4830</v>
      </c>
      <c r="BA308" s="106">
        <v>3220</v>
      </c>
      <c r="BB308" s="106">
        <v>2100</v>
      </c>
      <c r="BC308" s="254">
        <v>8400</v>
      </c>
      <c r="BD308" s="254">
        <v>4140</v>
      </c>
      <c r="BE308" s="254">
        <v>2760</v>
      </c>
      <c r="BF308" s="254">
        <v>1800</v>
      </c>
      <c r="BG308" s="107">
        <f>AV308-AW308</f>
        <v>2025</v>
      </c>
      <c r="BJ308" s="252" t="e">
        <f>M308*#REF!</f>
        <v>#REF!</v>
      </c>
      <c r="BK308" s="252" t="e">
        <f>N308*#REF!</f>
        <v>#REF!</v>
      </c>
      <c r="BL308" s="252" t="e">
        <f>O308*#REF!</f>
        <v>#REF!</v>
      </c>
      <c r="BM308" s="252" t="e">
        <f>P308*#REF!</f>
        <v>#REF!</v>
      </c>
    </row>
    <row r="309" spans="1:65" s="18" customFormat="1" ht="35.1" customHeight="1">
      <c r="A309" s="84" t="str">
        <f t="shared" si="177"/>
        <v>LT4DT+1</v>
      </c>
      <c r="B309" s="84" t="str">
        <f t="shared" si="178"/>
        <v>LT4DT+2</v>
      </c>
      <c r="C309" s="84" t="str">
        <f t="shared" si="179"/>
        <v>LT4DT+3</v>
      </c>
      <c r="D309" s="84" t="str">
        <f t="shared" si="180"/>
        <v>LT4DT+4</v>
      </c>
      <c r="E309" s="18" t="s">
        <v>369</v>
      </c>
      <c r="F309" s="86">
        <v>5</v>
      </c>
      <c r="G309" s="86"/>
      <c r="H309" s="94" t="s">
        <v>5066</v>
      </c>
      <c r="I309" s="85" t="s">
        <v>5067</v>
      </c>
      <c r="J309" s="85" t="s">
        <v>560</v>
      </c>
      <c r="K309" s="85" t="str">
        <f t="shared" si="159"/>
        <v>LT5DT</v>
      </c>
      <c r="L309" s="85" t="s">
        <v>536</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54"/>
      <c r="V309" s="254"/>
      <c r="W309" s="254"/>
      <c r="X309" s="254"/>
      <c r="Y309" s="255"/>
      <c r="Z309" s="255"/>
      <c r="AA309" s="255"/>
      <c r="AB309" s="255"/>
      <c r="AC309" s="254"/>
      <c r="AD309" s="254"/>
      <c r="AE309" s="254"/>
      <c r="AF309" s="254"/>
      <c r="AG309" s="255"/>
      <c r="AH309" s="255"/>
      <c r="AI309" s="255"/>
      <c r="AJ309" s="255"/>
      <c r="AK309" s="87">
        <v>4.3478260869565215</v>
      </c>
      <c r="AL309" s="87"/>
      <c r="AM309" s="256"/>
      <c r="AN309" s="256">
        <f>ROUNDDOWN(AK309*$AN$10/$AK$10,1)</f>
        <v>2.5</v>
      </c>
      <c r="AO309" s="101">
        <f t="shared" si="185"/>
        <v>35000</v>
      </c>
      <c r="AP309" s="101">
        <f t="shared" si="185"/>
        <v>15500</v>
      </c>
      <c r="AQ309" s="101">
        <f t="shared" si="185"/>
        <v>11500</v>
      </c>
      <c r="AR309" s="101">
        <f t="shared" si="185"/>
        <v>7500</v>
      </c>
      <c r="AS309" s="102">
        <f t="shared" si="186"/>
        <v>35000</v>
      </c>
      <c r="AT309" s="102">
        <f t="shared" si="186"/>
        <v>15500</v>
      </c>
      <c r="AU309" s="102">
        <f t="shared" si="186"/>
        <v>11500</v>
      </c>
      <c r="AV309" s="102">
        <f t="shared" si="186"/>
        <v>7500</v>
      </c>
      <c r="AW309" s="103">
        <f>AO309*0.15</f>
        <v>5250</v>
      </c>
      <c r="AX309" s="257" t="s">
        <v>369</v>
      </c>
      <c r="AY309" s="105">
        <v>9800</v>
      </c>
      <c r="AZ309" s="106">
        <v>3710</v>
      </c>
      <c r="BA309" s="106">
        <v>2520</v>
      </c>
      <c r="BB309" s="106">
        <v>2100</v>
      </c>
      <c r="BC309" s="254">
        <v>8400</v>
      </c>
      <c r="BD309" s="254">
        <v>3180</v>
      </c>
      <c r="BE309" s="254">
        <v>2160</v>
      </c>
      <c r="BF309" s="254">
        <v>1800</v>
      </c>
      <c r="BG309" s="107">
        <f>AV309-AW309</f>
        <v>2250</v>
      </c>
      <c r="BJ309" s="252" t="e">
        <f>M309*#REF!</f>
        <v>#REF!</v>
      </c>
      <c r="BK309" s="252" t="e">
        <f>N309*#REF!</f>
        <v>#REF!</v>
      </c>
      <c r="BL309" s="252" t="e">
        <f>O309*#REF!</f>
        <v>#REF!</v>
      </c>
      <c r="BM309" s="252" t="e">
        <f>P309*#REF!</f>
        <v>#REF!</v>
      </c>
    </row>
    <row r="310" spans="1:65" s="18" customFormat="1" ht="35.1" customHeight="1">
      <c r="A310" s="84" t="str">
        <f t="shared" si="177"/>
        <v>LT5DT+1</v>
      </c>
      <c r="B310" s="84" t="str">
        <f t="shared" si="178"/>
        <v>LT5DT+2</v>
      </c>
      <c r="C310" s="84" t="str">
        <f t="shared" si="179"/>
        <v>LT5DT+3</v>
      </c>
      <c r="D310" s="84" t="str">
        <f t="shared" si="180"/>
        <v>LT5DT+4</v>
      </c>
      <c r="E310" s="18" t="s">
        <v>369</v>
      </c>
      <c r="F310" s="86">
        <v>6</v>
      </c>
      <c r="G310" s="86"/>
      <c r="H310" s="94" t="s">
        <v>5068</v>
      </c>
      <c r="I310" s="85" t="s">
        <v>5069</v>
      </c>
      <c r="J310" s="85" t="s">
        <v>560</v>
      </c>
      <c r="K310" s="85" t="str">
        <f t="shared" si="159"/>
        <v>LT6DT</v>
      </c>
      <c r="L310" s="85" t="s">
        <v>5070</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54" t="e">
        <f>VLOOKUP(A310,#REF!,32,0)</f>
        <v>#REF!</v>
      </c>
      <c r="V310" s="254"/>
      <c r="W310" s="254" t="e">
        <f>VLOOKUP(C310,#REF!,32,0)</f>
        <v>#REF!</v>
      </c>
      <c r="X310" s="254"/>
      <c r="Y310" s="255"/>
      <c r="Z310" s="255"/>
      <c r="AA310" s="255"/>
      <c r="AB310" s="255"/>
      <c r="AC310" s="254"/>
      <c r="AD310" s="254"/>
      <c r="AE310" s="254"/>
      <c r="AF310" s="254"/>
      <c r="AG310" s="255"/>
      <c r="AH310" s="255"/>
      <c r="AI310" s="255"/>
      <c r="AJ310" s="255"/>
      <c r="AK310" s="87">
        <v>4.63</v>
      </c>
      <c r="AL310" s="87"/>
      <c r="AM310" s="256"/>
      <c r="AN310" s="256">
        <f>ROUNDDOWN(AK310*$AN$10/$AK$10,1)</f>
        <v>2.7</v>
      </c>
      <c r="AO310" s="101">
        <f t="shared" si="185"/>
        <v>32400.000000000004</v>
      </c>
      <c r="AP310" s="101">
        <f t="shared" si="185"/>
        <v>16740</v>
      </c>
      <c r="AQ310" s="101">
        <f t="shared" si="185"/>
        <v>12420</v>
      </c>
      <c r="AR310" s="101">
        <f t="shared" si="185"/>
        <v>8100.0000000000009</v>
      </c>
      <c r="AS310" s="102">
        <f t="shared" si="186"/>
        <v>32400</v>
      </c>
      <c r="AT310" s="102">
        <f t="shared" si="186"/>
        <v>16700</v>
      </c>
      <c r="AU310" s="102">
        <f t="shared" si="186"/>
        <v>12400</v>
      </c>
      <c r="AV310" s="102">
        <f t="shared" si="186"/>
        <v>8100</v>
      </c>
      <c r="AW310" s="103">
        <f>AO310*0.15</f>
        <v>4860</v>
      </c>
      <c r="AX310" s="257" t="s">
        <v>369</v>
      </c>
      <c r="AY310" s="105">
        <v>9800</v>
      </c>
      <c r="AZ310" s="106">
        <v>4200</v>
      </c>
      <c r="BA310" s="106">
        <v>2520</v>
      </c>
      <c r="BB310" s="106">
        <v>2100</v>
      </c>
      <c r="BC310" s="254">
        <v>8400</v>
      </c>
      <c r="BD310" s="254">
        <v>3600</v>
      </c>
      <c r="BE310" s="254">
        <v>2160</v>
      </c>
      <c r="BF310" s="254">
        <v>1800</v>
      </c>
      <c r="BG310" s="107">
        <f>AV310-AW310</f>
        <v>3240</v>
      </c>
    </row>
    <row r="311" spans="1:65" s="18" customFormat="1" ht="35.1" customHeight="1">
      <c r="A311" s="84" t="str">
        <f t="shared" si="177"/>
        <v>LT6DT+1</v>
      </c>
      <c r="B311" s="84" t="str">
        <f t="shared" si="178"/>
        <v>LT6DT+2</v>
      </c>
      <c r="C311" s="84" t="str">
        <f t="shared" si="179"/>
        <v>LT6DT+3</v>
      </c>
      <c r="D311" s="84" t="str">
        <f t="shared" si="180"/>
        <v>LT6DT+4</v>
      </c>
      <c r="E311" s="18" t="s">
        <v>369</v>
      </c>
      <c r="F311" s="86">
        <v>7</v>
      </c>
      <c r="G311" s="86"/>
      <c r="H311" s="94" t="s">
        <v>5071</v>
      </c>
      <c r="I311" s="85" t="s">
        <v>5072</v>
      </c>
      <c r="J311" s="85" t="s">
        <v>5073</v>
      </c>
      <c r="K311" s="85"/>
      <c r="L311" s="85" t="s">
        <v>5074</v>
      </c>
      <c r="M311" s="97"/>
      <c r="N311" s="97"/>
      <c r="O311" s="97"/>
      <c r="P311" s="97"/>
      <c r="Q311" s="96"/>
      <c r="R311" s="96"/>
      <c r="S311" s="96"/>
      <c r="T311" s="96"/>
      <c r="U311" s="254"/>
      <c r="V311" s="254"/>
      <c r="W311" s="254"/>
      <c r="X311" s="254"/>
      <c r="Y311" s="255"/>
      <c r="Z311" s="255"/>
      <c r="AA311" s="255"/>
      <c r="AB311" s="255"/>
      <c r="AC311" s="254"/>
      <c r="AD311" s="254"/>
      <c r="AE311" s="254"/>
      <c r="AF311" s="254"/>
      <c r="AG311" s="255"/>
      <c r="AH311" s="255"/>
      <c r="AI311" s="255"/>
      <c r="AJ311" s="255"/>
      <c r="AK311" s="87"/>
      <c r="AL311" s="87"/>
      <c r="AM311" s="256"/>
      <c r="AN311" s="256"/>
      <c r="AO311" s="101"/>
      <c r="AP311" s="101"/>
      <c r="AQ311" s="101"/>
      <c r="AR311" s="101"/>
      <c r="AS311" s="101"/>
      <c r="AT311" s="101"/>
      <c r="AU311" s="101"/>
      <c r="AV311" s="101"/>
      <c r="AW311" s="61"/>
      <c r="AX311" s="257" t="s">
        <v>369</v>
      </c>
      <c r="AY311" s="105"/>
      <c r="AZ311" s="106"/>
      <c r="BA311" s="106"/>
      <c r="BB311" s="106"/>
      <c r="BC311" s="254"/>
      <c r="BD311" s="254"/>
      <c r="BE311" s="254"/>
      <c r="BF311" s="254"/>
      <c r="BJ311" s="252" t="e">
        <f>M311*#REF!</f>
        <v>#REF!</v>
      </c>
      <c r="BK311" s="252" t="e">
        <f>N311*#REF!</f>
        <v>#REF!</v>
      </c>
      <c r="BL311" s="252" t="e">
        <f>O311*#REF!</f>
        <v>#REF!</v>
      </c>
      <c r="BM311" s="252" t="e">
        <f>P311*#REF!</f>
        <v>#REF!</v>
      </c>
    </row>
    <row r="312" spans="1:65" s="18" customFormat="1" ht="35.1" customHeight="1">
      <c r="A312" s="84" t="str">
        <f t="shared" si="177"/>
        <v>LT7DT+1</v>
      </c>
      <c r="B312" s="84" t="str">
        <f t="shared" si="178"/>
        <v>LT7DT+2</v>
      </c>
      <c r="C312" s="84" t="str">
        <f t="shared" si="179"/>
        <v>LT7DT+3</v>
      </c>
      <c r="D312" s="84" t="str">
        <f t="shared" si="180"/>
        <v>LT7DT+4</v>
      </c>
      <c r="E312" s="18" t="s">
        <v>369</v>
      </c>
      <c r="F312" s="86"/>
      <c r="G312" s="86"/>
      <c r="H312" s="94" t="s">
        <v>5075</v>
      </c>
      <c r="I312" s="85" t="s">
        <v>5076</v>
      </c>
      <c r="J312" s="85"/>
      <c r="K312" s="85" t="str">
        <f t="shared" si="159"/>
        <v>LT7DT_D1</v>
      </c>
      <c r="L312" s="85"/>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54"/>
      <c r="V312" s="254"/>
      <c r="W312" s="254"/>
      <c r="X312" s="254"/>
      <c r="Y312" s="255"/>
      <c r="Z312" s="255"/>
      <c r="AA312" s="255"/>
      <c r="AB312" s="255"/>
      <c r="AC312" s="254"/>
      <c r="AD312" s="254"/>
      <c r="AE312" s="254"/>
      <c r="AF312" s="254"/>
      <c r="AG312" s="255"/>
      <c r="AH312" s="255"/>
      <c r="AI312" s="255"/>
      <c r="AJ312" s="255"/>
      <c r="AK312" s="87">
        <v>4.63</v>
      </c>
      <c r="AL312" s="87"/>
      <c r="AM312" s="256"/>
      <c r="AN312" s="256">
        <f>ROUNDDOWN(AK312*$AN$10/$AK$10,1)</f>
        <v>2.7</v>
      </c>
      <c r="AO312" s="101">
        <f t="shared" ref="AO312:AR316" si="187">M312*$AN312</f>
        <v>29700.000000000004</v>
      </c>
      <c r="AP312" s="101">
        <f t="shared" si="187"/>
        <v>16200.000000000002</v>
      </c>
      <c r="AQ312" s="101">
        <f t="shared" si="187"/>
        <v>11340</v>
      </c>
      <c r="AR312" s="101">
        <f t="shared" si="187"/>
        <v>8100.0000000000009</v>
      </c>
      <c r="AS312" s="102">
        <f t="shared" ref="AS312:AV316" si="188">IF(AO312&lt;1000,ROUND(AO312,-1),ROUND(AO312,-2))</f>
        <v>29700</v>
      </c>
      <c r="AT312" s="102">
        <f t="shared" si="188"/>
        <v>16200</v>
      </c>
      <c r="AU312" s="102">
        <f t="shared" si="188"/>
        <v>11300</v>
      </c>
      <c r="AV312" s="102">
        <f t="shared" si="188"/>
        <v>8100</v>
      </c>
      <c r="AW312" s="103">
        <f>AO312*0.15</f>
        <v>4455</v>
      </c>
      <c r="AX312" s="257" t="s">
        <v>369</v>
      </c>
      <c r="AY312" s="105">
        <v>7700</v>
      </c>
      <c r="AZ312" s="106">
        <v>4200</v>
      </c>
      <c r="BA312" s="106">
        <v>3220</v>
      </c>
      <c r="BB312" s="106">
        <v>2100</v>
      </c>
      <c r="BC312" s="254">
        <v>6600</v>
      </c>
      <c r="BD312" s="254">
        <v>3600</v>
      </c>
      <c r="BE312" s="254">
        <v>2760</v>
      </c>
      <c r="BF312" s="254">
        <v>1800</v>
      </c>
      <c r="BG312" s="107">
        <f>AV312-AW312</f>
        <v>3645</v>
      </c>
      <c r="BJ312" s="252" t="e">
        <f>M312*#REF!</f>
        <v>#REF!</v>
      </c>
      <c r="BK312" s="252" t="e">
        <f>N312*#REF!</f>
        <v>#REF!</v>
      </c>
      <c r="BL312" s="252" t="e">
        <f>O312*#REF!</f>
        <v>#REF!</v>
      </c>
      <c r="BM312" s="252" t="e">
        <f>P312*#REF!</f>
        <v>#REF!</v>
      </c>
    </row>
    <row r="313" spans="1:65" s="18" customFormat="1" ht="35.1" customHeight="1">
      <c r="A313" s="84" t="str">
        <f t="shared" si="177"/>
        <v>LT7DT_D1+1</v>
      </c>
      <c r="B313" s="84" t="str">
        <f t="shared" si="178"/>
        <v>LT7DT_D1+2</v>
      </c>
      <c r="C313" s="84" t="str">
        <f t="shared" si="179"/>
        <v>LT7DT_D1+3</v>
      </c>
      <c r="D313" s="84" t="str">
        <f t="shared" si="180"/>
        <v>LT7DT_D1+4</v>
      </c>
      <c r="E313" s="18" t="s">
        <v>369</v>
      </c>
      <c r="F313" s="86"/>
      <c r="G313" s="86"/>
      <c r="H313" s="94" t="s">
        <v>5077</v>
      </c>
      <c r="I313" s="85" t="s">
        <v>5078</v>
      </c>
      <c r="J313" s="85" t="s">
        <v>542</v>
      </c>
      <c r="K313" s="85" t="str">
        <f t="shared" si="159"/>
        <v>LT7DT_D2</v>
      </c>
      <c r="L313" s="85" t="s">
        <v>5070</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54"/>
      <c r="V313" s="254"/>
      <c r="W313" s="254"/>
      <c r="X313" s="254"/>
      <c r="Y313" s="255"/>
      <c r="Z313" s="255"/>
      <c r="AA313" s="255"/>
      <c r="AB313" s="255"/>
      <c r="AC313" s="254"/>
      <c r="AD313" s="254"/>
      <c r="AE313" s="254"/>
      <c r="AF313" s="254"/>
      <c r="AG313" s="255"/>
      <c r="AH313" s="255"/>
      <c r="AI313" s="255"/>
      <c r="AJ313" s="255"/>
      <c r="AK313" s="87">
        <v>4.63</v>
      </c>
      <c r="AL313" s="87"/>
      <c r="AM313" s="256"/>
      <c r="AN313" s="256">
        <f>ROUNDDOWN(AK313*$AN$10/$AK$10,1)</f>
        <v>2.7</v>
      </c>
      <c r="AO313" s="101">
        <f t="shared" si="187"/>
        <v>19440</v>
      </c>
      <c r="AP313" s="101">
        <f t="shared" si="187"/>
        <v>9450</v>
      </c>
      <c r="AQ313" s="101">
        <f t="shared" si="187"/>
        <v>7020.0000000000009</v>
      </c>
      <c r="AR313" s="101">
        <f t="shared" si="187"/>
        <v>4860</v>
      </c>
      <c r="AS313" s="102">
        <f t="shared" si="188"/>
        <v>19400</v>
      </c>
      <c r="AT313" s="102">
        <f t="shared" si="188"/>
        <v>9500</v>
      </c>
      <c r="AU313" s="102">
        <f t="shared" si="188"/>
        <v>7000</v>
      </c>
      <c r="AV313" s="102">
        <f t="shared" si="188"/>
        <v>4900</v>
      </c>
      <c r="AW313" s="103">
        <f>AO313*0.15</f>
        <v>2916</v>
      </c>
      <c r="AX313" s="257" t="s">
        <v>369</v>
      </c>
      <c r="AY313" s="105">
        <v>5670</v>
      </c>
      <c r="AZ313" s="106">
        <v>2730</v>
      </c>
      <c r="BA313" s="106">
        <v>2310</v>
      </c>
      <c r="BB313" s="106">
        <v>1400</v>
      </c>
      <c r="BC313" s="254">
        <v>4860</v>
      </c>
      <c r="BD313" s="254">
        <v>2340</v>
      </c>
      <c r="BE313" s="254">
        <v>1980</v>
      </c>
      <c r="BF313" s="254">
        <v>1200</v>
      </c>
      <c r="BG313" s="107">
        <f>AV313-AW313</f>
        <v>1984</v>
      </c>
      <c r="BJ313" s="252" t="e">
        <f>M313*#REF!</f>
        <v>#REF!</v>
      </c>
      <c r="BK313" s="252" t="e">
        <f>N313*#REF!</f>
        <v>#REF!</v>
      </c>
      <c r="BL313" s="252" t="e">
        <f>O313*#REF!</f>
        <v>#REF!</v>
      </c>
      <c r="BM313" s="252" t="e">
        <f>P313*#REF!</f>
        <v>#REF!</v>
      </c>
    </row>
    <row r="314" spans="1:65" s="18" customFormat="1" ht="35.1" customHeight="1">
      <c r="A314" s="84" t="str">
        <f t="shared" si="177"/>
        <v>LT7DT_D2+1</v>
      </c>
      <c r="B314" s="84" t="str">
        <f t="shared" si="178"/>
        <v>LT7DT_D2+2</v>
      </c>
      <c r="C314" s="84" t="str">
        <f t="shared" si="179"/>
        <v>LT7DT_D2+3</v>
      </c>
      <c r="D314" s="84" t="str">
        <f t="shared" si="180"/>
        <v>LT7DT_D2+4</v>
      </c>
      <c r="E314" s="18" t="s">
        <v>369</v>
      </c>
      <c r="F314" s="86">
        <v>8</v>
      </c>
      <c r="G314" s="86"/>
      <c r="H314" s="94" t="s">
        <v>5079</v>
      </c>
      <c r="I314" s="85" t="s">
        <v>5080</v>
      </c>
      <c r="J314" s="85" t="s">
        <v>5070</v>
      </c>
      <c r="K314" s="85" t="str">
        <f t="shared" si="159"/>
        <v>LT8DT</v>
      </c>
      <c r="L314" s="85" t="s">
        <v>5081</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54"/>
      <c r="V314" s="254"/>
      <c r="W314" s="254"/>
      <c r="X314" s="254"/>
      <c r="Y314" s="255"/>
      <c r="Z314" s="255"/>
      <c r="AA314" s="255"/>
      <c r="AB314" s="255"/>
      <c r="AC314" s="254"/>
      <c r="AD314" s="254"/>
      <c r="AE314" s="254"/>
      <c r="AF314" s="254"/>
      <c r="AG314" s="255"/>
      <c r="AH314" s="255"/>
      <c r="AI314" s="255"/>
      <c r="AJ314" s="255"/>
      <c r="AK314" s="87">
        <v>4.63</v>
      </c>
      <c r="AL314" s="87"/>
      <c r="AM314" s="256"/>
      <c r="AN314" s="256">
        <f>ROUNDDOWN(AK314*$AN$10/$AK$10,1)</f>
        <v>2.7</v>
      </c>
      <c r="AO314" s="101">
        <f t="shared" si="187"/>
        <v>37800</v>
      </c>
      <c r="AP314" s="101">
        <f t="shared" si="187"/>
        <v>18630</v>
      </c>
      <c r="AQ314" s="101">
        <f t="shared" si="187"/>
        <v>12420</v>
      </c>
      <c r="AR314" s="101">
        <f t="shared" si="187"/>
        <v>8100.0000000000009</v>
      </c>
      <c r="AS314" s="102">
        <f t="shared" si="188"/>
        <v>37800</v>
      </c>
      <c r="AT314" s="102">
        <f t="shared" si="188"/>
        <v>18600</v>
      </c>
      <c r="AU314" s="102">
        <f t="shared" si="188"/>
        <v>12400</v>
      </c>
      <c r="AV314" s="102">
        <f t="shared" si="188"/>
        <v>8100</v>
      </c>
      <c r="AW314" s="103">
        <f>AO314*0.15</f>
        <v>5670</v>
      </c>
      <c r="AX314" s="257" t="s">
        <v>369</v>
      </c>
      <c r="AY314" s="105">
        <v>3710</v>
      </c>
      <c r="AZ314" s="106">
        <v>1820</v>
      </c>
      <c r="BA314" s="106">
        <v>1610</v>
      </c>
      <c r="BB314" s="106">
        <v>1120</v>
      </c>
      <c r="BC314" s="254">
        <v>3180</v>
      </c>
      <c r="BD314" s="254">
        <v>1560</v>
      </c>
      <c r="BE314" s="254">
        <v>1380</v>
      </c>
      <c r="BF314" s="254">
        <v>960</v>
      </c>
      <c r="BG314" s="107">
        <f>AV314-AW314</f>
        <v>2430</v>
      </c>
      <c r="BJ314" s="252" t="e">
        <f>M314*#REF!</f>
        <v>#REF!</v>
      </c>
      <c r="BK314" s="252" t="e">
        <f>N314*#REF!</f>
        <v>#REF!</v>
      </c>
      <c r="BL314" s="252" t="e">
        <f>O314*#REF!</f>
        <v>#REF!</v>
      </c>
      <c r="BM314" s="252" t="e">
        <f>P314*#REF!</f>
        <v>#REF!</v>
      </c>
    </row>
    <row r="315" spans="1:65" s="18" customFormat="1" ht="35.1" customHeight="1">
      <c r="A315" s="84" t="str">
        <f t="shared" si="177"/>
        <v>LT8DT+1</v>
      </c>
      <c r="B315" s="84" t="str">
        <f t="shared" si="178"/>
        <v>LT8DT+2</v>
      </c>
      <c r="C315" s="84" t="str">
        <f t="shared" si="179"/>
        <v>LT8DT+3</v>
      </c>
      <c r="D315" s="84" t="str">
        <f t="shared" si="180"/>
        <v>LT8DT+4</v>
      </c>
      <c r="E315" s="18" t="s">
        <v>369</v>
      </c>
      <c r="F315" s="86">
        <v>9</v>
      </c>
      <c r="G315" s="86"/>
      <c r="H315" s="94" t="s">
        <v>5082</v>
      </c>
      <c r="I315" s="85" t="s">
        <v>5083</v>
      </c>
      <c r="J315" s="85" t="s">
        <v>560</v>
      </c>
      <c r="K315" s="85" t="str">
        <f t="shared" si="159"/>
        <v>LT9DT</v>
      </c>
      <c r="L315" s="85" t="s">
        <v>4247</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54"/>
      <c r="V315" s="254" t="e">
        <f>VLOOKUP(B315,#REF!,32,0)</f>
        <v>#REF!</v>
      </c>
      <c r="W315" s="254"/>
      <c r="X315" s="254"/>
      <c r="Y315" s="255"/>
      <c r="Z315" s="255" t="e">
        <f>V315/N315</f>
        <v>#REF!</v>
      </c>
      <c r="AA315" s="255"/>
      <c r="AB315" s="255"/>
      <c r="AC315" s="254"/>
      <c r="AD315" s="254"/>
      <c r="AE315" s="254"/>
      <c r="AF315" s="254"/>
      <c r="AG315" s="255"/>
      <c r="AH315" s="255"/>
      <c r="AI315" s="255"/>
      <c r="AJ315" s="255"/>
      <c r="AK315" s="87">
        <v>4.63</v>
      </c>
      <c r="AL315" s="87"/>
      <c r="AM315" s="256"/>
      <c r="AN315" s="256">
        <f>ROUNDDOWN(AK315*$AN$10/$AK$10,1)</f>
        <v>2.7</v>
      </c>
      <c r="AO315" s="101">
        <f t="shared" si="187"/>
        <v>37800</v>
      </c>
      <c r="AP315" s="101">
        <f t="shared" si="187"/>
        <v>14310.000000000002</v>
      </c>
      <c r="AQ315" s="101">
        <f t="shared" si="187"/>
        <v>9720</v>
      </c>
      <c r="AR315" s="101">
        <f t="shared" si="187"/>
        <v>8100.0000000000009</v>
      </c>
      <c r="AS315" s="102">
        <f t="shared" si="188"/>
        <v>37800</v>
      </c>
      <c r="AT315" s="102">
        <f t="shared" si="188"/>
        <v>14300</v>
      </c>
      <c r="AU315" s="102">
        <f t="shared" si="188"/>
        <v>9700</v>
      </c>
      <c r="AV315" s="102">
        <f t="shared" si="188"/>
        <v>8100</v>
      </c>
      <c r="AW315" s="103">
        <f>AO315*0.15</f>
        <v>5670</v>
      </c>
      <c r="AX315" s="257" t="s">
        <v>369</v>
      </c>
      <c r="AY315" s="105">
        <v>6300</v>
      </c>
      <c r="AZ315" s="106">
        <v>2940</v>
      </c>
      <c r="BA315" s="106">
        <v>2520</v>
      </c>
      <c r="BB315" s="106">
        <v>1820</v>
      </c>
      <c r="BC315" s="254">
        <v>5400</v>
      </c>
      <c r="BD315" s="254">
        <v>2520</v>
      </c>
      <c r="BE315" s="254">
        <v>2160</v>
      </c>
      <c r="BF315" s="254">
        <v>1560</v>
      </c>
      <c r="BG315" s="107">
        <f>AV315-AW315</f>
        <v>2430</v>
      </c>
      <c r="BJ315" s="252" t="e">
        <f>M315*#REF!</f>
        <v>#REF!</v>
      </c>
      <c r="BK315" s="252" t="e">
        <f>N315*#REF!</f>
        <v>#REF!</v>
      </c>
      <c r="BL315" s="252" t="e">
        <f>O315*#REF!</f>
        <v>#REF!</v>
      </c>
      <c r="BM315" s="252" t="e">
        <f>P315*#REF!</f>
        <v>#REF!</v>
      </c>
    </row>
    <row r="316" spans="1:65" s="18" customFormat="1" ht="35.1" customHeight="1">
      <c r="A316" s="84" t="str">
        <f t="shared" si="177"/>
        <v>LT9DT+1</v>
      </c>
      <c r="B316" s="84" t="str">
        <f t="shared" si="178"/>
        <v>LT9DT+2</v>
      </c>
      <c r="C316" s="84" t="str">
        <f t="shared" si="179"/>
        <v>LT9DT+3</v>
      </c>
      <c r="D316" s="84" t="str">
        <f t="shared" si="180"/>
        <v>LT9DT+4</v>
      </c>
      <c r="E316" s="18" t="s">
        <v>369</v>
      </c>
      <c r="F316" s="86">
        <v>10</v>
      </c>
      <c r="G316" s="86"/>
      <c r="H316" s="94" t="s">
        <v>5084</v>
      </c>
      <c r="I316" s="85" t="s">
        <v>5085</v>
      </c>
      <c r="J316" s="85" t="s">
        <v>560</v>
      </c>
      <c r="K316" s="85" t="str">
        <f t="shared" si="159"/>
        <v>LT10DT</v>
      </c>
      <c r="L316" s="85" t="s">
        <v>265</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54"/>
      <c r="V316" s="254"/>
      <c r="W316" s="254"/>
      <c r="X316" s="254"/>
      <c r="Y316" s="255"/>
      <c r="Z316" s="255"/>
      <c r="AA316" s="255"/>
      <c r="AB316" s="255"/>
      <c r="AC316" s="254"/>
      <c r="AD316" s="254"/>
      <c r="AE316" s="254"/>
      <c r="AF316" s="254"/>
      <c r="AG316" s="255"/>
      <c r="AH316" s="255"/>
      <c r="AI316" s="255"/>
      <c r="AJ316" s="255"/>
      <c r="AK316" s="87">
        <v>4.63</v>
      </c>
      <c r="AL316" s="87"/>
      <c r="AM316" s="256"/>
      <c r="AN316" s="256">
        <f>ROUNDDOWN(AK316*$AN$10/$AK$10,1)</f>
        <v>2.7</v>
      </c>
      <c r="AO316" s="101">
        <f t="shared" si="187"/>
        <v>37800</v>
      </c>
      <c r="AP316" s="101">
        <f t="shared" si="187"/>
        <v>16200.000000000002</v>
      </c>
      <c r="AQ316" s="101">
        <f t="shared" si="187"/>
        <v>9720</v>
      </c>
      <c r="AR316" s="101">
        <f t="shared" si="187"/>
        <v>8100.0000000000009</v>
      </c>
      <c r="AS316" s="102">
        <f t="shared" si="188"/>
        <v>37800</v>
      </c>
      <c r="AT316" s="102">
        <f t="shared" si="188"/>
        <v>16200</v>
      </c>
      <c r="AU316" s="102">
        <f t="shared" si="188"/>
        <v>9700</v>
      </c>
      <c r="AV316" s="102">
        <f t="shared" si="188"/>
        <v>8100</v>
      </c>
      <c r="AW316" s="103">
        <f>AO316*0.15</f>
        <v>5670</v>
      </c>
      <c r="AX316" s="257" t="s">
        <v>369</v>
      </c>
      <c r="AY316" s="105">
        <v>6930</v>
      </c>
      <c r="AZ316" s="106">
        <v>2520</v>
      </c>
      <c r="BA316" s="106">
        <v>1890</v>
      </c>
      <c r="BB316" s="106">
        <v>1610</v>
      </c>
      <c r="BC316" s="254">
        <v>5940</v>
      </c>
      <c r="BD316" s="254">
        <v>2160</v>
      </c>
      <c r="BE316" s="254">
        <v>1620</v>
      </c>
      <c r="BF316" s="254">
        <v>1380</v>
      </c>
      <c r="BG316" s="107">
        <f>AV316-AW316</f>
        <v>2430</v>
      </c>
      <c r="BJ316" s="252" t="e">
        <f>M316*#REF!</f>
        <v>#REF!</v>
      </c>
      <c r="BK316" s="252" t="e">
        <f>N316*#REF!</f>
        <v>#REF!</v>
      </c>
      <c r="BL316" s="252" t="e">
        <f>O316*#REF!</f>
        <v>#REF!</v>
      </c>
      <c r="BM316" s="252" t="e">
        <f>P316*#REF!</f>
        <v>#REF!</v>
      </c>
    </row>
    <row r="317" spans="1:65" s="18" customFormat="1" ht="35.1" customHeight="1">
      <c r="A317" s="84" t="str">
        <f t="shared" si="177"/>
        <v>LT10DT+1</v>
      </c>
      <c r="B317" s="84" t="str">
        <f t="shared" si="178"/>
        <v>LT10DT+2</v>
      </c>
      <c r="C317" s="84" t="str">
        <f t="shared" si="179"/>
        <v>LT10DT+3</v>
      </c>
      <c r="D317" s="84" t="str">
        <f t="shared" si="180"/>
        <v>LT10DT+4</v>
      </c>
      <c r="E317" s="18" t="s">
        <v>369</v>
      </c>
      <c r="F317" s="86">
        <v>11</v>
      </c>
      <c r="G317" s="86"/>
      <c r="H317" s="94" t="s">
        <v>5086</v>
      </c>
      <c r="I317" s="85" t="s">
        <v>552</v>
      </c>
      <c r="J317" s="85" t="s">
        <v>5087</v>
      </c>
      <c r="K317" s="85"/>
      <c r="L317" s="85" t="s">
        <v>5088</v>
      </c>
      <c r="M317" s="97"/>
      <c r="N317" s="97"/>
      <c r="O317" s="97"/>
      <c r="P317" s="97"/>
      <c r="Q317" s="96"/>
      <c r="R317" s="96"/>
      <c r="S317" s="96"/>
      <c r="T317" s="96"/>
      <c r="U317" s="254"/>
      <c r="V317" s="254"/>
      <c r="W317" s="254"/>
      <c r="X317" s="254"/>
      <c r="Y317" s="255"/>
      <c r="Z317" s="255"/>
      <c r="AA317" s="255"/>
      <c r="AB317" s="255"/>
      <c r="AC317" s="254"/>
      <c r="AD317" s="254"/>
      <c r="AE317" s="254"/>
      <c r="AF317" s="254"/>
      <c r="AG317" s="255"/>
      <c r="AH317" s="255"/>
      <c r="AI317" s="255"/>
      <c r="AJ317" s="255"/>
      <c r="AK317" s="87"/>
      <c r="AL317" s="87"/>
      <c r="AM317" s="256"/>
      <c r="AN317" s="256"/>
      <c r="AO317" s="101"/>
      <c r="AP317" s="101"/>
      <c r="AQ317" s="101"/>
      <c r="AR317" s="101"/>
      <c r="AS317" s="101"/>
      <c r="AT317" s="101"/>
      <c r="AU317" s="101"/>
      <c r="AV317" s="101"/>
      <c r="AW317" s="61"/>
      <c r="AX317" s="257" t="s">
        <v>369</v>
      </c>
      <c r="AY317" s="105">
        <v>6300</v>
      </c>
      <c r="AZ317" s="106">
        <v>2520</v>
      </c>
      <c r="BA317" s="106">
        <v>1890</v>
      </c>
      <c r="BB317" s="106">
        <v>1610</v>
      </c>
      <c r="BC317" s="254">
        <v>5400</v>
      </c>
      <c r="BD317" s="254">
        <v>2160</v>
      </c>
      <c r="BE317" s="254">
        <v>1620</v>
      </c>
      <c r="BF317" s="254">
        <v>1380</v>
      </c>
    </row>
    <row r="318" spans="1:65" s="18" customFormat="1" ht="35.1" customHeight="1">
      <c r="A318" s="84" t="str">
        <f t="shared" si="177"/>
        <v>LT11DT+1</v>
      </c>
      <c r="B318" s="84" t="str">
        <f t="shared" si="178"/>
        <v>LT11DT+2</v>
      </c>
      <c r="C318" s="84" t="str">
        <f t="shared" si="179"/>
        <v>LT11DT+3</v>
      </c>
      <c r="D318" s="84" t="str">
        <f t="shared" si="180"/>
        <v>LT11DT+4</v>
      </c>
      <c r="E318" s="18" t="s">
        <v>369</v>
      </c>
      <c r="F318" s="86"/>
      <c r="G318" s="86"/>
      <c r="H318" s="94" t="s">
        <v>5089</v>
      </c>
      <c r="I318" s="85" t="s">
        <v>5090</v>
      </c>
      <c r="J318" s="85" t="s">
        <v>560</v>
      </c>
      <c r="K318" s="85" t="str">
        <f t="shared" si="159"/>
        <v>LT11DT_D1</v>
      </c>
      <c r="L318" s="85" t="s">
        <v>5091</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54"/>
      <c r="V318" s="254"/>
      <c r="W318" s="254"/>
      <c r="X318" s="254"/>
      <c r="Y318" s="255"/>
      <c r="Z318" s="255"/>
      <c r="AA318" s="255"/>
      <c r="AB318" s="255"/>
      <c r="AC318" s="254"/>
      <c r="AD318" s="254"/>
      <c r="AE318" s="254"/>
      <c r="AF318" s="254"/>
      <c r="AG318" s="255"/>
      <c r="AH318" s="255"/>
      <c r="AI318" s="255"/>
      <c r="AJ318" s="255"/>
      <c r="AK318" s="87">
        <v>4.63</v>
      </c>
      <c r="AL318" s="87"/>
      <c r="AM318" s="256"/>
      <c r="AN318" s="256">
        <f t="shared" ref="AN318:AN323" si="189">ROUNDDOWN(AK318*$AN$10/$AK$10,1)</f>
        <v>2.7</v>
      </c>
      <c r="AO318" s="101">
        <f t="shared" ref="AO318:AR323" si="190">M318*$AN318</f>
        <v>29700.000000000004</v>
      </c>
      <c r="AP318" s="101">
        <f t="shared" si="190"/>
        <v>16200.000000000002</v>
      </c>
      <c r="AQ318" s="101">
        <f t="shared" si="190"/>
        <v>12420</v>
      </c>
      <c r="AR318" s="101">
        <f t="shared" si="190"/>
        <v>8100.0000000000009</v>
      </c>
      <c r="AS318" s="102">
        <f t="shared" ref="AS318:AV323" si="191">IF(AO318&lt;1000,ROUND(AO318,-1),ROUND(AO318,-2))</f>
        <v>29700</v>
      </c>
      <c r="AT318" s="102">
        <f t="shared" si="191"/>
        <v>16200</v>
      </c>
      <c r="AU318" s="102">
        <f t="shared" si="191"/>
        <v>12400</v>
      </c>
      <c r="AV318" s="102">
        <f t="shared" si="191"/>
        <v>8100</v>
      </c>
      <c r="AW318" s="103">
        <f t="shared" ref="AW318:AW323" si="192">AO318*0.15</f>
        <v>4455</v>
      </c>
      <c r="AX318" s="257" t="s">
        <v>369</v>
      </c>
      <c r="AY318" s="105"/>
      <c r="AZ318" s="106"/>
      <c r="BA318" s="106"/>
      <c r="BB318" s="106"/>
      <c r="BC318" s="254"/>
      <c r="BD318" s="254"/>
      <c r="BE318" s="254"/>
      <c r="BF318" s="254"/>
      <c r="BG318" s="107">
        <f t="shared" ref="BG318:BG323" si="193">AV318-AW318</f>
        <v>3645</v>
      </c>
      <c r="BJ318" s="252" t="e">
        <f>M318*#REF!</f>
        <v>#REF!</v>
      </c>
      <c r="BK318" s="252" t="e">
        <f>N318*#REF!</f>
        <v>#REF!</v>
      </c>
      <c r="BL318" s="252" t="e">
        <f>O318*#REF!</f>
        <v>#REF!</v>
      </c>
      <c r="BM318" s="252" t="e">
        <f>P318*#REF!</f>
        <v>#REF!</v>
      </c>
    </row>
    <row r="319" spans="1:65" s="18" customFormat="1" ht="35.1" customHeight="1">
      <c r="A319" s="84" t="str">
        <f t="shared" si="177"/>
        <v>LT11DT_D1+1</v>
      </c>
      <c r="B319" s="84" t="str">
        <f t="shared" si="178"/>
        <v>LT11DT_D1+2</v>
      </c>
      <c r="C319" s="84" t="str">
        <f t="shared" si="179"/>
        <v>LT11DT_D1+3</v>
      </c>
      <c r="D319" s="84" t="str">
        <f t="shared" si="180"/>
        <v>LT11DT_D1+4</v>
      </c>
      <c r="E319" s="18" t="s">
        <v>369</v>
      </c>
      <c r="F319" s="86"/>
      <c r="G319" s="86"/>
      <c r="H319" s="94" t="s">
        <v>5092</v>
      </c>
      <c r="I319" s="85" t="s">
        <v>5093</v>
      </c>
      <c r="J319" s="85" t="s">
        <v>560</v>
      </c>
      <c r="K319" s="85" t="str">
        <f t="shared" si="159"/>
        <v>LT11DT_D2</v>
      </c>
      <c r="L319" s="85" t="s">
        <v>5070</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54"/>
      <c r="V319" s="254"/>
      <c r="W319" s="254"/>
      <c r="X319" s="254"/>
      <c r="Y319" s="255"/>
      <c r="Z319" s="255"/>
      <c r="AA319" s="255"/>
      <c r="AB319" s="255"/>
      <c r="AC319" s="254"/>
      <c r="AD319" s="254"/>
      <c r="AE319" s="254"/>
      <c r="AF319" s="254"/>
      <c r="AG319" s="255"/>
      <c r="AH319" s="255"/>
      <c r="AI319" s="255"/>
      <c r="AJ319" s="255"/>
      <c r="AK319" s="87">
        <v>4.63</v>
      </c>
      <c r="AL319" s="87"/>
      <c r="AM319" s="256"/>
      <c r="AN319" s="256">
        <f t="shared" si="189"/>
        <v>2.7</v>
      </c>
      <c r="AO319" s="101">
        <f t="shared" si="190"/>
        <v>21870</v>
      </c>
      <c r="AP319" s="101">
        <f t="shared" si="190"/>
        <v>10530</v>
      </c>
      <c r="AQ319" s="101">
        <f t="shared" si="190"/>
        <v>8910</v>
      </c>
      <c r="AR319" s="101">
        <f t="shared" si="190"/>
        <v>5400</v>
      </c>
      <c r="AS319" s="102">
        <f t="shared" si="191"/>
        <v>21900</v>
      </c>
      <c r="AT319" s="102">
        <f t="shared" si="191"/>
        <v>10500</v>
      </c>
      <c r="AU319" s="102">
        <f t="shared" si="191"/>
        <v>8900</v>
      </c>
      <c r="AV319" s="102">
        <f t="shared" si="191"/>
        <v>5400</v>
      </c>
      <c r="AW319" s="103">
        <f t="shared" si="192"/>
        <v>3280.5</v>
      </c>
      <c r="AX319" s="257" t="s">
        <v>369</v>
      </c>
      <c r="AY319" s="105">
        <v>6930</v>
      </c>
      <c r="AZ319" s="106">
        <v>2940</v>
      </c>
      <c r="BA319" s="106">
        <v>2520</v>
      </c>
      <c r="BB319" s="106">
        <v>2100</v>
      </c>
      <c r="BC319" s="254">
        <v>5940</v>
      </c>
      <c r="BD319" s="254">
        <v>2520</v>
      </c>
      <c r="BE319" s="254">
        <v>2160</v>
      </c>
      <c r="BF319" s="254">
        <v>1800</v>
      </c>
      <c r="BG319" s="107">
        <f t="shared" si="193"/>
        <v>2119.5</v>
      </c>
      <c r="BJ319" s="252" t="e">
        <f>M319*#REF!</f>
        <v>#REF!</v>
      </c>
      <c r="BK319" s="252" t="e">
        <f>N319*#REF!</f>
        <v>#REF!</v>
      </c>
      <c r="BL319" s="252" t="e">
        <f>O319*#REF!</f>
        <v>#REF!</v>
      </c>
      <c r="BM319" s="252" t="e">
        <f>P319*#REF!</f>
        <v>#REF!</v>
      </c>
    </row>
    <row r="320" spans="1:65" s="18" customFormat="1" ht="63" customHeight="1">
      <c r="A320" s="84" t="str">
        <f t="shared" si="177"/>
        <v>LT11DT_D2+1</v>
      </c>
      <c r="B320" s="84" t="str">
        <f t="shared" si="178"/>
        <v>LT11DT_D2+2</v>
      </c>
      <c r="C320" s="84" t="str">
        <f t="shared" si="179"/>
        <v>LT11DT_D2+3</v>
      </c>
      <c r="D320" s="84" t="str">
        <f t="shared" si="180"/>
        <v>LT11DT_D2+4</v>
      </c>
      <c r="E320" s="18" t="s">
        <v>369</v>
      </c>
      <c r="F320" s="86"/>
      <c r="G320" s="86"/>
      <c r="H320" s="94" t="s">
        <v>5094</v>
      </c>
      <c r="I320" s="85" t="s">
        <v>5095</v>
      </c>
      <c r="J320" s="85" t="s">
        <v>5070</v>
      </c>
      <c r="K320" s="85" t="str">
        <f t="shared" si="159"/>
        <v>LT11DT_D3</v>
      </c>
      <c r="L320" s="85" t="s">
        <v>306</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54"/>
      <c r="V320" s="254"/>
      <c r="W320" s="254"/>
      <c r="X320" s="254"/>
      <c r="Y320" s="255"/>
      <c r="Z320" s="255"/>
      <c r="AA320" s="255"/>
      <c r="AB320" s="255"/>
      <c r="AC320" s="254"/>
      <c r="AD320" s="254"/>
      <c r="AE320" s="254"/>
      <c r="AF320" s="254"/>
      <c r="AG320" s="255"/>
      <c r="AH320" s="255"/>
      <c r="AI320" s="255"/>
      <c r="AJ320" s="255"/>
      <c r="AK320" s="87">
        <v>4.63</v>
      </c>
      <c r="AL320" s="87"/>
      <c r="AM320" s="256"/>
      <c r="AN320" s="256">
        <f t="shared" si="189"/>
        <v>2.7</v>
      </c>
      <c r="AO320" s="101">
        <f t="shared" si="190"/>
        <v>14310.000000000002</v>
      </c>
      <c r="AP320" s="101">
        <f t="shared" si="190"/>
        <v>7020.0000000000009</v>
      </c>
      <c r="AQ320" s="101">
        <f t="shared" si="190"/>
        <v>6210</v>
      </c>
      <c r="AR320" s="101">
        <f t="shared" si="190"/>
        <v>4320</v>
      </c>
      <c r="AS320" s="102">
        <f t="shared" si="191"/>
        <v>14300</v>
      </c>
      <c r="AT320" s="102">
        <f t="shared" si="191"/>
        <v>7000</v>
      </c>
      <c r="AU320" s="102">
        <f t="shared" si="191"/>
        <v>6200</v>
      </c>
      <c r="AV320" s="102">
        <f t="shared" si="191"/>
        <v>4300</v>
      </c>
      <c r="AW320" s="103">
        <f t="shared" si="192"/>
        <v>2146.5</v>
      </c>
      <c r="AX320" s="257" t="s">
        <v>369</v>
      </c>
      <c r="AY320" s="105">
        <v>5670</v>
      </c>
      <c r="AZ320" s="106">
        <v>2730</v>
      </c>
      <c r="BA320" s="106">
        <v>2310</v>
      </c>
      <c r="BB320" s="106">
        <v>1400</v>
      </c>
      <c r="BC320" s="254">
        <v>4860</v>
      </c>
      <c r="BD320" s="254">
        <v>2340</v>
      </c>
      <c r="BE320" s="254">
        <v>1980</v>
      </c>
      <c r="BF320" s="254">
        <v>1200</v>
      </c>
      <c r="BG320" s="107">
        <f t="shared" si="193"/>
        <v>2153.5</v>
      </c>
      <c r="BJ320" s="252" t="e">
        <f>M320*#REF!</f>
        <v>#REF!</v>
      </c>
      <c r="BK320" s="252" t="e">
        <f>N320*#REF!</f>
        <v>#REF!</v>
      </c>
      <c r="BL320" s="252" t="e">
        <f>O320*#REF!</f>
        <v>#REF!</v>
      </c>
      <c r="BM320" s="252" t="e">
        <f>P320*#REF!</f>
        <v>#REF!</v>
      </c>
    </row>
    <row r="321" spans="1:65" s="18" customFormat="1" ht="63">
      <c r="A321" s="84" t="str">
        <f t="shared" si="177"/>
        <v>LT11DT_D3+1</v>
      </c>
      <c r="B321" s="84" t="str">
        <f t="shared" si="178"/>
        <v>LT11DT_D3+2</v>
      </c>
      <c r="C321" s="84" t="str">
        <f t="shared" si="179"/>
        <v>LT11DT_D3+3</v>
      </c>
      <c r="D321" s="84" t="str">
        <f t="shared" si="180"/>
        <v>LT11DT_D3+4</v>
      </c>
      <c r="E321" s="18" t="s">
        <v>369</v>
      </c>
      <c r="F321" s="86">
        <v>12</v>
      </c>
      <c r="G321" s="86"/>
      <c r="H321" s="94" t="s">
        <v>5096</v>
      </c>
      <c r="I321" s="85" t="s">
        <v>5097</v>
      </c>
      <c r="J321" s="85" t="s">
        <v>306</v>
      </c>
      <c r="K321" s="85" t="str">
        <f t="shared" si="159"/>
        <v>LT12DT</v>
      </c>
      <c r="L321" s="85" t="s">
        <v>5091</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54" t="e">
        <f>VLOOKUP(A321,#REF!,32,0)</f>
        <v>#REF!</v>
      </c>
      <c r="V321" s="254" t="e">
        <f>VLOOKUP(B321,#REF!,32,0)</f>
        <v>#REF!</v>
      </c>
      <c r="W321" s="254" t="e">
        <f>VLOOKUP(C321,#REF!,32,0)</f>
        <v>#REF!</v>
      </c>
      <c r="X321" s="254"/>
      <c r="Y321" s="255" t="e">
        <f>U321/M321</f>
        <v>#REF!</v>
      </c>
      <c r="Z321" s="255" t="e">
        <f>V321/N321</f>
        <v>#REF!</v>
      </c>
      <c r="AA321" s="255" t="e">
        <f>W321/O321</f>
        <v>#REF!</v>
      </c>
      <c r="AB321" s="255"/>
      <c r="AC321" s="254"/>
      <c r="AD321" s="254"/>
      <c r="AE321" s="254"/>
      <c r="AF321" s="254"/>
      <c r="AG321" s="255"/>
      <c r="AH321" s="255"/>
      <c r="AI321" s="255"/>
      <c r="AJ321" s="255"/>
      <c r="AK321" s="87">
        <v>4.63</v>
      </c>
      <c r="AL321" s="87"/>
      <c r="AM321" s="256"/>
      <c r="AN321" s="256">
        <f t="shared" si="189"/>
        <v>2.7</v>
      </c>
      <c r="AO321" s="101">
        <f t="shared" si="190"/>
        <v>24300</v>
      </c>
      <c r="AP321" s="101">
        <f t="shared" si="190"/>
        <v>11340</v>
      </c>
      <c r="AQ321" s="101">
        <f t="shared" si="190"/>
        <v>9720</v>
      </c>
      <c r="AR321" s="101">
        <f t="shared" si="190"/>
        <v>7020.0000000000009</v>
      </c>
      <c r="AS321" s="102">
        <f t="shared" si="191"/>
        <v>24300</v>
      </c>
      <c r="AT321" s="102">
        <f t="shared" si="191"/>
        <v>11300</v>
      </c>
      <c r="AU321" s="102">
        <f t="shared" si="191"/>
        <v>9700</v>
      </c>
      <c r="AV321" s="102">
        <f t="shared" si="191"/>
        <v>7000</v>
      </c>
      <c r="AW321" s="103">
        <f t="shared" si="192"/>
        <v>3645</v>
      </c>
      <c r="AX321" s="257" t="s">
        <v>369</v>
      </c>
      <c r="AY321" s="105">
        <v>7700</v>
      </c>
      <c r="AZ321" s="106">
        <v>4200</v>
      </c>
      <c r="BA321" s="106">
        <v>2520</v>
      </c>
      <c r="BB321" s="106">
        <v>2100</v>
      </c>
      <c r="BC321" s="254">
        <v>6600</v>
      </c>
      <c r="BD321" s="254">
        <v>3600</v>
      </c>
      <c r="BE321" s="254">
        <v>2160</v>
      </c>
      <c r="BF321" s="254">
        <v>1800</v>
      </c>
      <c r="BG321" s="107">
        <f t="shared" si="193"/>
        <v>3355</v>
      </c>
      <c r="BJ321" s="252" t="e">
        <f>M321*#REF!</f>
        <v>#REF!</v>
      </c>
      <c r="BK321" s="252" t="e">
        <f>N321*#REF!</f>
        <v>#REF!</v>
      </c>
      <c r="BL321" s="252" t="e">
        <f>O321*#REF!</f>
        <v>#REF!</v>
      </c>
      <c r="BM321" s="252" t="e">
        <f>P321*#REF!</f>
        <v>#REF!</v>
      </c>
    </row>
    <row r="322" spans="1:65" ht="47.25" customHeight="1">
      <c r="A322" s="84" t="str">
        <f t="shared" si="177"/>
        <v>LT12DT+1</v>
      </c>
      <c r="B322" s="84" t="str">
        <f t="shared" si="178"/>
        <v>LT12DT+2</v>
      </c>
      <c r="C322" s="84" t="str">
        <f t="shared" si="179"/>
        <v>LT12DT+3</v>
      </c>
      <c r="D322" s="84" t="str">
        <f t="shared" si="180"/>
        <v>LT12DT+4</v>
      </c>
      <c r="E322" s="18" t="s">
        <v>369</v>
      </c>
      <c r="F322" s="86">
        <v>13</v>
      </c>
      <c r="G322" s="86"/>
      <c r="H322" s="94" t="s">
        <v>5098</v>
      </c>
      <c r="I322" s="85" t="s">
        <v>5099</v>
      </c>
      <c r="J322" s="85" t="s">
        <v>560</v>
      </c>
      <c r="K322" s="85" t="str">
        <f t="shared" si="159"/>
        <v>LT13DT</v>
      </c>
      <c r="L322" s="85" t="s">
        <v>5070</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54"/>
      <c r="V322" s="254" t="e">
        <f>VLOOKUP(B322,#REF!,32,0)</f>
        <v>#REF!</v>
      </c>
      <c r="W322" s="254"/>
      <c r="X322" s="254"/>
      <c r="Y322" s="255"/>
      <c r="Z322" s="255" t="e">
        <f>V322/N322</f>
        <v>#REF!</v>
      </c>
      <c r="AA322" s="255"/>
      <c r="AB322" s="255"/>
      <c r="AC322" s="254" t="e">
        <f>VLOOKUP(H322,#REF!,5,0)</f>
        <v>#REF!</v>
      </c>
      <c r="AD322" s="254" t="e">
        <f>VLOOKUP($H322,#REF!,6,0)</f>
        <v>#REF!</v>
      </c>
      <c r="AE322" s="254" t="e">
        <f>VLOOKUP($H322,#REF!,7,0)</f>
        <v>#REF!</v>
      </c>
      <c r="AF322" s="254" t="e">
        <f>VLOOKUP($H322,#REF!,8,0)</f>
        <v>#REF!</v>
      </c>
      <c r="AG322" s="255" t="e">
        <f>AC322/M322</f>
        <v>#REF!</v>
      </c>
      <c r="AH322" s="255" t="e">
        <f>AD322/N322</f>
        <v>#REF!</v>
      </c>
      <c r="AI322" s="255" t="e">
        <f>AE322/O322</f>
        <v>#REF!</v>
      </c>
      <c r="AJ322" s="255" t="e">
        <f>AF322/P322</f>
        <v>#REF!</v>
      </c>
      <c r="AK322" s="87">
        <v>6.9444444444444446</v>
      </c>
      <c r="AL322" s="87"/>
      <c r="AM322" s="256" t="e">
        <f>AVERAGE(AG322:AJ322)</f>
        <v>#REF!</v>
      </c>
      <c r="AN322" s="256">
        <f t="shared" si="189"/>
        <v>4</v>
      </c>
      <c r="AO322" s="101">
        <f t="shared" si="190"/>
        <v>39600</v>
      </c>
      <c r="AP322" s="101">
        <f t="shared" si="190"/>
        <v>14400</v>
      </c>
      <c r="AQ322" s="101">
        <f t="shared" si="190"/>
        <v>10800</v>
      </c>
      <c r="AR322" s="101">
        <f t="shared" si="190"/>
        <v>9200</v>
      </c>
      <c r="AS322" s="102">
        <f t="shared" si="191"/>
        <v>39600</v>
      </c>
      <c r="AT322" s="102">
        <f t="shared" si="191"/>
        <v>14400</v>
      </c>
      <c r="AU322" s="102">
        <f t="shared" si="191"/>
        <v>10800</v>
      </c>
      <c r="AV322" s="102">
        <f t="shared" si="191"/>
        <v>9200</v>
      </c>
      <c r="AW322" s="103">
        <f t="shared" si="192"/>
        <v>5940</v>
      </c>
      <c r="AX322" s="261" t="s">
        <v>369</v>
      </c>
      <c r="AY322" s="105">
        <v>7700</v>
      </c>
      <c r="AZ322" s="106">
        <v>4200</v>
      </c>
      <c r="BA322" s="106">
        <v>2520</v>
      </c>
      <c r="BB322" s="106">
        <v>2100</v>
      </c>
      <c r="BC322" s="254">
        <v>6600</v>
      </c>
      <c r="BD322" s="254">
        <v>3600</v>
      </c>
      <c r="BE322" s="254">
        <v>2160</v>
      </c>
      <c r="BF322" s="254">
        <v>1800</v>
      </c>
      <c r="BG322" s="107">
        <f t="shared" si="193"/>
        <v>3260</v>
      </c>
      <c r="BJ322" s="252" t="e">
        <f>M322*#REF!</f>
        <v>#REF!</v>
      </c>
      <c r="BK322" s="252" t="e">
        <f>N322*#REF!</f>
        <v>#REF!</v>
      </c>
      <c r="BL322" s="252" t="e">
        <f>O322*#REF!</f>
        <v>#REF!</v>
      </c>
      <c r="BM322" s="252" t="e">
        <f>P322*#REF!</f>
        <v>#REF!</v>
      </c>
    </row>
    <row r="323" spans="1:65" s="290" customFormat="1" ht="47.25" customHeight="1">
      <c r="A323" s="84" t="str">
        <f t="shared" si="177"/>
        <v>LT13DT+1</v>
      </c>
      <c r="B323" s="84" t="str">
        <f t="shared" si="178"/>
        <v>LT13DT+2</v>
      </c>
      <c r="C323" s="84" t="str">
        <f t="shared" si="179"/>
        <v>LT13DT+3</v>
      </c>
      <c r="D323" s="84" t="str">
        <f t="shared" si="180"/>
        <v>LT13DT+4</v>
      </c>
      <c r="E323" s="18" t="s">
        <v>369</v>
      </c>
      <c r="F323" s="86">
        <v>14</v>
      </c>
      <c r="G323" s="86"/>
      <c r="H323" s="94" t="s">
        <v>5100</v>
      </c>
      <c r="I323" s="85" t="s">
        <v>5101</v>
      </c>
      <c r="J323" s="85" t="s">
        <v>560</v>
      </c>
      <c r="K323" s="85" t="str">
        <f t="shared" si="159"/>
        <v>LT14DT</v>
      </c>
      <c r="L323" s="85" t="s">
        <v>265</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54"/>
      <c r="V323" s="254"/>
      <c r="W323" s="254"/>
      <c r="X323" s="254"/>
      <c r="Y323" s="255"/>
      <c r="Z323" s="255"/>
      <c r="AA323" s="255"/>
      <c r="AB323" s="255"/>
      <c r="AC323" s="254"/>
      <c r="AD323" s="254"/>
      <c r="AE323" s="254"/>
      <c r="AF323" s="254"/>
      <c r="AG323" s="255"/>
      <c r="AH323" s="255"/>
      <c r="AI323" s="255"/>
      <c r="AJ323" s="255"/>
      <c r="AK323" s="87">
        <v>4.63</v>
      </c>
      <c r="AL323" s="87"/>
      <c r="AM323" s="256"/>
      <c r="AN323" s="256">
        <f t="shared" si="189"/>
        <v>2.7</v>
      </c>
      <c r="AO323" s="101">
        <f t="shared" si="190"/>
        <v>24300</v>
      </c>
      <c r="AP323" s="101">
        <f t="shared" si="190"/>
        <v>9720</v>
      </c>
      <c r="AQ323" s="101">
        <f t="shared" si="190"/>
        <v>7290.0000000000009</v>
      </c>
      <c r="AR323" s="101">
        <f t="shared" si="190"/>
        <v>6210</v>
      </c>
      <c r="AS323" s="102">
        <f t="shared" si="191"/>
        <v>24300</v>
      </c>
      <c r="AT323" s="102">
        <f t="shared" si="191"/>
        <v>9700</v>
      </c>
      <c r="AU323" s="102">
        <f t="shared" si="191"/>
        <v>7300</v>
      </c>
      <c r="AV323" s="102">
        <f t="shared" si="191"/>
        <v>6200</v>
      </c>
      <c r="AW323" s="103">
        <f t="shared" si="192"/>
        <v>3645</v>
      </c>
      <c r="AX323" s="257" t="s">
        <v>369</v>
      </c>
      <c r="AY323" s="105">
        <v>4340</v>
      </c>
      <c r="AZ323" s="106">
        <v>2170</v>
      </c>
      <c r="BA323" s="106">
        <v>1610</v>
      </c>
      <c r="BB323" s="106">
        <v>1190</v>
      </c>
      <c r="BC323" s="98">
        <v>3720</v>
      </c>
      <c r="BD323" s="98">
        <v>1860</v>
      </c>
      <c r="BE323" s="98">
        <v>1380</v>
      </c>
      <c r="BF323" s="98">
        <v>1020</v>
      </c>
      <c r="BG323" s="107">
        <f t="shared" si="193"/>
        <v>2555</v>
      </c>
      <c r="BJ323" s="252" t="e">
        <f>M323*#REF!</f>
        <v>#REF!</v>
      </c>
      <c r="BK323" s="252" t="e">
        <f>N323*#REF!</f>
        <v>#REF!</v>
      </c>
      <c r="BL323" s="252" t="e">
        <f>O323*#REF!</f>
        <v>#REF!</v>
      </c>
      <c r="BM323" s="252" t="e">
        <f>P323*#REF!</f>
        <v>#REF!</v>
      </c>
    </row>
    <row r="324" spans="1:65" s="18" customFormat="1" ht="47.25">
      <c r="A324" s="84" t="str">
        <f t="shared" si="177"/>
        <v>LT14DT+1</v>
      </c>
      <c r="B324" s="84" t="str">
        <f t="shared" si="178"/>
        <v>LT14DT+2</v>
      </c>
      <c r="C324" s="84" t="str">
        <f t="shared" si="179"/>
        <v>LT14DT+3</v>
      </c>
      <c r="D324" s="84" t="str">
        <f t="shared" si="180"/>
        <v>LT14DT+4</v>
      </c>
      <c r="E324" s="18" t="s">
        <v>369</v>
      </c>
      <c r="F324" s="86">
        <v>15</v>
      </c>
      <c r="G324" s="86"/>
      <c r="H324" s="94" t="s">
        <v>5102</v>
      </c>
      <c r="I324" s="85" t="s">
        <v>5103</v>
      </c>
      <c r="J324" s="85" t="s">
        <v>560</v>
      </c>
      <c r="K324" s="85"/>
      <c r="L324" s="85" t="s">
        <v>265</v>
      </c>
      <c r="M324" s="97"/>
      <c r="N324" s="97"/>
      <c r="O324" s="97"/>
      <c r="P324" s="97"/>
      <c r="Q324" s="96"/>
      <c r="R324" s="96"/>
      <c r="S324" s="96"/>
      <c r="T324" s="96"/>
      <c r="U324" s="254"/>
      <c r="V324" s="254"/>
      <c r="W324" s="254"/>
      <c r="X324" s="254"/>
      <c r="Y324" s="255"/>
      <c r="Z324" s="255"/>
      <c r="AA324" s="255"/>
      <c r="AB324" s="255"/>
      <c r="AC324" s="254"/>
      <c r="AD324" s="254"/>
      <c r="AE324" s="254"/>
      <c r="AF324" s="254"/>
      <c r="AG324" s="255"/>
      <c r="AH324" s="255"/>
      <c r="AI324" s="255"/>
      <c r="AJ324" s="255"/>
      <c r="AK324" s="87"/>
      <c r="AL324" s="87"/>
      <c r="AM324" s="256"/>
      <c r="AN324" s="256"/>
      <c r="AO324" s="101"/>
      <c r="AP324" s="101"/>
      <c r="AQ324" s="101"/>
      <c r="AR324" s="101"/>
      <c r="AS324" s="101"/>
      <c r="AT324" s="101"/>
      <c r="AU324" s="101"/>
      <c r="AV324" s="101"/>
      <c r="AW324" s="61"/>
      <c r="AX324" s="257" t="s">
        <v>369</v>
      </c>
      <c r="AY324" s="105">
        <v>8400</v>
      </c>
      <c r="AZ324" s="106">
        <v>4340</v>
      </c>
      <c r="BA324" s="106">
        <v>3220</v>
      </c>
      <c r="BB324" s="106">
        <v>2100</v>
      </c>
      <c r="BC324" s="254">
        <v>7200</v>
      </c>
      <c r="BD324" s="254">
        <v>3720</v>
      </c>
      <c r="BE324" s="254">
        <v>2760</v>
      </c>
      <c r="BF324" s="254">
        <v>1800</v>
      </c>
      <c r="BJ324" s="252" t="e">
        <f>M324*#REF!</f>
        <v>#REF!</v>
      </c>
      <c r="BK324" s="252" t="e">
        <f>N324*#REF!</f>
        <v>#REF!</v>
      </c>
      <c r="BL324" s="252" t="e">
        <f>O324*#REF!</f>
        <v>#REF!</v>
      </c>
      <c r="BM324" s="252" t="e">
        <f>P324*#REF!</f>
        <v>#REF!</v>
      </c>
    </row>
    <row r="325" spans="1:65" s="18" customFormat="1" ht="47.25">
      <c r="A325" s="84" t="str">
        <f t="shared" si="177"/>
        <v>LT15DT+1</v>
      </c>
      <c r="B325" s="84" t="str">
        <f t="shared" si="178"/>
        <v>LT15DT+2</v>
      </c>
      <c r="C325" s="84" t="str">
        <f t="shared" si="179"/>
        <v>LT15DT+3</v>
      </c>
      <c r="D325" s="84" t="str">
        <f t="shared" si="180"/>
        <v>LT15DT+4</v>
      </c>
      <c r="E325" s="18" t="s">
        <v>369</v>
      </c>
      <c r="F325" s="86"/>
      <c r="G325" s="86"/>
      <c r="H325" s="94" t="s">
        <v>5104</v>
      </c>
      <c r="I325" s="85" t="s">
        <v>5105</v>
      </c>
      <c r="J325" s="85" t="s">
        <v>560</v>
      </c>
      <c r="K325" s="85" t="str">
        <f t="shared" si="159"/>
        <v>LT15DT_D1</v>
      </c>
      <c r="L325" s="85" t="s">
        <v>5072</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54"/>
      <c r="V325" s="254"/>
      <c r="W325" s="254"/>
      <c r="X325" s="254"/>
      <c r="Y325" s="255"/>
      <c r="Z325" s="255"/>
      <c r="AA325" s="255"/>
      <c r="AB325" s="255"/>
      <c r="AC325" s="254"/>
      <c r="AD325" s="254"/>
      <c r="AE325" s="254"/>
      <c r="AF325" s="254"/>
      <c r="AG325" s="255"/>
      <c r="AH325" s="255"/>
      <c r="AI325" s="255"/>
      <c r="AJ325" s="255"/>
      <c r="AK325" s="87">
        <v>4.63</v>
      </c>
      <c r="AL325" s="87"/>
      <c r="AM325" s="256"/>
      <c r="AN325" s="256">
        <f t="shared" ref="AN325:AN332" si="194">ROUNDDOWN(AK325*$AN$10/$AK$10,1)</f>
        <v>2.7</v>
      </c>
      <c r="AO325" s="101">
        <f t="shared" ref="AO325:AR332" si="195">M325*$AN325</f>
        <v>26730</v>
      </c>
      <c r="AP325" s="101">
        <f t="shared" si="195"/>
        <v>11340</v>
      </c>
      <c r="AQ325" s="101">
        <f t="shared" si="195"/>
        <v>9720</v>
      </c>
      <c r="AR325" s="101">
        <f t="shared" si="195"/>
        <v>8100.0000000000009</v>
      </c>
      <c r="AS325" s="102">
        <f t="shared" ref="AS325:AV332" si="196">IF(AO325&lt;1000,ROUND(AO325,-1),ROUND(AO325,-2))</f>
        <v>26700</v>
      </c>
      <c r="AT325" s="102">
        <f t="shared" si="196"/>
        <v>11300</v>
      </c>
      <c r="AU325" s="102">
        <f t="shared" si="196"/>
        <v>9700</v>
      </c>
      <c r="AV325" s="102">
        <f t="shared" si="196"/>
        <v>8100</v>
      </c>
      <c r="AW325" s="103">
        <f t="shared" ref="AW325:AW332" si="197">AO325*0.15</f>
        <v>4009.5</v>
      </c>
      <c r="AX325" s="257" t="s">
        <v>369</v>
      </c>
      <c r="AY325" s="105">
        <v>8400</v>
      </c>
      <c r="AZ325" s="106">
        <v>4340</v>
      </c>
      <c r="BA325" s="106">
        <v>3220</v>
      </c>
      <c r="BB325" s="106">
        <v>2100</v>
      </c>
      <c r="BC325" s="254">
        <v>7200</v>
      </c>
      <c r="BD325" s="254">
        <v>3720</v>
      </c>
      <c r="BE325" s="254">
        <v>2760</v>
      </c>
      <c r="BF325" s="254">
        <v>1800</v>
      </c>
      <c r="BG325" s="107">
        <f t="shared" ref="BG325:BG332" si="198">AV325-AW325</f>
        <v>4090.5</v>
      </c>
      <c r="BJ325" s="252" t="e">
        <f>M325*#REF!</f>
        <v>#REF!</v>
      </c>
      <c r="BK325" s="252" t="e">
        <f>N325*#REF!</f>
        <v>#REF!</v>
      </c>
      <c r="BL325" s="252" t="e">
        <f>O325*#REF!</f>
        <v>#REF!</v>
      </c>
      <c r="BM325" s="252" t="e">
        <f>P325*#REF!</f>
        <v>#REF!</v>
      </c>
    </row>
    <row r="326" spans="1:65" s="18" customFormat="1" ht="35.1" customHeight="1">
      <c r="A326" s="84" t="str">
        <f t="shared" si="177"/>
        <v>LT15DT_D1+1</v>
      </c>
      <c r="B326" s="84" t="str">
        <f t="shared" si="178"/>
        <v>LT15DT_D1+2</v>
      </c>
      <c r="C326" s="84" t="str">
        <f t="shared" si="179"/>
        <v>LT15DT_D1+3</v>
      </c>
      <c r="D326" s="84" t="str">
        <f t="shared" si="180"/>
        <v>LT15DT_D1+4</v>
      </c>
      <c r="E326" s="18" t="s">
        <v>369</v>
      </c>
      <c r="F326" s="86"/>
      <c r="G326" s="86"/>
      <c r="H326" s="94" t="s">
        <v>5106</v>
      </c>
      <c r="I326" s="85" t="s">
        <v>5107</v>
      </c>
      <c r="J326" s="85" t="s">
        <v>560</v>
      </c>
      <c r="K326" s="85" t="str">
        <f t="shared" si="159"/>
        <v>LT15DT_D2</v>
      </c>
      <c r="L326" s="85" t="s">
        <v>5108</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54"/>
      <c r="V326" s="254"/>
      <c r="W326" s="254"/>
      <c r="X326" s="254"/>
      <c r="Y326" s="255"/>
      <c r="Z326" s="255"/>
      <c r="AA326" s="255"/>
      <c r="AB326" s="255"/>
      <c r="AC326" s="254"/>
      <c r="AD326" s="254"/>
      <c r="AE326" s="254"/>
      <c r="AF326" s="254"/>
      <c r="AG326" s="255"/>
      <c r="AH326" s="255"/>
      <c r="AI326" s="255"/>
      <c r="AJ326" s="255"/>
      <c r="AK326" s="87">
        <v>4.63</v>
      </c>
      <c r="AL326" s="87"/>
      <c r="AM326" s="256"/>
      <c r="AN326" s="256">
        <f t="shared" si="194"/>
        <v>2.7</v>
      </c>
      <c r="AO326" s="101">
        <f t="shared" si="195"/>
        <v>21870</v>
      </c>
      <c r="AP326" s="101">
        <f t="shared" si="195"/>
        <v>10530</v>
      </c>
      <c r="AQ326" s="101">
        <f t="shared" si="195"/>
        <v>8910</v>
      </c>
      <c r="AR326" s="101">
        <f t="shared" si="195"/>
        <v>5400</v>
      </c>
      <c r="AS326" s="102">
        <f t="shared" si="196"/>
        <v>21900</v>
      </c>
      <c r="AT326" s="102">
        <f t="shared" si="196"/>
        <v>10500</v>
      </c>
      <c r="AU326" s="102">
        <f t="shared" si="196"/>
        <v>8900</v>
      </c>
      <c r="AV326" s="102">
        <f t="shared" si="196"/>
        <v>5400</v>
      </c>
      <c r="AW326" s="103">
        <f t="shared" si="197"/>
        <v>3280.5</v>
      </c>
      <c r="AX326" s="257" t="s">
        <v>369</v>
      </c>
      <c r="AY326" s="105">
        <v>4340</v>
      </c>
      <c r="AZ326" s="106">
        <v>2170</v>
      </c>
      <c r="BA326" s="106">
        <v>1610</v>
      </c>
      <c r="BB326" s="106">
        <v>1190</v>
      </c>
      <c r="BC326" s="254">
        <v>3720</v>
      </c>
      <c r="BD326" s="254">
        <v>1860</v>
      </c>
      <c r="BE326" s="254">
        <v>1380</v>
      </c>
      <c r="BF326" s="254">
        <v>1020</v>
      </c>
      <c r="BG326" s="107">
        <f t="shared" si="198"/>
        <v>2119.5</v>
      </c>
    </row>
    <row r="327" spans="1:65" s="18" customFormat="1" ht="35.1" customHeight="1">
      <c r="A327" s="84" t="str">
        <f t="shared" si="177"/>
        <v>LT15DT_D2+1</v>
      </c>
      <c r="B327" s="84" t="str">
        <f t="shared" si="178"/>
        <v>LT15DT_D2+2</v>
      </c>
      <c r="C327" s="84" t="str">
        <f t="shared" si="179"/>
        <v>LT15DT_D2+3</v>
      </c>
      <c r="D327" s="84" t="str">
        <f t="shared" si="180"/>
        <v>LT15DT_D2+4</v>
      </c>
      <c r="E327" s="18" t="s">
        <v>369</v>
      </c>
      <c r="F327" s="86">
        <v>16</v>
      </c>
      <c r="G327" s="86"/>
      <c r="H327" s="94" t="s">
        <v>5109</v>
      </c>
      <c r="I327" s="85" t="s">
        <v>5110</v>
      </c>
      <c r="J327" s="85" t="s">
        <v>5108</v>
      </c>
      <c r="K327" s="85" t="str">
        <f t="shared" si="159"/>
        <v>LT16DT</v>
      </c>
      <c r="L327" s="85" t="s">
        <v>5072</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54"/>
      <c r="V327" s="254"/>
      <c r="W327" s="254"/>
      <c r="X327" s="254"/>
      <c r="Y327" s="255"/>
      <c r="Z327" s="255"/>
      <c r="AA327" s="255"/>
      <c r="AB327" s="255"/>
      <c r="AC327" s="254"/>
      <c r="AD327" s="254"/>
      <c r="AE327" s="254"/>
      <c r="AF327" s="254"/>
      <c r="AG327" s="255"/>
      <c r="AH327" s="255"/>
      <c r="AI327" s="255"/>
      <c r="AJ327" s="255"/>
      <c r="AK327" s="87">
        <v>4.63</v>
      </c>
      <c r="AL327" s="87"/>
      <c r="AM327" s="256"/>
      <c r="AN327" s="256">
        <f t="shared" si="194"/>
        <v>2.7</v>
      </c>
      <c r="AO327" s="101">
        <f t="shared" si="195"/>
        <v>29700.000000000004</v>
      </c>
      <c r="AP327" s="101">
        <f t="shared" si="195"/>
        <v>16200.000000000002</v>
      </c>
      <c r="AQ327" s="101">
        <f t="shared" si="195"/>
        <v>9720</v>
      </c>
      <c r="AR327" s="101">
        <f t="shared" si="195"/>
        <v>8100.0000000000009</v>
      </c>
      <c r="AS327" s="102">
        <f t="shared" si="196"/>
        <v>29700</v>
      </c>
      <c r="AT327" s="102">
        <f t="shared" si="196"/>
        <v>16200</v>
      </c>
      <c r="AU327" s="102">
        <f t="shared" si="196"/>
        <v>9700</v>
      </c>
      <c r="AV327" s="102">
        <f t="shared" si="196"/>
        <v>8100</v>
      </c>
      <c r="AW327" s="103">
        <f t="shared" si="197"/>
        <v>4455</v>
      </c>
      <c r="AX327" s="257" t="s">
        <v>369</v>
      </c>
      <c r="AY327" s="105"/>
      <c r="AZ327" s="106"/>
      <c r="BA327" s="106"/>
      <c r="BB327" s="106"/>
      <c r="BC327" s="254"/>
      <c r="BD327" s="254"/>
      <c r="BE327" s="254"/>
      <c r="BF327" s="254"/>
      <c r="BG327" s="107">
        <f t="shared" si="198"/>
        <v>3645</v>
      </c>
      <c r="BJ327" s="252" t="e">
        <f>M327*#REF!</f>
        <v>#REF!</v>
      </c>
      <c r="BK327" s="252" t="e">
        <f>N327*#REF!</f>
        <v>#REF!</v>
      </c>
      <c r="BL327" s="252" t="e">
        <f>O327*#REF!</f>
        <v>#REF!</v>
      </c>
      <c r="BM327" s="252" t="e">
        <f>P327*#REF!</f>
        <v>#REF!</v>
      </c>
    </row>
    <row r="328" spans="1:65" s="18" customFormat="1" ht="35.1" customHeight="1">
      <c r="A328" s="84" t="str">
        <f t="shared" si="177"/>
        <v>LT16DT+1</v>
      </c>
      <c r="B328" s="84" t="str">
        <f t="shared" si="178"/>
        <v>LT16DT+2</v>
      </c>
      <c r="C328" s="84" t="str">
        <f t="shared" si="179"/>
        <v>LT16DT+3</v>
      </c>
      <c r="D328" s="84" t="str">
        <f t="shared" si="180"/>
        <v>LT16DT+4</v>
      </c>
      <c r="E328" s="18" t="s">
        <v>369</v>
      </c>
      <c r="F328" s="86">
        <v>17</v>
      </c>
      <c r="G328" s="86"/>
      <c r="H328" s="94" t="s">
        <v>5111</v>
      </c>
      <c r="I328" s="85" t="s">
        <v>5112</v>
      </c>
      <c r="J328" s="85" t="s">
        <v>560</v>
      </c>
      <c r="K328" s="85" t="str">
        <f t="shared" si="159"/>
        <v>LT17DT</v>
      </c>
      <c r="L328" s="85" t="s">
        <v>5113</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54"/>
      <c r="V328" s="254"/>
      <c r="W328" s="254"/>
      <c r="X328" s="254"/>
      <c r="Y328" s="255"/>
      <c r="Z328" s="255"/>
      <c r="AA328" s="255"/>
      <c r="AB328" s="255"/>
      <c r="AC328" s="254"/>
      <c r="AD328" s="254"/>
      <c r="AE328" s="254"/>
      <c r="AF328" s="254"/>
      <c r="AG328" s="255"/>
      <c r="AH328" s="255"/>
      <c r="AI328" s="255"/>
      <c r="AJ328" s="255"/>
      <c r="AK328" s="87">
        <v>4.5707070707070718</v>
      </c>
      <c r="AL328" s="87"/>
      <c r="AM328" s="256"/>
      <c r="AN328" s="256">
        <f t="shared" si="194"/>
        <v>2.6</v>
      </c>
      <c r="AO328" s="101">
        <f t="shared" si="195"/>
        <v>28600</v>
      </c>
      <c r="AP328" s="101">
        <f t="shared" si="195"/>
        <v>15600</v>
      </c>
      <c r="AQ328" s="101">
        <f t="shared" si="195"/>
        <v>9360</v>
      </c>
      <c r="AR328" s="101">
        <f t="shared" si="195"/>
        <v>7800</v>
      </c>
      <c r="AS328" s="102">
        <f t="shared" si="196"/>
        <v>28600</v>
      </c>
      <c r="AT328" s="102">
        <f t="shared" si="196"/>
        <v>15600</v>
      </c>
      <c r="AU328" s="102">
        <f t="shared" si="196"/>
        <v>9400</v>
      </c>
      <c r="AV328" s="102">
        <f t="shared" si="196"/>
        <v>7800</v>
      </c>
      <c r="AW328" s="103">
        <f t="shared" si="197"/>
        <v>4290</v>
      </c>
      <c r="AX328" s="257" t="s">
        <v>369</v>
      </c>
      <c r="AY328" s="105">
        <v>8400</v>
      </c>
      <c r="AZ328" s="106">
        <v>4340</v>
      </c>
      <c r="BA328" s="106">
        <v>3220</v>
      </c>
      <c r="BB328" s="106">
        <v>2100</v>
      </c>
      <c r="BC328" s="254">
        <v>7200</v>
      </c>
      <c r="BD328" s="254">
        <v>3720</v>
      </c>
      <c r="BE328" s="254">
        <v>2760</v>
      </c>
      <c r="BF328" s="254">
        <v>1800</v>
      </c>
      <c r="BG328" s="107">
        <f t="shared" si="198"/>
        <v>3510</v>
      </c>
      <c r="BJ328" s="252" t="e">
        <f>M328*#REF!</f>
        <v>#REF!</v>
      </c>
      <c r="BK328" s="252" t="e">
        <f>N328*#REF!</f>
        <v>#REF!</v>
      </c>
      <c r="BL328" s="252" t="e">
        <f>O328*#REF!</f>
        <v>#REF!</v>
      </c>
      <c r="BM328" s="252" t="e">
        <f>P328*#REF!</f>
        <v>#REF!</v>
      </c>
    </row>
    <row r="329" spans="1:65" ht="63" customHeight="1">
      <c r="A329" s="84" t="str">
        <f t="shared" si="177"/>
        <v>LT17DT+1</v>
      </c>
      <c r="B329" s="84" t="str">
        <f t="shared" si="178"/>
        <v>LT17DT+2</v>
      </c>
      <c r="C329" s="84" t="str">
        <f t="shared" si="179"/>
        <v>LT17DT+3</v>
      </c>
      <c r="D329" s="84" t="str">
        <f t="shared" si="180"/>
        <v>LT17DT+4</v>
      </c>
      <c r="E329" s="18" t="s">
        <v>369</v>
      </c>
      <c r="F329" s="86">
        <v>18</v>
      </c>
      <c r="G329" s="86"/>
      <c r="H329" s="94" t="s">
        <v>5114</v>
      </c>
      <c r="I329" s="85" t="s">
        <v>5115</v>
      </c>
      <c r="J329" s="85" t="s">
        <v>560</v>
      </c>
      <c r="K329" s="85" t="str">
        <f t="shared" si="159"/>
        <v>LT18DT</v>
      </c>
      <c r="L329" s="85" t="s">
        <v>5116</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54"/>
      <c r="V329" s="254"/>
      <c r="W329" s="254"/>
      <c r="X329" s="254"/>
      <c r="Y329" s="255"/>
      <c r="Z329" s="255"/>
      <c r="AA329" s="255"/>
      <c r="AB329" s="255"/>
      <c r="AC329" s="254" t="e">
        <f>VLOOKUP(H329,#REF!,5,0)</f>
        <v>#REF!</v>
      </c>
      <c r="AD329" s="254" t="e">
        <f>VLOOKUP($H329,#REF!,6,0)</f>
        <v>#REF!</v>
      </c>
      <c r="AE329" s="254" t="e">
        <f>VLOOKUP($H329,#REF!,7,0)</f>
        <v>#REF!</v>
      </c>
      <c r="AF329" s="254" t="e">
        <f>VLOOKUP($H329,#REF!,8,0)</f>
        <v>#REF!</v>
      </c>
      <c r="AG329" s="255" t="e">
        <f t="shared" ref="AG329:AJ330" si="199">AC329/M329</f>
        <v>#REF!</v>
      </c>
      <c r="AH329" s="255" t="e">
        <f t="shared" si="199"/>
        <v>#REF!</v>
      </c>
      <c r="AI329" s="255" t="e">
        <f t="shared" si="199"/>
        <v>#REF!</v>
      </c>
      <c r="AJ329" s="255" t="e">
        <f t="shared" si="199"/>
        <v>#REF!</v>
      </c>
      <c r="AK329" s="87">
        <v>6.4516129032258061</v>
      </c>
      <c r="AL329" s="87"/>
      <c r="AM329" s="256" t="e">
        <f>AVERAGE(AG329:AJ329)</f>
        <v>#REF!</v>
      </c>
      <c r="AN329" s="256">
        <f t="shared" si="194"/>
        <v>3.8</v>
      </c>
      <c r="AO329" s="101">
        <f t="shared" si="195"/>
        <v>23560</v>
      </c>
      <c r="AP329" s="101">
        <f t="shared" si="195"/>
        <v>11780</v>
      </c>
      <c r="AQ329" s="101">
        <f t="shared" si="195"/>
        <v>8740</v>
      </c>
      <c r="AR329" s="101">
        <f t="shared" si="195"/>
        <v>6460</v>
      </c>
      <c r="AS329" s="102">
        <f t="shared" si="196"/>
        <v>23600</v>
      </c>
      <c r="AT329" s="102">
        <f t="shared" si="196"/>
        <v>11800</v>
      </c>
      <c r="AU329" s="102">
        <f t="shared" si="196"/>
        <v>8700</v>
      </c>
      <c r="AV329" s="102">
        <f t="shared" si="196"/>
        <v>6500</v>
      </c>
      <c r="AW329" s="103">
        <f t="shared" si="197"/>
        <v>3534</v>
      </c>
      <c r="AX329" s="263" t="s">
        <v>369</v>
      </c>
      <c r="AY329" s="105">
        <v>6300</v>
      </c>
      <c r="AZ329" s="106">
        <v>2940</v>
      </c>
      <c r="BA329" s="106">
        <v>2520</v>
      </c>
      <c r="BB329" s="106">
        <v>1820</v>
      </c>
      <c r="BC329" s="254">
        <v>5400</v>
      </c>
      <c r="BD329" s="254">
        <v>2520</v>
      </c>
      <c r="BE329" s="254">
        <v>2160</v>
      </c>
      <c r="BF329" s="254">
        <v>1560</v>
      </c>
      <c r="BG329" s="107">
        <f t="shared" si="198"/>
        <v>2966</v>
      </c>
      <c r="BJ329" s="252" t="e">
        <f>M329*#REF!</f>
        <v>#REF!</v>
      </c>
      <c r="BK329" s="252" t="e">
        <f>N329*#REF!</f>
        <v>#REF!</v>
      </c>
      <c r="BL329" s="252" t="e">
        <f>O329*#REF!</f>
        <v>#REF!</v>
      </c>
      <c r="BM329" s="252" t="e">
        <f>P329*#REF!</f>
        <v>#REF!</v>
      </c>
    </row>
    <row r="330" spans="1:65" s="291" customFormat="1" ht="47.25">
      <c r="A330" s="84" t="str">
        <f t="shared" si="177"/>
        <v>LT18DT+1</v>
      </c>
      <c r="B330" s="84" t="str">
        <f t="shared" si="178"/>
        <v>LT18DT+2</v>
      </c>
      <c r="C330" s="84" t="str">
        <f t="shared" si="179"/>
        <v>LT18DT+3</v>
      </c>
      <c r="D330" s="84" t="str">
        <f t="shared" si="180"/>
        <v>LT18DT+4</v>
      </c>
      <c r="E330" s="18" t="s">
        <v>369</v>
      </c>
      <c r="F330" s="86">
        <v>19</v>
      </c>
      <c r="G330" s="86"/>
      <c r="H330" s="94" t="s">
        <v>5117</v>
      </c>
      <c r="I330" s="85" t="s">
        <v>5118</v>
      </c>
      <c r="J330" s="85" t="s">
        <v>5119</v>
      </c>
      <c r="K330" s="85" t="str">
        <f t="shared" si="159"/>
        <v>LT19DT</v>
      </c>
      <c r="L330" s="85" t="s">
        <v>5120</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54"/>
      <c r="V330" s="254"/>
      <c r="W330" s="254"/>
      <c r="X330" s="254"/>
      <c r="Y330" s="255"/>
      <c r="Z330" s="255"/>
      <c r="AA330" s="255"/>
      <c r="AB330" s="255"/>
      <c r="AC330" s="254" t="e">
        <f>VLOOKUP(H330,#REF!,5,0)</f>
        <v>#REF!</v>
      </c>
      <c r="AD330" s="254" t="e">
        <f>VLOOKUP($H330,#REF!,6,0)</f>
        <v>#REF!</v>
      </c>
      <c r="AE330" s="254" t="e">
        <f>VLOOKUP($H330,#REF!,7,0)</f>
        <v>#REF!</v>
      </c>
      <c r="AF330" s="254" t="e">
        <f>VLOOKUP($H330,#REF!,8,0)</f>
        <v>#REF!</v>
      </c>
      <c r="AG330" s="255" t="e">
        <f t="shared" si="199"/>
        <v>#REF!</v>
      </c>
      <c r="AH330" s="255" t="e">
        <f t="shared" si="199"/>
        <v>#REF!</v>
      </c>
      <c r="AI330" s="255" t="e">
        <f t="shared" si="199"/>
        <v>#REF!</v>
      </c>
      <c r="AJ330" s="255" t="e">
        <f t="shared" si="199"/>
        <v>#REF!</v>
      </c>
      <c r="AK330" s="87">
        <v>4.63</v>
      </c>
      <c r="AL330" s="87"/>
      <c r="AM330" s="256" t="e">
        <f>AVERAGE(AG330:AJ330)</f>
        <v>#REF!</v>
      </c>
      <c r="AN330" s="256">
        <f t="shared" si="194"/>
        <v>2.7</v>
      </c>
      <c r="AO330" s="101">
        <f t="shared" si="195"/>
        <v>32400.000000000004</v>
      </c>
      <c r="AP330" s="101">
        <f t="shared" si="195"/>
        <v>16740</v>
      </c>
      <c r="AQ330" s="101">
        <f t="shared" si="195"/>
        <v>12420</v>
      </c>
      <c r="AR330" s="101">
        <f t="shared" si="195"/>
        <v>8100.0000000000009</v>
      </c>
      <c r="AS330" s="102">
        <f t="shared" si="196"/>
        <v>32400</v>
      </c>
      <c r="AT330" s="102">
        <f t="shared" si="196"/>
        <v>16700</v>
      </c>
      <c r="AU330" s="102">
        <f t="shared" si="196"/>
        <v>12400</v>
      </c>
      <c r="AV330" s="102">
        <f t="shared" si="196"/>
        <v>8100</v>
      </c>
      <c r="AW330" s="103">
        <f t="shared" si="197"/>
        <v>4860</v>
      </c>
      <c r="AX330" s="247" t="s">
        <v>369</v>
      </c>
      <c r="AY330" s="105">
        <v>4340</v>
      </c>
      <c r="AZ330" s="106">
        <v>2170</v>
      </c>
      <c r="BA330" s="106">
        <v>1610</v>
      </c>
      <c r="BB330" s="106">
        <v>1190</v>
      </c>
      <c r="BC330" s="98">
        <v>3720</v>
      </c>
      <c r="BD330" s="98">
        <v>1860</v>
      </c>
      <c r="BE330" s="98">
        <v>1380</v>
      </c>
      <c r="BF330" s="98">
        <v>1020</v>
      </c>
      <c r="BG330" s="107">
        <f t="shared" si="198"/>
        <v>3240</v>
      </c>
      <c r="BJ330" s="252" t="e">
        <f>M330*#REF!</f>
        <v>#REF!</v>
      </c>
      <c r="BK330" s="252" t="e">
        <f>N330*#REF!</f>
        <v>#REF!</v>
      </c>
      <c r="BL330" s="252" t="e">
        <f>O330*#REF!</f>
        <v>#REF!</v>
      </c>
      <c r="BM330" s="252" t="e">
        <f>P330*#REF!</f>
        <v>#REF!</v>
      </c>
    </row>
    <row r="331" spans="1:65" s="18" customFormat="1" ht="47.25">
      <c r="A331" s="84" t="str">
        <f t="shared" si="177"/>
        <v>LT19DT+1</v>
      </c>
      <c r="B331" s="84" t="str">
        <f t="shared" si="178"/>
        <v>LT19DT+2</v>
      </c>
      <c r="C331" s="84" t="str">
        <f t="shared" si="179"/>
        <v>LT19DT+3</v>
      </c>
      <c r="D331" s="84" t="str">
        <f t="shared" si="180"/>
        <v>LT19DT+4</v>
      </c>
      <c r="E331" s="18" t="s">
        <v>369</v>
      </c>
      <c r="F331" s="86">
        <v>20</v>
      </c>
      <c r="G331" s="86"/>
      <c r="H331" s="94" t="s">
        <v>5121</v>
      </c>
      <c r="I331" s="85" t="s">
        <v>5122</v>
      </c>
      <c r="J331" s="85" t="s">
        <v>560</v>
      </c>
      <c r="K331" s="85" t="str">
        <f t="shared" si="159"/>
        <v>LT20DT</v>
      </c>
      <c r="L331" s="85" t="s">
        <v>5123</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54"/>
      <c r="V331" s="254"/>
      <c r="W331" s="254"/>
      <c r="X331" s="254"/>
      <c r="Y331" s="255"/>
      <c r="Z331" s="255"/>
      <c r="AA331" s="255"/>
      <c r="AB331" s="255"/>
      <c r="AC331" s="254"/>
      <c r="AD331" s="254"/>
      <c r="AE331" s="254"/>
      <c r="AF331" s="254"/>
      <c r="AG331" s="255"/>
      <c r="AH331" s="255"/>
      <c r="AI331" s="255"/>
      <c r="AJ331" s="255"/>
      <c r="AK331" s="87">
        <v>4.63</v>
      </c>
      <c r="AL331" s="87"/>
      <c r="AM331" s="256"/>
      <c r="AN331" s="256">
        <f t="shared" si="194"/>
        <v>2.7</v>
      </c>
      <c r="AO331" s="101">
        <f t="shared" si="195"/>
        <v>32400.000000000004</v>
      </c>
      <c r="AP331" s="101">
        <f t="shared" si="195"/>
        <v>16740</v>
      </c>
      <c r="AQ331" s="101">
        <f t="shared" si="195"/>
        <v>12420</v>
      </c>
      <c r="AR331" s="101">
        <f t="shared" si="195"/>
        <v>8100.0000000000009</v>
      </c>
      <c r="AS331" s="102">
        <f t="shared" si="196"/>
        <v>32400</v>
      </c>
      <c r="AT331" s="102">
        <f t="shared" si="196"/>
        <v>16700</v>
      </c>
      <c r="AU331" s="102">
        <f t="shared" si="196"/>
        <v>12400</v>
      </c>
      <c r="AV331" s="102">
        <f t="shared" si="196"/>
        <v>8100</v>
      </c>
      <c r="AW331" s="103">
        <f t="shared" si="197"/>
        <v>4860</v>
      </c>
      <c r="AX331" s="257" t="s">
        <v>369</v>
      </c>
      <c r="AY331" s="105">
        <v>3220</v>
      </c>
      <c r="AZ331" s="106">
        <v>1540</v>
      </c>
      <c r="BA331" s="106">
        <v>1400</v>
      </c>
      <c r="BB331" s="106">
        <v>980</v>
      </c>
      <c r="BC331" s="98">
        <v>2760</v>
      </c>
      <c r="BD331" s="98">
        <v>1320</v>
      </c>
      <c r="BE331" s="98">
        <v>1200</v>
      </c>
      <c r="BF331" s="98">
        <v>840</v>
      </c>
      <c r="BG331" s="107">
        <f t="shared" si="198"/>
        <v>3240</v>
      </c>
      <c r="BJ331" s="252" t="e">
        <f>M331*#REF!</f>
        <v>#REF!</v>
      </c>
      <c r="BK331" s="252" t="e">
        <f>N331*#REF!</f>
        <v>#REF!</v>
      </c>
      <c r="BL331" s="252" t="e">
        <f>O331*#REF!</f>
        <v>#REF!</v>
      </c>
      <c r="BM331" s="252" t="e">
        <f>P331*#REF!</f>
        <v>#REF!</v>
      </c>
    </row>
    <row r="332" spans="1:65" s="290" customFormat="1" ht="47.25">
      <c r="A332" s="84" t="str">
        <f t="shared" si="177"/>
        <v>LT20DT+1</v>
      </c>
      <c r="B332" s="84" t="str">
        <f t="shared" si="178"/>
        <v>LT20DT+2</v>
      </c>
      <c r="C332" s="84" t="str">
        <f t="shared" si="179"/>
        <v>LT20DT+3</v>
      </c>
      <c r="D332" s="84" t="str">
        <f t="shared" si="180"/>
        <v>LT20DT+4</v>
      </c>
      <c r="E332" s="18" t="s">
        <v>369</v>
      </c>
      <c r="F332" s="86">
        <v>21</v>
      </c>
      <c r="G332" s="86"/>
      <c r="H332" s="94" t="s">
        <v>5124</v>
      </c>
      <c r="I332" s="85" t="s">
        <v>5125</v>
      </c>
      <c r="J332" s="85" t="s">
        <v>4616</v>
      </c>
      <c r="K332" s="85" t="str">
        <f t="shared" ref="K332:K395" si="200">H332</f>
        <v>LT21DT</v>
      </c>
      <c r="L332" s="85" t="s">
        <v>97</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54"/>
      <c r="V332" s="254"/>
      <c r="W332" s="254"/>
      <c r="X332" s="254"/>
      <c r="Y332" s="255"/>
      <c r="Z332" s="255"/>
      <c r="AA332" s="255"/>
      <c r="AB332" s="255"/>
      <c r="AC332" s="254"/>
      <c r="AD332" s="254"/>
      <c r="AE332" s="254"/>
      <c r="AF332" s="254"/>
      <c r="AG332" s="255"/>
      <c r="AH332" s="255"/>
      <c r="AI332" s="255"/>
      <c r="AJ332" s="255"/>
      <c r="AK332" s="87">
        <v>4.63</v>
      </c>
      <c r="AL332" s="87"/>
      <c r="AM332" s="256"/>
      <c r="AN332" s="256">
        <f t="shared" si="194"/>
        <v>2.7</v>
      </c>
      <c r="AO332" s="101">
        <f t="shared" si="195"/>
        <v>16740</v>
      </c>
      <c r="AP332" s="101">
        <f t="shared" si="195"/>
        <v>8370</v>
      </c>
      <c r="AQ332" s="101">
        <f t="shared" si="195"/>
        <v>6210</v>
      </c>
      <c r="AR332" s="101">
        <f t="shared" si="195"/>
        <v>4590</v>
      </c>
      <c r="AS332" s="102">
        <f t="shared" si="196"/>
        <v>16700</v>
      </c>
      <c r="AT332" s="102">
        <f t="shared" si="196"/>
        <v>8400</v>
      </c>
      <c r="AU332" s="102">
        <f t="shared" si="196"/>
        <v>6200</v>
      </c>
      <c r="AV332" s="102">
        <f t="shared" si="196"/>
        <v>4600</v>
      </c>
      <c r="AW332" s="103">
        <f t="shared" si="197"/>
        <v>2511</v>
      </c>
      <c r="AX332" s="257" t="s">
        <v>369</v>
      </c>
      <c r="AY332" s="105">
        <v>5040</v>
      </c>
      <c r="AZ332" s="106">
        <v>2450</v>
      </c>
      <c r="BA332" s="106">
        <v>2030</v>
      </c>
      <c r="BB332" s="106">
        <v>1400</v>
      </c>
      <c r="BC332" s="98">
        <v>4320</v>
      </c>
      <c r="BD332" s="98">
        <v>2100</v>
      </c>
      <c r="BE332" s="98">
        <v>1740</v>
      </c>
      <c r="BF332" s="98">
        <v>1200</v>
      </c>
      <c r="BG332" s="107">
        <f t="shared" si="198"/>
        <v>2089</v>
      </c>
      <c r="BJ332" s="252" t="e">
        <f>M332*#REF!</f>
        <v>#REF!</v>
      </c>
      <c r="BK332" s="252" t="e">
        <f>N332*#REF!</f>
        <v>#REF!</v>
      </c>
      <c r="BL332" s="252" t="e">
        <f>O332*#REF!</f>
        <v>#REF!</v>
      </c>
      <c r="BM332" s="252" t="e">
        <f>P332*#REF!</f>
        <v>#REF!</v>
      </c>
    </row>
    <row r="333" spans="1:65" s="290" customFormat="1" ht="47.25">
      <c r="A333" s="84" t="str">
        <f t="shared" si="177"/>
        <v>LT21DT+1</v>
      </c>
      <c r="B333" s="84" t="str">
        <f t="shared" si="178"/>
        <v>LT21DT+2</v>
      </c>
      <c r="C333" s="84" t="str">
        <f t="shared" si="179"/>
        <v>LT21DT+3</v>
      </c>
      <c r="D333" s="84" t="str">
        <f t="shared" si="180"/>
        <v>LT21DT+4</v>
      </c>
      <c r="E333" s="18" t="s">
        <v>369</v>
      </c>
      <c r="F333" s="86">
        <v>22</v>
      </c>
      <c r="G333" s="86"/>
      <c r="H333" s="94" t="s">
        <v>5126</v>
      </c>
      <c r="I333" s="85" t="s">
        <v>5127</v>
      </c>
      <c r="J333" s="85" t="s">
        <v>552</v>
      </c>
      <c r="K333" s="85"/>
      <c r="L333" s="85" t="s">
        <v>5128</v>
      </c>
      <c r="M333" s="97"/>
      <c r="N333" s="97"/>
      <c r="O333" s="97"/>
      <c r="P333" s="97"/>
      <c r="Q333" s="96"/>
      <c r="R333" s="96"/>
      <c r="S333" s="96"/>
      <c r="T333" s="96"/>
      <c r="U333" s="254" t="e">
        <f>VLOOKUP(A333,#REF!,32,0)</f>
        <v>#REF!</v>
      </c>
      <c r="V333" s="254"/>
      <c r="W333" s="254"/>
      <c r="X333" s="254"/>
      <c r="Y333" s="255" t="e">
        <f>U333/M333</f>
        <v>#REF!</v>
      </c>
      <c r="Z333" s="255"/>
      <c r="AA333" s="255"/>
      <c r="AB333" s="255"/>
      <c r="AC333" s="254"/>
      <c r="AD333" s="254"/>
      <c r="AE333" s="254"/>
      <c r="AF333" s="254"/>
      <c r="AG333" s="255"/>
      <c r="AH333" s="255"/>
      <c r="AI333" s="255"/>
      <c r="AJ333" s="255"/>
      <c r="AK333" s="87"/>
      <c r="AL333" s="87"/>
      <c r="AM333" s="256"/>
      <c r="AN333" s="256"/>
      <c r="AO333" s="101"/>
      <c r="AP333" s="101"/>
      <c r="AQ333" s="101"/>
      <c r="AR333" s="101"/>
      <c r="AS333" s="101"/>
      <c r="AT333" s="101"/>
      <c r="AU333" s="101"/>
      <c r="AV333" s="101"/>
      <c r="AW333" s="61"/>
      <c r="AX333" s="257" t="s">
        <v>369</v>
      </c>
      <c r="AY333" s="105">
        <v>4200</v>
      </c>
      <c r="AZ333" s="106">
        <v>2100</v>
      </c>
      <c r="BA333" s="106">
        <v>1610</v>
      </c>
      <c r="BB333" s="106">
        <v>1190</v>
      </c>
      <c r="BC333" s="98">
        <v>3600</v>
      </c>
      <c r="BD333" s="98">
        <v>1800</v>
      </c>
      <c r="BE333" s="98">
        <v>1380</v>
      </c>
      <c r="BF333" s="98">
        <v>1020</v>
      </c>
      <c r="BJ333" s="252" t="e">
        <f>M333*#REF!</f>
        <v>#REF!</v>
      </c>
      <c r="BK333" s="252" t="e">
        <f>N333*#REF!</f>
        <v>#REF!</v>
      </c>
      <c r="BL333" s="252" t="e">
        <f>O333*#REF!</f>
        <v>#REF!</v>
      </c>
      <c r="BM333" s="252" t="e">
        <f>P333*#REF!</f>
        <v>#REF!</v>
      </c>
    </row>
    <row r="334" spans="1:65" s="18" customFormat="1" ht="47.25">
      <c r="A334" s="84" t="str">
        <f t="shared" si="177"/>
        <v>LT22DT+1</v>
      </c>
      <c r="B334" s="84" t="str">
        <f t="shared" si="178"/>
        <v>LT22DT+2</v>
      </c>
      <c r="C334" s="84" t="str">
        <f t="shared" si="179"/>
        <v>LT22DT+3</v>
      </c>
      <c r="D334" s="84" t="str">
        <f t="shared" si="180"/>
        <v>LT22DT+4</v>
      </c>
      <c r="E334" s="18" t="s">
        <v>369</v>
      </c>
      <c r="F334" s="86"/>
      <c r="G334" s="86"/>
      <c r="H334" s="94" t="s">
        <v>5129</v>
      </c>
      <c r="I334" s="85" t="s">
        <v>5130</v>
      </c>
      <c r="J334" s="85" t="s">
        <v>4616</v>
      </c>
      <c r="K334" s="85" t="str">
        <f t="shared" si="200"/>
        <v>LT22DT_D1</v>
      </c>
      <c r="L334" s="85" t="s">
        <v>97</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54"/>
      <c r="V334" s="254"/>
      <c r="W334" s="254"/>
      <c r="X334" s="254"/>
      <c r="Y334" s="255"/>
      <c r="Z334" s="255"/>
      <c r="AA334" s="255"/>
      <c r="AB334" s="255"/>
      <c r="AC334" s="254"/>
      <c r="AD334" s="254"/>
      <c r="AE334" s="254"/>
      <c r="AF334" s="254"/>
      <c r="AG334" s="255"/>
      <c r="AH334" s="255"/>
      <c r="AI334" s="255"/>
      <c r="AJ334" s="255"/>
      <c r="AK334" s="87">
        <v>4.63</v>
      </c>
      <c r="AL334" s="87"/>
      <c r="AM334" s="256"/>
      <c r="AN334" s="256">
        <f t="shared" ref="AN334:AN339" si="201">ROUNDDOWN(AK334*$AN$10/$AK$10,1)</f>
        <v>2.7</v>
      </c>
      <c r="AO334" s="101">
        <f t="shared" ref="AO334:AO360" si="202">M334*$AN334</f>
        <v>32400.000000000004</v>
      </c>
      <c r="AP334" s="101">
        <f t="shared" ref="AP334:AP360" si="203">N334*$AN334</f>
        <v>16740</v>
      </c>
      <c r="AQ334" s="101">
        <f t="shared" ref="AQ334:AQ360" si="204">O334*$AN334</f>
        <v>12420</v>
      </c>
      <c r="AR334" s="101">
        <f t="shared" ref="AR334:AR360" si="205">P334*$AN334</f>
        <v>8100.0000000000009</v>
      </c>
      <c r="AS334" s="102">
        <f t="shared" ref="AS334:AV360" si="206">IF(AO334&lt;1000,ROUND(AO334,-1),ROUND(AO334,-2))</f>
        <v>32400</v>
      </c>
      <c r="AT334" s="102">
        <f t="shared" si="206"/>
        <v>16700</v>
      </c>
      <c r="AU334" s="102">
        <f t="shared" si="206"/>
        <v>12400</v>
      </c>
      <c r="AV334" s="102">
        <f t="shared" si="206"/>
        <v>8100</v>
      </c>
      <c r="AW334" s="103">
        <f t="shared" ref="AW334:AW360" si="207">AO334*0.15</f>
        <v>4860</v>
      </c>
      <c r="AX334" s="257" t="s">
        <v>369</v>
      </c>
      <c r="AY334" s="105">
        <v>4340</v>
      </c>
      <c r="AZ334" s="106">
        <v>2170</v>
      </c>
      <c r="BA334" s="106">
        <v>1610</v>
      </c>
      <c r="BB334" s="106">
        <v>1190</v>
      </c>
      <c r="BC334" s="254">
        <v>3720</v>
      </c>
      <c r="BD334" s="254">
        <v>1860</v>
      </c>
      <c r="BE334" s="254">
        <v>1380</v>
      </c>
      <c r="BF334" s="254">
        <v>1020</v>
      </c>
      <c r="BG334" s="107">
        <f t="shared" ref="BG334:BG360" si="208">AV334-AW334</f>
        <v>3240</v>
      </c>
      <c r="BJ334" s="252" t="e">
        <f>M334*#REF!</f>
        <v>#REF!</v>
      </c>
      <c r="BK334" s="252" t="e">
        <f>N334*#REF!</f>
        <v>#REF!</v>
      </c>
      <c r="BL334" s="252" t="e">
        <f>O334*#REF!</f>
        <v>#REF!</v>
      </c>
      <c r="BM334" s="252" t="e">
        <f>P334*#REF!</f>
        <v>#REF!</v>
      </c>
    </row>
    <row r="335" spans="1:65" s="18" customFormat="1" ht="63">
      <c r="A335" s="84" t="str">
        <f t="shared" si="177"/>
        <v>LT22DT_D1+1</v>
      </c>
      <c r="B335" s="84" t="str">
        <f t="shared" si="178"/>
        <v>LT22DT_D1+2</v>
      </c>
      <c r="C335" s="84" t="str">
        <f t="shared" si="179"/>
        <v>LT22DT_D1+3</v>
      </c>
      <c r="D335" s="84" t="str">
        <f t="shared" si="180"/>
        <v>LT22DT_D1+4</v>
      </c>
      <c r="E335" s="18" t="s">
        <v>369</v>
      </c>
      <c r="F335" s="86"/>
      <c r="G335" s="86"/>
      <c r="H335" s="94" t="s">
        <v>5131</v>
      </c>
      <c r="I335" s="85" t="s">
        <v>5132</v>
      </c>
      <c r="J335" s="85" t="s">
        <v>4616</v>
      </c>
      <c r="K335" s="85" t="str">
        <f t="shared" si="200"/>
        <v>LT22DT_D2</v>
      </c>
      <c r="L335" s="85" t="s">
        <v>647</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54"/>
      <c r="V335" s="254"/>
      <c r="W335" s="254"/>
      <c r="X335" s="254"/>
      <c r="Y335" s="255"/>
      <c r="Z335" s="255"/>
      <c r="AA335" s="255"/>
      <c r="AB335" s="255"/>
      <c r="AC335" s="254"/>
      <c r="AD335" s="254"/>
      <c r="AE335" s="254"/>
      <c r="AF335" s="254"/>
      <c r="AG335" s="255"/>
      <c r="AH335" s="255"/>
      <c r="AI335" s="255"/>
      <c r="AJ335" s="255"/>
      <c r="AK335" s="87">
        <v>4.63</v>
      </c>
      <c r="AL335" s="87"/>
      <c r="AM335" s="256"/>
      <c r="AN335" s="256">
        <f t="shared" si="201"/>
        <v>2.7</v>
      </c>
      <c r="AO335" s="101">
        <f t="shared" si="202"/>
        <v>24300</v>
      </c>
      <c r="AP335" s="101">
        <f t="shared" si="203"/>
        <v>11340</v>
      </c>
      <c r="AQ335" s="101">
        <f t="shared" si="204"/>
        <v>9720</v>
      </c>
      <c r="AR335" s="101">
        <f t="shared" si="205"/>
        <v>7020.0000000000009</v>
      </c>
      <c r="AS335" s="102">
        <f t="shared" si="206"/>
        <v>24300</v>
      </c>
      <c r="AT335" s="102">
        <f t="shared" si="206"/>
        <v>11300</v>
      </c>
      <c r="AU335" s="102">
        <f t="shared" si="206"/>
        <v>9700</v>
      </c>
      <c r="AV335" s="102">
        <f t="shared" si="206"/>
        <v>7000</v>
      </c>
      <c r="AW335" s="103">
        <f t="shared" si="207"/>
        <v>3645</v>
      </c>
      <c r="AX335" s="257" t="s">
        <v>369</v>
      </c>
      <c r="AY335" s="105">
        <v>4340</v>
      </c>
      <c r="AZ335" s="106">
        <v>2170</v>
      </c>
      <c r="BA335" s="106">
        <v>1610</v>
      </c>
      <c r="BB335" s="106">
        <v>1190</v>
      </c>
      <c r="BC335" s="254">
        <v>3720</v>
      </c>
      <c r="BD335" s="254">
        <v>1860</v>
      </c>
      <c r="BE335" s="254">
        <v>1380</v>
      </c>
      <c r="BF335" s="254">
        <v>1020</v>
      </c>
      <c r="BG335" s="107">
        <f t="shared" si="208"/>
        <v>3355</v>
      </c>
      <c r="BJ335" s="252" t="e">
        <f>M335*#REF!</f>
        <v>#REF!</v>
      </c>
      <c r="BK335" s="252" t="e">
        <f>N335*#REF!</f>
        <v>#REF!</v>
      </c>
      <c r="BL335" s="252" t="e">
        <f>O335*#REF!</f>
        <v>#REF!</v>
      </c>
      <c r="BM335" s="252" t="e">
        <f>P335*#REF!</f>
        <v>#REF!</v>
      </c>
    </row>
    <row r="336" spans="1:65" s="18" customFormat="1" ht="63">
      <c r="A336" s="84" t="str">
        <f t="shared" si="177"/>
        <v>LT22DT_D2+1</v>
      </c>
      <c r="B336" s="84" t="str">
        <f t="shared" si="178"/>
        <v>LT22DT_D2+2</v>
      </c>
      <c r="C336" s="84" t="str">
        <f t="shared" si="179"/>
        <v>LT22DT_D2+3</v>
      </c>
      <c r="D336" s="84" t="str">
        <f t="shared" si="180"/>
        <v>LT22DT_D2+4</v>
      </c>
      <c r="E336" s="18" t="s">
        <v>369</v>
      </c>
      <c r="F336" s="86">
        <v>23</v>
      </c>
      <c r="G336" s="86"/>
      <c r="H336" s="94" t="s">
        <v>5133</v>
      </c>
      <c r="I336" s="85" t="s">
        <v>5134</v>
      </c>
      <c r="J336" s="85" t="s">
        <v>647</v>
      </c>
      <c r="K336" s="85" t="str">
        <f t="shared" si="200"/>
        <v>LT23DT</v>
      </c>
      <c r="L336" s="85" t="s">
        <v>97</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54" t="e">
        <f>VLOOKUP(A336,#REF!,32,0)</f>
        <v>#REF!</v>
      </c>
      <c r="V336" s="254"/>
      <c r="W336" s="254"/>
      <c r="X336" s="254"/>
      <c r="Y336" s="255" t="e">
        <f>U336/M336</f>
        <v>#REF!</v>
      </c>
      <c r="Z336" s="255"/>
      <c r="AA336" s="255"/>
      <c r="AB336" s="255"/>
      <c r="AC336" s="254"/>
      <c r="AD336" s="254"/>
      <c r="AE336" s="254"/>
      <c r="AF336" s="254"/>
      <c r="AG336" s="255"/>
      <c r="AH336" s="255"/>
      <c r="AI336" s="255"/>
      <c r="AJ336" s="255"/>
      <c r="AK336" s="87">
        <v>4.63</v>
      </c>
      <c r="AL336" s="87"/>
      <c r="AM336" s="256"/>
      <c r="AN336" s="256">
        <f t="shared" si="201"/>
        <v>2.7</v>
      </c>
      <c r="AO336" s="101">
        <f t="shared" si="202"/>
        <v>16740</v>
      </c>
      <c r="AP336" s="101">
        <f t="shared" si="203"/>
        <v>8370</v>
      </c>
      <c r="AQ336" s="101">
        <f t="shared" si="204"/>
        <v>6210</v>
      </c>
      <c r="AR336" s="101">
        <f t="shared" si="205"/>
        <v>4590</v>
      </c>
      <c r="AS336" s="102">
        <f t="shared" si="206"/>
        <v>16700</v>
      </c>
      <c r="AT336" s="102">
        <f t="shared" si="206"/>
        <v>8400</v>
      </c>
      <c r="AU336" s="102">
        <f t="shared" si="206"/>
        <v>6200</v>
      </c>
      <c r="AV336" s="102">
        <f t="shared" si="206"/>
        <v>4600</v>
      </c>
      <c r="AW336" s="103">
        <f t="shared" si="207"/>
        <v>2511</v>
      </c>
      <c r="AX336" s="257" t="s">
        <v>369</v>
      </c>
      <c r="AY336" s="105">
        <v>4200</v>
      </c>
      <c r="AZ336" s="106">
        <v>2100</v>
      </c>
      <c r="BA336" s="106">
        <v>1610</v>
      </c>
      <c r="BB336" s="106">
        <v>1190</v>
      </c>
      <c r="BC336" s="254">
        <v>3600</v>
      </c>
      <c r="BD336" s="254">
        <v>1800</v>
      </c>
      <c r="BE336" s="254">
        <v>1380</v>
      </c>
      <c r="BF336" s="254">
        <v>1020</v>
      </c>
      <c r="BG336" s="107">
        <f t="shared" si="208"/>
        <v>2089</v>
      </c>
      <c r="BJ336" s="252" t="e">
        <f>M336*#REF!</f>
        <v>#REF!</v>
      </c>
      <c r="BK336" s="252" t="e">
        <f>N336*#REF!</f>
        <v>#REF!</v>
      </c>
      <c r="BL336" s="252" t="e">
        <f>O336*#REF!</f>
        <v>#REF!</v>
      </c>
      <c r="BM336" s="252" t="e">
        <f>P336*#REF!</f>
        <v>#REF!</v>
      </c>
    </row>
    <row r="337" spans="1:65" s="18" customFormat="1" ht="35.1" customHeight="1">
      <c r="A337" s="84" t="str">
        <f t="shared" si="177"/>
        <v>LT23DT+1</v>
      </c>
      <c r="B337" s="84" t="str">
        <f t="shared" si="178"/>
        <v>LT23DT+2</v>
      </c>
      <c r="C337" s="84" t="str">
        <f t="shared" si="179"/>
        <v>LT23DT+3</v>
      </c>
      <c r="D337" s="84" t="str">
        <f t="shared" si="180"/>
        <v>LT23DT+4</v>
      </c>
      <c r="E337" s="18" t="s">
        <v>369</v>
      </c>
      <c r="F337" s="86">
        <v>24</v>
      </c>
      <c r="G337" s="86"/>
      <c r="H337" s="94" t="s">
        <v>5135</v>
      </c>
      <c r="I337" s="85" t="s">
        <v>5136</v>
      </c>
      <c r="J337" s="85" t="s">
        <v>5116</v>
      </c>
      <c r="K337" s="85" t="str">
        <f t="shared" si="200"/>
        <v>LT24DT</v>
      </c>
      <c r="L337" s="85" t="s">
        <v>5137</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54"/>
      <c r="V337" s="254"/>
      <c r="W337" s="254"/>
      <c r="X337" s="254"/>
      <c r="Y337" s="255"/>
      <c r="Z337" s="255"/>
      <c r="AA337" s="255"/>
      <c r="AB337" s="255"/>
      <c r="AC337" s="254"/>
      <c r="AD337" s="254"/>
      <c r="AE337" s="254"/>
      <c r="AF337" s="254"/>
      <c r="AG337" s="255"/>
      <c r="AH337" s="255"/>
      <c r="AI337" s="255"/>
      <c r="AJ337" s="255"/>
      <c r="AK337" s="87">
        <v>4.63</v>
      </c>
      <c r="AL337" s="87"/>
      <c r="AM337" s="256"/>
      <c r="AN337" s="256">
        <f t="shared" si="201"/>
        <v>2.7</v>
      </c>
      <c r="AO337" s="101">
        <f t="shared" si="202"/>
        <v>12420</v>
      </c>
      <c r="AP337" s="101">
        <f t="shared" si="203"/>
        <v>5940</v>
      </c>
      <c r="AQ337" s="101">
        <f t="shared" si="204"/>
        <v>5400</v>
      </c>
      <c r="AR337" s="101">
        <f t="shared" si="205"/>
        <v>3780.0000000000005</v>
      </c>
      <c r="AS337" s="102">
        <f t="shared" si="206"/>
        <v>12400</v>
      </c>
      <c r="AT337" s="102">
        <f t="shared" si="206"/>
        <v>5900</v>
      </c>
      <c r="AU337" s="102">
        <f t="shared" si="206"/>
        <v>5400</v>
      </c>
      <c r="AV337" s="102">
        <f t="shared" si="206"/>
        <v>3800</v>
      </c>
      <c r="AW337" s="103">
        <f t="shared" si="207"/>
        <v>1863</v>
      </c>
      <c r="AX337" s="257" t="s">
        <v>369</v>
      </c>
      <c r="AY337" s="105">
        <v>4340</v>
      </c>
      <c r="AZ337" s="106">
        <v>2170</v>
      </c>
      <c r="BA337" s="106">
        <v>1610</v>
      </c>
      <c r="BB337" s="106">
        <v>1190</v>
      </c>
      <c r="BC337" s="254">
        <v>3720</v>
      </c>
      <c r="BD337" s="254">
        <v>1860</v>
      </c>
      <c r="BE337" s="254">
        <v>1380</v>
      </c>
      <c r="BF337" s="254">
        <v>1020</v>
      </c>
      <c r="BG337" s="107">
        <f t="shared" si="208"/>
        <v>1937</v>
      </c>
      <c r="BJ337" s="252" t="e">
        <f>M337*#REF!</f>
        <v>#REF!</v>
      </c>
      <c r="BK337" s="252" t="e">
        <f>N337*#REF!</f>
        <v>#REF!</v>
      </c>
      <c r="BL337" s="252" t="e">
        <f>O337*#REF!</f>
        <v>#REF!</v>
      </c>
      <c r="BM337" s="252" t="e">
        <f>P337*#REF!</f>
        <v>#REF!</v>
      </c>
    </row>
    <row r="338" spans="1:65" s="18" customFormat="1" ht="47.25">
      <c r="A338" s="84" t="str">
        <f t="shared" si="177"/>
        <v>LT24DT+1</v>
      </c>
      <c r="B338" s="84" t="str">
        <f t="shared" si="178"/>
        <v>LT24DT+2</v>
      </c>
      <c r="C338" s="84" t="str">
        <f t="shared" si="179"/>
        <v>LT24DT+3</v>
      </c>
      <c r="D338" s="84" t="str">
        <f t="shared" si="180"/>
        <v>LT24DT+4</v>
      </c>
      <c r="E338" s="18" t="s">
        <v>369</v>
      </c>
      <c r="F338" s="86">
        <v>25</v>
      </c>
      <c r="G338" s="86"/>
      <c r="H338" s="94" t="s">
        <v>5138</v>
      </c>
      <c r="I338" s="85" t="s">
        <v>5139</v>
      </c>
      <c r="J338" s="85" t="s">
        <v>4315</v>
      </c>
      <c r="K338" s="85" t="str">
        <f t="shared" si="200"/>
        <v>LT25DT</v>
      </c>
      <c r="L338" s="85" t="s">
        <v>5140</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54"/>
      <c r="V338" s="254"/>
      <c r="W338" s="254"/>
      <c r="X338" s="254"/>
      <c r="Y338" s="255"/>
      <c r="Z338" s="255"/>
      <c r="AA338" s="255"/>
      <c r="AB338" s="255"/>
      <c r="AC338" s="254"/>
      <c r="AD338" s="254"/>
      <c r="AE338" s="254"/>
      <c r="AF338" s="254"/>
      <c r="AG338" s="255"/>
      <c r="AH338" s="255"/>
      <c r="AI338" s="255"/>
      <c r="AJ338" s="255"/>
      <c r="AK338" s="87">
        <v>4.63</v>
      </c>
      <c r="AL338" s="87"/>
      <c r="AM338" s="256"/>
      <c r="AN338" s="256">
        <f t="shared" si="201"/>
        <v>2.7</v>
      </c>
      <c r="AO338" s="101">
        <f t="shared" si="202"/>
        <v>19440</v>
      </c>
      <c r="AP338" s="101">
        <f t="shared" si="203"/>
        <v>9450</v>
      </c>
      <c r="AQ338" s="101">
        <f t="shared" si="204"/>
        <v>7830.0000000000009</v>
      </c>
      <c r="AR338" s="101">
        <f t="shared" si="205"/>
        <v>5400</v>
      </c>
      <c r="AS338" s="102">
        <f t="shared" si="206"/>
        <v>19400</v>
      </c>
      <c r="AT338" s="102">
        <f t="shared" si="206"/>
        <v>9500</v>
      </c>
      <c r="AU338" s="102">
        <f t="shared" si="206"/>
        <v>7800</v>
      </c>
      <c r="AV338" s="102">
        <f t="shared" si="206"/>
        <v>5400</v>
      </c>
      <c r="AW338" s="103">
        <f t="shared" si="207"/>
        <v>2916</v>
      </c>
      <c r="AX338" s="257" t="s">
        <v>369</v>
      </c>
      <c r="AY338" s="105">
        <v>6720</v>
      </c>
      <c r="AZ338" s="106">
        <v>3640</v>
      </c>
      <c r="BA338" s="106">
        <v>2940</v>
      </c>
      <c r="BB338" s="106">
        <v>1260</v>
      </c>
      <c r="BC338" s="254">
        <v>5760</v>
      </c>
      <c r="BD338" s="254">
        <v>3120</v>
      </c>
      <c r="BE338" s="254">
        <v>2520</v>
      </c>
      <c r="BF338" s="254">
        <v>1080</v>
      </c>
      <c r="BG338" s="107">
        <f t="shared" si="208"/>
        <v>2484</v>
      </c>
      <c r="BJ338" s="252" t="e">
        <f>M338*#REF!</f>
        <v>#REF!</v>
      </c>
      <c r="BK338" s="252" t="e">
        <f>N338*#REF!</f>
        <v>#REF!</v>
      </c>
      <c r="BL338" s="252" t="e">
        <f>O338*#REF!</f>
        <v>#REF!</v>
      </c>
      <c r="BM338" s="252" t="e">
        <f>P338*#REF!</f>
        <v>#REF!</v>
      </c>
    </row>
    <row r="339" spans="1:65" s="18" customFormat="1" ht="35.1" customHeight="1">
      <c r="A339" s="84" t="str">
        <f t="shared" si="177"/>
        <v>LT25DT+1</v>
      </c>
      <c r="B339" s="84" t="str">
        <f t="shared" si="178"/>
        <v>LT25DT+2</v>
      </c>
      <c r="C339" s="84" t="str">
        <f t="shared" si="179"/>
        <v>LT25DT+3</v>
      </c>
      <c r="D339" s="84" t="str">
        <f t="shared" si="180"/>
        <v>LT25DT+4</v>
      </c>
      <c r="E339" s="18" t="s">
        <v>369</v>
      </c>
      <c r="F339" s="86">
        <v>26</v>
      </c>
      <c r="G339" s="86"/>
      <c r="H339" s="94" t="s">
        <v>5141</v>
      </c>
      <c r="I339" s="85" t="s">
        <v>5142</v>
      </c>
      <c r="J339" s="85" t="s">
        <v>234</v>
      </c>
      <c r="K339" s="85" t="str">
        <f t="shared" si="200"/>
        <v>LT26DT</v>
      </c>
      <c r="L339" s="85" t="s">
        <v>5143</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54"/>
      <c r="V339" s="254"/>
      <c r="W339" s="254"/>
      <c r="X339" s="254"/>
      <c r="Y339" s="255"/>
      <c r="Z339" s="255"/>
      <c r="AA339" s="255"/>
      <c r="AB339" s="255"/>
      <c r="AC339" s="254"/>
      <c r="AD339" s="254"/>
      <c r="AE339" s="254"/>
      <c r="AF339" s="254"/>
      <c r="AG339" s="255"/>
      <c r="AH339" s="255"/>
      <c r="AI339" s="255"/>
      <c r="AJ339" s="255"/>
      <c r="AK339" s="87">
        <v>4.63</v>
      </c>
      <c r="AL339" s="87"/>
      <c r="AM339" s="256"/>
      <c r="AN339" s="256">
        <f t="shared" si="201"/>
        <v>2.7</v>
      </c>
      <c r="AO339" s="101">
        <f t="shared" si="202"/>
        <v>16200.000000000002</v>
      </c>
      <c r="AP339" s="101">
        <f t="shared" si="203"/>
        <v>8100.0000000000009</v>
      </c>
      <c r="AQ339" s="101">
        <f t="shared" si="204"/>
        <v>6210</v>
      </c>
      <c r="AR339" s="101">
        <f t="shared" si="205"/>
        <v>4590</v>
      </c>
      <c r="AS339" s="102">
        <f t="shared" si="206"/>
        <v>16200</v>
      </c>
      <c r="AT339" s="102">
        <f t="shared" si="206"/>
        <v>8100</v>
      </c>
      <c r="AU339" s="102">
        <f t="shared" si="206"/>
        <v>6200</v>
      </c>
      <c r="AV339" s="102">
        <f t="shared" si="206"/>
        <v>4600</v>
      </c>
      <c r="AW339" s="103">
        <f t="shared" si="207"/>
        <v>2430</v>
      </c>
      <c r="AX339" s="257" t="s">
        <v>369</v>
      </c>
      <c r="AY339" s="105">
        <v>6720</v>
      </c>
      <c r="AZ339" s="106">
        <v>3640</v>
      </c>
      <c r="BA339" s="106">
        <v>2520</v>
      </c>
      <c r="BB339" s="106">
        <v>1470</v>
      </c>
      <c r="BC339" s="254">
        <v>5760</v>
      </c>
      <c r="BD339" s="254">
        <v>3120</v>
      </c>
      <c r="BE339" s="254">
        <v>2160</v>
      </c>
      <c r="BF339" s="254">
        <v>1260</v>
      </c>
      <c r="BG339" s="107">
        <f t="shared" si="208"/>
        <v>2170</v>
      </c>
      <c r="BJ339" s="252" t="e">
        <f>M339*#REF!</f>
        <v>#REF!</v>
      </c>
      <c r="BK339" s="252" t="e">
        <f>N339*#REF!</f>
        <v>#REF!</v>
      </c>
      <c r="BL339" s="252" t="e">
        <f>O339*#REF!</f>
        <v>#REF!</v>
      </c>
      <c r="BM339" s="252" t="e">
        <f>P339*#REF!</f>
        <v>#REF!</v>
      </c>
    </row>
    <row r="340" spans="1:65" s="108" customFormat="1" ht="47.25">
      <c r="A340" s="84" t="str">
        <f t="shared" si="177"/>
        <v>LT26DT+1</v>
      </c>
      <c r="B340" s="84" t="str">
        <f t="shared" si="178"/>
        <v>LT26DT+2</v>
      </c>
      <c r="C340" s="84" t="str">
        <f t="shared" si="179"/>
        <v>LT26DT+3</v>
      </c>
      <c r="D340" s="84" t="str">
        <f t="shared" si="180"/>
        <v>LT26DT+4</v>
      </c>
      <c r="E340" s="18" t="s">
        <v>369</v>
      </c>
      <c r="F340" s="86">
        <v>27</v>
      </c>
      <c r="G340" s="86"/>
      <c r="H340" s="94" t="s">
        <v>5144</v>
      </c>
      <c r="I340" s="85" t="s">
        <v>5145</v>
      </c>
      <c r="J340" s="85" t="s">
        <v>5146</v>
      </c>
      <c r="K340" s="85" t="str">
        <f t="shared" si="200"/>
        <v>LT27DT</v>
      </c>
      <c r="L340" s="85" t="s">
        <v>5147</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54" t="e">
        <f>VLOOKUP(A340,#REF!,32,0)</f>
        <v>#REF!</v>
      </c>
      <c r="V340" s="254"/>
      <c r="W340" s="254"/>
      <c r="X340" s="254"/>
      <c r="Y340" s="255" t="e">
        <f>U340/M340</f>
        <v>#REF!</v>
      </c>
      <c r="Z340" s="255"/>
      <c r="AA340" s="255"/>
      <c r="AB340" s="255"/>
      <c r="AC340" s="254"/>
      <c r="AD340" s="254"/>
      <c r="AE340" s="254"/>
      <c r="AF340" s="254"/>
      <c r="AG340" s="255"/>
      <c r="AH340" s="255"/>
      <c r="AI340" s="255"/>
      <c r="AJ340" s="255"/>
      <c r="AK340" s="87">
        <v>3.225806451612903</v>
      </c>
      <c r="AL340" s="87"/>
      <c r="AM340" s="256"/>
      <c r="AN340" s="256">
        <f>AK340*$AN$10/$AK$10</f>
        <v>1.9030636556772398</v>
      </c>
      <c r="AO340" s="101">
        <f t="shared" si="202"/>
        <v>11798.994665198887</v>
      </c>
      <c r="AP340" s="101">
        <f t="shared" si="203"/>
        <v>5899.4973325994433</v>
      </c>
      <c r="AQ340" s="101">
        <f t="shared" si="204"/>
        <v>4377.0464080576512</v>
      </c>
      <c r="AR340" s="101">
        <f t="shared" si="205"/>
        <v>3235.2082146513076</v>
      </c>
      <c r="AS340" s="102">
        <f t="shared" si="206"/>
        <v>11800</v>
      </c>
      <c r="AT340" s="102">
        <f t="shared" si="206"/>
        <v>5900</v>
      </c>
      <c r="AU340" s="102">
        <f t="shared" si="206"/>
        <v>4400</v>
      </c>
      <c r="AV340" s="102">
        <f t="shared" si="206"/>
        <v>3200</v>
      </c>
      <c r="AW340" s="103">
        <f t="shared" si="207"/>
        <v>1769.849199779833</v>
      </c>
      <c r="AX340" s="257" t="s">
        <v>369</v>
      </c>
      <c r="AY340" s="105">
        <v>5040</v>
      </c>
      <c r="AZ340" s="106">
        <v>2450</v>
      </c>
      <c r="BA340" s="106">
        <v>1820</v>
      </c>
      <c r="BB340" s="106">
        <v>1260</v>
      </c>
      <c r="BC340" s="254">
        <v>4320</v>
      </c>
      <c r="BD340" s="254">
        <v>2100</v>
      </c>
      <c r="BE340" s="254">
        <v>1560</v>
      </c>
      <c r="BF340" s="254">
        <v>1080</v>
      </c>
      <c r="BG340" s="107">
        <f t="shared" si="208"/>
        <v>1430.150800220167</v>
      </c>
      <c r="BJ340" s="252" t="e">
        <f>M340*#REF!</f>
        <v>#REF!</v>
      </c>
      <c r="BK340" s="252" t="e">
        <f>N340*#REF!</f>
        <v>#REF!</v>
      </c>
      <c r="BL340" s="252" t="e">
        <f>O340*#REF!</f>
        <v>#REF!</v>
      </c>
      <c r="BM340" s="252" t="e">
        <f>P340*#REF!</f>
        <v>#REF!</v>
      </c>
    </row>
    <row r="341" spans="1:65" s="108" customFormat="1" ht="35.1" customHeight="1">
      <c r="A341" s="84" t="str">
        <f t="shared" si="177"/>
        <v>LT27DT+1</v>
      </c>
      <c r="B341" s="84" t="str">
        <f t="shared" si="178"/>
        <v>LT27DT+2</v>
      </c>
      <c r="C341" s="84" t="str">
        <f t="shared" si="179"/>
        <v>LT27DT+3</v>
      </c>
      <c r="D341" s="84" t="str">
        <f t="shared" si="180"/>
        <v>LT27DT+4</v>
      </c>
      <c r="E341" s="18" t="s">
        <v>369</v>
      </c>
      <c r="F341" s="86">
        <v>28</v>
      </c>
      <c r="G341" s="86"/>
      <c r="H341" s="94" t="s">
        <v>5148</v>
      </c>
      <c r="I341" s="85" t="s">
        <v>5149</v>
      </c>
      <c r="J341" s="85" t="s">
        <v>5150</v>
      </c>
      <c r="K341" s="85" t="str">
        <f t="shared" si="200"/>
        <v>LT28DT</v>
      </c>
      <c r="L341" s="292" t="s">
        <v>5151</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54"/>
      <c r="V341" s="254"/>
      <c r="W341" s="254"/>
      <c r="X341" s="254"/>
      <c r="Y341" s="255"/>
      <c r="Z341" s="255"/>
      <c r="AA341" s="255"/>
      <c r="AB341" s="255"/>
      <c r="AC341" s="254"/>
      <c r="AD341" s="254"/>
      <c r="AE341" s="254"/>
      <c r="AF341" s="254"/>
      <c r="AG341" s="255"/>
      <c r="AH341" s="255"/>
      <c r="AI341" s="255"/>
      <c r="AJ341" s="255"/>
      <c r="AK341" s="87">
        <v>4.63</v>
      </c>
      <c r="AL341" s="87"/>
      <c r="AM341" s="256"/>
      <c r="AN341" s="256">
        <f t="shared" ref="AN341:AN346" si="209">ROUNDDOWN(AK341*$AN$10/$AK$10,1)</f>
        <v>2.7</v>
      </c>
      <c r="AO341" s="101">
        <f t="shared" si="202"/>
        <v>16740</v>
      </c>
      <c r="AP341" s="101">
        <f t="shared" si="203"/>
        <v>8370</v>
      </c>
      <c r="AQ341" s="101">
        <f t="shared" si="204"/>
        <v>6210</v>
      </c>
      <c r="AR341" s="101">
        <f t="shared" si="205"/>
        <v>4590</v>
      </c>
      <c r="AS341" s="102">
        <f t="shared" si="206"/>
        <v>16700</v>
      </c>
      <c r="AT341" s="102">
        <f t="shared" si="206"/>
        <v>8400</v>
      </c>
      <c r="AU341" s="102">
        <f t="shared" si="206"/>
        <v>6200</v>
      </c>
      <c r="AV341" s="102">
        <f t="shared" si="206"/>
        <v>4600</v>
      </c>
      <c r="AW341" s="103">
        <f t="shared" si="207"/>
        <v>2511</v>
      </c>
      <c r="AX341" s="257" t="s">
        <v>369</v>
      </c>
      <c r="AY341" s="105">
        <v>6090</v>
      </c>
      <c r="AZ341" s="106">
        <v>2940</v>
      </c>
      <c r="BA341" s="106">
        <v>2380</v>
      </c>
      <c r="BB341" s="106">
        <v>1610</v>
      </c>
      <c r="BC341" s="254">
        <v>5220</v>
      </c>
      <c r="BD341" s="254">
        <v>2520</v>
      </c>
      <c r="BE341" s="254">
        <v>2040</v>
      </c>
      <c r="BF341" s="254">
        <v>1380</v>
      </c>
      <c r="BG341" s="107">
        <f t="shared" si="208"/>
        <v>2089</v>
      </c>
      <c r="BJ341" s="252" t="e">
        <f>M341*#REF!</f>
        <v>#REF!</v>
      </c>
      <c r="BK341" s="252" t="e">
        <f>N341*#REF!</f>
        <v>#REF!</v>
      </c>
      <c r="BL341" s="252" t="e">
        <f>O341*#REF!</f>
        <v>#REF!</v>
      </c>
      <c r="BM341" s="252" t="e">
        <f>P341*#REF!</f>
        <v>#REF!</v>
      </c>
    </row>
    <row r="342" spans="1:65" s="108" customFormat="1" ht="47.25">
      <c r="A342" s="84" t="str">
        <f t="shared" si="177"/>
        <v>LT28DT+1</v>
      </c>
      <c r="B342" s="84" t="str">
        <f t="shared" si="178"/>
        <v>LT28DT+2</v>
      </c>
      <c r="C342" s="84" t="str">
        <f t="shared" si="179"/>
        <v>LT28DT+3</v>
      </c>
      <c r="D342" s="84" t="str">
        <f t="shared" si="180"/>
        <v>LT28DT+4</v>
      </c>
      <c r="E342" s="18" t="s">
        <v>369</v>
      </c>
      <c r="F342" s="86">
        <v>29</v>
      </c>
      <c r="G342" s="86"/>
      <c r="H342" s="94" t="s">
        <v>5152</v>
      </c>
      <c r="I342" s="85" t="s">
        <v>5153</v>
      </c>
      <c r="J342" s="85" t="s">
        <v>234</v>
      </c>
      <c r="K342" s="85" t="str">
        <f t="shared" si="200"/>
        <v>LT29DT</v>
      </c>
      <c r="L342" s="292" t="s">
        <v>5154</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54"/>
      <c r="V342" s="254"/>
      <c r="W342" s="254"/>
      <c r="X342" s="254"/>
      <c r="Y342" s="255"/>
      <c r="Z342" s="255"/>
      <c r="AA342" s="255"/>
      <c r="AB342" s="255"/>
      <c r="AC342" s="254"/>
      <c r="AD342" s="254"/>
      <c r="AE342" s="254"/>
      <c r="AF342" s="254"/>
      <c r="AG342" s="255"/>
      <c r="AH342" s="255"/>
      <c r="AI342" s="255"/>
      <c r="AJ342" s="255"/>
      <c r="AK342" s="87">
        <v>4.63</v>
      </c>
      <c r="AL342" s="87"/>
      <c r="AM342" s="256"/>
      <c r="AN342" s="256">
        <f t="shared" si="209"/>
        <v>2.7</v>
      </c>
      <c r="AO342" s="101">
        <f t="shared" si="202"/>
        <v>16200.000000000002</v>
      </c>
      <c r="AP342" s="101">
        <f t="shared" si="203"/>
        <v>8100.0000000000009</v>
      </c>
      <c r="AQ342" s="101">
        <f t="shared" si="204"/>
        <v>6210</v>
      </c>
      <c r="AR342" s="101">
        <f t="shared" si="205"/>
        <v>4590</v>
      </c>
      <c r="AS342" s="102">
        <f t="shared" si="206"/>
        <v>16200</v>
      </c>
      <c r="AT342" s="102">
        <f t="shared" si="206"/>
        <v>8100</v>
      </c>
      <c r="AU342" s="102">
        <f t="shared" si="206"/>
        <v>6200</v>
      </c>
      <c r="AV342" s="102">
        <f t="shared" si="206"/>
        <v>4600</v>
      </c>
      <c r="AW342" s="103">
        <f t="shared" si="207"/>
        <v>2430</v>
      </c>
      <c r="AX342" s="257" t="s">
        <v>369</v>
      </c>
      <c r="AY342" s="105">
        <v>4200</v>
      </c>
      <c r="AZ342" s="106">
        <v>2100</v>
      </c>
      <c r="BA342" s="106">
        <v>1610</v>
      </c>
      <c r="BB342" s="106">
        <v>1190</v>
      </c>
      <c r="BC342" s="254">
        <v>3600</v>
      </c>
      <c r="BD342" s="254">
        <v>1800</v>
      </c>
      <c r="BE342" s="254">
        <v>1380</v>
      </c>
      <c r="BF342" s="254">
        <v>1020</v>
      </c>
      <c r="BG342" s="107">
        <f t="shared" si="208"/>
        <v>2170</v>
      </c>
      <c r="BJ342" s="252" t="e">
        <f>M342*#REF!</f>
        <v>#REF!</v>
      </c>
      <c r="BK342" s="252" t="e">
        <f>N342*#REF!</f>
        <v>#REF!</v>
      </c>
      <c r="BL342" s="252" t="e">
        <f>O342*#REF!</f>
        <v>#REF!</v>
      </c>
      <c r="BM342" s="252" t="e">
        <f>P342*#REF!</f>
        <v>#REF!</v>
      </c>
    </row>
    <row r="343" spans="1:65" s="108" customFormat="1" ht="47.25">
      <c r="A343" s="84" t="str">
        <f t="shared" si="177"/>
        <v>LT29DT+1</v>
      </c>
      <c r="B343" s="84" t="str">
        <f t="shared" si="178"/>
        <v>LT29DT+2</v>
      </c>
      <c r="C343" s="84" t="str">
        <f t="shared" si="179"/>
        <v>LT29DT+3</v>
      </c>
      <c r="D343" s="84" t="str">
        <f t="shared" si="180"/>
        <v>LT29DT+4</v>
      </c>
      <c r="E343" s="18" t="s">
        <v>369</v>
      </c>
      <c r="F343" s="86">
        <v>30</v>
      </c>
      <c r="G343" s="86"/>
      <c r="H343" s="94" t="s">
        <v>5155</v>
      </c>
      <c r="I343" s="85" t="s">
        <v>5156</v>
      </c>
      <c r="J343" s="85" t="s">
        <v>5157</v>
      </c>
      <c r="K343" s="85" t="str">
        <f t="shared" si="200"/>
        <v>LT30DT</v>
      </c>
      <c r="L343" s="85" t="s">
        <v>5158</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54"/>
      <c r="V343" s="254"/>
      <c r="W343" s="254"/>
      <c r="X343" s="254"/>
      <c r="Y343" s="255"/>
      <c r="Z343" s="255"/>
      <c r="AA343" s="255"/>
      <c r="AB343" s="255"/>
      <c r="AC343" s="254"/>
      <c r="AD343" s="254"/>
      <c r="AE343" s="254"/>
      <c r="AF343" s="254"/>
      <c r="AG343" s="255"/>
      <c r="AH343" s="255"/>
      <c r="AI343" s="255"/>
      <c r="AJ343" s="255"/>
      <c r="AK343" s="87">
        <v>4.032258064516129</v>
      </c>
      <c r="AL343" s="87"/>
      <c r="AM343" s="256"/>
      <c r="AN343" s="256">
        <f t="shared" si="209"/>
        <v>2.2999999999999998</v>
      </c>
      <c r="AO343" s="101">
        <f t="shared" si="202"/>
        <v>14259.999999999998</v>
      </c>
      <c r="AP343" s="101">
        <f t="shared" si="203"/>
        <v>7129.9999999999991</v>
      </c>
      <c r="AQ343" s="101">
        <f t="shared" si="204"/>
        <v>5290</v>
      </c>
      <c r="AR343" s="101">
        <f t="shared" si="205"/>
        <v>3909.9999999999995</v>
      </c>
      <c r="AS343" s="102">
        <f t="shared" si="206"/>
        <v>14300</v>
      </c>
      <c r="AT343" s="102">
        <f t="shared" si="206"/>
        <v>7100</v>
      </c>
      <c r="AU343" s="102">
        <f t="shared" si="206"/>
        <v>5300</v>
      </c>
      <c r="AV343" s="102">
        <f t="shared" si="206"/>
        <v>3900</v>
      </c>
      <c r="AW343" s="103">
        <f t="shared" si="207"/>
        <v>2138.9999999999995</v>
      </c>
      <c r="AX343" s="257" t="s">
        <v>369</v>
      </c>
      <c r="AY343" s="105">
        <v>4340</v>
      </c>
      <c r="AZ343" s="106">
        <v>2170</v>
      </c>
      <c r="BA343" s="106">
        <v>1610</v>
      </c>
      <c r="BB343" s="106">
        <v>1190</v>
      </c>
      <c r="BC343" s="254">
        <v>3720</v>
      </c>
      <c r="BD343" s="254">
        <v>1860</v>
      </c>
      <c r="BE343" s="254">
        <v>1380</v>
      </c>
      <c r="BF343" s="254">
        <v>1020</v>
      </c>
      <c r="BG343" s="107">
        <f t="shared" si="208"/>
        <v>1761.0000000000005</v>
      </c>
      <c r="BJ343" s="252" t="e">
        <f>M343*#REF!</f>
        <v>#REF!</v>
      </c>
      <c r="BK343" s="252" t="e">
        <f>N343*#REF!</f>
        <v>#REF!</v>
      </c>
      <c r="BL343" s="252" t="e">
        <f>O343*#REF!</f>
        <v>#REF!</v>
      </c>
      <c r="BM343" s="252" t="e">
        <f>P343*#REF!</f>
        <v>#REF!</v>
      </c>
    </row>
    <row r="344" spans="1:65" s="108" customFormat="1" ht="63">
      <c r="A344" s="84" t="str">
        <f t="shared" si="177"/>
        <v>LT30DT+1</v>
      </c>
      <c r="B344" s="84" t="str">
        <f t="shared" si="178"/>
        <v>LT30DT+2</v>
      </c>
      <c r="C344" s="84" t="str">
        <f t="shared" si="179"/>
        <v>LT30DT+3</v>
      </c>
      <c r="D344" s="84" t="str">
        <f t="shared" si="180"/>
        <v>LT30DT+4</v>
      </c>
      <c r="E344" s="18" t="s">
        <v>369</v>
      </c>
      <c r="F344" s="86">
        <v>31</v>
      </c>
      <c r="G344" s="86"/>
      <c r="H344" s="94" t="s">
        <v>5159</v>
      </c>
      <c r="I344" s="85" t="s">
        <v>5160</v>
      </c>
      <c r="J344" s="85" t="s">
        <v>5157</v>
      </c>
      <c r="K344" s="85" t="str">
        <f t="shared" si="200"/>
        <v>LT31DT</v>
      </c>
      <c r="L344" s="292" t="s">
        <v>5161</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54" t="e">
        <f>VLOOKUP(A344,#REF!,32,0)</f>
        <v>#REF!</v>
      </c>
      <c r="V344" s="254" t="e">
        <f>VLOOKUP(B344,#REF!,32,0)</f>
        <v>#REF!</v>
      </c>
      <c r="W344" s="254"/>
      <c r="X344" s="254"/>
      <c r="Y344" s="255" t="e">
        <f>U344/M344</f>
        <v>#REF!</v>
      </c>
      <c r="Z344" s="255" t="e">
        <f>V344/N344</f>
        <v>#REF!</v>
      </c>
      <c r="AA344" s="255"/>
      <c r="AB344" s="255"/>
      <c r="AC344" s="254"/>
      <c r="AD344" s="254"/>
      <c r="AE344" s="254"/>
      <c r="AF344" s="254"/>
      <c r="AG344" s="255"/>
      <c r="AH344" s="255"/>
      <c r="AI344" s="255"/>
      <c r="AJ344" s="255"/>
      <c r="AK344" s="87">
        <v>4.63</v>
      </c>
      <c r="AL344" s="87"/>
      <c r="AM344" s="256"/>
      <c r="AN344" s="256">
        <f t="shared" si="209"/>
        <v>2.7</v>
      </c>
      <c r="AO344" s="101">
        <f t="shared" si="202"/>
        <v>25920</v>
      </c>
      <c r="AP344" s="101">
        <f t="shared" si="203"/>
        <v>14040.000000000002</v>
      </c>
      <c r="AQ344" s="101">
        <f t="shared" si="204"/>
        <v>11340</v>
      </c>
      <c r="AR344" s="101">
        <f t="shared" si="205"/>
        <v>4860</v>
      </c>
      <c r="AS344" s="102">
        <f t="shared" si="206"/>
        <v>25900</v>
      </c>
      <c r="AT344" s="102">
        <f t="shared" si="206"/>
        <v>14000</v>
      </c>
      <c r="AU344" s="102">
        <f t="shared" si="206"/>
        <v>11300</v>
      </c>
      <c r="AV344" s="102">
        <f t="shared" si="206"/>
        <v>4900</v>
      </c>
      <c r="AW344" s="103">
        <f t="shared" si="207"/>
        <v>3888</v>
      </c>
      <c r="AX344" s="257" t="s">
        <v>369</v>
      </c>
      <c r="AY344" s="105">
        <v>3570</v>
      </c>
      <c r="AZ344" s="106">
        <v>2100</v>
      </c>
      <c r="BA344" s="106">
        <v>1610</v>
      </c>
      <c r="BB344" s="106">
        <v>1190</v>
      </c>
      <c r="BC344" s="254">
        <v>3060</v>
      </c>
      <c r="BD344" s="254">
        <v>1800</v>
      </c>
      <c r="BE344" s="254">
        <v>1380</v>
      </c>
      <c r="BF344" s="254">
        <v>1020</v>
      </c>
      <c r="BG344" s="107">
        <f t="shared" si="208"/>
        <v>1012</v>
      </c>
      <c r="BJ344" s="252" t="e">
        <f>M344*#REF!</f>
        <v>#REF!</v>
      </c>
      <c r="BK344" s="252" t="e">
        <f>N344*#REF!</f>
        <v>#REF!</v>
      </c>
      <c r="BL344" s="252" t="e">
        <f>O344*#REF!</f>
        <v>#REF!</v>
      </c>
      <c r="BM344" s="252" t="e">
        <f>P344*#REF!</f>
        <v>#REF!</v>
      </c>
    </row>
    <row r="345" spans="1:65" s="108" customFormat="1" ht="47.25" customHeight="1">
      <c r="A345" s="84" t="str">
        <f t="shared" si="177"/>
        <v>LT31DT+1</v>
      </c>
      <c r="B345" s="84" t="str">
        <f t="shared" si="178"/>
        <v>LT31DT+2</v>
      </c>
      <c r="C345" s="84" t="str">
        <f t="shared" si="179"/>
        <v>LT31DT+3</v>
      </c>
      <c r="D345" s="84" t="str">
        <f t="shared" si="180"/>
        <v>LT31DT+4</v>
      </c>
      <c r="E345" s="18" t="s">
        <v>369</v>
      </c>
      <c r="F345" s="86">
        <v>32</v>
      </c>
      <c r="G345" s="86"/>
      <c r="H345" s="94" t="s">
        <v>5162</v>
      </c>
      <c r="I345" s="85" t="s">
        <v>5163</v>
      </c>
      <c r="J345" s="85" t="s">
        <v>560</v>
      </c>
      <c r="K345" s="85" t="str">
        <f t="shared" si="200"/>
        <v>LT32DT</v>
      </c>
      <c r="L345" s="85" t="s">
        <v>265</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54"/>
      <c r="V345" s="254"/>
      <c r="W345" s="254"/>
      <c r="X345" s="254"/>
      <c r="Y345" s="255"/>
      <c r="Z345" s="255"/>
      <c r="AA345" s="255"/>
      <c r="AB345" s="255"/>
      <c r="AC345" s="254"/>
      <c r="AD345" s="254"/>
      <c r="AE345" s="254"/>
      <c r="AF345" s="254"/>
      <c r="AG345" s="255"/>
      <c r="AH345" s="255"/>
      <c r="AI345" s="255"/>
      <c r="AJ345" s="255"/>
      <c r="AK345" s="87">
        <v>4.63</v>
      </c>
      <c r="AL345" s="87"/>
      <c r="AM345" s="256"/>
      <c r="AN345" s="256">
        <f t="shared" si="209"/>
        <v>2.7</v>
      </c>
      <c r="AO345" s="101">
        <f t="shared" si="202"/>
        <v>25920</v>
      </c>
      <c r="AP345" s="101">
        <f t="shared" si="203"/>
        <v>14040.000000000002</v>
      </c>
      <c r="AQ345" s="101">
        <f t="shared" si="204"/>
        <v>9720</v>
      </c>
      <c r="AR345" s="101">
        <f t="shared" si="205"/>
        <v>5670</v>
      </c>
      <c r="AS345" s="102">
        <f t="shared" si="206"/>
        <v>25900</v>
      </c>
      <c r="AT345" s="102">
        <f t="shared" si="206"/>
        <v>14000</v>
      </c>
      <c r="AU345" s="102">
        <f t="shared" si="206"/>
        <v>9700</v>
      </c>
      <c r="AV345" s="102">
        <f t="shared" si="206"/>
        <v>5700</v>
      </c>
      <c r="AW345" s="103">
        <f t="shared" si="207"/>
        <v>3888</v>
      </c>
      <c r="AX345" s="257" t="s">
        <v>369</v>
      </c>
      <c r="AY345" s="105">
        <v>8400</v>
      </c>
      <c r="AZ345" s="106">
        <v>4340</v>
      </c>
      <c r="BA345" s="106">
        <v>3220</v>
      </c>
      <c r="BB345" s="106">
        <v>2100</v>
      </c>
      <c r="BC345" s="254">
        <v>7200</v>
      </c>
      <c r="BD345" s="254">
        <v>3720</v>
      </c>
      <c r="BE345" s="254">
        <v>2760</v>
      </c>
      <c r="BF345" s="254">
        <v>1800</v>
      </c>
      <c r="BG345" s="107">
        <f t="shared" si="208"/>
        <v>1812</v>
      </c>
      <c r="BJ345" s="252" t="e">
        <f>M345*#REF!</f>
        <v>#REF!</v>
      </c>
      <c r="BK345" s="252" t="e">
        <f>N345*#REF!</f>
        <v>#REF!</v>
      </c>
      <c r="BL345" s="252" t="e">
        <f>O345*#REF!</f>
        <v>#REF!</v>
      </c>
      <c r="BM345" s="252" t="e">
        <f>P345*#REF!</f>
        <v>#REF!</v>
      </c>
    </row>
    <row r="346" spans="1:65" s="108" customFormat="1" ht="63">
      <c r="A346" s="84" t="str">
        <f t="shared" si="177"/>
        <v>LT32DT+1</v>
      </c>
      <c r="B346" s="84" t="str">
        <f t="shared" si="178"/>
        <v>LT32DT+2</v>
      </c>
      <c r="C346" s="84" t="str">
        <f t="shared" si="179"/>
        <v>LT32DT+3</v>
      </c>
      <c r="D346" s="84" t="str">
        <f t="shared" si="180"/>
        <v>LT32DT+4</v>
      </c>
      <c r="E346" s="18" t="s">
        <v>369</v>
      </c>
      <c r="F346" s="86">
        <v>33</v>
      </c>
      <c r="G346" s="86"/>
      <c r="H346" s="94" t="s">
        <v>5164</v>
      </c>
      <c r="I346" s="85" t="s">
        <v>5165</v>
      </c>
      <c r="J346" s="85" t="s">
        <v>5143</v>
      </c>
      <c r="K346" s="85" t="str">
        <f t="shared" si="200"/>
        <v>LT33DT</v>
      </c>
      <c r="L346" s="85" t="s">
        <v>5166</v>
      </c>
      <c r="M346" s="265">
        <v>7200</v>
      </c>
      <c r="N346" s="265">
        <v>3500</v>
      </c>
      <c r="O346" s="265">
        <v>2600</v>
      </c>
      <c r="P346" s="265">
        <v>1800</v>
      </c>
      <c r="Q346" s="96" t="e">
        <f>VLOOKUP(H346&amp;"Vị trí 1",#REF!,9,0)</f>
        <v>#REF!</v>
      </c>
      <c r="R346" s="96" t="e">
        <f>VLOOKUP(H346&amp;"Vị trí 2",#REF!,9,0)</f>
        <v>#REF!</v>
      </c>
      <c r="S346" s="96" t="e">
        <f>VLOOKUP(H346&amp;"Vị trí 3",#REF!,9,0)</f>
        <v>#REF!</v>
      </c>
      <c r="T346" s="96" t="e">
        <f>VLOOKUP(H346&amp;"Vị trí 4",#REF!,9,0)</f>
        <v>#REF!</v>
      </c>
      <c r="U346" s="254"/>
      <c r="V346" s="254"/>
      <c r="W346" s="254"/>
      <c r="X346" s="254"/>
      <c r="Y346" s="255"/>
      <c r="Z346" s="255"/>
      <c r="AA346" s="255"/>
      <c r="AB346" s="255"/>
      <c r="AC346" s="254"/>
      <c r="AD346" s="254"/>
      <c r="AE346" s="254"/>
      <c r="AF346" s="254"/>
      <c r="AG346" s="255"/>
      <c r="AH346" s="255"/>
      <c r="AI346" s="255"/>
      <c r="AJ346" s="255"/>
      <c r="AK346" s="87">
        <v>4.63</v>
      </c>
      <c r="AL346" s="87"/>
      <c r="AM346" s="256"/>
      <c r="AN346" s="256">
        <f t="shared" si="209"/>
        <v>2.7</v>
      </c>
      <c r="AO346" s="101">
        <f t="shared" si="202"/>
        <v>19440</v>
      </c>
      <c r="AP346" s="101">
        <f t="shared" si="203"/>
        <v>9450</v>
      </c>
      <c r="AQ346" s="101">
        <f t="shared" si="204"/>
        <v>7020.0000000000009</v>
      </c>
      <c r="AR346" s="101">
        <f t="shared" si="205"/>
        <v>4860</v>
      </c>
      <c r="AS346" s="102">
        <f t="shared" si="206"/>
        <v>19400</v>
      </c>
      <c r="AT346" s="102">
        <f t="shared" si="206"/>
        <v>9500</v>
      </c>
      <c r="AU346" s="102">
        <f t="shared" si="206"/>
        <v>7000</v>
      </c>
      <c r="AV346" s="102">
        <f t="shared" si="206"/>
        <v>4900</v>
      </c>
      <c r="AW346" s="103">
        <f t="shared" si="207"/>
        <v>2916</v>
      </c>
      <c r="AX346" s="257" t="s">
        <v>369</v>
      </c>
      <c r="AY346" s="105">
        <v>8400</v>
      </c>
      <c r="AZ346" s="106">
        <v>4340</v>
      </c>
      <c r="BA346" s="106">
        <v>3220</v>
      </c>
      <c r="BB346" s="106">
        <v>2100</v>
      </c>
      <c r="BC346" s="254">
        <v>7200</v>
      </c>
      <c r="BD346" s="254">
        <v>3720</v>
      </c>
      <c r="BE346" s="254">
        <v>2760</v>
      </c>
      <c r="BF346" s="254">
        <v>1800</v>
      </c>
      <c r="BG346" s="107">
        <f t="shared" si="208"/>
        <v>1984</v>
      </c>
      <c r="BJ346" s="252" t="e">
        <f>M346*#REF!</f>
        <v>#REF!</v>
      </c>
      <c r="BK346" s="252" t="e">
        <f>N346*#REF!</f>
        <v>#REF!</v>
      </c>
      <c r="BL346" s="252" t="e">
        <f>O346*#REF!</f>
        <v>#REF!</v>
      </c>
      <c r="BM346" s="252" t="e">
        <f>P346*#REF!</f>
        <v>#REF!</v>
      </c>
    </row>
    <row r="347" spans="1:65" s="108" customFormat="1" ht="47.25" customHeight="1">
      <c r="A347" s="84" t="str">
        <f t="shared" si="177"/>
        <v>LT33DT+1</v>
      </c>
      <c r="B347" s="84" t="str">
        <f t="shared" si="178"/>
        <v>LT33DT+2</v>
      </c>
      <c r="C347" s="84" t="str">
        <f t="shared" si="179"/>
        <v>LT33DT+3</v>
      </c>
      <c r="D347" s="84" t="str">
        <f t="shared" si="180"/>
        <v>LT33DT+4</v>
      </c>
      <c r="E347" s="18" t="s">
        <v>369</v>
      </c>
      <c r="F347" s="86">
        <v>34</v>
      </c>
      <c r="G347" s="86"/>
      <c r="H347" s="94" t="s">
        <v>5167</v>
      </c>
      <c r="I347" s="85" t="s">
        <v>5168</v>
      </c>
      <c r="J347" s="85" t="s">
        <v>5143</v>
      </c>
      <c r="K347" s="85" t="str">
        <f t="shared" si="200"/>
        <v>LT34DT</v>
      </c>
      <c r="L347" s="85" t="s">
        <v>4317</v>
      </c>
      <c r="M347" s="265">
        <v>8700</v>
      </c>
      <c r="N347" s="265">
        <v>4200</v>
      </c>
      <c r="O347" s="265">
        <v>3400</v>
      </c>
      <c r="P347" s="265">
        <v>2300</v>
      </c>
      <c r="Q347" s="96" t="e">
        <f>VLOOKUP(H347&amp;"Vị trí 1",#REF!,9,0)</f>
        <v>#REF!</v>
      </c>
      <c r="R347" s="96" t="e">
        <f>VLOOKUP(H347&amp;"Vị trí 2",#REF!,9,0)</f>
        <v>#REF!</v>
      </c>
      <c r="S347" s="96" t="e">
        <f>VLOOKUP(H347&amp;"Vị trí 3",#REF!,9,0)</f>
        <v>#REF!</v>
      </c>
      <c r="T347" s="96" t="e">
        <f>VLOOKUP(H347&amp;"Vị trí 4",#REF!,9,0)</f>
        <v>#REF!</v>
      </c>
      <c r="U347" s="254"/>
      <c r="V347" s="254"/>
      <c r="W347" s="254"/>
      <c r="X347" s="254"/>
      <c r="Y347" s="255"/>
      <c r="Z347" s="255"/>
      <c r="AA347" s="255"/>
      <c r="AB347" s="255"/>
      <c r="AC347" s="254"/>
      <c r="AD347" s="254"/>
      <c r="AE347" s="254"/>
      <c r="AF347" s="254"/>
      <c r="AG347" s="255"/>
      <c r="AH347" s="255"/>
      <c r="AI347" s="255"/>
      <c r="AJ347" s="255"/>
      <c r="AK347" s="87">
        <v>2.8735632183908044</v>
      </c>
      <c r="AL347" s="87"/>
      <c r="AM347" s="256"/>
      <c r="AN347" s="256">
        <f>AK347*$AN$10/$AK$10</f>
        <v>1.6952578541952423</v>
      </c>
      <c r="AO347" s="101">
        <f t="shared" si="202"/>
        <v>14748.743331498608</v>
      </c>
      <c r="AP347" s="101">
        <f t="shared" si="203"/>
        <v>7120.0829876200178</v>
      </c>
      <c r="AQ347" s="101">
        <f t="shared" si="204"/>
        <v>5763.8767042638237</v>
      </c>
      <c r="AR347" s="101">
        <f t="shared" si="205"/>
        <v>3899.0930646490574</v>
      </c>
      <c r="AS347" s="102">
        <f t="shared" si="206"/>
        <v>14700</v>
      </c>
      <c r="AT347" s="102">
        <f t="shared" si="206"/>
        <v>7100</v>
      </c>
      <c r="AU347" s="102">
        <f t="shared" si="206"/>
        <v>5800</v>
      </c>
      <c r="AV347" s="102">
        <f t="shared" si="206"/>
        <v>3900</v>
      </c>
      <c r="AW347" s="103">
        <f t="shared" si="207"/>
        <v>2212.3114997247912</v>
      </c>
      <c r="AX347" s="257" t="s">
        <v>369</v>
      </c>
      <c r="AY347" s="105">
        <v>8400</v>
      </c>
      <c r="AZ347" s="106">
        <v>4340</v>
      </c>
      <c r="BA347" s="106">
        <v>3220</v>
      </c>
      <c r="BB347" s="106">
        <v>2100</v>
      </c>
      <c r="BC347" s="254">
        <v>7200</v>
      </c>
      <c r="BD347" s="254">
        <v>3720</v>
      </c>
      <c r="BE347" s="254">
        <v>2760</v>
      </c>
      <c r="BF347" s="254">
        <v>1800</v>
      </c>
      <c r="BG347" s="107">
        <f t="shared" si="208"/>
        <v>1687.6885002752088</v>
      </c>
      <c r="BJ347" s="252" t="e">
        <f>M347*#REF!</f>
        <v>#REF!</v>
      </c>
      <c r="BK347" s="252" t="e">
        <f>N347*#REF!</f>
        <v>#REF!</v>
      </c>
      <c r="BL347" s="252" t="e">
        <f>O347*#REF!</f>
        <v>#REF!</v>
      </c>
      <c r="BM347" s="252" t="e">
        <f>P347*#REF!</f>
        <v>#REF!</v>
      </c>
    </row>
    <row r="348" spans="1:65" s="108" customFormat="1" ht="47.25" customHeight="1">
      <c r="A348" s="84" t="str">
        <f t="shared" si="177"/>
        <v>LT34DT+1</v>
      </c>
      <c r="B348" s="84" t="str">
        <f t="shared" si="178"/>
        <v>LT34DT+2</v>
      </c>
      <c r="C348" s="84" t="str">
        <f t="shared" si="179"/>
        <v>LT34DT+3</v>
      </c>
      <c r="D348" s="84" t="str">
        <f t="shared" si="180"/>
        <v>LT34DT+4</v>
      </c>
      <c r="E348" s="18" t="s">
        <v>369</v>
      </c>
      <c r="F348" s="86">
        <v>35</v>
      </c>
      <c r="G348" s="86"/>
      <c r="H348" s="94" t="s">
        <v>5169</v>
      </c>
      <c r="I348" s="85" t="s">
        <v>5170</v>
      </c>
      <c r="J348" s="85" t="s">
        <v>560</v>
      </c>
      <c r="K348" s="85" t="str">
        <f t="shared" si="200"/>
        <v>LT35DT</v>
      </c>
      <c r="L348" s="292" t="s">
        <v>5171</v>
      </c>
      <c r="M348" s="265">
        <v>6000</v>
      </c>
      <c r="N348" s="265">
        <v>3000</v>
      </c>
      <c r="O348" s="265">
        <v>2300</v>
      </c>
      <c r="P348" s="265">
        <v>1700</v>
      </c>
      <c r="Q348" s="96" t="e">
        <f>VLOOKUP(H348&amp;"Vị trí 1",#REF!,9,0)</f>
        <v>#REF!</v>
      </c>
      <c r="R348" s="96" t="e">
        <f>VLOOKUP(H348&amp;"Vị trí 2",#REF!,9,0)</f>
        <v>#REF!</v>
      </c>
      <c r="S348" s="96" t="e">
        <f>VLOOKUP(H348&amp;"Vị trí 3",#REF!,9,0)</f>
        <v>#REF!</v>
      </c>
      <c r="T348" s="96" t="e">
        <f>VLOOKUP(H348&amp;"Vị trí 4",#REF!,9,0)</f>
        <v>#REF!</v>
      </c>
      <c r="U348" s="254"/>
      <c r="V348" s="254"/>
      <c r="W348" s="254"/>
      <c r="X348" s="254"/>
      <c r="Y348" s="255"/>
      <c r="Z348" s="255"/>
      <c r="AA348" s="255"/>
      <c r="AB348" s="255"/>
      <c r="AC348" s="254"/>
      <c r="AD348" s="254"/>
      <c r="AE348" s="254"/>
      <c r="AF348" s="254"/>
      <c r="AG348" s="255"/>
      <c r="AH348" s="255"/>
      <c r="AI348" s="255"/>
      <c r="AJ348" s="255"/>
      <c r="AK348" s="87">
        <v>4.63</v>
      </c>
      <c r="AL348" s="87"/>
      <c r="AM348" s="256"/>
      <c r="AN348" s="256">
        <f>ROUNDDOWN(AK348*$AN$10/$AK$10,1)</f>
        <v>2.7</v>
      </c>
      <c r="AO348" s="101">
        <f t="shared" si="202"/>
        <v>16200.000000000002</v>
      </c>
      <c r="AP348" s="101">
        <f t="shared" si="203"/>
        <v>8100.0000000000009</v>
      </c>
      <c r="AQ348" s="101">
        <f t="shared" si="204"/>
        <v>6210</v>
      </c>
      <c r="AR348" s="101">
        <f t="shared" si="205"/>
        <v>4590</v>
      </c>
      <c r="AS348" s="102">
        <f t="shared" si="206"/>
        <v>16200</v>
      </c>
      <c r="AT348" s="102">
        <f t="shared" si="206"/>
        <v>8100</v>
      </c>
      <c r="AU348" s="102">
        <f t="shared" si="206"/>
        <v>6200</v>
      </c>
      <c r="AV348" s="102">
        <f t="shared" si="206"/>
        <v>4600</v>
      </c>
      <c r="AW348" s="103">
        <f t="shared" si="207"/>
        <v>2430</v>
      </c>
      <c r="AX348" s="257" t="s">
        <v>369</v>
      </c>
      <c r="AY348" s="105">
        <v>5670</v>
      </c>
      <c r="AZ348" s="106">
        <v>2730</v>
      </c>
      <c r="BA348" s="106">
        <v>2310</v>
      </c>
      <c r="BB348" s="106">
        <v>1400</v>
      </c>
      <c r="BC348" s="254">
        <v>4860</v>
      </c>
      <c r="BD348" s="254">
        <v>2340</v>
      </c>
      <c r="BE348" s="254">
        <v>1980</v>
      </c>
      <c r="BF348" s="254">
        <v>1200</v>
      </c>
      <c r="BG348" s="107">
        <f t="shared" si="208"/>
        <v>2170</v>
      </c>
      <c r="BJ348" s="252" t="e">
        <f>M348*#REF!</f>
        <v>#REF!</v>
      </c>
      <c r="BK348" s="252" t="e">
        <f>N348*#REF!</f>
        <v>#REF!</v>
      </c>
      <c r="BL348" s="252" t="e">
        <f>O348*#REF!</f>
        <v>#REF!</v>
      </c>
      <c r="BM348" s="252" t="e">
        <f>P348*#REF!</f>
        <v>#REF!</v>
      </c>
    </row>
    <row r="349" spans="1:65" s="108" customFormat="1" ht="47.25">
      <c r="A349" s="84" t="str">
        <f t="shared" si="177"/>
        <v>LT35DT+1</v>
      </c>
      <c r="B349" s="84" t="str">
        <f t="shared" si="178"/>
        <v>LT35DT+2</v>
      </c>
      <c r="C349" s="84" t="str">
        <f t="shared" si="179"/>
        <v>LT35DT+3</v>
      </c>
      <c r="D349" s="84" t="str">
        <f t="shared" si="180"/>
        <v>LT35DT+4</v>
      </c>
      <c r="E349" s="18" t="s">
        <v>369</v>
      </c>
      <c r="F349" s="86">
        <v>36</v>
      </c>
      <c r="G349" s="86"/>
      <c r="H349" s="94" t="s">
        <v>5172</v>
      </c>
      <c r="I349" s="85" t="s">
        <v>5173</v>
      </c>
      <c r="J349" s="85" t="s">
        <v>560</v>
      </c>
      <c r="K349" s="85" t="str">
        <f t="shared" si="200"/>
        <v>LT36DT</v>
      </c>
      <c r="L349" s="85" t="s">
        <v>5174</v>
      </c>
      <c r="M349" s="265">
        <v>6200</v>
      </c>
      <c r="N349" s="265">
        <v>3100</v>
      </c>
      <c r="O349" s="265">
        <v>2300</v>
      </c>
      <c r="P349" s="265">
        <v>1700</v>
      </c>
      <c r="Q349" s="96" t="e">
        <f>VLOOKUP(H349&amp;"Vị trí 1",#REF!,9,0)</f>
        <v>#REF!</v>
      </c>
      <c r="R349" s="96" t="e">
        <f>VLOOKUP(H349&amp;"Vị trí 2",#REF!,9,0)</f>
        <v>#REF!</v>
      </c>
      <c r="S349" s="96" t="e">
        <f>VLOOKUP(H349&amp;"Vị trí 3",#REF!,9,0)</f>
        <v>#REF!</v>
      </c>
      <c r="T349" s="96" t="e">
        <f>VLOOKUP(H349&amp;"Vị trí 4",#REF!,9,0)</f>
        <v>#REF!</v>
      </c>
      <c r="U349" s="254"/>
      <c r="V349" s="254"/>
      <c r="W349" s="254"/>
      <c r="X349" s="254"/>
      <c r="Y349" s="255"/>
      <c r="Z349" s="255"/>
      <c r="AA349" s="255"/>
      <c r="AB349" s="255"/>
      <c r="AC349" s="254"/>
      <c r="AD349" s="254"/>
      <c r="AE349" s="254"/>
      <c r="AF349" s="254"/>
      <c r="AG349" s="255"/>
      <c r="AH349" s="255"/>
      <c r="AI349" s="255"/>
      <c r="AJ349" s="255"/>
      <c r="AK349" s="87">
        <v>4.63</v>
      </c>
      <c r="AL349" s="87"/>
      <c r="AM349" s="256"/>
      <c r="AN349" s="256">
        <f>ROUNDDOWN(AK349*$AN$10/$AK$10,1)</f>
        <v>2.7</v>
      </c>
      <c r="AO349" s="101">
        <f t="shared" si="202"/>
        <v>16740</v>
      </c>
      <c r="AP349" s="101">
        <f t="shared" si="203"/>
        <v>8370</v>
      </c>
      <c r="AQ349" s="101">
        <f t="shared" si="204"/>
        <v>6210</v>
      </c>
      <c r="AR349" s="101">
        <f t="shared" si="205"/>
        <v>4590</v>
      </c>
      <c r="AS349" s="102">
        <f t="shared" si="206"/>
        <v>16700</v>
      </c>
      <c r="AT349" s="102">
        <f t="shared" si="206"/>
        <v>8400</v>
      </c>
      <c r="AU349" s="102">
        <f t="shared" si="206"/>
        <v>6200</v>
      </c>
      <c r="AV349" s="102">
        <f t="shared" si="206"/>
        <v>4600</v>
      </c>
      <c r="AW349" s="103">
        <f t="shared" si="207"/>
        <v>2511</v>
      </c>
      <c r="AX349" s="257" t="s">
        <v>369</v>
      </c>
      <c r="AY349" s="105">
        <v>4340</v>
      </c>
      <c r="AZ349" s="106">
        <v>2170</v>
      </c>
      <c r="BA349" s="106">
        <v>1610</v>
      </c>
      <c r="BB349" s="106">
        <v>1190</v>
      </c>
      <c r="BC349" s="254">
        <v>3720</v>
      </c>
      <c r="BD349" s="254">
        <v>1860</v>
      </c>
      <c r="BE349" s="254">
        <v>1380</v>
      </c>
      <c r="BF349" s="254">
        <v>1020</v>
      </c>
      <c r="BG349" s="107">
        <f t="shared" si="208"/>
        <v>2089</v>
      </c>
      <c r="BJ349" s="252" t="e">
        <f>M349*#REF!</f>
        <v>#REF!</v>
      </c>
      <c r="BK349" s="252" t="e">
        <f>N349*#REF!</f>
        <v>#REF!</v>
      </c>
      <c r="BL349" s="252" t="e">
        <f>O349*#REF!</f>
        <v>#REF!</v>
      </c>
      <c r="BM349" s="252" t="e">
        <f>P349*#REF!</f>
        <v>#REF!</v>
      </c>
    </row>
    <row r="350" spans="1:65" s="108" customFormat="1" ht="35.1" customHeight="1">
      <c r="A350" s="84" t="str">
        <f t="shared" si="177"/>
        <v>LT36DT+1</v>
      </c>
      <c r="B350" s="84" t="str">
        <f t="shared" si="178"/>
        <v>LT36DT+2</v>
      </c>
      <c r="C350" s="84" t="str">
        <f t="shared" si="179"/>
        <v>LT36DT+3</v>
      </c>
      <c r="D350" s="84" t="str">
        <f t="shared" si="180"/>
        <v>LT36DT+4</v>
      </c>
      <c r="E350" s="18" t="s">
        <v>369</v>
      </c>
      <c r="F350" s="86">
        <v>37</v>
      </c>
      <c r="G350" s="86"/>
      <c r="H350" s="94" t="s">
        <v>5175</v>
      </c>
      <c r="I350" s="85" t="s">
        <v>5176</v>
      </c>
      <c r="J350" s="85" t="s">
        <v>5070</v>
      </c>
      <c r="K350" s="85" t="str">
        <f t="shared" si="200"/>
        <v>LT37DT</v>
      </c>
      <c r="L350" s="85" t="s">
        <v>536</v>
      </c>
      <c r="M350" s="265">
        <v>5100</v>
      </c>
      <c r="N350" s="265">
        <v>3000</v>
      </c>
      <c r="O350" s="265">
        <v>2300</v>
      </c>
      <c r="P350" s="265">
        <v>1700</v>
      </c>
      <c r="Q350" s="96" t="e">
        <f>VLOOKUP(H350&amp;"Vị trí 1",#REF!,9,0)</f>
        <v>#REF!</v>
      </c>
      <c r="R350" s="96" t="e">
        <f>VLOOKUP(H350&amp;"Vị trí 2",#REF!,9,0)</f>
        <v>#REF!</v>
      </c>
      <c r="S350" s="96" t="e">
        <f>VLOOKUP(H350&amp;"Vị trí 3",#REF!,9,0)</f>
        <v>#REF!</v>
      </c>
      <c r="T350" s="96" t="e">
        <f>VLOOKUP(H350&amp;"Vị trí 4",#REF!,9,0)</f>
        <v>#REF!</v>
      </c>
      <c r="U350" s="254"/>
      <c r="V350" s="254"/>
      <c r="W350" s="254"/>
      <c r="X350" s="254"/>
      <c r="Y350" s="255"/>
      <c r="Z350" s="255"/>
      <c r="AA350" s="255"/>
      <c r="AB350" s="255"/>
      <c r="AC350" s="254"/>
      <c r="AD350" s="254"/>
      <c r="AE350" s="254"/>
      <c r="AF350" s="254"/>
      <c r="AG350" s="255"/>
      <c r="AH350" s="255"/>
      <c r="AI350" s="255"/>
      <c r="AJ350" s="255"/>
      <c r="AK350" s="87">
        <v>4.63</v>
      </c>
      <c r="AL350" s="87"/>
      <c r="AM350" s="256"/>
      <c r="AN350" s="256">
        <f>ROUNDDOWN(AK350*$AN$10/$AK$10,1)</f>
        <v>2.7</v>
      </c>
      <c r="AO350" s="101">
        <f t="shared" si="202"/>
        <v>13770</v>
      </c>
      <c r="AP350" s="101">
        <f t="shared" si="203"/>
        <v>8100.0000000000009</v>
      </c>
      <c r="AQ350" s="101">
        <f t="shared" si="204"/>
        <v>6210</v>
      </c>
      <c r="AR350" s="101">
        <f t="shared" si="205"/>
        <v>4590</v>
      </c>
      <c r="AS350" s="102">
        <f t="shared" si="206"/>
        <v>13800</v>
      </c>
      <c r="AT350" s="102">
        <f t="shared" si="206"/>
        <v>8100</v>
      </c>
      <c r="AU350" s="102">
        <f t="shared" si="206"/>
        <v>6200</v>
      </c>
      <c r="AV350" s="102">
        <f t="shared" si="206"/>
        <v>4600</v>
      </c>
      <c r="AW350" s="103">
        <f t="shared" si="207"/>
        <v>2065.5</v>
      </c>
      <c r="AX350" s="257" t="s">
        <v>369</v>
      </c>
      <c r="AY350" s="105">
        <v>4340</v>
      </c>
      <c r="AZ350" s="106">
        <v>2170</v>
      </c>
      <c r="BA350" s="106">
        <v>1610</v>
      </c>
      <c r="BB350" s="106">
        <v>1190</v>
      </c>
      <c r="BC350" s="254">
        <v>3720</v>
      </c>
      <c r="BD350" s="254">
        <v>1860</v>
      </c>
      <c r="BE350" s="254">
        <v>1380</v>
      </c>
      <c r="BF350" s="254">
        <v>1020</v>
      </c>
      <c r="BG350" s="107">
        <f t="shared" si="208"/>
        <v>2534.5</v>
      </c>
      <c r="BJ350" s="252" t="e">
        <f>M350*#REF!</f>
        <v>#REF!</v>
      </c>
      <c r="BK350" s="252" t="e">
        <f>N350*#REF!</f>
        <v>#REF!</v>
      </c>
      <c r="BL350" s="252" t="e">
        <f>O350*#REF!</f>
        <v>#REF!</v>
      </c>
      <c r="BM350" s="252" t="e">
        <f>P350*#REF!</f>
        <v>#REF!</v>
      </c>
    </row>
    <row r="351" spans="1:65" s="108" customFormat="1" ht="47.25">
      <c r="A351" s="84" t="str">
        <f t="shared" si="177"/>
        <v>LT37DT+1</v>
      </c>
      <c r="B351" s="84" t="str">
        <f t="shared" si="178"/>
        <v>LT37DT+2</v>
      </c>
      <c r="C351" s="84" t="str">
        <f t="shared" si="179"/>
        <v>LT37DT+3</v>
      </c>
      <c r="D351" s="84" t="str">
        <f t="shared" si="180"/>
        <v>LT37DT+4</v>
      </c>
      <c r="E351" s="18" t="s">
        <v>369</v>
      </c>
      <c r="F351" s="86">
        <v>38</v>
      </c>
      <c r="G351" s="86"/>
      <c r="H351" s="94" t="s">
        <v>5177</v>
      </c>
      <c r="I351" s="85" t="s">
        <v>5178</v>
      </c>
      <c r="J351" s="85" t="s">
        <v>5179</v>
      </c>
      <c r="K351" s="85" t="str">
        <f t="shared" si="200"/>
        <v>LT38DT</v>
      </c>
      <c r="L351" s="85" t="s">
        <v>5053</v>
      </c>
      <c r="M351" s="265">
        <v>12000</v>
      </c>
      <c r="N351" s="265">
        <v>6200</v>
      </c>
      <c r="O351" s="265">
        <v>4600</v>
      </c>
      <c r="P351" s="265">
        <v>3000</v>
      </c>
      <c r="Q351" s="96" t="e">
        <f>VLOOKUP(H351&amp;"Vị trí 1",#REF!,9,0)</f>
        <v>#REF!</v>
      </c>
      <c r="R351" s="96" t="e">
        <f>VLOOKUP(H351&amp;"Vị trí 2",#REF!,9,0)</f>
        <v>#REF!</v>
      </c>
      <c r="S351" s="96" t="e">
        <f>VLOOKUP(H351&amp;"Vị trí 3",#REF!,9,0)</f>
        <v>#REF!</v>
      </c>
      <c r="T351" s="96" t="e">
        <f>VLOOKUP(H351&amp;"Vị trí 4",#REF!,9,0)</f>
        <v>#REF!</v>
      </c>
      <c r="U351" s="254"/>
      <c r="V351" s="254"/>
      <c r="W351" s="254"/>
      <c r="X351" s="254"/>
      <c r="Y351" s="255"/>
      <c r="Z351" s="255"/>
      <c r="AA351" s="255"/>
      <c r="AB351" s="255"/>
      <c r="AC351" s="254"/>
      <c r="AD351" s="254"/>
      <c r="AE351" s="254"/>
      <c r="AF351" s="254"/>
      <c r="AG351" s="255"/>
      <c r="AH351" s="255"/>
      <c r="AI351" s="255"/>
      <c r="AJ351" s="255"/>
      <c r="AK351" s="87">
        <v>2.043010752688172</v>
      </c>
      <c r="AL351" s="87"/>
      <c r="AM351" s="256"/>
      <c r="AN351" s="256">
        <v>1.2</v>
      </c>
      <c r="AO351" s="101">
        <f t="shared" si="202"/>
        <v>14400</v>
      </c>
      <c r="AP351" s="101">
        <f t="shared" si="203"/>
        <v>7440</v>
      </c>
      <c r="AQ351" s="101">
        <f t="shared" si="204"/>
        <v>5520</v>
      </c>
      <c r="AR351" s="101">
        <f t="shared" si="205"/>
        <v>3600</v>
      </c>
      <c r="AS351" s="102">
        <f t="shared" si="206"/>
        <v>14400</v>
      </c>
      <c r="AT351" s="102">
        <f t="shared" si="206"/>
        <v>7400</v>
      </c>
      <c r="AU351" s="102">
        <f t="shared" si="206"/>
        <v>5500</v>
      </c>
      <c r="AV351" s="102">
        <f t="shared" si="206"/>
        <v>3600</v>
      </c>
      <c r="AW351" s="103">
        <f t="shared" si="207"/>
        <v>2160</v>
      </c>
      <c r="AX351" s="257" t="s">
        <v>369</v>
      </c>
      <c r="AY351" s="105">
        <v>4340</v>
      </c>
      <c r="AZ351" s="106">
        <v>2170</v>
      </c>
      <c r="BA351" s="106">
        <v>1610</v>
      </c>
      <c r="BB351" s="106">
        <v>1190</v>
      </c>
      <c r="BC351" s="254">
        <v>3720</v>
      </c>
      <c r="BD351" s="254">
        <v>1860</v>
      </c>
      <c r="BE351" s="254">
        <v>1380</v>
      </c>
      <c r="BF351" s="254">
        <v>1020</v>
      </c>
      <c r="BG351" s="107">
        <f t="shared" si="208"/>
        <v>1440</v>
      </c>
      <c r="BJ351" s="252" t="e">
        <f>M351*#REF!</f>
        <v>#REF!</v>
      </c>
      <c r="BK351" s="252" t="e">
        <f>N351*#REF!</f>
        <v>#REF!</v>
      </c>
      <c r="BL351" s="252" t="e">
        <f>O351*#REF!</f>
        <v>#REF!</v>
      </c>
      <c r="BM351" s="252" t="e">
        <f>P351*#REF!</f>
        <v>#REF!</v>
      </c>
    </row>
    <row r="352" spans="1:65" s="108" customFormat="1" ht="47.25" customHeight="1">
      <c r="A352" s="84" t="str">
        <f t="shared" si="177"/>
        <v>LT38DT+1</v>
      </c>
      <c r="B352" s="84" t="str">
        <f t="shared" si="178"/>
        <v>LT38DT+2</v>
      </c>
      <c r="C352" s="84" t="str">
        <f t="shared" si="179"/>
        <v>LT38DT+3</v>
      </c>
      <c r="D352" s="84" t="str">
        <f t="shared" si="180"/>
        <v>LT38DT+4</v>
      </c>
      <c r="E352" s="18" t="s">
        <v>369</v>
      </c>
      <c r="F352" s="86">
        <v>39</v>
      </c>
      <c r="G352" s="86"/>
      <c r="H352" s="94" t="s">
        <v>5180</v>
      </c>
      <c r="I352" s="85" t="s">
        <v>5181</v>
      </c>
      <c r="J352" s="85" t="s">
        <v>560</v>
      </c>
      <c r="K352" s="85" t="str">
        <f t="shared" si="200"/>
        <v>LT39DT</v>
      </c>
      <c r="L352" s="85" t="s">
        <v>5123</v>
      </c>
      <c r="M352" s="265">
        <v>12000</v>
      </c>
      <c r="N352" s="265">
        <v>6200</v>
      </c>
      <c r="O352" s="265">
        <v>4600</v>
      </c>
      <c r="P352" s="265">
        <v>3000</v>
      </c>
      <c r="Q352" s="96" t="e">
        <f>VLOOKUP(H352&amp;"Vị trí 1",#REF!,9,0)</f>
        <v>#REF!</v>
      </c>
      <c r="R352" s="96" t="e">
        <f>VLOOKUP(H352&amp;"Vị trí 2",#REF!,9,0)</f>
        <v>#REF!</v>
      </c>
      <c r="S352" s="96" t="e">
        <f>VLOOKUP(H352&amp;"Vị trí 3",#REF!,9,0)</f>
        <v>#REF!</v>
      </c>
      <c r="T352" s="96" t="e">
        <f>VLOOKUP(H352&amp;"Vị trí 4",#REF!,9,0)</f>
        <v>#REF!</v>
      </c>
      <c r="U352" s="254"/>
      <c r="V352" s="254"/>
      <c r="W352" s="254"/>
      <c r="X352" s="254"/>
      <c r="Y352" s="255"/>
      <c r="Z352" s="255"/>
      <c r="AA352" s="255"/>
      <c r="AB352" s="255"/>
      <c r="AC352" s="254"/>
      <c r="AD352" s="254"/>
      <c r="AE352" s="254"/>
      <c r="AF352" s="254"/>
      <c r="AG352" s="255"/>
      <c r="AH352" s="255"/>
      <c r="AI352" s="255"/>
      <c r="AJ352" s="255"/>
      <c r="AK352" s="87">
        <v>4.63</v>
      </c>
      <c r="AL352" s="87"/>
      <c r="AM352" s="256"/>
      <c r="AN352" s="256">
        <f t="shared" ref="AN352:AN362" si="210">ROUNDDOWN(AK352*$AN$10/$AK$10,1)</f>
        <v>2.7</v>
      </c>
      <c r="AO352" s="101">
        <f t="shared" si="202"/>
        <v>32400.000000000004</v>
      </c>
      <c r="AP352" s="101">
        <f t="shared" si="203"/>
        <v>16740</v>
      </c>
      <c r="AQ352" s="101">
        <f t="shared" si="204"/>
        <v>12420</v>
      </c>
      <c r="AR352" s="101">
        <f t="shared" si="205"/>
        <v>8100.0000000000009</v>
      </c>
      <c r="AS352" s="102">
        <f t="shared" si="206"/>
        <v>32400</v>
      </c>
      <c r="AT352" s="102">
        <f t="shared" si="206"/>
        <v>16700</v>
      </c>
      <c r="AU352" s="102">
        <f t="shared" si="206"/>
        <v>12400</v>
      </c>
      <c r="AV352" s="102">
        <f t="shared" si="206"/>
        <v>8100</v>
      </c>
      <c r="AW352" s="103">
        <f t="shared" si="207"/>
        <v>4860</v>
      </c>
      <c r="AX352" s="257" t="s">
        <v>369</v>
      </c>
      <c r="AY352" s="105">
        <v>8400</v>
      </c>
      <c r="AZ352" s="106">
        <v>4340</v>
      </c>
      <c r="BA352" s="106">
        <v>3220</v>
      </c>
      <c r="BB352" s="106">
        <v>2100</v>
      </c>
      <c r="BC352" s="254">
        <v>7200</v>
      </c>
      <c r="BD352" s="254">
        <v>3720</v>
      </c>
      <c r="BE352" s="254">
        <v>2760</v>
      </c>
      <c r="BF352" s="254">
        <v>1800</v>
      </c>
      <c r="BG352" s="107">
        <f t="shared" si="208"/>
        <v>3240</v>
      </c>
      <c r="BJ352" s="252" t="e">
        <f>M352*#REF!</f>
        <v>#REF!</v>
      </c>
      <c r="BK352" s="252" t="e">
        <f>N352*#REF!</f>
        <v>#REF!</v>
      </c>
      <c r="BL352" s="252" t="e">
        <f>O352*#REF!</f>
        <v>#REF!</v>
      </c>
      <c r="BM352" s="252" t="e">
        <f>P352*#REF!</f>
        <v>#REF!</v>
      </c>
    </row>
    <row r="353" spans="1:65" s="29" customFormat="1" ht="47.25">
      <c r="A353" s="84" t="str">
        <f t="shared" si="177"/>
        <v>LT39DT+1</v>
      </c>
      <c r="B353" s="84" t="str">
        <f t="shared" si="178"/>
        <v>LT39DT+2</v>
      </c>
      <c r="C353" s="84" t="str">
        <f t="shared" si="179"/>
        <v>LT39DT+3</v>
      </c>
      <c r="D353" s="84" t="str">
        <f t="shared" si="180"/>
        <v>LT39DT+4</v>
      </c>
      <c r="E353" s="18" t="s">
        <v>369</v>
      </c>
      <c r="F353" s="86">
        <v>40</v>
      </c>
      <c r="G353" s="86"/>
      <c r="H353" s="94" t="s">
        <v>5182</v>
      </c>
      <c r="I353" s="85" t="s">
        <v>5183</v>
      </c>
      <c r="J353" s="85" t="s">
        <v>542</v>
      </c>
      <c r="K353" s="85" t="str">
        <f t="shared" si="200"/>
        <v>LT40DT</v>
      </c>
      <c r="L353" s="85" t="s">
        <v>5123</v>
      </c>
      <c r="M353" s="265">
        <v>12000</v>
      </c>
      <c r="N353" s="265">
        <v>6200</v>
      </c>
      <c r="O353" s="265">
        <v>4600</v>
      </c>
      <c r="P353" s="265">
        <v>3000</v>
      </c>
      <c r="Q353" s="96" t="e">
        <f>VLOOKUP(H353&amp;"Vị trí 1",#REF!,9,0)</f>
        <v>#REF!</v>
      </c>
      <c r="R353" s="96" t="e">
        <f>VLOOKUP(H353&amp;"Vị trí 2",#REF!,9,0)</f>
        <v>#REF!</v>
      </c>
      <c r="S353" s="96" t="e">
        <f>VLOOKUP(H353&amp;"Vị trí 3",#REF!,9,0)</f>
        <v>#REF!</v>
      </c>
      <c r="T353" s="96" t="e">
        <f>VLOOKUP(H353&amp;"Vị trí 4",#REF!,9,0)</f>
        <v>#REF!</v>
      </c>
      <c r="U353" s="254"/>
      <c r="V353" s="254"/>
      <c r="W353" s="254"/>
      <c r="X353" s="254"/>
      <c r="Y353" s="255"/>
      <c r="Z353" s="255"/>
      <c r="AA353" s="255"/>
      <c r="AB353" s="255"/>
      <c r="AC353" s="254"/>
      <c r="AD353" s="254"/>
      <c r="AE353" s="254"/>
      <c r="AF353" s="254"/>
      <c r="AG353" s="255"/>
      <c r="AH353" s="255"/>
      <c r="AI353" s="255"/>
      <c r="AJ353" s="255"/>
      <c r="AK353" s="87">
        <v>4.63</v>
      </c>
      <c r="AL353" s="87"/>
      <c r="AM353" s="256"/>
      <c r="AN353" s="256">
        <f t="shared" si="210"/>
        <v>2.7</v>
      </c>
      <c r="AO353" s="101">
        <f t="shared" si="202"/>
        <v>32400.000000000004</v>
      </c>
      <c r="AP353" s="101">
        <f t="shared" si="203"/>
        <v>16740</v>
      </c>
      <c r="AQ353" s="101">
        <f t="shared" si="204"/>
        <v>12420</v>
      </c>
      <c r="AR353" s="101">
        <f t="shared" si="205"/>
        <v>8100.0000000000009</v>
      </c>
      <c r="AS353" s="102">
        <f t="shared" si="206"/>
        <v>32400</v>
      </c>
      <c r="AT353" s="102">
        <f t="shared" si="206"/>
        <v>16700</v>
      </c>
      <c r="AU353" s="102">
        <f t="shared" si="206"/>
        <v>12400</v>
      </c>
      <c r="AV353" s="102">
        <f t="shared" si="206"/>
        <v>8100</v>
      </c>
      <c r="AW353" s="103">
        <f t="shared" si="207"/>
        <v>4860</v>
      </c>
      <c r="AX353" s="257" t="s">
        <v>369</v>
      </c>
      <c r="AY353" s="105">
        <v>8400</v>
      </c>
      <c r="AZ353" s="106">
        <v>4340</v>
      </c>
      <c r="BA353" s="106">
        <v>3220</v>
      </c>
      <c r="BB353" s="106">
        <v>2100</v>
      </c>
      <c r="BC353" s="254">
        <v>7200</v>
      </c>
      <c r="BD353" s="254">
        <v>3720</v>
      </c>
      <c r="BE353" s="254">
        <v>2760</v>
      </c>
      <c r="BF353" s="254">
        <v>1800</v>
      </c>
      <c r="BG353" s="107">
        <f t="shared" si="208"/>
        <v>3240</v>
      </c>
      <c r="BJ353" s="252" t="e">
        <f>M353*#REF!</f>
        <v>#REF!</v>
      </c>
      <c r="BK353" s="252" t="e">
        <f>N353*#REF!</f>
        <v>#REF!</v>
      </c>
      <c r="BL353" s="252" t="e">
        <f>O353*#REF!</f>
        <v>#REF!</v>
      </c>
      <c r="BM353" s="252" t="e">
        <f>P353*#REF!</f>
        <v>#REF!</v>
      </c>
    </row>
    <row r="354" spans="1:65" s="295" customFormat="1" ht="31.5">
      <c r="A354" s="18" t="s">
        <v>369</v>
      </c>
      <c r="B354" s="18" t="s">
        <v>369</v>
      </c>
      <c r="C354" s="18" t="s">
        <v>369</v>
      </c>
      <c r="D354" s="18" t="s">
        <v>369</v>
      </c>
      <c r="E354" s="18" t="s">
        <v>369</v>
      </c>
      <c r="F354" s="86">
        <v>41</v>
      </c>
      <c r="G354" s="86"/>
      <c r="H354" s="94" t="s">
        <v>5184</v>
      </c>
      <c r="I354" s="85" t="s">
        <v>5185</v>
      </c>
      <c r="J354" s="85" t="s">
        <v>542</v>
      </c>
      <c r="K354" s="85" t="str">
        <f t="shared" si="200"/>
        <v>LT41DT</v>
      </c>
      <c r="L354" s="85" t="s">
        <v>5123</v>
      </c>
      <c r="M354" s="265">
        <v>8100</v>
      </c>
      <c r="N354" s="265">
        <v>3900</v>
      </c>
      <c r="O354" s="265">
        <v>3300</v>
      </c>
      <c r="P354" s="265">
        <v>2000</v>
      </c>
      <c r="Q354" s="96" t="e">
        <f>VLOOKUP(H354&amp;"Vị trí 1",#REF!,9,0)</f>
        <v>#REF!</v>
      </c>
      <c r="R354" s="96" t="e">
        <f>VLOOKUP(H354&amp;"Vị trí 2",#REF!,9,0)</f>
        <v>#REF!</v>
      </c>
      <c r="S354" s="96" t="e">
        <f>VLOOKUP(H354&amp;"Vị trí 3",#REF!,9,0)</f>
        <v>#REF!</v>
      </c>
      <c r="T354" s="96" t="e">
        <f>VLOOKUP(H354&amp;"Vị trí 4",#REF!,9,0)</f>
        <v>#REF!</v>
      </c>
      <c r="U354" s="267"/>
      <c r="V354" s="267"/>
      <c r="W354" s="267"/>
      <c r="X354" s="267"/>
      <c r="Y354" s="268"/>
      <c r="Z354" s="268"/>
      <c r="AA354" s="268"/>
      <c r="AB354" s="268"/>
      <c r="AC354" s="267"/>
      <c r="AD354" s="267"/>
      <c r="AE354" s="267"/>
      <c r="AF354" s="267"/>
      <c r="AG354" s="268"/>
      <c r="AH354" s="268"/>
      <c r="AI354" s="268">
        <f>MIN(AK355:AK371)</f>
        <v>4.63</v>
      </c>
      <c r="AJ354" s="268">
        <f>MAX(AK355:AK371)</f>
        <v>10.072463768115941</v>
      </c>
      <c r="AK354" s="87">
        <v>4.63</v>
      </c>
      <c r="AL354" s="87"/>
      <c r="AM354" s="269"/>
      <c r="AN354" s="256">
        <f t="shared" si="210"/>
        <v>2.7</v>
      </c>
      <c r="AO354" s="101">
        <f t="shared" si="202"/>
        <v>21870</v>
      </c>
      <c r="AP354" s="101">
        <f t="shared" si="203"/>
        <v>10530</v>
      </c>
      <c r="AQ354" s="101">
        <f t="shared" si="204"/>
        <v>8910</v>
      </c>
      <c r="AR354" s="101">
        <f t="shared" si="205"/>
        <v>5400</v>
      </c>
      <c r="AS354" s="102">
        <f t="shared" si="206"/>
        <v>21900</v>
      </c>
      <c r="AT354" s="102">
        <f t="shared" si="206"/>
        <v>10500</v>
      </c>
      <c r="AU354" s="102">
        <f t="shared" si="206"/>
        <v>8900</v>
      </c>
      <c r="AV354" s="102">
        <f t="shared" si="206"/>
        <v>5400</v>
      </c>
      <c r="AW354" s="103">
        <f t="shared" si="207"/>
        <v>3280.5</v>
      </c>
      <c r="AX354" s="270" t="s">
        <v>608</v>
      </c>
      <c r="AY354" s="293">
        <v>5040</v>
      </c>
      <c r="AZ354" s="294">
        <v>2450</v>
      </c>
      <c r="BA354" s="294">
        <v>1820</v>
      </c>
      <c r="BB354" s="294">
        <v>1260</v>
      </c>
      <c r="BC354" s="267">
        <v>4320</v>
      </c>
      <c r="BD354" s="267">
        <v>2100</v>
      </c>
      <c r="BE354" s="267">
        <v>1560</v>
      </c>
      <c r="BF354" s="267">
        <v>1080</v>
      </c>
      <c r="BG354" s="107">
        <f t="shared" si="208"/>
        <v>2119.5</v>
      </c>
    </row>
    <row r="355" spans="1:65" s="29" customFormat="1" ht="31.5" customHeight="1">
      <c r="A355" s="18" t="s">
        <v>369</v>
      </c>
      <c r="B355" s="18" t="s">
        <v>369</v>
      </c>
      <c r="C355" s="18" t="s">
        <v>369</v>
      </c>
      <c r="D355" s="18" t="s">
        <v>369</v>
      </c>
      <c r="E355" s="18" t="s">
        <v>369</v>
      </c>
      <c r="F355" s="86">
        <v>42</v>
      </c>
      <c r="G355" s="86"/>
      <c r="H355" s="94" t="s">
        <v>5186</v>
      </c>
      <c r="I355" s="85" t="s">
        <v>5187</v>
      </c>
      <c r="J355" s="85" t="s">
        <v>5123</v>
      </c>
      <c r="K355" s="85" t="str">
        <f t="shared" si="200"/>
        <v>LT42DT</v>
      </c>
      <c r="L355" s="85" t="s">
        <v>294</v>
      </c>
      <c r="M355" s="265">
        <v>6200</v>
      </c>
      <c r="N355" s="265">
        <v>3100</v>
      </c>
      <c r="O355" s="265">
        <v>2300</v>
      </c>
      <c r="P355" s="265">
        <v>1700</v>
      </c>
      <c r="Q355" s="96" t="e">
        <f>VLOOKUP(H355&amp;"Vị trí 1",#REF!,9,0)</f>
        <v>#REF!</v>
      </c>
      <c r="R355" s="96" t="e">
        <f>VLOOKUP(H355&amp;"Vị trí 2",#REF!,9,0)</f>
        <v>#REF!</v>
      </c>
      <c r="S355" s="96" t="e">
        <f>VLOOKUP(H355&amp;"Vị trí 3",#REF!,9,0)</f>
        <v>#REF!</v>
      </c>
      <c r="T355" s="96" t="e">
        <f>VLOOKUP(H355&amp;"Vị trí 4",#REF!,9,0)</f>
        <v>#REF!</v>
      </c>
      <c r="U355" s="254"/>
      <c r="V355" s="254"/>
      <c r="W355" s="254"/>
      <c r="X355" s="254"/>
      <c r="Y355" s="255"/>
      <c r="Z355" s="255"/>
      <c r="AA355" s="255"/>
      <c r="AB355" s="255"/>
      <c r="AC355" s="254"/>
      <c r="AD355" s="254"/>
      <c r="AE355" s="254"/>
      <c r="AF355" s="254"/>
      <c r="AG355" s="255"/>
      <c r="AH355" s="255"/>
      <c r="AI355" s="255"/>
      <c r="AJ355" s="255"/>
      <c r="AK355" s="87">
        <v>4.63</v>
      </c>
      <c r="AL355" s="87"/>
      <c r="AM355" s="256"/>
      <c r="AN355" s="256">
        <f t="shared" si="210"/>
        <v>2.7</v>
      </c>
      <c r="AO355" s="101">
        <f t="shared" si="202"/>
        <v>16740</v>
      </c>
      <c r="AP355" s="101">
        <f t="shared" si="203"/>
        <v>8370</v>
      </c>
      <c r="AQ355" s="101">
        <f t="shared" si="204"/>
        <v>6210</v>
      </c>
      <c r="AR355" s="101">
        <f t="shared" si="205"/>
        <v>4590</v>
      </c>
      <c r="AS355" s="102">
        <f t="shared" si="206"/>
        <v>16700</v>
      </c>
      <c r="AT355" s="102">
        <f t="shared" si="206"/>
        <v>8400</v>
      </c>
      <c r="AU355" s="102">
        <f t="shared" si="206"/>
        <v>6200</v>
      </c>
      <c r="AV355" s="102">
        <f t="shared" si="206"/>
        <v>4600</v>
      </c>
      <c r="AW355" s="103">
        <f t="shared" si="207"/>
        <v>2511</v>
      </c>
      <c r="AX355" s="257" t="s">
        <v>608</v>
      </c>
      <c r="AY355" s="105"/>
      <c r="AZ355" s="106"/>
      <c r="BA355" s="106"/>
      <c r="BB355" s="106"/>
      <c r="BC355" s="98"/>
      <c r="BD355" s="98"/>
      <c r="BE355" s="98"/>
      <c r="BF355" s="98"/>
      <c r="BG355" s="107">
        <f t="shared" si="208"/>
        <v>2089</v>
      </c>
      <c r="BJ355" s="252" t="e">
        <f>M355*#REF!</f>
        <v>#REF!</v>
      </c>
      <c r="BK355" s="252" t="e">
        <f>N355*#REF!</f>
        <v>#REF!</v>
      </c>
      <c r="BL355" s="252" t="e">
        <f>O355*#REF!</f>
        <v>#REF!</v>
      </c>
      <c r="BM355" s="252" t="e">
        <f>P355*#REF!</f>
        <v>#REF!</v>
      </c>
    </row>
    <row r="356" spans="1:65" s="29" customFormat="1" ht="54.75" customHeight="1">
      <c r="A356" s="18" t="s">
        <v>369</v>
      </c>
      <c r="B356" s="18" t="s">
        <v>369</v>
      </c>
      <c r="C356" s="18" t="s">
        <v>369</v>
      </c>
      <c r="D356" s="18" t="s">
        <v>369</v>
      </c>
      <c r="E356" s="18" t="s">
        <v>369</v>
      </c>
      <c r="F356" s="86">
        <v>43</v>
      </c>
      <c r="G356" s="86"/>
      <c r="H356" s="94" t="s">
        <v>5188</v>
      </c>
      <c r="I356" s="85" t="s">
        <v>5189</v>
      </c>
      <c r="J356" s="85" t="s">
        <v>5072</v>
      </c>
      <c r="K356" s="85" t="str">
        <f t="shared" si="200"/>
        <v>LT43DT</v>
      </c>
      <c r="L356" s="292" t="s">
        <v>5190</v>
      </c>
      <c r="M356" s="265">
        <v>6200</v>
      </c>
      <c r="N356" s="265">
        <v>3100</v>
      </c>
      <c r="O356" s="265">
        <v>2300</v>
      </c>
      <c r="P356" s="265">
        <v>1700</v>
      </c>
      <c r="Q356" s="96" t="e">
        <f>VLOOKUP(H356&amp;"Vị trí 1",#REF!,9,0)</f>
        <v>#REF!</v>
      </c>
      <c r="R356" s="96" t="e">
        <f>VLOOKUP(H356&amp;"Vị trí 2",#REF!,9,0)</f>
        <v>#REF!</v>
      </c>
      <c r="S356" s="96" t="e">
        <f>VLOOKUP(H356&amp;"Vị trí 3",#REF!,9,0)</f>
        <v>#REF!</v>
      </c>
      <c r="T356" s="96" t="e">
        <f>VLOOKUP(H356&amp;"Vị trí 4",#REF!,9,0)</f>
        <v>#REF!</v>
      </c>
      <c r="U356" s="254"/>
      <c r="V356" s="254" t="e">
        <f>VLOOKUP(B356,#REF!,32,0)</f>
        <v>#REF!</v>
      </c>
      <c r="W356" s="254"/>
      <c r="X356" s="254"/>
      <c r="Y356" s="255"/>
      <c r="Z356" s="255"/>
      <c r="AA356" s="255"/>
      <c r="AB356" s="255"/>
      <c r="AC356" s="254"/>
      <c r="AD356" s="254"/>
      <c r="AE356" s="254"/>
      <c r="AF356" s="254"/>
      <c r="AG356" s="255"/>
      <c r="AH356" s="255"/>
      <c r="AI356" s="255"/>
      <c r="AJ356" s="255"/>
      <c r="AK356" s="87">
        <v>4.63</v>
      </c>
      <c r="AL356" s="87"/>
      <c r="AM356" s="256"/>
      <c r="AN356" s="256">
        <f t="shared" si="210"/>
        <v>2.7</v>
      </c>
      <c r="AO356" s="101">
        <f t="shared" si="202"/>
        <v>16740</v>
      </c>
      <c r="AP356" s="101">
        <f t="shared" si="203"/>
        <v>8370</v>
      </c>
      <c r="AQ356" s="101">
        <f t="shared" si="204"/>
        <v>6210</v>
      </c>
      <c r="AR356" s="101">
        <f t="shared" si="205"/>
        <v>4590</v>
      </c>
      <c r="AS356" s="102">
        <f t="shared" si="206"/>
        <v>16700</v>
      </c>
      <c r="AT356" s="102">
        <f t="shared" si="206"/>
        <v>8400</v>
      </c>
      <c r="AU356" s="102">
        <f t="shared" si="206"/>
        <v>6200</v>
      </c>
      <c r="AV356" s="102">
        <f t="shared" si="206"/>
        <v>4600</v>
      </c>
      <c r="AW356" s="103">
        <f t="shared" si="207"/>
        <v>2511</v>
      </c>
      <c r="AX356" s="257" t="s">
        <v>608</v>
      </c>
      <c r="AY356" s="105">
        <v>7700</v>
      </c>
      <c r="AZ356" s="106">
        <v>2450</v>
      </c>
      <c r="BA356" s="106">
        <v>1890</v>
      </c>
      <c r="BB356" s="106">
        <v>1190</v>
      </c>
      <c r="BC356" s="296">
        <v>6600</v>
      </c>
      <c r="BD356" s="296">
        <v>2100</v>
      </c>
      <c r="BE356" s="296">
        <v>1620</v>
      </c>
      <c r="BF356" s="296">
        <v>1020</v>
      </c>
      <c r="BG356" s="107">
        <f t="shared" si="208"/>
        <v>2089</v>
      </c>
    </row>
    <row r="357" spans="1:65" s="18" customFormat="1" ht="35.1" customHeight="1">
      <c r="A357" s="18" t="s">
        <v>369</v>
      </c>
      <c r="B357" s="18" t="s">
        <v>369</v>
      </c>
      <c r="C357" s="18" t="s">
        <v>369</v>
      </c>
      <c r="D357" s="18" t="s">
        <v>369</v>
      </c>
      <c r="E357" s="18" t="s">
        <v>369</v>
      </c>
      <c r="F357" s="86">
        <v>44</v>
      </c>
      <c r="G357" s="86"/>
      <c r="H357" s="94" t="s">
        <v>5191</v>
      </c>
      <c r="I357" s="85" t="s">
        <v>5192</v>
      </c>
      <c r="J357" s="85" t="s">
        <v>5072</v>
      </c>
      <c r="K357" s="85" t="str">
        <f t="shared" si="200"/>
        <v>LT44DT</v>
      </c>
      <c r="L357" s="292" t="s">
        <v>5193</v>
      </c>
      <c r="M357" s="265">
        <v>6200</v>
      </c>
      <c r="N357" s="265">
        <v>3100</v>
      </c>
      <c r="O357" s="265">
        <v>2300</v>
      </c>
      <c r="P357" s="265">
        <v>1700</v>
      </c>
      <c r="Q357" s="96" t="e">
        <f>VLOOKUP(H357&amp;"Vị trí 1",#REF!,9,0)</f>
        <v>#REF!</v>
      </c>
      <c r="R357" s="96" t="e">
        <f>VLOOKUP(H357&amp;"Vị trí 2",#REF!,9,0)</f>
        <v>#REF!</v>
      </c>
      <c r="S357" s="96" t="e">
        <f>VLOOKUP(H357&amp;"Vị trí 3",#REF!,9,0)</f>
        <v>#REF!</v>
      </c>
      <c r="T357" s="96" t="e">
        <f>VLOOKUP(H357&amp;"Vị trí 4",#REF!,9,0)</f>
        <v>#REF!</v>
      </c>
      <c r="U357" s="254"/>
      <c r="V357" s="254"/>
      <c r="W357" s="254"/>
      <c r="X357" s="254"/>
      <c r="Y357" s="255"/>
      <c r="Z357" s="255"/>
      <c r="AA357" s="255"/>
      <c r="AB357" s="255"/>
      <c r="AC357" s="254"/>
      <c r="AD357" s="254"/>
      <c r="AE357" s="254"/>
      <c r="AF357" s="254"/>
      <c r="AG357" s="255"/>
      <c r="AH357" s="255"/>
      <c r="AI357" s="255"/>
      <c r="AJ357" s="255"/>
      <c r="AK357" s="87">
        <v>4.63</v>
      </c>
      <c r="AL357" s="87"/>
      <c r="AM357" s="256"/>
      <c r="AN357" s="256">
        <f t="shared" si="210"/>
        <v>2.7</v>
      </c>
      <c r="AO357" s="101">
        <f t="shared" si="202"/>
        <v>16740</v>
      </c>
      <c r="AP357" s="101">
        <f t="shared" si="203"/>
        <v>8370</v>
      </c>
      <c r="AQ357" s="101">
        <f t="shared" si="204"/>
        <v>6210</v>
      </c>
      <c r="AR357" s="101">
        <f t="shared" si="205"/>
        <v>4590</v>
      </c>
      <c r="AS357" s="102">
        <f t="shared" si="206"/>
        <v>16700</v>
      </c>
      <c r="AT357" s="102">
        <f t="shared" si="206"/>
        <v>8400</v>
      </c>
      <c r="AU357" s="102">
        <f t="shared" si="206"/>
        <v>6200</v>
      </c>
      <c r="AV357" s="102">
        <f t="shared" si="206"/>
        <v>4600</v>
      </c>
      <c r="AW357" s="103">
        <f t="shared" si="207"/>
        <v>2511</v>
      </c>
      <c r="AX357" s="257" t="s">
        <v>608</v>
      </c>
      <c r="AY357" s="105"/>
      <c r="AZ357" s="106"/>
      <c r="BA357" s="106"/>
      <c r="BB357" s="106"/>
      <c r="BC357" s="98"/>
      <c r="BD357" s="98"/>
      <c r="BE357" s="98"/>
      <c r="BF357" s="98"/>
      <c r="BG357" s="107">
        <f t="shared" si="208"/>
        <v>2089</v>
      </c>
      <c r="BJ357" s="252" t="e">
        <f>M357*#REF!</f>
        <v>#REF!</v>
      </c>
      <c r="BK357" s="252" t="e">
        <f>N357*#REF!</f>
        <v>#REF!</v>
      </c>
      <c r="BL357" s="252" t="e">
        <f>O357*#REF!</f>
        <v>#REF!</v>
      </c>
      <c r="BM357" s="252" t="e">
        <f>P357*#REF!</f>
        <v>#REF!</v>
      </c>
    </row>
    <row r="358" spans="1:65" s="18" customFormat="1" ht="35.1" customHeight="1">
      <c r="A358" s="18" t="s">
        <v>369</v>
      </c>
      <c r="B358" s="18" t="s">
        <v>369</v>
      </c>
      <c r="C358" s="18" t="s">
        <v>369</v>
      </c>
      <c r="D358" s="18" t="s">
        <v>369</v>
      </c>
      <c r="E358" s="18" t="s">
        <v>369</v>
      </c>
      <c r="F358" s="86">
        <v>45</v>
      </c>
      <c r="G358" s="86"/>
      <c r="H358" s="94" t="s">
        <v>5194</v>
      </c>
      <c r="I358" s="85" t="s">
        <v>5195</v>
      </c>
      <c r="J358" s="85" t="s">
        <v>5196</v>
      </c>
      <c r="K358" s="85" t="str">
        <f t="shared" si="200"/>
        <v>LT45DT</v>
      </c>
      <c r="L358" s="85" t="s">
        <v>265</v>
      </c>
      <c r="M358" s="265">
        <v>12000</v>
      </c>
      <c r="N358" s="265">
        <v>6200</v>
      </c>
      <c r="O358" s="265">
        <v>4600</v>
      </c>
      <c r="P358" s="265">
        <v>3000</v>
      </c>
      <c r="Q358" s="96" t="e">
        <f>VLOOKUP(H358&amp;"Vị trí 1",#REF!,9,0)</f>
        <v>#REF!</v>
      </c>
      <c r="R358" s="96" t="e">
        <f>VLOOKUP(H358&amp;"Vị trí 2",#REF!,9,0)</f>
        <v>#REF!</v>
      </c>
      <c r="S358" s="96" t="e">
        <f>VLOOKUP(H358&amp;"Vị trí 3",#REF!,9,0)</f>
        <v>#REF!</v>
      </c>
      <c r="T358" s="96" t="e">
        <f>VLOOKUP(H358&amp;"Vị trí 4",#REF!,9,0)</f>
        <v>#REF!</v>
      </c>
      <c r="U358" s="254" t="e">
        <f>VLOOKUP(A358,#REF!,32,0)</f>
        <v>#REF!</v>
      </c>
      <c r="V358" s="254" t="e">
        <f>VLOOKUP(B358,#REF!,32,0)</f>
        <v>#REF!</v>
      </c>
      <c r="W358" s="254"/>
      <c r="X358" s="254" t="e">
        <f>VLOOKUP(D358,#REF!,32,0)</f>
        <v>#REF!</v>
      </c>
      <c r="Y358" s="255" t="e">
        <f>U358/M358</f>
        <v>#REF!</v>
      </c>
      <c r="Z358" s="255" t="e">
        <f>V358/N358</f>
        <v>#REF!</v>
      </c>
      <c r="AA358" s="255"/>
      <c r="AB358" s="255" t="e">
        <f>X358/P358</f>
        <v>#REF!</v>
      </c>
      <c r="AC358" s="254"/>
      <c r="AD358" s="254"/>
      <c r="AE358" s="254"/>
      <c r="AF358" s="254"/>
      <c r="AG358" s="255"/>
      <c r="AH358" s="255"/>
      <c r="AI358" s="255"/>
      <c r="AJ358" s="255"/>
      <c r="AK358" s="87">
        <v>4.63</v>
      </c>
      <c r="AL358" s="87"/>
      <c r="AM358" s="256"/>
      <c r="AN358" s="256">
        <f t="shared" si="210"/>
        <v>2.7</v>
      </c>
      <c r="AO358" s="101">
        <f t="shared" si="202"/>
        <v>32400.000000000004</v>
      </c>
      <c r="AP358" s="101">
        <f t="shared" si="203"/>
        <v>16740</v>
      </c>
      <c r="AQ358" s="101">
        <f t="shared" si="204"/>
        <v>12420</v>
      </c>
      <c r="AR358" s="101">
        <f t="shared" si="205"/>
        <v>8100.0000000000009</v>
      </c>
      <c r="AS358" s="102">
        <f t="shared" si="206"/>
        <v>32400</v>
      </c>
      <c r="AT358" s="102">
        <f t="shared" si="206"/>
        <v>16700</v>
      </c>
      <c r="AU358" s="102">
        <f t="shared" si="206"/>
        <v>12400</v>
      </c>
      <c r="AV358" s="102">
        <f t="shared" si="206"/>
        <v>8100</v>
      </c>
      <c r="AW358" s="103">
        <f t="shared" si="207"/>
        <v>4860</v>
      </c>
      <c r="AX358" s="257" t="s">
        <v>608</v>
      </c>
      <c r="AY358" s="105">
        <v>7000</v>
      </c>
      <c r="AZ358" s="106">
        <v>2310</v>
      </c>
      <c r="BA358" s="106">
        <v>1470</v>
      </c>
      <c r="BB358" s="106">
        <v>1120</v>
      </c>
      <c r="BC358" s="98">
        <v>6000</v>
      </c>
      <c r="BD358" s="98">
        <v>1980</v>
      </c>
      <c r="BE358" s="98">
        <v>1260</v>
      </c>
      <c r="BF358" s="98">
        <v>960</v>
      </c>
      <c r="BG358" s="107">
        <f t="shared" si="208"/>
        <v>3240</v>
      </c>
      <c r="BJ358" s="252" t="e">
        <f>M358*#REF!</f>
        <v>#REF!</v>
      </c>
      <c r="BK358" s="252" t="e">
        <f>N358*#REF!</f>
        <v>#REF!</v>
      </c>
      <c r="BL358" s="252" t="e">
        <f>O358*#REF!</f>
        <v>#REF!</v>
      </c>
      <c r="BM358" s="252" t="e">
        <f>P358*#REF!</f>
        <v>#REF!</v>
      </c>
    </row>
    <row r="359" spans="1:65" s="18" customFormat="1" ht="35.1" customHeight="1">
      <c r="A359" s="18" t="s">
        <v>369</v>
      </c>
      <c r="B359" s="18" t="s">
        <v>369</v>
      </c>
      <c r="C359" s="18" t="s">
        <v>369</v>
      </c>
      <c r="D359" s="18" t="s">
        <v>369</v>
      </c>
      <c r="E359" s="18" t="s">
        <v>369</v>
      </c>
      <c r="F359" s="86">
        <v>46</v>
      </c>
      <c r="G359" s="86"/>
      <c r="H359" s="94" t="s">
        <v>5197</v>
      </c>
      <c r="I359" s="85" t="s">
        <v>5198</v>
      </c>
      <c r="J359" s="85" t="s">
        <v>560</v>
      </c>
      <c r="K359" s="85" t="str">
        <f t="shared" si="200"/>
        <v>LT46DT</v>
      </c>
      <c r="L359" s="85" t="s">
        <v>542</v>
      </c>
      <c r="M359" s="265">
        <v>12000</v>
      </c>
      <c r="N359" s="265">
        <v>6200</v>
      </c>
      <c r="O359" s="265">
        <v>4600</v>
      </c>
      <c r="P359" s="265">
        <v>3000</v>
      </c>
      <c r="Q359" s="96" t="e">
        <f>VLOOKUP(H359&amp;"Vị trí 1",#REF!,9,0)</f>
        <v>#REF!</v>
      </c>
      <c r="R359" s="96" t="e">
        <f>VLOOKUP(H359&amp;"Vị trí 2",#REF!,9,0)</f>
        <v>#REF!</v>
      </c>
      <c r="S359" s="96" t="e">
        <f>VLOOKUP(H359&amp;"Vị trí 3",#REF!,9,0)</f>
        <v>#REF!</v>
      </c>
      <c r="T359" s="96" t="e">
        <f>VLOOKUP(H359&amp;"Vị trí 4",#REF!,9,0)</f>
        <v>#REF!</v>
      </c>
      <c r="U359" s="254" t="e">
        <f>VLOOKUP(A359,#REF!,32,0)</f>
        <v>#REF!</v>
      </c>
      <c r="V359" s="254" t="e">
        <f>VLOOKUP(B359,#REF!,32,0)</f>
        <v>#REF!</v>
      </c>
      <c r="W359" s="254"/>
      <c r="X359" s="254"/>
      <c r="Y359" s="255" t="e">
        <f>U359/M359</f>
        <v>#REF!</v>
      </c>
      <c r="Z359" s="255" t="e">
        <f>V359/N359</f>
        <v>#REF!</v>
      </c>
      <c r="AA359" s="255"/>
      <c r="AB359" s="255"/>
      <c r="AC359" s="254"/>
      <c r="AD359" s="254"/>
      <c r="AE359" s="254"/>
      <c r="AF359" s="254"/>
      <c r="AG359" s="255"/>
      <c r="AH359" s="255"/>
      <c r="AI359" s="255"/>
      <c r="AJ359" s="255"/>
      <c r="AK359" s="87">
        <v>4.63</v>
      </c>
      <c r="AL359" s="87"/>
      <c r="AM359" s="256"/>
      <c r="AN359" s="256">
        <f t="shared" si="210"/>
        <v>2.7</v>
      </c>
      <c r="AO359" s="101">
        <f t="shared" si="202"/>
        <v>32400.000000000004</v>
      </c>
      <c r="AP359" s="101">
        <f t="shared" si="203"/>
        <v>16740</v>
      </c>
      <c r="AQ359" s="101">
        <f t="shared" si="204"/>
        <v>12420</v>
      </c>
      <c r="AR359" s="101">
        <f t="shared" si="205"/>
        <v>8100.0000000000009</v>
      </c>
      <c r="AS359" s="102">
        <f t="shared" si="206"/>
        <v>32400</v>
      </c>
      <c r="AT359" s="102">
        <f t="shared" si="206"/>
        <v>16700</v>
      </c>
      <c r="AU359" s="102">
        <f t="shared" si="206"/>
        <v>12400</v>
      </c>
      <c r="AV359" s="102">
        <f t="shared" si="206"/>
        <v>8100</v>
      </c>
      <c r="AW359" s="103">
        <f t="shared" si="207"/>
        <v>4860</v>
      </c>
      <c r="AX359" s="257" t="s">
        <v>608</v>
      </c>
      <c r="AY359" s="105">
        <v>7700</v>
      </c>
      <c r="AZ359" s="106">
        <v>2310</v>
      </c>
      <c r="BA359" s="106">
        <v>1470</v>
      </c>
      <c r="BB359" s="106">
        <v>1120</v>
      </c>
      <c r="BC359" s="98">
        <v>6600</v>
      </c>
      <c r="BD359" s="98">
        <v>1980</v>
      </c>
      <c r="BE359" s="98">
        <v>1260</v>
      </c>
      <c r="BF359" s="98">
        <v>960</v>
      </c>
      <c r="BG359" s="107">
        <f t="shared" si="208"/>
        <v>3240</v>
      </c>
      <c r="BJ359" s="252" t="e">
        <f>M359*#REF!</f>
        <v>#REF!</v>
      </c>
      <c r="BK359" s="252" t="e">
        <f>N359*#REF!</f>
        <v>#REF!</v>
      </c>
      <c r="BL359" s="252" t="e">
        <f>O359*#REF!</f>
        <v>#REF!</v>
      </c>
      <c r="BM359" s="252" t="e">
        <f>P359*#REF!</f>
        <v>#REF!</v>
      </c>
    </row>
    <row r="360" spans="1:65" s="18" customFormat="1" ht="35.1" customHeight="1">
      <c r="A360" s="18" t="s">
        <v>369</v>
      </c>
      <c r="B360" s="18" t="s">
        <v>369</v>
      </c>
      <c r="C360" s="18" t="s">
        <v>369</v>
      </c>
      <c r="D360" s="18" t="s">
        <v>369</v>
      </c>
      <c r="E360" s="18" t="s">
        <v>369</v>
      </c>
      <c r="F360" s="86">
        <v>47</v>
      </c>
      <c r="G360" s="86"/>
      <c r="H360" s="94" t="s">
        <v>5199</v>
      </c>
      <c r="I360" s="85" t="s">
        <v>5200</v>
      </c>
      <c r="J360" s="85" t="s">
        <v>560</v>
      </c>
      <c r="K360" s="85" t="str">
        <f t="shared" si="200"/>
        <v>LT47DT</v>
      </c>
      <c r="L360" s="85" t="s">
        <v>542</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54"/>
      <c r="V360" s="254"/>
      <c r="W360" s="254"/>
      <c r="X360" s="254"/>
      <c r="Y360" s="255"/>
      <c r="Z360" s="255"/>
      <c r="AA360" s="255"/>
      <c r="AB360" s="255"/>
      <c r="AC360" s="254"/>
      <c r="AD360" s="254"/>
      <c r="AE360" s="254"/>
      <c r="AF360" s="254"/>
      <c r="AG360" s="255"/>
      <c r="AH360" s="255"/>
      <c r="AI360" s="255"/>
      <c r="AJ360" s="255"/>
      <c r="AK360" s="87">
        <v>4.63</v>
      </c>
      <c r="AL360" s="87"/>
      <c r="AM360" s="256"/>
      <c r="AN360" s="256">
        <f t="shared" si="210"/>
        <v>2.7</v>
      </c>
      <c r="AO360" s="101">
        <f t="shared" si="202"/>
        <v>19440</v>
      </c>
      <c r="AP360" s="101">
        <f t="shared" si="203"/>
        <v>9450</v>
      </c>
      <c r="AQ360" s="101">
        <f t="shared" si="204"/>
        <v>7020.0000000000009</v>
      </c>
      <c r="AR360" s="101">
        <f t="shared" si="205"/>
        <v>4860</v>
      </c>
      <c r="AS360" s="102">
        <f t="shared" si="206"/>
        <v>19400</v>
      </c>
      <c r="AT360" s="102">
        <f t="shared" si="206"/>
        <v>9500</v>
      </c>
      <c r="AU360" s="102">
        <f t="shared" si="206"/>
        <v>7000</v>
      </c>
      <c r="AV360" s="102">
        <f t="shared" si="206"/>
        <v>4900</v>
      </c>
      <c r="AW360" s="103">
        <f t="shared" si="207"/>
        <v>2916</v>
      </c>
      <c r="AX360" s="257" t="s">
        <v>608</v>
      </c>
      <c r="AY360" s="105">
        <v>5460</v>
      </c>
      <c r="AZ360" s="106">
        <v>1610</v>
      </c>
      <c r="BA360" s="106">
        <v>1260</v>
      </c>
      <c r="BB360" s="106">
        <v>910</v>
      </c>
      <c r="BC360" s="98">
        <v>4680</v>
      </c>
      <c r="BD360" s="98">
        <v>1380</v>
      </c>
      <c r="BE360" s="98">
        <v>1080</v>
      </c>
      <c r="BF360" s="98">
        <v>780</v>
      </c>
      <c r="BG360" s="107">
        <f t="shared" si="208"/>
        <v>1984</v>
      </c>
    </row>
    <row r="361" spans="1:65" s="274" customFormat="1" ht="59.25" customHeight="1">
      <c r="A361" s="273" t="str">
        <f t="shared" ref="A361:A371" si="211">$H360&amp;"+1"</f>
        <v>LT47DT+1</v>
      </c>
      <c r="B361" s="273" t="str">
        <f t="shared" ref="B361:B371" si="212">$H360&amp;"+2"</f>
        <v>LT47DT+2</v>
      </c>
      <c r="C361" s="273" t="str">
        <f t="shared" ref="C361:C371" si="213">$H360&amp;"+3"</f>
        <v>LT47DT+3</v>
      </c>
      <c r="D361" s="273" t="str">
        <f t="shared" ref="D361:D371" si="214">$H360&amp;"+4"</f>
        <v>LT47DT+4</v>
      </c>
      <c r="E361" s="297" t="s">
        <v>608</v>
      </c>
      <c r="F361" s="201" t="s">
        <v>609</v>
      </c>
      <c r="G361" s="201"/>
      <c r="H361" s="202" t="s">
        <v>608</v>
      </c>
      <c r="I361" s="275" t="s">
        <v>5201</v>
      </c>
      <c r="J361" s="275"/>
      <c r="K361" s="275"/>
      <c r="L361" s="275"/>
      <c r="M361" s="277"/>
      <c r="N361" s="277"/>
      <c r="O361" s="277"/>
      <c r="P361" s="277"/>
      <c r="Q361" s="278"/>
      <c r="R361" s="278"/>
      <c r="S361" s="278"/>
      <c r="T361" s="278"/>
      <c r="U361" s="276"/>
      <c r="V361" s="276"/>
      <c r="W361" s="276"/>
      <c r="X361" s="276"/>
      <c r="Y361" s="279"/>
      <c r="Z361" s="279"/>
      <c r="AA361" s="279"/>
      <c r="AB361" s="279"/>
      <c r="AC361" s="276"/>
      <c r="AD361" s="276"/>
      <c r="AE361" s="276"/>
      <c r="AF361" s="276"/>
      <c r="AG361" s="279"/>
      <c r="AH361" s="279"/>
      <c r="AI361" s="279"/>
      <c r="AJ361" s="279"/>
      <c r="AK361" s="280">
        <f>AVERAGE(AK362:AK378)</f>
        <v>9.9997647280255979</v>
      </c>
      <c r="AL361" s="280"/>
      <c r="AM361" s="281"/>
      <c r="AN361" s="282">
        <f t="shared" si="210"/>
        <v>5.8</v>
      </c>
      <c r="AO361" s="283"/>
      <c r="AP361" s="283"/>
      <c r="AQ361" s="283"/>
      <c r="AR361" s="283"/>
      <c r="AS361" s="283"/>
      <c r="AT361" s="283"/>
      <c r="AU361" s="283"/>
      <c r="AV361" s="283"/>
      <c r="AW361" s="206"/>
      <c r="AX361" s="284" t="s">
        <v>608</v>
      </c>
      <c r="AY361" s="285"/>
      <c r="AZ361" s="286"/>
      <c r="BA361" s="286"/>
      <c r="BB361" s="286"/>
      <c r="BC361" s="286"/>
      <c r="BD361" s="286"/>
      <c r="BE361" s="286"/>
      <c r="BF361" s="286"/>
      <c r="BJ361" s="288" t="e">
        <f>M361*#REF!</f>
        <v>#REF!</v>
      </c>
      <c r="BK361" s="288" t="e">
        <f>N361*#REF!</f>
        <v>#REF!</v>
      </c>
      <c r="BL361" s="288" t="e">
        <f>O361*#REF!</f>
        <v>#REF!</v>
      </c>
      <c r="BM361" s="288" t="e">
        <f>P361*#REF!</f>
        <v>#REF!</v>
      </c>
    </row>
    <row r="362" spans="1:65" s="18" customFormat="1" ht="31.5">
      <c r="A362" s="84" t="str">
        <f t="shared" si="211"/>
        <v>NT+1</v>
      </c>
      <c r="B362" s="84" t="str">
        <f t="shared" si="212"/>
        <v>NT+2</v>
      </c>
      <c r="C362" s="84" t="str">
        <f t="shared" si="213"/>
        <v>NT+3</v>
      </c>
      <c r="D362" s="84" t="str">
        <f t="shared" si="214"/>
        <v>NT+4</v>
      </c>
      <c r="E362" s="29" t="s">
        <v>608</v>
      </c>
      <c r="F362" s="86">
        <v>1</v>
      </c>
      <c r="G362" s="86"/>
      <c r="H362" s="94" t="s">
        <v>5202</v>
      </c>
      <c r="I362" s="85" t="s">
        <v>5203</v>
      </c>
      <c r="J362" s="85"/>
      <c r="K362" s="85" t="str">
        <f t="shared" si="200"/>
        <v>NT1DT</v>
      </c>
      <c r="L362" s="85"/>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54"/>
      <c r="V362" s="254"/>
      <c r="W362" s="254"/>
      <c r="X362" s="254"/>
      <c r="Y362" s="255"/>
      <c r="Z362" s="255"/>
      <c r="AA362" s="255"/>
      <c r="AB362" s="255"/>
      <c r="AC362" s="254"/>
      <c r="AD362" s="254"/>
      <c r="AE362" s="254"/>
      <c r="AF362" s="254"/>
      <c r="AG362" s="255"/>
      <c r="AH362" s="255"/>
      <c r="AI362" s="255"/>
      <c r="AJ362" s="255"/>
      <c r="AK362" s="87">
        <v>10</v>
      </c>
      <c r="AL362" s="87"/>
      <c r="AM362" s="256"/>
      <c r="AN362" s="256">
        <f t="shared" si="210"/>
        <v>5.8</v>
      </c>
      <c r="AO362" s="101">
        <f>M362*$AN362</f>
        <v>63800</v>
      </c>
      <c r="AP362" s="101">
        <f>N362*$AN362</f>
        <v>20300</v>
      </c>
      <c r="AQ362" s="101">
        <f>O362*$AN362</f>
        <v>15660</v>
      </c>
      <c r="AR362" s="101">
        <f>P362*$AN362</f>
        <v>9860</v>
      </c>
      <c r="AS362" s="102">
        <f>IF(AO362&lt;1000,ROUND(AO362,-1),ROUND(AO362,-2))</f>
        <v>63800</v>
      </c>
      <c r="AT362" s="102">
        <f>IF(AP362&lt;1000,ROUND(AP362,-1),ROUND(AP362,-2))</f>
        <v>20300</v>
      </c>
      <c r="AU362" s="102">
        <f>IF(AQ362&lt;1000,ROUND(AQ362,-1),ROUND(AQ362,-2))</f>
        <v>15700</v>
      </c>
      <c r="AV362" s="102">
        <f>IF(AR362&lt;1000,ROUND(AR362,-1),ROUND(AR362,-2))</f>
        <v>9900</v>
      </c>
      <c r="AW362" s="103">
        <f>AO362*0.15</f>
        <v>9570</v>
      </c>
      <c r="AX362" s="257" t="s">
        <v>608</v>
      </c>
      <c r="AY362" s="105">
        <v>4550</v>
      </c>
      <c r="AZ362" s="106">
        <v>1470</v>
      </c>
      <c r="BA362" s="106">
        <v>1190</v>
      </c>
      <c r="BB362" s="106">
        <v>909.99999999999989</v>
      </c>
      <c r="BC362" s="98">
        <v>3900</v>
      </c>
      <c r="BD362" s="98">
        <v>1260</v>
      </c>
      <c r="BE362" s="98">
        <v>1020</v>
      </c>
      <c r="BF362" s="98">
        <v>780</v>
      </c>
      <c r="BG362" s="107">
        <f>AV362-AW362</f>
        <v>330</v>
      </c>
      <c r="BJ362" s="252" t="e">
        <f>M362*#REF!</f>
        <v>#REF!</v>
      </c>
      <c r="BK362" s="252" t="e">
        <f>N362*#REF!</f>
        <v>#REF!</v>
      </c>
      <c r="BL362" s="252" t="e">
        <f>O362*#REF!</f>
        <v>#REF!</v>
      </c>
      <c r="BM362" s="252" t="e">
        <f>P362*#REF!</f>
        <v>#REF!</v>
      </c>
    </row>
    <row r="363" spans="1:65" s="18" customFormat="1" ht="67.5" customHeight="1">
      <c r="A363" s="84" t="str">
        <f t="shared" si="211"/>
        <v>NT1DT+1</v>
      </c>
      <c r="B363" s="84" t="str">
        <f t="shared" si="212"/>
        <v>NT1DT+2</v>
      </c>
      <c r="C363" s="84" t="str">
        <f t="shared" si="213"/>
        <v>NT1DT+3</v>
      </c>
      <c r="D363" s="84" t="str">
        <f t="shared" si="214"/>
        <v>NT1DT+4</v>
      </c>
      <c r="E363" s="29" t="s">
        <v>608</v>
      </c>
      <c r="F363" s="86">
        <v>2</v>
      </c>
      <c r="G363" s="86"/>
      <c r="H363" s="94" t="s">
        <v>5204</v>
      </c>
      <c r="I363" s="85" t="s">
        <v>5205</v>
      </c>
      <c r="J363" s="298" t="s">
        <v>5206</v>
      </c>
      <c r="K363" s="85"/>
      <c r="L363" s="298" t="s">
        <v>5207</v>
      </c>
      <c r="M363" s="299"/>
      <c r="N363" s="299"/>
      <c r="O363" s="299"/>
      <c r="P363" s="299"/>
      <c r="Q363" s="96"/>
      <c r="R363" s="96"/>
      <c r="S363" s="96"/>
      <c r="T363" s="96"/>
      <c r="U363" s="254"/>
      <c r="V363" s="254"/>
      <c r="W363" s="254"/>
      <c r="X363" s="254"/>
      <c r="Y363" s="255"/>
      <c r="Z363" s="255"/>
      <c r="AA363" s="255"/>
      <c r="AB363" s="255"/>
      <c r="AC363" s="254"/>
      <c r="AD363" s="254"/>
      <c r="AE363" s="254"/>
      <c r="AF363" s="254"/>
      <c r="AG363" s="255"/>
      <c r="AH363" s="255"/>
      <c r="AI363" s="255"/>
      <c r="AJ363" s="255"/>
      <c r="AK363" s="87"/>
      <c r="AL363" s="87"/>
      <c r="AM363" s="256"/>
      <c r="AN363" s="256"/>
      <c r="AO363" s="101"/>
      <c r="AP363" s="101"/>
      <c r="AQ363" s="101"/>
      <c r="AR363" s="101"/>
      <c r="AS363" s="101"/>
      <c r="AT363" s="101"/>
      <c r="AU363" s="101"/>
      <c r="AV363" s="101"/>
      <c r="AW363" s="61"/>
      <c r="AX363" s="257" t="s">
        <v>608</v>
      </c>
      <c r="AY363" s="105">
        <v>4550</v>
      </c>
      <c r="AZ363" s="106">
        <v>1470</v>
      </c>
      <c r="BA363" s="106">
        <v>1190</v>
      </c>
      <c r="BB363" s="106">
        <v>909.99999999999989</v>
      </c>
      <c r="BC363" s="98">
        <v>3900</v>
      </c>
      <c r="BD363" s="98">
        <v>1260</v>
      </c>
      <c r="BE363" s="98">
        <v>1020</v>
      </c>
      <c r="BF363" s="98">
        <v>780</v>
      </c>
      <c r="BJ363" s="252" t="e">
        <f>M363*#REF!</f>
        <v>#REF!</v>
      </c>
      <c r="BK363" s="252" t="e">
        <f>N363*#REF!</f>
        <v>#REF!</v>
      </c>
      <c r="BL363" s="252" t="e">
        <f>O363*#REF!</f>
        <v>#REF!</v>
      </c>
      <c r="BM363" s="252" t="e">
        <f>P363*#REF!</f>
        <v>#REF!</v>
      </c>
    </row>
    <row r="364" spans="1:65" s="18" customFormat="1" ht="47.25">
      <c r="A364" s="84" t="str">
        <f t="shared" si="211"/>
        <v>NT2DT+1</v>
      </c>
      <c r="B364" s="84" t="str">
        <f t="shared" si="212"/>
        <v>NT2DT+2</v>
      </c>
      <c r="C364" s="84" t="str">
        <f t="shared" si="213"/>
        <v>NT2DT+3</v>
      </c>
      <c r="D364" s="84" t="str">
        <f t="shared" si="214"/>
        <v>NT2DT+4</v>
      </c>
      <c r="E364" s="29" t="s">
        <v>608</v>
      </c>
      <c r="F364" s="86"/>
      <c r="G364" s="86"/>
      <c r="H364" s="94" t="s">
        <v>5208</v>
      </c>
      <c r="I364" s="85" t="s">
        <v>5209</v>
      </c>
      <c r="J364" s="298" t="s">
        <v>5210</v>
      </c>
      <c r="K364" s="85" t="str">
        <f t="shared" si="200"/>
        <v>NT2DT_D1</v>
      </c>
      <c r="L364" s="298" t="s">
        <v>5211</v>
      </c>
      <c r="M364" s="265">
        <v>10000</v>
      </c>
      <c r="N364" s="265">
        <v>3300</v>
      </c>
      <c r="O364" s="265">
        <v>2100</v>
      </c>
      <c r="P364" s="265">
        <v>1600</v>
      </c>
      <c r="Q364" s="96" t="e">
        <f>VLOOKUP(H364&amp;"Vị trí 1",#REF!,9,0)</f>
        <v>#REF!</v>
      </c>
      <c r="R364" s="96" t="e">
        <f>VLOOKUP(H364&amp;"Vị trí 2",#REF!,9,0)</f>
        <v>#REF!</v>
      </c>
      <c r="S364" s="96" t="e">
        <f>VLOOKUP(H364&amp;"Vị trí 3",#REF!,9,0)</f>
        <v>#REF!</v>
      </c>
      <c r="T364" s="96" t="e">
        <f>VLOOKUP(H364&amp;"Vị trí 4",#REF!,9,0)</f>
        <v>#REF!</v>
      </c>
      <c r="U364" s="254"/>
      <c r="V364" s="254"/>
      <c r="W364" s="254"/>
      <c r="X364" s="254"/>
      <c r="Y364" s="255"/>
      <c r="Z364" s="255"/>
      <c r="AA364" s="255"/>
      <c r="AB364" s="255"/>
      <c r="AC364" s="254"/>
      <c r="AD364" s="254"/>
      <c r="AE364" s="254"/>
      <c r="AF364" s="254"/>
      <c r="AG364" s="255"/>
      <c r="AH364" s="255"/>
      <c r="AI364" s="255"/>
      <c r="AJ364" s="255"/>
      <c r="AK364" s="87">
        <v>10</v>
      </c>
      <c r="AL364" s="87"/>
      <c r="AM364" s="256"/>
      <c r="AN364" s="256">
        <f>ROUNDDOWN(AK364*$AN$10/$AK$10,1)</f>
        <v>5.8</v>
      </c>
      <c r="AO364" s="101">
        <f t="shared" ref="AO364:AR366" si="215">M364*$AN364</f>
        <v>58000</v>
      </c>
      <c r="AP364" s="101">
        <f t="shared" si="215"/>
        <v>19140</v>
      </c>
      <c r="AQ364" s="101">
        <f t="shared" si="215"/>
        <v>12180</v>
      </c>
      <c r="AR364" s="101">
        <f t="shared" si="215"/>
        <v>9280</v>
      </c>
      <c r="AS364" s="102">
        <f t="shared" ref="AS364:AV366" si="216">IF(AO364&lt;1000,ROUND(AO364,-1),ROUND(AO364,-2))</f>
        <v>58000</v>
      </c>
      <c r="AT364" s="102">
        <f t="shared" si="216"/>
        <v>19100</v>
      </c>
      <c r="AU364" s="102">
        <f t="shared" si="216"/>
        <v>12200</v>
      </c>
      <c r="AV364" s="102">
        <f t="shared" si="216"/>
        <v>9300</v>
      </c>
      <c r="AW364" s="103">
        <f>AO364*0.15</f>
        <v>8700</v>
      </c>
      <c r="AX364" s="257" t="s">
        <v>608</v>
      </c>
      <c r="AY364" s="105">
        <v>4340</v>
      </c>
      <c r="AZ364" s="106">
        <v>1470</v>
      </c>
      <c r="BA364" s="106">
        <v>1190</v>
      </c>
      <c r="BB364" s="106">
        <v>910</v>
      </c>
      <c r="BC364" s="98">
        <v>3720</v>
      </c>
      <c r="BD364" s="98">
        <v>1260</v>
      </c>
      <c r="BE364" s="98">
        <v>1020</v>
      </c>
      <c r="BF364" s="98">
        <v>780</v>
      </c>
      <c r="BG364" s="107">
        <f>AV364-AW364</f>
        <v>600</v>
      </c>
      <c r="BJ364" s="252" t="e">
        <f>M364*#REF!</f>
        <v>#REF!</v>
      </c>
      <c r="BK364" s="252" t="e">
        <f>N364*#REF!</f>
        <v>#REF!</v>
      </c>
      <c r="BL364" s="252" t="e">
        <f>O364*#REF!</f>
        <v>#REF!</v>
      </c>
      <c r="BM364" s="252" t="e">
        <f>P364*#REF!</f>
        <v>#REF!</v>
      </c>
    </row>
    <row r="365" spans="1:65" s="18" customFormat="1" ht="47.25" customHeight="1">
      <c r="A365" s="84" t="str">
        <f t="shared" si="211"/>
        <v>NT2DT_D1+1</v>
      </c>
      <c r="B365" s="84" t="str">
        <f t="shared" si="212"/>
        <v>NT2DT_D1+2</v>
      </c>
      <c r="C365" s="84" t="str">
        <f t="shared" si="213"/>
        <v>NT2DT_D1+3</v>
      </c>
      <c r="D365" s="84" t="str">
        <f t="shared" si="214"/>
        <v>NT2DT_D1+4</v>
      </c>
      <c r="E365" s="29" t="s">
        <v>608</v>
      </c>
      <c r="F365" s="86"/>
      <c r="G365" s="86"/>
      <c r="H365" s="94" t="s">
        <v>5212</v>
      </c>
      <c r="I365" s="85" t="s">
        <v>5213</v>
      </c>
      <c r="J365" s="298" t="s">
        <v>5210</v>
      </c>
      <c r="K365" s="85" t="str">
        <f t="shared" si="200"/>
        <v>NT2DT_D2</v>
      </c>
      <c r="L365" s="298" t="s">
        <v>5214</v>
      </c>
      <c r="M365" s="265">
        <v>11000</v>
      </c>
      <c r="N365" s="265">
        <v>3300</v>
      </c>
      <c r="O365" s="265">
        <v>2100</v>
      </c>
      <c r="P365" s="265">
        <v>1600</v>
      </c>
      <c r="Q365" s="96" t="e">
        <f>VLOOKUP(H365&amp;"Vị trí 1",#REF!,9,0)</f>
        <v>#REF!</v>
      </c>
      <c r="R365" s="96" t="e">
        <f>VLOOKUP(H365&amp;"Vị trí 2",#REF!,9,0)</f>
        <v>#REF!</v>
      </c>
      <c r="S365" s="96" t="e">
        <f>VLOOKUP(H365&amp;"Vị trí 3",#REF!,9,0)</f>
        <v>#REF!</v>
      </c>
      <c r="T365" s="96" t="e">
        <f>VLOOKUP(H365&amp;"Vị trí 4",#REF!,9,0)</f>
        <v>#REF!</v>
      </c>
      <c r="U365" s="254"/>
      <c r="V365" s="254"/>
      <c r="W365" s="254"/>
      <c r="X365" s="254"/>
      <c r="Y365" s="255"/>
      <c r="Z365" s="255"/>
      <c r="AA365" s="255"/>
      <c r="AB365" s="255"/>
      <c r="AC365" s="254"/>
      <c r="AD365" s="254"/>
      <c r="AE365" s="254"/>
      <c r="AF365" s="254"/>
      <c r="AG365" s="255"/>
      <c r="AH365" s="255"/>
      <c r="AI365" s="255"/>
      <c r="AJ365" s="255"/>
      <c r="AK365" s="87">
        <v>9.9242424242424239</v>
      </c>
      <c r="AL365" s="87"/>
      <c r="AM365" s="256"/>
      <c r="AN365" s="256">
        <f>ROUNDDOWN(AK365*$AN$10/$AK$10,1)</f>
        <v>5.8</v>
      </c>
      <c r="AO365" s="101">
        <f t="shared" si="215"/>
        <v>63800</v>
      </c>
      <c r="AP365" s="101">
        <f t="shared" si="215"/>
        <v>19140</v>
      </c>
      <c r="AQ365" s="101">
        <f t="shared" si="215"/>
        <v>12180</v>
      </c>
      <c r="AR365" s="101">
        <f t="shared" si="215"/>
        <v>9280</v>
      </c>
      <c r="AS365" s="102">
        <f t="shared" si="216"/>
        <v>63800</v>
      </c>
      <c r="AT365" s="102">
        <f t="shared" si="216"/>
        <v>19100</v>
      </c>
      <c r="AU365" s="102">
        <f t="shared" si="216"/>
        <v>12200</v>
      </c>
      <c r="AV365" s="102">
        <f t="shared" si="216"/>
        <v>9300</v>
      </c>
      <c r="AW365" s="103">
        <f>AO365*0.15</f>
        <v>9570</v>
      </c>
      <c r="AX365" s="257" t="s">
        <v>608</v>
      </c>
      <c r="AY365" s="105">
        <v>4340</v>
      </c>
      <c r="AZ365" s="106">
        <v>1470</v>
      </c>
      <c r="BA365" s="106">
        <v>1190</v>
      </c>
      <c r="BB365" s="106">
        <v>910</v>
      </c>
      <c r="BC365" s="98">
        <v>3720</v>
      </c>
      <c r="BD365" s="98">
        <v>1260</v>
      </c>
      <c r="BE365" s="98">
        <v>1020</v>
      </c>
      <c r="BF365" s="98">
        <v>780</v>
      </c>
      <c r="BG365" s="107">
        <f>AV365-AW365</f>
        <v>-270</v>
      </c>
      <c r="BJ365" s="252" t="e">
        <f>M365*#REF!</f>
        <v>#REF!</v>
      </c>
      <c r="BK365" s="252" t="e">
        <f>N365*#REF!</f>
        <v>#REF!</v>
      </c>
      <c r="BL365" s="252" t="e">
        <f>O365*#REF!</f>
        <v>#REF!</v>
      </c>
      <c r="BM365" s="252" t="e">
        <f>P365*#REF!</f>
        <v>#REF!</v>
      </c>
    </row>
    <row r="366" spans="1:65" s="18" customFormat="1" ht="47.25" customHeight="1">
      <c r="A366" s="84" t="str">
        <f t="shared" si="211"/>
        <v>NT2DT_D2+1</v>
      </c>
      <c r="B366" s="84" t="str">
        <f t="shared" si="212"/>
        <v>NT2DT_D2+2</v>
      </c>
      <c r="C366" s="84" t="str">
        <f t="shared" si="213"/>
        <v>NT2DT_D2+3</v>
      </c>
      <c r="D366" s="84" t="str">
        <f t="shared" si="214"/>
        <v>NT2DT_D2+4</v>
      </c>
      <c r="E366" s="29" t="s">
        <v>608</v>
      </c>
      <c r="F366" s="86">
        <v>3</v>
      </c>
      <c r="G366" s="86"/>
      <c r="H366" s="94" t="s">
        <v>5215</v>
      </c>
      <c r="I366" s="85" t="s">
        <v>5216</v>
      </c>
      <c r="J366" s="298" t="s">
        <v>5214</v>
      </c>
      <c r="K366" s="85" t="str">
        <f t="shared" si="200"/>
        <v>NT3DT</v>
      </c>
      <c r="L366" s="298" t="s">
        <v>5211</v>
      </c>
      <c r="M366" s="265">
        <v>7800</v>
      </c>
      <c r="N366" s="265">
        <v>2300</v>
      </c>
      <c r="O366" s="265">
        <v>1800</v>
      </c>
      <c r="P366" s="265">
        <v>1300</v>
      </c>
      <c r="Q366" s="96" t="e">
        <f>VLOOKUP(H366&amp;"Vị trí 1",#REF!,9,0)</f>
        <v>#REF!</v>
      </c>
      <c r="R366" s="96" t="e">
        <f>VLOOKUP(H366&amp;"Vị trí 2",#REF!,9,0)</f>
        <v>#REF!</v>
      </c>
      <c r="S366" s="96" t="e">
        <f>VLOOKUP(H366&amp;"Vị trí 3",#REF!,9,0)</f>
        <v>#REF!</v>
      </c>
      <c r="T366" s="96" t="e">
        <f>VLOOKUP(H366&amp;"Vị trí 4",#REF!,9,0)</f>
        <v>#REF!</v>
      </c>
      <c r="U366" s="254"/>
      <c r="V366" s="254"/>
      <c r="W366" s="254"/>
      <c r="X366" s="254"/>
      <c r="Y366" s="255"/>
      <c r="Z366" s="255"/>
      <c r="AA366" s="255"/>
      <c r="AB366" s="255"/>
      <c r="AC366" s="254"/>
      <c r="AD366" s="254"/>
      <c r="AE366" s="254"/>
      <c r="AF366" s="254"/>
      <c r="AG366" s="255"/>
      <c r="AH366" s="255"/>
      <c r="AI366" s="255"/>
      <c r="AJ366" s="255"/>
      <c r="AK366" s="87">
        <v>10.072463768115941</v>
      </c>
      <c r="AL366" s="87"/>
      <c r="AM366" s="256"/>
      <c r="AN366" s="256">
        <f>ROUNDDOWN(AK366*$AN$10/$AK$10,1)</f>
        <v>5.9</v>
      </c>
      <c r="AO366" s="101">
        <f t="shared" si="215"/>
        <v>46020</v>
      </c>
      <c r="AP366" s="101">
        <f t="shared" si="215"/>
        <v>13570</v>
      </c>
      <c r="AQ366" s="101">
        <f t="shared" si="215"/>
        <v>10620</v>
      </c>
      <c r="AR366" s="101">
        <f t="shared" si="215"/>
        <v>7670.0000000000009</v>
      </c>
      <c r="AS366" s="102">
        <f t="shared" si="216"/>
        <v>46000</v>
      </c>
      <c r="AT366" s="102">
        <f t="shared" si="216"/>
        <v>13600</v>
      </c>
      <c r="AU366" s="102">
        <f t="shared" si="216"/>
        <v>10600</v>
      </c>
      <c r="AV366" s="102">
        <f t="shared" si="216"/>
        <v>7700</v>
      </c>
      <c r="AW366" s="103">
        <f>AO366*0.15</f>
        <v>6903</v>
      </c>
      <c r="AX366" s="257" t="s">
        <v>608</v>
      </c>
      <c r="AY366" s="105">
        <v>4550</v>
      </c>
      <c r="AZ366" s="106">
        <v>1470</v>
      </c>
      <c r="BA366" s="106">
        <v>1190</v>
      </c>
      <c r="BB366" s="106">
        <v>910</v>
      </c>
      <c r="BC366" s="98">
        <v>3900</v>
      </c>
      <c r="BD366" s="98">
        <v>1260</v>
      </c>
      <c r="BE366" s="98">
        <v>1020</v>
      </c>
      <c r="BF366" s="98">
        <v>780</v>
      </c>
      <c r="BG366" s="107">
        <f>AV366-AW366</f>
        <v>797</v>
      </c>
      <c r="BJ366" s="252" t="e">
        <f>M366*#REF!</f>
        <v>#REF!</v>
      </c>
      <c r="BK366" s="252" t="e">
        <f>N366*#REF!</f>
        <v>#REF!</v>
      </c>
      <c r="BL366" s="252" t="e">
        <f>O366*#REF!</f>
        <v>#REF!</v>
      </c>
      <c r="BM366" s="252" t="e">
        <f>P366*#REF!</f>
        <v>#REF!</v>
      </c>
    </row>
    <row r="367" spans="1:65" s="18" customFormat="1" ht="47.25">
      <c r="A367" s="84" t="str">
        <f t="shared" si="211"/>
        <v>NT3DT+1</v>
      </c>
      <c r="B367" s="84" t="str">
        <f t="shared" si="212"/>
        <v>NT3DT+2</v>
      </c>
      <c r="C367" s="84" t="str">
        <f t="shared" si="213"/>
        <v>NT3DT+3</v>
      </c>
      <c r="D367" s="84" t="str">
        <f t="shared" si="214"/>
        <v>NT3DT+4</v>
      </c>
      <c r="E367" s="29" t="s">
        <v>608</v>
      </c>
      <c r="F367" s="86">
        <v>4</v>
      </c>
      <c r="G367" s="86"/>
      <c r="H367" s="94" t="s">
        <v>5217</v>
      </c>
      <c r="I367" s="85" t="s">
        <v>5218</v>
      </c>
      <c r="J367" s="298" t="s">
        <v>5219</v>
      </c>
      <c r="K367" s="85"/>
      <c r="L367" s="298" t="s">
        <v>5220</v>
      </c>
      <c r="M367" s="299"/>
      <c r="N367" s="299"/>
      <c r="O367" s="299"/>
      <c r="P367" s="299"/>
      <c r="Q367" s="96"/>
      <c r="R367" s="96"/>
      <c r="S367" s="96"/>
      <c r="T367" s="96"/>
      <c r="U367" s="254"/>
      <c r="V367" s="254"/>
      <c r="W367" s="254"/>
      <c r="X367" s="254"/>
      <c r="Y367" s="255"/>
      <c r="Z367" s="255"/>
      <c r="AA367" s="255"/>
      <c r="AB367" s="255"/>
      <c r="AC367" s="254"/>
      <c r="AD367" s="254"/>
      <c r="AE367" s="254"/>
      <c r="AF367" s="254"/>
      <c r="AG367" s="255"/>
      <c r="AH367" s="255"/>
      <c r="AI367" s="255"/>
      <c r="AJ367" s="255"/>
      <c r="AK367" s="87"/>
      <c r="AL367" s="87"/>
      <c r="AM367" s="256"/>
      <c r="AN367" s="256"/>
      <c r="AO367" s="101"/>
      <c r="AP367" s="101"/>
      <c r="AQ367" s="101"/>
      <c r="AR367" s="101"/>
      <c r="AS367" s="101"/>
      <c r="AT367" s="101"/>
      <c r="AU367" s="101"/>
      <c r="AV367" s="101"/>
      <c r="AW367" s="61"/>
      <c r="AX367" s="257" t="s">
        <v>608</v>
      </c>
      <c r="AY367" s="105">
        <v>4340</v>
      </c>
      <c r="AZ367" s="106">
        <v>1470</v>
      </c>
      <c r="BA367" s="106">
        <v>1190</v>
      </c>
      <c r="BB367" s="106">
        <v>910</v>
      </c>
      <c r="BC367" s="98">
        <v>3720</v>
      </c>
      <c r="BD367" s="98">
        <v>1260</v>
      </c>
      <c r="BE367" s="98">
        <v>1020</v>
      </c>
      <c r="BF367" s="98">
        <v>780</v>
      </c>
      <c r="BJ367" s="252" t="e">
        <f>M367*#REF!</f>
        <v>#REF!</v>
      </c>
      <c r="BK367" s="252" t="e">
        <f>N367*#REF!</f>
        <v>#REF!</v>
      </c>
      <c r="BL367" s="252" t="e">
        <f>O367*#REF!</f>
        <v>#REF!</v>
      </c>
      <c r="BM367" s="252" t="e">
        <f>P367*#REF!</f>
        <v>#REF!</v>
      </c>
    </row>
    <row r="368" spans="1:65" s="18" customFormat="1" ht="35.1" customHeight="1">
      <c r="A368" s="84" t="str">
        <f t="shared" si="211"/>
        <v>NT4DT+1</v>
      </c>
      <c r="B368" s="84" t="str">
        <f t="shared" si="212"/>
        <v>NT4DT+2</v>
      </c>
      <c r="C368" s="84" t="str">
        <f t="shared" si="213"/>
        <v>NT4DT+3</v>
      </c>
      <c r="D368" s="84" t="str">
        <f t="shared" si="214"/>
        <v>NT4DT+4</v>
      </c>
      <c r="E368" s="29" t="s">
        <v>608</v>
      </c>
      <c r="F368" s="86"/>
      <c r="G368" s="86"/>
      <c r="H368" s="94" t="s">
        <v>5221</v>
      </c>
      <c r="I368" s="85" t="s">
        <v>5222</v>
      </c>
      <c r="J368" s="298" t="s">
        <v>5223</v>
      </c>
      <c r="K368" s="85" t="str">
        <f t="shared" si="200"/>
        <v>NT4DT_D1</v>
      </c>
      <c r="L368" s="298" t="s">
        <v>900</v>
      </c>
      <c r="M368" s="265">
        <v>6500</v>
      </c>
      <c r="N368" s="265">
        <v>2100</v>
      </c>
      <c r="O368" s="265">
        <v>1700</v>
      </c>
      <c r="P368" s="265">
        <v>1300</v>
      </c>
      <c r="Q368" s="96" t="e">
        <f>VLOOKUP(H368&amp;"Vị trí 1",#REF!,9,0)</f>
        <v>#REF!</v>
      </c>
      <c r="R368" s="96" t="e">
        <f>VLOOKUP(H368&amp;"Vị trí 2",#REF!,9,0)</f>
        <v>#REF!</v>
      </c>
      <c r="S368" s="96" t="e">
        <f>VLOOKUP(H368&amp;"Vị trí 3",#REF!,9,0)</f>
        <v>#REF!</v>
      </c>
      <c r="T368" s="96" t="e">
        <f>VLOOKUP(H368&amp;"Vị trí 4",#REF!,9,0)</f>
        <v>#REF!</v>
      </c>
      <c r="U368" s="254"/>
      <c r="V368" s="254"/>
      <c r="W368" s="254"/>
      <c r="X368" s="254"/>
      <c r="Y368" s="255"/>
      <c r="Z368" s="255"/>
      <c r="AA368" s="255"/>
      <c r="AB368" s="255"/>
      <c r="AC368" s="254"/>
      <c r="AD368" s="254"/>
      <c r="AE368" s="254"/>
      <c r="AF368" s="254"/>
      <c r="AG368" s="255"/>
      <c r="AH368" s="255"/>
      <c r="AI368" s="255"/>
      <c r="AJ368" s="255"/>
      <c r="AK368" s="87">
        <v>10</v>
      </c>
      <c r="AL368" s="87"/>
      <c r="AM368" s="256"/>
      <c r="AN368" s="256">
        <f t="shared" ref="AN368:AN375" si="217">ROUNDDOWN(AK368*$AN$10/$AK$10,1)</f>
        <v>5.8</v>
      </c>
      <c r="AO368" s="101">
        <f t="shared" ref="AO368:AR375" si="218">M368*$AN368</f>
        <v>37700</v>
      </c>
      <c r="AP368" s="101">
        <f t="shared" si="218"/>
        <v>12180</v>
      </c>
      <c r="AQ368" s="101">
        <f t="shared" si="218"/>
        <v>9860</v>
      </c>
      <c r="AR368" s="101">
        <f t="shared" si="218"/>
        <v>7540</v>
      </c>
      <c r="AS368" s="102">
        <f t="shared" ref="AS368:AV375" si="219">IF(AO368&lt;1000,ROUND(AO368,-1),ROUND(AO368,-2))</f>
        <v>37700</v>
      </c>
      <c r="AT368" s="102">
        <f t="shared" si="219"/>
        <v>12200</v>
      </c>
      <c r="AU368" s="102">
        <f t="shared" si="219"/>
        <v>9900</v>
      </c>
      <c r="AV368" s="102">
        <f t="shared" si="219"/>
        <v>7500</v>
      </c>
      <c r="AW368" s="103">
        <f t="shared" ref="AW368:AW375" si="220">AO368*0.15</f>
        <v>5655</v>
      </c>
      <c r="AX368" s="257" t="s">
        <v>608</v>
      </c>
      <c r="AY368" s="105">
        <v>4340</v>
      </c>
      <c r="AZ368" s="106">
        <v>1470</v>
      </c>
      <c r="BA368" s="106">
        <v>1190</v>
      </c>
      <c r="BB368" s="106">
        <v>910</v>
      </c>
      <c r="BC368" s="98">
        <v>3720</v>
      </c>
      <c r="BD368" s="98">
        <v>1260</v>
      </c>
      <c r="BE368" s="98">
        <v>1020</v>
      </c>
      <c r="BF368" s="98">
        <v>780</v>
      </c>
      <c r="BG368" s="107">
        <f t="shared" ref="BG368:BG375" si="221">AV368-AW368</f>
        <v>1845</v>
      </c>
      <c r="BJ368" s="252" t="e">
        <f>M368*#REF!</f>
        <v>#REF!</v>
      </c>
      <c r="BK368" s="252" t="e">
        <f>N368*#REF!</f>
        <v>#REF!</v>
      </c>
      <c r="BL368" s="252" t="e">
        <f>O368*#REF!</f>
        <v>#REF!</v>
      </c>
      <c r="BM368" s="252" t="e">
        <f>P368*#REF!</f>
        <v>#REF!</v>
      </c>
    </row>
    <row r="369" spans="1:65" s="18" customFormat="1" ht="35.1" customHeight="1">
      <c r="A369" s="84" t="str">
        <f t="shared" si="211"/>
        <v>NT4DT_D1+1</v>
      </c>
      <c r="B369" s="84" t="str">
        <f t="shared" si="212"/>
        <v>NT4DT_D1+2</v>
      </c>
      <c r="C369" s="84" t="str">
        <f t="shared" si="213"/>
        <v>NT4DT_D1+3</v>
      </c>
      <c r="D369" s="84" t="str">
        <f t="shared" si="214"/>
        <v>NT4DT_D1+4</v>
      </c>
      <c r="E369" s="29" t="s">
        <v>608</v>
      </c>
      <c r="F369" s="86"/>
      <c r="G369" s="86"/>
      <c r="H369" s="94" t="s">
        <v>5224</v>
      </c>
      <c r="I369" s="85" t="s">
        <v>5225</v>
      </c>
      <c r="J369" s="298" t="s">
        <v>5223</v>
      </c>
      <c r="K369" s="85" t="str">
        <f t="shared" si="200"/>
        <v>NT4DT_D2</v>
      </c>
      <c r="L369" s="298" t="s">
        <v>900</v>
      </c>
      <c r="M369" s="265">
        <v>6500</v>
      </c>
      <c r="N369" s="265">
        <v>2100</v>
      </c>
      <c r="O369" s="265">
        <v>1700</v>
      </c>
      <c r="P369" s="265">
        <v>1300</v>
      </c>
      <c r="Q369" s="96" t="e">
        <f>VLOOKUP(H369&amp;"Vị trí 1",#REF!,9,0)</f>
        <v>#REF!</v>
      </c>
      <c r="R369" s="96" t="e">
        <f>VLOOKUP(H369&amp;"Vị trí 2",#REF!,9,0)</f>
        <v>#REF!</v>
      </c>
      <c r="S369" s="96" t="e">
        <f>VLOOKUP(H369&amp;"Vị trí 3",#REF!,9,0)</f>
        <v>#REF!</v>
      </c>
      <c r="T369" s="96" t="e">
        <f>VLOOKUP(H369&amp;"Vị trí 4",#REF!,9,0)</f>
        <v>#REF!</v>
      </c>
      <c r="U369" s="254"/>
      <c r="V369" s="254" t="e">
        <f>VLOOKUP(B369,#REF!,32,0)</f>
        <v>#REF!</v>
      </c>
      <c r="W369" s="254"/>
      <c r="X369" s="254"/>
      <c r="Y369" s="255"/>
      <c r="Z369" s="255"/>
      <c r="AA369" s="255"/>
      <c r="AB369" s="255"/>
      <c r="AC369" s="254"/>
      <c r="AD369" s="254"/>
      <c r="AE369" s="254"/>
      <c r="AF369" s="254"/>
      <c r="AG369" s="255"/>
      <c r="AH369" s="255"/>
      <c r="AI369" s="255"/>
      <c r="AJ369" s="255"/>
      <c r="AK369" s="87">
        <v>10</v>
      </c>
      <c r="AL369" s="87"/>
      <c r="AM369" s="256"/>
      <c r="AN369" s="256">
        <f t="shared" si="217"/>
        <v>5.8</v>
      </c>
      <c r="AO369" s="101">
        <f t="shared" si="218"/>
        <v>37700</v>
      </c>
      <c r="AP369" s="101">
        <f t="shared" si="218"/>
        <v>12180</v>
      </c>
      <c r="AQ369" s="101">
        <f t="shared" si="218"/>
        <v>9860</v>
      </c>
      <c r="AR369" s="101">
        <f t="shared" si="218"/>
        <v>7540</v>
      </c>
      <c r="AS369" s="102">
        <f t="shared" si="219"/>
        <v>37700</v>
      </c>
      <c r="AT369" s="102">
        <f t="shared" si="219"/>
        <v>12200</v>
      </c>
      <c r="AU369" s="102">
        <f t="shared" si="219"/>
        <v>9900</v>
      </c>
      <c r="AV369" s="102">
        <f t="shared" si="219"/>
        <v>7500</v>
      </c>
      <c r="AW369" s="103">
        <f t="shared" si="220"/>
        <v>5655</v>
      </c>
      <c r="AX369" s="257" t="s">
        <v>608</v>
      </c>
      <c r="AY369" s="105">
        <v>4340</v>
      </c>
      <c r="AZ369" s="106">
        <v>1470</v>
      </c>
      <c r="BA369" s="106">
        <v>1190</v>
      </c>
      <c r="BB369" s="106">
        <v>910</v>
      </c>
      <c r="BC369" s="98">
        <v>3720</v>
      </c>
      <c r="BD369" s="98">
        <v>1260</v>
      </c>
      <c r="BE369" s="98">
        <v>1020</v>
      </c>
      <c r="BF369" s="98">
        <v>780</v>
      </c>
      <c r="BG369" s="107">
        <f t="shared" si="221"/>
        <v>1845</v>
      </c>
      <c r="BJ369" s="252"/>
      <c r="BK369" s="252"/>
      <c r="BL369" s="252"/>
      <c r="BM369" s="252"/>
    </row>
    <row r="370" spans="1:65" s="18" customFormat="1" ht="35.1" customHeight="1">
      <c r="A370" s="84" t="str">
        <f t="shared" si="211"/>
        <v>NT4DT_D2+1</v>
      </c>
      <c r="B370" s="84" t="str">
        <f t="shared" si="212"/>
        <v>NT4DT_D2+2</v>
      </c>
      <c r="C370" s="84" t="str">
        <f t="shared" si="213"/>
        <v>NT4DT_D2+3</v>
      </c>
      <c r="D370" s="84" t="str">
        <f t="shared" si="214"/>
        <v>NT4DT_D2+4</v>
      </c>
      <c r="E370" s="29" t="s">
        <v>608</v>
      </c>
      <c r="F370" s="86">
        <v>5</v>
      </c>
      <c r="G370" s="86"/>
      <c r="H370" s="94" t="s">
        <v>5226</v>
      </c>
      <c r="I370" s="85" t="s">
        <v>5227</v>
      </c>
      <c r="J370" s="298" t="s">
        <v>5228</v>
      </c>
      <c r="K370" s="85" t="str">
        <f t="shared" si="200"/>
        <v>NT5DT</v>
      </c>
      <c r="L370" s="298" t="s">
        <v>894</v>
      </c>
      <c r="M370" s="265">
        <v>6200</v>
      </c>
      <c r="N370" s="265">
        <v>2100</v>
      </c>
      <c r="O370" s="265">
        <v>1700</v>
      </c>
      <c r="P370" s="265">
        <v>1300</v>
      </c>
      <c r="Q370" s="96" t="e">
        <f>VLOOKUP(H370&amp;"Vị trí 1",#REF!,9,0)</f>
        <v>#REF!</v>
      </c>
      <c r="R370" s="96" t="e">
        <f>VLOOKUP(H370&amp;"Vị trí 2",#REF!,9,0)</f>
        <v>#REF!</v>
      </c>
      <c r="S370" s="96" t="e">
        <f>VLOOKUP(H370&amp;"Vị trí 3",#REF!,9,0)</f>
        <v>#REF!</v>
      </c>
      <c r="T370" s="96" t="e">
        <f>VLOOKUP(H370&amp;"Vị trí 4",#REF!,9,0)</f>
        <v>#REF!</v>
      </c>
      <c r="U370" s="254"/>
      <c r="V370" s="254"/>
      <c r="W370" s="254"/>
      <c r="X370" s="254"/>
      <c r="Y370" s="255"/>
      <c r="Z370" s="255"/>
      <c r="AA370" s="255"/>
      <c r="AB370" s="255"/>
      <c r="AC370" s="254"/>
      <c r="AD370" s="254"/>
      <c r="AE370" s="254"/>
      <c r="AF370" s="254"/>
      <c r="AG370" s="255"/>
      <c r="AH370" s="255"/>
      <c r="AI370" s="255"/>
      <c r="AJ370" s="255"/>
      <c r="AK370" s="87">
        <v>10</v>
      </c>
      <c r="AL370" s="87"/>
      <c r="AM370" s="256"/>
      <c r="AN370" s="256">
        <f t="shared" si="217"/>
        <v>5.8</v>
      </c>
      <c r="AO370" s="101">
        <f t="shared" si="218"/>
        <v>35960</v>
      </c>
      <c r="AP370" s="101">
        <f t="shared" si="218"/>
        <v>12180</v>
      </c>
      <c r="AQ370" s="101">
        <f t="shared" si="218"/>
        <v>9860</v>
      </c>
      <c r="AR370" s="101">
        <f t="shared" si="218"/>
        <v>7540</v>
      </c>
      <c r="AS370" s="102">
        <f t="shared" si="219"/>
        <v>36000</v>
      </c>
      <c r="AT370" s="102">
        <f t="shared" si="219"/>
        <v>12200</v>
      </c>
      <c r="AU370" s="102">
        <f t="shared" si="219"/>
        <v>9900</v>
      </c>
      <c r="AV370" s="102">
        <f t="shared" si="219"/>
        <v>7500</v>
      </c>
      <c r="AW370" s="103">
        <f t="shared" si="220"/>
        <v>5394</v>
      </c>
      <c r="AX370" s="257" t="s">
        <v>608</v>
      </c>
      <c r="AY370" s="105">
        <v>5950</v>
      </c>
      <c r="AZ370" s="106">
        <v>2450</v>
      </c>
      <c r="BA370" s="106">
        <v>1889.9999999999998</v>
      </c>
      <c r="BB370" s="106">
        <v>1470</v>
      </c>
      <c r="BC370" s="98">
        <v>5100</v>
      </c>
      <c r="BD370" s="98">
        <v>2100</v>
      </c>
      <c r="BE370" s="98">
        <v>1620</v>
      </c>
      <c r="BF370" s="98">
        <v>1260</v>
      </c>
      <c r="BG370" s="107">
        <f t="shared" si="221"/>
        <v>2106</v>
      </c>
      <c r="BJ370" s="252" t="e">
        <f>M370*#REF!</f>
        <v>#REF!</v>
      </c>
      <c r="BK370" s="252" t="e">
        <f>N370*#REF!</f>
        <v>#REF!</v>
      </c>
      <c r="BL370" s="252" t="e">
        <f>O370*#REF!</f>
        <v>#REF!</v>
      </c>
      <c r="BM370" s="252" t="e">
        <f>P370*#REF!</f>
        <v>#REF!</v>
      </c>
    </row>
    <row r="371" spans="1:65" s="18" customFormat="1" ht="35.1" customHeight="1">
      <c r="A371" s="84" t="str">
        <f t="shared" si="211"/>
        <v>NT5DT+1</v>
      </c>
      <c r="B371" s="84" t="str">
        <f t="shared" si="212"/>
        <v>NT5DT+2</v>
      </c>
      <c r="C371" s="84" t="str">
        <f t="shared" si="213"/>
        <v>NT5DT+3</v>
      </c>
      <c r="D371" s="84" t="str">
        <f t="shared" si="214"/>
        <v>NT5DT+4</v>
      </c>
      <c r="E371" s="29" t="s">
        <v>608</v>
      </c>
      <c r="F371" s="86">
        <v>6</v>
      </c>
      <c r="G371" s="86"/>
      <c r="H371" s="94" t="s">
        <v>5229</v>
      </c>
      <c r="I371" s="85" t="s">
        <v>5230</v>
      </c>
      <c r="J371" s="298" t="s">
        <v>5231</v>
      </c>
      <c r="K371" s="85" t="str">
        <f t="shared" si="200"/>
        <v>NT6DT</v>
      </c>
      <c r="L371" s="298" t="s">
        <v>5232</v>
      </c>
      <c r="M371" s="265">
        <v>6200</v>
      </c>
      <c r="N371" s="265">
        <v>2100</v>
      </c>
      <c r="O371" s="265">
        <v>1700</v>
      </c>
      <c r="P371" s="265">
        <v>1300</v>
      </c>
      <c r="Q371" s="96" t="e">
        <f>VLOOKUP(H371&amp;"Vị trí 1",#REF!,9,0)</f>
        <v>#REF!</v>
      </c>
      <c r="R371" s="96" t="e">
        <f>VLOOKUP(H371&amp;"Vị trí 2",#REF!,9,0)</f>
        <v>#REF!</v>
      </c>
      <c r="S371" s="96" t="e">
        <f>VLOOKUP(H371&amp;"Vị trí 3",#REF!,9,0)</f>
        <v>#REF!</v>
      </c>
      <c r="T371" s="96" t="e">
        <f>VLOOKUP(H371&amp;"Vị trí 4",#REF!,9,0)</f>
        <v>#REF!</v>
      </c>
      <c r="U371" s="254"/>
      <c r="V371" s="254"/>
      <c r="W371" s="254"/>
      <c r="X371" s="254"/>
      <c r="Y371" s="255"/>
      <c r="Z371" s="255"/>
      <c r="AA371" s="255"/>
      <c r="AB371" s="255"/>
      <c r="AC371" s="254"/>
      <c r="AD371" s="254"/>
      <c r="AE371" s="254"/>
      <c r="AF371" s="254"/>
      <c r="AG371" s="255"/>
      <c r="AH371" s="255"/>
      <c r="AI371" s="255"/>
      <c r="AJ371" s="255"/>
      <c r="AK371" s="87">
        <v>10</v>
      </c>
      <c r="AL371" s="87"/>
      <c r="AM371" s="256"/>
      <c r="AN371" s="256">
        <f t="shared" si="217"/>
        <v>5.8</v>
      </c>
      <c r="AO371" s="101">
        <f t="shared" si="218"/>
        <v>35960</v>
      </c>
      <c r="AP371" s="101">
        <f t="shared" si="218"/>
        <v>12180</v>
      </c>
      <c r="AQ371" s="101">
        <f t="shared" si="218"/>
        <v>9860</v>
      </c>
      <c r="AR371" s="101">
        <f t="shared" si="218"/>
        <v>7540</v>
      </c>
      <c r="AS371" s="102">
        <f t="shared" si="219"/>
        <v>36000</v>
      </c>
      <c r="AT371" s="102">
        <f t="shared" si="219"/>
        <v>12200</v>
      </c>
      <c r="AU371" s="102">
        <f t="shared" si="219"/>
        <v>9900</v>
      </c>
      <c r="AV371" s="102">
        <f t="shared" si="219"/>
        <v>7500</v>
      </c>
      <c r="AW371" s="103">
        <f t="shared" si="220"/>
        <v>5394</v>
      </c>
      <c r="AX371" s="257" t="s">
        <v>608</v>
      </c>
      <c r="AY371" s="105">
        <v>8400</v>
      </c>
      <c r="AZ371" s="106">
        <v>2450</v>
      </c>
      <c r="BA371" s="106">
        <v>1889.9999999999998</v>
      </c>
      <c r="BB371" s="106">
        <v>1400</v>
      </c>
      <c r="BC371" s="98">
        <v>7200</v>
      </c>
      <c r="BD371" s="98">
        <v>2100</v>
      </c>
      <c r="BE371" s="98">
        <v>1620</v>
      </c>
      <c r="BF371" s="98">
        <v>1200</v>
      </c>
      <c r="BG371" s="107">
        <f t="shared" si="221"/>
        <v>2106</v>
      </c>
      <c r="BJ371" s="252" t="e">
        <f>M371*#REF!</f>
        <v>#REF!</v>
      </c>
      <c r="BK371" s="252" t="e">
        <f>N371*#REF!</f>
        <v>#REF!</v>
      </c>
      <c r="BL371" s="252" t="e">
        <f>O371*#REF!</f>
        <v>#REF!</v>
      </c>
      <c r="BM371" s="252" t="e">
        <f>P371*#REF!</f>
        <v>#REF!</v>
      </c>
    </row>
    <row r="372" spans="1:65" s="220" customFormat="1" ht="63">
      <c r="A372" s="231" t="str">
        <f t="shared" ref="A372:A435" si="222">$H372&amp;"+1"</f>
        <v>NT7DT+1</v>
      </c>
      <c r="B372" s="231" t="str">
        <f t="shared" ref="B372:B435" si="223">$H372&amp;"+2"</f>
        <v>NT7DT+2</v>
      </c>
      <c r="C372" s="231" t="str">
        <f t="shared" ref="C372:C435" si="224">$H372&amp;"+3"</f>
        <v>NT7DT+3</v>
      </c>
      <c r="D372" s="231" t="str">
        <f t="shared" ref="D372:D435" si="225">$H372&amp;"+4"</f>
        <v>NT7DT+4</v>
      </c>
      <c r="E372" s="29" t="s">
        <v>608</v>
      </c>
      <c r="F372" s="86">
        <v>7</v>
      </c>
      <c r="G372" s="86"/>
      <c r="H372" s="94" t="s">
        <v>5233</v>
      </c>
      <c r="I372" s="85" t="s">
        <v>5234</v>
      </c>
      <c r="J372" s="298" t="s">
        <v>5231</v>
      </c>
      <c r="K372" s="85" t="str">
        <f t="shared" si="200"/>
        <v>NT7DT</v>
      </c>
      <c r="L372" s="298" t="s">
        <v>5235</v>
      </c>
      <c r="M372" s="265">
        <v>6500</v>
      </c>
      <c r="N372" s="265">
        <v>2100</v>
      </c>
      <c r="O372" s="265">
        <v>1700</v>
      </c>
      <c r="P372" s="265">
        <v>1300</v>
      </c>
      <c r="Q372" s="96" t="e">
        <f>VLOOKUP(H372&amp;"Vị trí 1",#REF!,9,0)</f>
        <v>#REF!</v>
      </c>
      <c r="R372" s="96" t="e">
        <f>VLOOKUP(H372&amp;"Vị trí 2",#REF!,9,0)</f>
        <v>#REF!</v>
      </c>
      <c r="S372" s="96" t="e">
        <f>VLOOKUP(H372&amp;"Vị trí 3",#REF!,9,0)</f>
        <v>#REF!</v>
      </c>
      <c r="T372" s="96" t="e">
        <f>VLOOKUP(H372&amp;"Vị trí 4",#REF!,9,0)</f>
        <v>#REF!</v>
      </c>
      <c r="U372" s="267"/>
      <c r="V372" s="267"/>
      <c r="W372" s="267"/>
      <c r="X372" s="267"/>
      <c r="Y372" s="268"/>
      <c r="Z372" s="268"/>
      <c r="AA372" s="268"/>
      <c r="AB372" s="268"/>
      <c r="AC372" s="267"/>
      <c r="AD372" s="267"/>
      <c r="AE372" s="267"/>
      <c r="AF372" s="267"/>
      <c r="AG372" s="268"/>
      <c r="AH372" s="268"/>
      <c r="AI372" s="268">
        <f>MIN(AK373:AK529)</f>
        <v>5</v>
      </c>
      <c r="AJ372" s="268">
        <f>MAX(AK373:AK529)</f>
        <v>26.666666666666668</v>
      </c>
      <c r="AK372" s="87">
        <v>10</v>
      </c>
      <c r="AL372" s="87"/>
      <c r="AM372" s="269"/>
      <c r="AN372" s="256">
        <f t="shared" si="217"/>
        <v>5.8</v>
      </c>
      <c r="AO372" s="101">
        <f t="shared" si="218"/>
        <v>37700</v>
      </c>
      <c r="AP372" s="101">
        <f t="shared" si="218"/>
        <v>12180</v>
      </c>
      <c r="AQ372" s="101">
        <f t="shared" si="218"/>
        <v>9860</v>
      </c>
      <c r="AR372" s="101">
        <f t="shared" si="218"/>
        <v>7540</v>
      </c>
      <c r="AS372" s="102">
        <f t="shared" si="219"/>
        <v>37700</v>
      </c>
      <c r="AT372" s="102">
        <f t="shared" si="219"/>
        <v>12200</v>
      </c>
      <c r="AU372" s="102">
        <f t="shared" si="219"/>
        <v>9900</v>
      </c>
      <c r="AV372" s="102">
        <f t="shared" si="219"/>
        <v>7500</v>
      </c>
      <c r="AW372" s="103">
        <f t="shared" si="220"/>
        <v>5655</v>
      </c>
      <c r="AX372" s="270" t="s">
        <v>3</v>
      </c>
      <c r="AY372" s="293"/>
      <c r="AZ372" s="294"/>
      <c r="BA372" s="294"/>
      <c r="BB372" s="294"/>
      <c r="BC372" s="267"/>
      <c r="BD372" s="267"/>
      <c r="BE372" s="267"/>
      <c r="BF372" s="267"/>
      <c r="BG372" s="107">
        <f t="shared" si="221"/>
        <v>1845</v>
      </c>
    </row>
    <row r="373" spans="1:65" s="18" customFormat="1" ht="35.1" customHeight="1">
      <c r="A373" s="84" t="str">
        <f t="shared" si="222"/>
        <v>NT8DT+1</v>
      </c>
      <c r="B373" s="84" t="str">
        <f t="shared" si="223"/>
        <v>NT8DT+2</v>
      </c>
      <c r="C373" s="84" t="str">
        <f t="shared" si="224"/>
        <v>NT8DT+3</v>
      </c>
      <c r="D373" s="84" t="str">
        <f t="shared" si="225"/>
        <v>NT8DT+4</v>
      </c>
      <c r="E373" s="29" t="s">
        <v>608</v>
      </c>
      <c r="F373" s="86">
        <v>8</v>
      </c>
      <c r="G373" s="86"/>
      <c r="H373" s="94" t="s">
        <v>5236</v>
      </c>
      <c r="I373" s="85" t="s">
        <v>5237</v>
      </c>
      <c r="J373" s="298" t="s">
        <v>5238</v>
      </c>
      <c r="K373" s="85" t="str">
        <f t="shared" si="200"/>
        <v>NT8DT</v>
      </c>
      <c r="L373" s="298" t="s">
        <v>5239</v>
      </c>
      <c r="M373" s="265">
        <v>6200</v>
      </c>
      <c r="N373" s="265">
        <v>2100</v>
      </c>
      <c r="O373" s="265">
        <v>1700</v>
      </c>
      <c r="P373" s="265">
        <v>1300</v>
      </c>
      <c r="Q373" s="96" t="e">
        <f>VLOOKUP(H373&amp;"Vị trí 1",#REF!,9,0)</f>
        <v>#REF!</v>
      </c>
      <c r="R373" s="96" t="e">
        <f>VLOOKUP(H373&amp;"Vị trí 2",#REF!,9,0)</f>
        <v>#REF!</v>
      </c>
      <c r="S373" s="96" t="e">
        <f>VLOOKUP(H373&amp;"Vị trí 3",#REF!,9,0)</f>
        <v>#REF!</v>
      </c>
      <c r="T373" s="96" t="e">
        <f>VLOOKUP(H373&amp;"Vị trí 4",#REF!,9,0)</f>
        <v>#REF!</v>
      </c>
      <c r="U373" s="254"/>
      <c r="V373" s="254"/>
      <c r="W373" s="254"/>
      <c r="X373" s="254"/>
      <c r="Y373" s="255"/>
      <c r="Z373" s="255"/>
      <c r="AA373" s="255"/>
      <c r="AB373" s="255"/>
      <c r="AC373" s="254"/>
      <c r="AD373" s="254"/>
      <c r="AE373" s="254"/>
      <c r="AF373" s="254"/>
      <c r="AG373" s="255"/>
      <c r="AH373" s="255"/>
      <c r="AI373" s="255"/>
      <c r="AJ373" s="255"/>
      <c r="AK373" s="87">
        <v>10</v>
      </c>
      <c r="AL373" s="87"/>
      <c r="AM373" s="256"/>
      <c r="AN373" s="256">
        <f t="shared" si="217"/>
        <v>5.8</v>
      </c>
      <c r="AO373" s="101">
        <f t="shared" si="218"/>
        <v>35960</v>
      </c>
      <c r="AP373" s="101">
        <f t="shared" si="218"/>
        <v>12180</v>
      </c>
      <c r="AQ373" s="101">
        <f t="shared" si="218"/>
        <v>9860</v>
      </c>
      <c r="AR373" s="101">
        <f t="shared" si="218"/>
        <v>7540</v>
      </c>
      <c r="AS373" s="102">
        <f t="shared" si="219"/>
        <v>36000</v>
      </c>
      <c r="AT373" s="102">
        <f t="shared" si="219"/>
        <v>12200</v>
      </c>
      <c r="AU373" s="102">
        <f t="shared" si="219"/>
        <v>9900</v>
      </c>
      <c r="AV373" s="102">
        <f t="shared" si="219"/>
        <v>7500</v>
      </c>
      <c r="AW373" s="103">
        <f t="shared" si="220"/>
        <v>5394</v>
      </c>
      <c r="AX373" s="257" t="s">
        <v>3</v>
      </c>
      <c r="AY373" s="105">
        <v>2800</v>
      </c>
      <c r="AZ373" s="106">
        <v>1400</v>
      </c>
      <c r="BA373" s="106">
        <v>1050</v>
      </c>
      <c r="BB373" s="106">
        <v>670</v>
      </c>
      <c r="BC373" s="98">
        <v>2400</v>
      </c>
      <c r="BD373" s="98">
        <v>1200</v>
      </c>
      <c r="BE373" s="98">
        <v>900</v>
      </c>
      <c r="BF373" s="98">
        <v>570</v>
      </c>
      <c r="BG373" s="107">
        <f t="shared" si="221"/>
        <v>2106</v>
      </c>
      <c r="BJ373" s="252" t="e">
        <f>M373*#REF!</f>
        <v>#REF!</v>
      </c>
      <c r="BK373" s="252" t="e">
        <f>N373*#REF!</f>
        <v>#REF!</v>
      </c>
      <c r="BL373" s="252" t="e">
        <f>O373*#REF!</f>
        <v>#REF!</v>
      </c>
      <c r="BM373" s="252" t="e">
        <f>P373*#REF!</f>
        <v>#REF!</v>
      </c>
    </row>
    <row r="374" spans="1:65" s="18" customFormat="1" ht="35.1" customHeight="1">
      <c r="A374" s="84" t="str">
        <f t="shared" si="222"/>
        <v>NT9DT+1</v>
      </c>
      <c r="B374" s="84" t="str">
        <f t="shared" si="223"/>
        <v>NT9DT+2</v>
      </c>
      <c r="C374" s="84" t="str">
        <f t="shared" si="224"/>
        <v>NT9DT+3</v>
      </c>
      <c r="D374" s="84" t="str">
        <f t="shared" si="225"/>
        <v>NT9DT+4</v>
      </c>
      <c r="E374" s="29" t="s">
        <v>608</v>
      </c>
      <c r="F374" s="86">
        <v>9</v>
      </c>
      <c r="G374" s="86"/>
      <c r="H374" s="94" t="s">
        <v>5240</v>
      </c>
      <c r="I374" s="85" t="s">
        <v>5241</v>
      </c>
      <c r="J374" s="298" t="s">
        <v>5231</v>
      </c>
      <c r="K374" s="85" t="str">
        <f t="shared" si="200"/>
        <v>NT9DT</v>
      </c>
      <c r="L374" s="85" t="s">
        <v>5242</v>
      </c>
      <c r="M374" s="265">
        <v>6200</v>
      </c>
      <c r="N374" s="265">
        <v>2100</v>
      </c>
      <c r="O374" s="265">
        <v>1700</v>
      </c>
      <c r="P374" s="265">
        <v>1300</v>
      </c>
      <c r="Q374" s="96" t="e">
        <f>VLOOKUP(H374&amp;"Vị trí 1",#REF!,9,0)</f>
        <v>#REF!</v>
      </c>
      <c r="R374" s="96" t="e">
        <f>VLOOKUP(H374&amp;"Vị trí 2",#REF!,9,0)</f>
        <v>#REF!</v>
      </c>
      <c r="S374" s="96" t="e">
        <f>VLOOKUP(H374&amp;"Vị trí 3",#REF!,9,0)</f>
        <v>#REF!</v>
      </c>
      <c r="T374" s="96" t="e">
        <f>VLOOKUP(H374&amp;"Vị trí 4",#REF!,9,0)</f>
        <v>#REF!</v>
      </c>
      <c r="U374" s="254"/>
      <c r="V374" s="254"/>
      <c r="W374" s="254"/>
      <c r="X374" s="254"/>
      <c r="Y374" s="255"/>
      <c r="Z374" s="255"/>
      <c r="AA374" s="255"/>
      <c r="AB374" s="255"/>
      <c r="AC374" s="254"/>
      <c r="AD374" s="254"/>
      <c r="AE374" s="254"/>
      <c r="AF374" s="254"/>
      <c r="AG374" s="255"/>
      <c r="AH374" s="255"/>
      <c r="AI374" s="255"/>
      <c r="AJ374" s="255"/>
      <c r="AK374" s="87">
        <v>10</v>
      </c>
      <c r="AL374" s="87"/>
      <c r="AM374" s="256"/>
      <c r="AN374" s="256">
        <f t="shared" si="217"/>
        <v>5.8</v>
      </c>
      <c r="AO374" s="101">
        <f t="shared" si="218"/>
        <v>35960</v>
      </c>
      <c r="AP374" s="101">
        <f t="shared" si="218"/>
        <v>12180</v>
      </c>
      <c r="AQ374" s="101">
        <f t="shared" si="218"/>
        <v>9860</v>
      </c>
      <c r="AR374" s="101">
        <f t="shared" si="218"/>
        <v>7540</v>
      </c>
      <c r="AS374" s="102">
        <f t="shared" si="219"/>
        <v>36000</v>
      </c>
      <c r="AT374" s="102">
        <f t="shared" si="219"/>
        <v>12200</v>
      </c>
      <c r="AU374" s="102">
        <f t="shared" si="219"/>
        <v>9900</v>
      </c>
      <c r="AV374" s="102">
        <f t="shared" si="219"/>
        <v>7500</v>
      </c>
      <c r="AW374" s="103">
        <f t="shared" si="220"/>
        <v>5394</v>
      </c>
      <c r="AX374" s="257" t="s">
        <v>3</v>
      </c>
      <c r="AY374" s="105">
        <v>5040</v>
      </c>
      <c r="AZ374" s="106">
        <v>2100</v>
      </c>
      <c r="BA374" s="106">
        <v>1750</v>
      </c>
      <c r="BB374" s="106">
        <v>1190</v>
      </c>
      <c r="BC374" s="98">
        <v>4320</v>
      </c>
      <c r="BD374" s="98">
        <v>1800</v>
      </c>
      <c r="BE374" s="98">
        <v>1500</v>
      </c>
      <c r="BF374" s="98">
        <v>1020</v>
      </c>
      <c r="BG374" s="107">
        <f t="shared" si="221"/>
        <v>2106</v>
      </c>
      <c r="BJ374" s="252" t="e">
        <f>M374*#REF!</f>
        <v>#REF!</v>
      </c>
      <c r="BK374" s="252" t="e">
        <f>N374*#REF!</f>
        <v>#REF!</v>
      </c>
      <c r="BL374" s="252" t="e">
        <f>O374*#REF!</f>
        <v>#REF!</v>
      </c>
      <c r="BM374" s="252" t="e">
        <f>P374*#REF!</f>
        <v>#REF!</v>
      </c>
    </row>
    <row r="375" spans="1:65" s="18" customFormat="1" ht="63">
      <c r="A375" s="84" t="str">
        <f t="shared" si="222"/>
        <v>NT10DT+1</v>
      </c>
      <c r="B375" s="84" t="str">
        <f t="shared" si="223"/>
        <v>NT10DT+2</v>
      </c>
      <c r="C375" s="84" t="str">
        <f t="shared" si="224"/>
        <v>NT10DT+3</v>
      </c>
      <c r="D375" s="84" t="str">
        <f t="shared" si="225"/>
        <v>NT10DT+4</v>
      </c>
      <c r="E375" s="29" t="s">
        <v>608</v>
      </c>
      <c r="F375" s="86">
        <v>10</v>
      </c>
      <c r="G375" s="86"/>
      <c r="H375" s="94" t="s">
        <v>5243</v>
      </c>
      <c r="I375" s="85" t="s">
        <v>5244</v>
      </c>
      <c r="J375" s="298" t="s">
        <v>5231</v>
      </c>
      <c r="K375" s="85" t="str">
        <f t="shared" si="200"/>
        <v>NT10DT</v>
      </c>
      <c r="L375" s="85" t="s">
        <v>5245</v>
      </c>
      <c r="M375" s="265">
        <v>6200</v>
      </c>
      <c r="N375" s="265">
        <v>2100</v>
      </c>
      <c r="O375" s="265">
        <v>1700</v>
      </c>
      <c r="P375" s="265">
        <v>1300</v>
      </c>
      <c r="Q375" s="96" t="e">
        <f>VLOOKUP(H375&amp;"Vị trí 1",#REF!,9,0)</f>
        <v>#REF!</v>
      </c>
      <c r="R375" s="96" t="e">
        <f>VLOOKUP(H375&amp;"Vị trí 2",#REF!,9,0)</f>
        <v>#REF!</v>
      </c>
      <c r="S375" s="96" t="e">
        <f>VLOOKUP(H375&amp;"Vị trí 3",#REF!,9,0)</f>
        <v>#REF!</v>
      </c>
      <c r="T375" s="96" t="e">
        <f>VLOOKUP(H375&amp;"Vị trí 4",#REF!,9,0)</f>
        <v>#REF!</v>
      </c>
      <c r="U375" s="254"/>
      <c r="V375" s="254"/>
      <c r="W375" s="254"/>
      <c r="X375" s="254"/>
      <c r="Y375" s="255"/>
      <c r="Z375" s="255"/>
      <c r="AA375" s="255"/>
      <c r="AB375" s="255"/>
      <c r="AC375" s="254"/>
      <c r="AD375" s="254"/>
      <c r="AE375" s="254"/>
      <c r="AF375" s="254"/>
      <c r="AG375" s="255"/>
      <c r="AH375" s="255"/>
      <c r="AI375" s="255"/>
      <c r="AJ375" s="255"/>
      <c r="AK375" s="87">
        <v>10</v>
      </c>
      <c r="AL375" s="87"/>
      <c r="AM375" s="256"/>
      <c r="AN375" s="256">
        <f t="shared" si="217"/>
        <v>5.8</v>
      </c>
      <c r="AO375" s="101">
        <f t="shared" si="218"/>
        <v>35960</v>
      </c>
      <c r="AP375" s="101">
        <f t="shared" si="218"/>
        <v>12180</v>
      </c>
      <c r="AQ375" s="101">
        <f t="shared" si="218"/>
        <v>9860</v>
      </c>
      <c r="AR375" s="101">
        <f t="shared" si="218"/>
        <v>7540</v>
      </c>
      <c r="AS375" s="102">
        <f t="shared" si="219"/>
        <v>36000</v>
      </c>
      <c r="AT375" s="102">
        <f t="shared" si="219"/>
        <v>12200</v>
      </c>
      <c r="AU375" s="102">
        <f t="shared" si="219"/>
        <v>9900</v>
      </c>
      <c r="AV375" s="102">
        <f t="shared" si="219"/>
        <v>7500</v>
      </c>
      <c r="AW375" s="103">
        <f t="shared" si="220"/>
        <v>5394</v>
      </c>
      <c r="AX375" s="257" t="s">
        <v>3</v>
      </c>
      <c r="AY375" s="105"/>
      <c r="AZ375" s="106"/>
      <c r="BA375" s="106"/>
      <c r="BB375" s="106"/>
      <c r="BC375" s="98"/>
      <c r="BD375" s="98"/>
      <c r="BE375" s="98"/>
      <c r="BF375" s="98"/>
      <c r="BG375" s="107">
        <f t="shared" si="221"/>
        <v>2106</v>
      </c>
    </row>
    <row r="376" spans="1:65" s="18" customFormat="1" ht="35.1" customHeight="1">
      <c r="A376" s="84" t="str">
        <f t="shared" si="222"/>
        <v>NT11DT+1</v>
      </c>
      <c r="B376" s="84" t="str">
        <f t="shared" si="223"/>
        <v>NT11DT+2</v>
      </c>
      <c r="C376" s="84" t="str">
        <f t="shared" si="224"/>
        <v>NT11DT+3</v>
      </c>
      <c r="D376" s="84" t="str">
        <f t="shared" si="225"/>
        <v>NT11DT+4</v>
      </c>
      <c r="E376" s="29" t="s">
        <v>608</v>
      </c>
      <c r="F376" s="86">
        <v>11</v>
      </c>
      <c r="G376" s="86"/>
      <c r="H376" s="94" t="s">
        <v>5246</v>
      </c>
      <c r="I376" s="85" t="s">
        <v>5247</v>
      </c>
      <c r="J376" s="298" t="s">
        <v>5248</v>
      </c>
      <c r="K376" s="85"/>
      <c r="L376" s="298" t="s">
        <v>900</v>
      </c>
      <c r="M376" s="299"/>
      <c r="N376" s="299"/>
      <c r="O376" s="299"/>
      <c r="P376" s="299"/>
      <c r="Q376" s="96"/>
      <c r="R376" s="96"/>
      <c r="S376" s="96"/>
      <c r="T376" s="96"/>
      <c r="U376" s="254"/>
      <c r="V376" s="254"/>
      <c r="W376" s="254"/>
      <c r="X376" s="254"/>
      <c r="Y376" s="255"/>
      <c r="Z376" s="255"/>
      <c r="AA376" s="255"/>
      <c r="AB376" s="255"/>
      <c r="AC376" s="254"/>
      <c r="AD376" s="254"/>
      <c r="AE376" s="254"/>
      <c r="AF376" s="254"/>
      <c r="AG376" s="255"/>
      <c r="AH376" s="255"/>
      <c r="AI376" s="255"/>
      <c r="AJ376" s="255"/>
      <c r="AK376" s="87"/>
      <c r="AL376" s="87"/>
      <c r="AM376" s="256"/>
      <c r="AN376" s="256"/>
      <c r="AO376" s="101"/>
      <c r="AP376" s="101"/>
      <c r="AQ376" s="101"/>
      <c r="AR376" s="101"/>
      <c r="AS376" s="101"/>
      <c r="AT376" s="101"/>
      <c r="AU376" s="101"/>
      <c r="AV376" s="101"/>
      <c r="AW376" s="61"/>
      <c r="AX376" s="257" t="s">
        <v>3</v>
      </c>
      <c r="AY376" s="105">
        <v>2310</v>
      </c>
      <c r="AZ376" s="106">
        <v>1120</v>
      </c>
      <c r="BA376" s="106">
        <v>910</v>
      </c>
      <c r="BB376" s="106">
        <v>670</v>
      </c>
      <c r="BC376" s="98">
        <v>1980</v>
      </c>
      <c r="BD376" s="98">
        <v>960</v>
      </c>
      <c r="BE376" s="98">
        <v>780</v>
      </c>
      <c r="BF376" s="98">
        <v>570</v>
      </c>
      <c r="BJ376" s="252" t="e">
        <f>M376*#REF!</f>
        <v>#REF!</v>
      </c>
      <c r="BK376" s="252" t="e">
        <f>N376*#REF!</f>
        <v>#REF!</v>
      </c>
      <c r="BL376" s="252" t="e">
        <f>O376*#REF!</f>
        <v>#REF!</v>
      </c>
      <c r="BM376" s="252" t="e">
        <f>P376*#REF!</f>
        <v>#REF!</v>
      </c>
    </row>
    <row r="377" spans="1:65" s="18" customFormat="1" ht="35.1" customHeight="1">
      <c r="A377" s="84" t="str">
        <f t="shared" si="222"/>
        <v>NT11DT_D1+1</v>
      </c>
      <c r="B377" s="84" t="str">
        <f t="shared" si="223"/>
        <v>NT11DT_D1+2</v>
      </c>
      <c r="C377" s="84" t="str">
        <f t="shared" si="224"/>
        <v>NT11DT_D1+3</v>
      </c>
      <c r="D377" s="84" t="str">
        <f t="shared" si="225"/>
        <v>NT11DT_D1+4</v>
      </c>
      <c r="E377" s="29" t="s">
        <v>608</v>
      </c>
      <c r="F377" s="86"/>
      <c r="G377" s="86"/>
      <c r="H377" s="94" t="s">
        <v>5249</v>
      </c>
      <c r="I377" s="85" t="s">
        <v>5250</v>
      </c>
      <c r="J377" s="298" t="s">
        <v>5206</v>
      </c>
      <c r="K377" s="85" t="str">
        <f t="shared" si="200"/>
        <v>NT11DT_D1</v>
      </c>
      <c r="L377" s="298" t="s">
        <v>650</v>
      </c>
      <c r="M377" s="265">
        <v>8500</v>
      </c>
      <c r="N377" s="265">
        <v>3500</v>
      </c>
      <c r="O377" s="265">
        <v>2700</v>
      </c>
      <c r="P377" s="265">
        <v>2100</v>
      </c>
      <c r="Q377" s="96" t="e">
        <f>VLOOKUP(H377&amp;"Vị trí 1",#REF!,9,0)</f>
        <v>#REF!</v>
      </c>
      <c r="R377" s="96" t="e">
        <f>VLOOKUP(H377&amp;"Vị trí 2",#REF!,9,0)</f>
        <v>#REF!</v>
      </c>
      <c r="S377" s="96" t="e">
        <f>VLOOKUP(H377&amp;"Vị trí 3",#REF!,9,0)</f>
        <v>#REF!</v>
      </c>
      <c r="T377" s="96" t="e">
        <f>VLOOKUP(H377&amp;"Vị trí 4",#REF!,9,0)</f>
        <v>#REF!</v>
      </c>
      <c r="U377" s="254" t="e">
        <f>VLOOKUP(A377,#REF!,32,0)</f>
        <v>#REF!</v>
      </c>
      <c r="V377" s="254"/>
      <c r="W377" s="254"/>
      <c r="X377" s="254"/>
      <c r="Y377" s="255" t="e">
        <f>U377/M377</f>
        <v>#REF!</v>
      </c>
      <c r="Z377" s="255"/>
      <c r="AA377" s="255"/>
      <c r="AB377" s="255"/>
      <c r="AC377" s="254"/>
      <c r="AD377" s="254"/>
      <c r="AE377" s="254"/>
      <c r="AF377" s="254"/>
      <c r="AG377" s="255"/>
      <c r="AH377" s="255"/>
      <c r="AI377" s="255"/>
      <c r="AJ377" s="255"/>
      <c r="AK377" s="87">
        <v>10</v>
      </c>
      <c r="AL377" s="87"/>
      <c r="AM377" s="256"/>
      <c r="AN377" s="256">
        <f>ROUNDDOWN(AK377*$AN$10/$AK$10,1)</f>
        <v>5.8</v>
      </c>
      <c r="AO377" s="101">
        <f t="shared" ref="AO377:AR378" si="226">M377*$AN377</f>
        <v>49300</v>
      </c>
      <c r="AP377" s="101">
        <f t="shared" si="226"/>
        <v>20300</v>
      </c>
      <c r="AQ377" s="101">
        <f t="shared" si="226"/>
        <v>15660</v>
      </c>
      <c r="AR377" s="101">
        <f t="shared" si="226"/>
        <v>12180</v>
      </c>
      <c r="AS377" s="102">
        <f t="shared" ref="AS377:AV378" si="227">IF(AO377&lt;1000,ROUND(AO377,-1),ROUND(AO377,-2))</f>
        <v>49300</v>
      </c>
      <c r="AT377" s="102">
        <f t="shared" si="227"/>
        <v>20300</v>
      </c>
      <c r="AU377" s="102">
        <f t="shared" si="227"/>
        <v>15700</v>
      </c>
      <c r="AV377" s="102">
        <f t="shared" si="227"/>
        <v>12200</v>
      </c>
      <c r="AW377" s="103">
        <f>AO377*0.15</f>
        <v>7395</v>
      </c>
      <c r="AX377" s="257" t="s">
        <v>3</v>
      </c>
      <c r="AY377" s="105">
        <v>5040</v>
      </c>
      <c r="AZ377" s="106">
        <v>2100</v>
      </c>
      <c r="BA377" s="106">
        <v>1750</v>
      </c>
      <c r="BB377" s="106">
        <v>1190</v>
      </c>
      <c r="BC377" s="98">
        <v>4320</v>
      </c>
      <c r="BD377" s="98">
        <v>1800</v>
      </c>
      <c r="BE377" s="98">
        <v>1500</v>
      </c>
      <c r="BF377" s="98">
        <v>1020</v>
      </c>
      <c r="BG377" s="107">
        <f>AV377-AW377</f>
        <v>4805</v>
      </c>
      <c r="BJ377" s="252" t="e">
        <f>M377*#REF!</f>
        <v>#REF!</v>
      </c>
      <c r="BK377" s="252" t="e">
        <f>N377*#REF!</f>
        <v>#REF!</v>
      </c>
      <c r="BL377" s="252" t="e">
        <f>O377*#REF!</f>
        <v>#REF!</v>
      </c>
      <c r="BM377" s="252" t="e">
        <f>P377*#REF!</f>
        <v>#REF!</v>
      </c>
    </row>
    <row r="378" spans="1:65" s="18" customFormat="1" ht="35.1" customHeight="1">
      <c r="A378" s="84" t="str">
        <f t="shared" si="222"/>
        <v>NT11DT_D2+1</v>
      </c>
      <c r="B378" s="84" t="str">
        <f t="shared" si="223"/>
        <v>NT11DT_D2+2</v>
      </c>
      <c r="C378" s="84" t="str">
        <f t="shared" si="224"/>
        <v>NT11DT_D2+3</v>
      </c>
      <c r="D378" s="84" t="str">
        <f t="shared" si="225"/>
        <v>NT11DT_D2+4</v>
      </c>
      <c r="E378" s="29" t="s">
        <v>608</v>
      </c>
      <c r="F378" s="266"/>
      <c r="G378" s="266"/>
      <c r="H378" s="94" t="s">
        <v>5251</v>
      </c>
      <c r="I378" s="85" t="s">
        <v>5252</v>
      </c>
      <c r="J378" s="298" t="s">
        <v>900</v>
      </c>
      <c r="K378" s="85" t="str">
        <f t="shared" si="200"/>
        <v>NT11DT_D2</v>
      </c>
      <c r="L378" s="298" t="s">
        <v>5253</v>
      </c>
      <c r="M378" s="265">
        <v>12000</v>
      </c>
      <c r="N378" s="265">
        <v>3500</v>
      </c>
      <c r="O378" s="265">
        <v>2700</v>
      </c>
      <c r="P378" s="265">
        <v>2000</v>
      </c>
      <c r="Q378" s="96" t="e">
        <f>VLOOKUP(H378&amp;"Vị trí 1",#REF!,9,0)</f>
        <v>#REF!</v>
      </c>
      <c r="R378" s="96" t="e">
        <f>VLOOKUP(H378&amp;"Vị trí 2",#REF!,9,0)</f>
        <v>#REF!</v>
      </c>
      <c r="S378" s="96" t="e">
        <f>VLOOKUP(H378&amp;"Vị trí 3",#REF!,9,0)</f>
        <v>#REF!</v>
      </c>
      <c r="T378" s="96" t="e">
        <f>VLOOKUP(H378&amp;"Vị trí 4",#REF!,9,0)</f>
        <v>#REF!</v>
      </c>
      <c r="U378" s="254"/>
      <c r="V378" s="254"/>
      <c r="W378" s="254"/>
      <c r="X378" s="254"/>
      <c r="Y378" s="255"/>
      <c r="Z378" s="255"/>
      <c r="AA378" s="255"/>
      <c r="AB378" s="255"/>
      <c r="AC378" s="254"/>
      <c r="AD378" s="254"/>
      <c r="AE378" s="254"/>
      <c r="AF378" s="254"/>
      <c r="AG378" s="255"/>
      <c r="AH378" s="255"/>
      <c r="AI378" s="255"/>
      <c r="AJ378" s="255"/>
      <c r="AK378" s="87">
        <v>10</v>
      </c>
      <c r="AL378" s="87"/>
      <c r="AM378" s="256"/>
      <c r="AN378" s="256">
        <f>ROUNDDOWN(AK378*$AN$10/$AK$10,1)</f>
        <v>5.8</v>
      </c>
      <c r="AO378" s="101">
        <f t="shared" si="226"/>
        <v>69600</v>
      </c>
      <c r="AP378" s="101">
        <f t="shared" si="226"/>
        <v>20300</v>
      </c>
      <c r="AQ378" s="101">
        <f t="shared" si="226"/>
        <v>15660</v>
      </c>
      <c r="AR378" s="101">
        <f t="shared" si="226"/>
        <v>11600</v>
      </c>
      <c r="AS378" s="102">
        <f t="shared" si="227"/>
        <v>69600</v>
      </c>
      <c r="AT378" s="102">
        <f t="shared" si="227"/>
        <v>20300</v>
      </c>
      <c r="AU378" s="102">
        <f t="shared" si="227"/>
        <v>15700</v>
      </c>
      <c r="AV378" s="102">
        <f t="shared" si="227"/>
        <v>11600</v>
      </c>
      <c r="AW378" s="103">
        <f>AO378*0.15</f>
        <v>10440</v>
      </c>
      <c r="AX378" s="257" t="s">
        <v>3</v>
      </c>
      <c r="AY378" s="105">
        <v>2240</v>
      </c>
      <c r="AZ378" s="106">
        <v>1120</v>
      </c>
      <c r="BA378" s="106">
        <v>910</v>
      </c>
      <c r="BB378" s="106">
        <v>670</v>
      </c>
      <c r="BC378" s="98">
        <v>1920</v>
      </c>
      <c r="BD378" s="98">
        <v>960</v>
      </c>
      <c r="BE378" s="98">
        <v>780</v>
      </c>
      <c r="BF378" s="98">
        <v>570</v>
      </c>
      <c r="BG378" s="107">
        <f>AV378-AW378</f>
        <v>1160</v>
      </c>
      <c r="BJ378" s="252" t="e">
        <f>M378*#REF!</f>
        <v>#REF!</v>
      </c>
      <c r="BK378" s="252" t="e">
        <f>N378*#REF!</f>
        <v>#REF!</v>
      </c>
      <c r="BL378" s="252" t="e">
        <f>O378*#REF!</f>
        <v>#REF!</v>
      </c>
      <c r="BM378" s="252" t="e">
        <f>P378*#REF!</f>
        <v>#REF!</v>
      </c>
    </row>
    <row r="379" spans="1:65" s="274" customFormat="1" ht="35.1" customHeight="1">
      <c r="A379" s="273" t="str">
        <f t="shared" si="222"/>
        <v>LK+1</v>
      </c>
      <c r="B379" s="273" t="str">
        <f t="shared" si="223"/>
        <v>LK+2</v>
      </c>
      <c r="C379" s="273" t="str">
        <f t="shared" si="224"/>
        <v>LK+3</v>
      </c>
      <c r="D379" s="273" t="str">
        <f t="shared" si="225"/>
        <v>LK+4</v>
      </c>
      <c r="E379" s="274" t="s">
        <v>3</v>
      </c>
      <c r="F379" s="201" t="s">
        <v>1023</v>
      </c>
      <c r="G379" s="201"/>
      <c r="H379" s="202" t="s">
        <v>3</v>
      </c>
      <c r="I379" s="275" t="s">
        <v>1024</v>
      </c>
      <c r="J379" s="275"/>
      <c r="K379" s="275"/>
      <c r="L379" s="275"/>
      <c r="M379" s="300"/>
      <c r="N379" s="300"/>
      <c r="O379" s="300"/>
      <c r="P379" s="300"/>
      <c r="Q379" s="278"/>
      <c r="R379" s="278"/>
      <c r="S379" s="278"/>
      <c r="T379" s="278"/>
      <c r="U379" s="276"/>
      <c r="V379" s="276"/>
      <c r="W379" s="276"/>
      <c r="X379" s="276"/>
      <c r="Y379" s="279"/>
      <c r="Z379" s="279"/>
      <c r="AA379" s="279"/>
      <c r="AB379" s="279"/>
      <c r="AC379" s="276"/>
      <c r="AD379" s="276"/>
      <c r="AE379" s="276"/>
      <c r="AF379" s="276"/>
      <c r="AG379" s="279"/>
      <c r="AH379" s="279"/>
      <c r="AI379" s="279"/>
      <c r="AJ379" s="279"/>
      <c r="AK379" s="280">
        <f>AVERAGE(AK380:AK536)</f>
        <v>12.941548639060017</v>
      </c>
      <c r="AL379" s="280"/>
      <c r="AM379" s="281"/>
      <c r="AN379" s="282">
        <f>ROUNDDOWN(AK379*$AN$10/$AK$10,1)</f>
        <v>7.6</v>
      </c>
      <c r="AO379" s="283"/>
      <c r="AP379" s="283"/>
      <c r="AQ379" s="283"/>
      <c r="AR379" s="283"/>
      <c r="AS379" s="283"/>
      <c r="AT379" s="283"/>
      <c r="AU379" s="283"/>
      <c r="AV379" s="283"/>
      <c r="AW379" s="206"/>
      <c r="AX379" s="284" t="s">
        <v>3</v>
      </c>
      <c r="AY379" s="285">
        <v>2310</v>
      </c>
      <c r="AZ379" s="286">
        <v>1120</v>
      </c>
      <c r="BA379" s="286">
        <v>910</v>
      </c>
      <c r="BB379" s="286">
        <v>670</v>
      </c>
      <c r="BC379" s="286">
        <v>1980</v>
      </c>
      <c r="BD379" s="286">
        <v>960</v>
      </c>
      <c r="BE379" s="286">
        <v>780</v>
      </c>
      <c r="BF379" s="286">
        <v>570</v>
      </c>
      <c r="BJ379" s="288" t="e">
        <f>M379*#REF!</f>
        <v>#REF!</v>
      </c>
      <c r="BK379" s="288" t="e">
        <f>N379*#REF!</f>
        <v>#REF!</v>
      </c>
      <c r="BL379" s="288" t="e">
        <f>O379*#REF!</f>
        <v>#REF!</v>
      </c>
      <c r="BM379" s="288" t="e">
        <f>P379*#REF!</f>
        <v>#REF!</v>
      </c>
    </row>
    <row r="380" spans="1:65" ht="35.1" customHeight="1">
      <c r="A380" s="84" t="str">
        <f t="shared" si="222"/>
        <v>LK1DT+1</v>
      </c>
      <c r="B380" s="84" t="str">
        <f t="shared" si="223"/>
        <v>LK1DT+2</v>
      </c>
      <c r="C380" s="84" t="str">
        <f t="shared" si="224"/>
        <v>LK1DT+3</v>
      </c>
      <c r="D380" s="84" t="str">
        <f t="shared" si="225"/>
        <v>LK1DT+4</v>
      </c>
      <c r="E380" s="18" t="s">
        <v>3</v>
      </c>
      <c r="F380" s="86">
        <v>1</v>
      </c>
      <c r="G380" s="86"/>
      <c r="H380" s="94" t="s">
        <v>5254</v>
      </c>
      <c r="I380" s="85" t="s">
        <v>5255</v>
      </c>
      <c r="J380" s="85" t="s">
        <v>5256</v>
      </c>
      <c r="K380" s="85" t="str">
        <f t="shared" si="200"/>
        <v>LK1DT</v>
      </c>
      <c r="L380" s="85" t="s">
        <v>214</v>
      </c>
      <c r="M380" s="265">
        <v>4000</v>
      </c>
      <c r="N380" s="265">
        <v>2000</v>
      </c>
      <c r="O380" s="265">
        <v>1500</v>
      </c>
      <c r="P380" s="299">
        <v>950</v>
      </c>
      <c r="Q380" s="96" t="e">
        <f>VLOOKUP(H380&amp;"Vị trí 1",#REF!,9,0)</f>
        <v>#REF!</v>
      </c>
      <c r="R380" s="96" t="e">
        <f>VLOOKUP(H380&amp;"Vị trí 2",#REF!,9,0)</f>
        <v>#REF!</v>
      </c>
      <c r="S380" s="96" t="e">
        <f>VLOOKUP(H380&amp;"Vị trí 3",#REF!,9,0)</f>
        <v>#REF!</v>
      </c>
      <c r="T380" s="96" t="e">
        <f>VLOOKUP(H380&amp;"Vị trí 4",#REF!,9,0)</f>
        <v>#REF!</v>
      </c>
      <c r="U380" s="254" t="e">
        <f>VLOOKUP(A380,#REF!,32,0)</f>
        <v>#REF!</v>
      </c>
      <c r="V380" s="254" t="e">
        <f>VLOOKUP(B380,#REF!,32,0)</f>
        <v>#REF!</v>
      </c>
      <c r="W380" s="254" t="e">
        <f>VLOOKUP(C380,#REF!,32,0)</f>
        <v>#REF!</v>
      </c>
      <c r="X380" s="254" t="e">
        <f>VLOOKUP(D380,#REF!,32,0)</f>
        <v>#REF!</v>
      </c>
      <c r="Y380" s="255" t="e">
        <f>U380/M380</f>
        <v>#REF!</v>
      </c>
      <c r="Z380" s="255" t="e">
        <f>V380/N380</f>
        <v>#REF!</v>
      </c>
      <c r="AA380" s="255" t="e">
        <f>W380/O380</f>
        <v>#REF!</v>
      </c>
      <c r="AB380" s="255" t="e">
        <f>X380/P380</f>
        <v>#REF!</v>
      </c>
      <c r="AC380" s="254" t="e">
        <f>VLOOKUP(H380,#REF!,5,0)</f>
        <v>#REF!</v>
      </c>
      <c r="AD380" s="254"/>
      <c r="AE380" s="254"/>
      <c r="AF380" s="254"/>
      <c r="AG380" s="255" t="e">
        <f>AC380/M380</f>
        <v>#REF!</v>
      </c>
      <c r="AH380" s="255"/>
      <c r="AI380" s="255"/>
      <c r="AJ380" s="255"/>
      <c r="AK380" s="87">
        <v>12.94</v>
      </c>
      <c r="AL380" s="87"/>
      <c r="AM380" s="256" t="e">
        <f>AVERAGE(AG380:AJ380)</f>
        <v>#REF!</v>
      </c>
      <c r="AN380" s="256">
        <f>ROUNDDOWN(AK380*$AN$10/$AK$10,1)</f>
        <v>7.6</v>
      </c>
      <c r="AO380" s="101">
        <f t="shared" ref="AO380:AR381" si="228">M380*$AN380</f>
        <v>30400</v>
      </c>
      <c r="AP380" s="101">
        <f t="shared" si="228"/>
        <v>15200</v>
      </c>
      <c r="AQ380" s="101">
        <f t="shared" si="228"/>
        <v>11400</v>
      </c>
      <c r="AR380" s="101">
        <f t="shared" si="228"/>
        <v>7220</v>
      </c>
      <c r="AS380" s="102">
        <f t="shared" ref="AS380:AV381" si="229">IF(AO380&lt;1000,ROUND(AO380,-1),ROUND(AO380,-2))</f>
        <v>30400</v>
      </c>
      <c r="AT380" s="102">
        <f t="shared" si="229"/>
        <v>15200</v>
      </c>
      <c r="AU380" s="102">
        <f t="shared" si="229"/>
        <v>11400</v>
      </c>
      <c r="AV380" s="102">
        <f t="shared" si="229"/>
        <v>7200</v>
      </c>
      <c r="AW380" s="103">
        <f>AO380*0.15</f>
        <v>4560</v>
      </c>
      <c r="AX380" s="261" t="s">
        <v>3</v>
      </c>
      <c r="AY380" s="105">
        <v>2240</v>
      </c>
      <c r="AZ380" s="106">
        <v>1120</v>
      </c>
      <c r="BA380" s="106">
        <v>910</v>
      </c>
      <c r="BB380" s="106">
        <v>670</v>
      </c>
      <c r="BC380" s="98">
        <v>1920</v>
      </c>
      <c r="BD380" s="98">
        <v>960</v>
      </c>
      <c r="BE380" s="98">
        <v>780</v>
      </c>
      <c r="BF380" s="98">
        <v>570</v>
      </c>
      <c r="BG380" s="107">
        <f>AV380-AW380</f>
        <v>2640</v>
      </c>
      <c r="BJ380" s="252" t="e">
        <f>M380*#REF!</f>
        <v>#REF!</v>
      </c>
      <c r="BK380" s="252" t="e">
        <f>N380*#REF!</f>
        <v>#REF!</v>
      </c>
      <c r="BL380" s="252" t="e">
        <f>O380*#REF!</f>
        <v>#REF!</v>
      </c>
      <c r="BM380" s="252" t="e">
        <f>P380*#REF!</f>
        <v>#REF!</v>
      </c>
    </row>
    <row r="381" spans="1:65" s="18" customFormat="1" ht="35.1" customHeight="1">
      <c r="A381" s="84" t="str">
        <f t="shared" si="222"/>
        <v>LK2DT+1</v>
      </c>
      <c r="B381" s="84" t="str">
        <f t="shared" si="223"/>
        <v>LK2DT+2</v>
      </c>
      <c r="C381" s="84" t="str">
        <f t="shared" si="224"/>
        <v>LK2DT+3</v>
      </c>
      <c r="D381" s="84" t="str">
        <f t="shared" si="225"/>
        <v>LK2DT+4</v>
      </c>
      <c r="E381" s="18" t="s">
        <v>3</v>
      </c>
      <c r="F381" s="86">
        <v>2</v>
      </c>
      <c r="G381" s="86"/>
      <c r="H381" s="94" t="s">
        <v>5257</v>
      </c>
      <c r="I381" s="85" t="s">
        <v>4242</v>
      </c>
      <c r="J381" s="85" t="s">
        <v>5258</v>
      </c>
      <c r="K381" s="85" t="str">
        <f t="shared" si="200"/>
        <v>LK2DT</v>
      </c>
      <c r="L381" s="85" t="s">
        <v>5259</v>
      </c>
      <c r="M381" s="265">
        <v>7200</v>
      </c>
      <c r="N381" s="265">
        <v>3000</v>
      </c>
      <c r="O381" s="265">
        <v>2500</v>
      </c>
      <c r="P381" s="265">
        <v>1700</v>
      </c>
      <c r="Q381" s="96" t="e">
        <f>VLOOKUP(H381&amp;"Vị trí 1",#REF!,9,0)</f>
        <v>#REF!</v>
      </c>
      <c r="R381" s="96" t="e">
        <f>VLOOKUP(H381&amp;"Vị trí 2",#REF!,9,0)</f>
        <v>#REF!</v>
      </c>
      <c r="S381" s="96" t="e">
        <f>VLOOKUP(H381&amp;"Vị trí 3",#REF!,9,0)</f>
        <v>#REF!</v>
      </c>
      <c r="T381" s="96" t="e">
        <f>VLOOKUP(H381&amp;"Vị trí 4",#REF!,9,0)</f>
        <v>#REF!</v>
      </c>
      <c r="U381" s="254"/>
      <c r="V381" s="254"/>
      <c r="W381" s="254"/>
      <c r="X381" s="254"/>
      <c r="Y381" s="255"/>
      <c r="Z381" s="255"/>
      <c r="AA381" s="255"/>
      <c r="AB381" s="255"/>
      <c r="AC381" s="254"/>
      <c r="AD381" s="254"/>
      <c r="AE381" s="254"/>
      <c r="AF381" s="254"/>
      <c r="AG381" s="255"/>
      <c r="AH381" s="255"/>
      <c r="AI381" s="255"/>
      <c r="AJ381" s="255"/>
      <c r="AK381" s="87">
        <v>12.94</v>
      </c>
      <c r="AL381" s="87"/>
      <c r="AM381" s="256"/>
      <c r="AN381" s="256">
        <f>ROUNDDOWN(AK381*$AN$10/$AK$10,1)</f>
        <v>7.6</v>
      </c>
      <c r="AO381" s="101">
        <f t="shared" si="228"/>
        <v>54720</v>
      </c>
      <c r="AP381" s="101">
        <f t="shared" si="228"/>
        <v>22800</v>
      </c>
      <c r="AQ381" s="101">
        <f t="shared" si="228"/>
        <v>19000</v>
      </c>
      <c r="AR381" s="101">
        <f t="shared" si="228"/>
        <v>12920</v>
      </c>
      <c r="AS381" s="102">
        <f t="shared" si="229"/>
        <v>54700</v>
      </c>
      <c r="AT381" s="102">
        <f t="shared" si="229"/>
        <v>22800</v>
      </c>
      <c r="AU381" s="102">
        <f t="shared" si="229"/>
        <v>19000</v>
      </c>
      <c r="AV381" s="102">
        <f t="shared" si="229"/>
        <v>12900</v>
      </c>
      <c r="AW381" s="103">
        <f>AO381*0.15</f>
        <v>8208</v>
      </c>
      <c r="AX381" s="257" t="s">
        <v>3</v>
      </c>
      <c r="AY381" s="105"/>
      <c r="AZ381" s="106"/>
      <c r="BA381" s="106"/>
      <c r="BB381" s="106"/>
      <c r="BC381" s="98"/>
      <c r="BD381" s="98"/>
      <c r="BE381" s="98"/>
      <c r="BF381" s="98"/>
      <c r="BG381" s="107">
        <f>AV381-AW381</f>
        <v>4692</v>
      </c>
    </row>
    <row r="382" spans="1:65" ht="35.1" customHeight="1">
      <c r="A382" s="84" t="str">
        <f t="shared" si="222"/>
        <v>LK3DT+1</v>
      </c>
      <c r="B382" s="84" t="str">
        <f t="shared" si="223"/>
        <v>LK3DT+2</v>
      </c>
      <c r="C382" s="84" t="str">
        <f t="shared" si="224"/>
        <v>LK3DT+3</v>
      </c>
      <c r="D382" s="84" t="str">
        <f t="shared" si="225"/>
        <v>LK3DT+4</v>
      </c>
      <c r="E382" s="18" t="s">
        <v>3</v>
      </c>
      <c r="F382" s="86">
        <v>3</v>
      </c>
      <c r="G382" s="86"/>
      <c r="H382" s="94" t="s">
        <v>5260</v>
      </c>
      <c r="I382" s="85" t="s">
        <v>5261</v>
      </c>
      <c r="J382" s="85" t="s">
        <v>5262</v>
      </c>
      <c r="K382" s="85"/>
      <c r="L382" s="85" t="s">
        <v>268</v>
      </c>
      <c r="M382" s="299"/>
      <c r="N382" s="299"/>
      <c r="O382" s="299"/>
      <c r="P382" s="299"/>
      <c r="Q382" s="96"/>
      <c r="R382" s="96"/>
      <c r="S382" s="96"/>
      <c r="T382" s="96"/>
      <c r="U382" s="254"/>
      <c r="V382" s="254"/>
      <c r="W382" s="254"/>
      <c r="X382" s="254"/>
      <c r="Y382" s="255"/>
      <c r="Z382" s="255"/>
      <c r="AA382" s="255"/>
      <c r="AB382" s="255"/>
      <c r="AC382" s="254" t="e">
        <f>VLOOKUP(H382,#REF!,5,0)</f>
        <v>#REF!</v>
      </c>
      <c r="AD382" s="254"/>
      <c r="AE382" s="254"/>
      <c r="AF382" s="254"/>
      <c r="AG382" s="255" t="e">
        <f>AC382/M382</f>
        <v>#REF!</v>
      </c>
      <c r="AH382" s="255"/>
      <c r="AI382" s="255"/>
      <c r="AJ382" s="255"/>
      <c r="AK382" s="87"/>
      <c r="AL382" s="87"/>
      <c r="AM382" s="256" t="e">
        <f>AVERAGE(AG382:AJ382)</f>
        <v>#REF!</v>
      </c>
      <c r="AN382" s="256"/>
      <c r="AO382" s="101"/>
      <c r="AP382" s="101"/>
      <c r="AQ382" s="101"/>
      <c r="AR382" s="101"/>
      <c r="AS382" s="101"/>
      <c r="AT382" s="101"/>
      <c r="AU382" s="101"/>
      <c r="AV382" s="101"/>
      <c r="AW382" s="103" t="e">
        <f>VLOOKUP($H382,#REF!,3,0)</f>
        <v>#REF!</v>
      </c>
      <c r="AX382" s="261" t="s">
        <v>3</v>
      </c>
      <c r="AY382" s="105">
        <v>2800</v>
      </c>
      <c r="AZ382" s="106">
        <v>1400</v>
      </c>
      <c r="BA382" s="106">
        <v>1050</v>
      </c>
      <c r="BB382" s="106">
        <v>630</v>
      </c>
      <c r="BC382" s="98">
        <v>2400</v>
      </c>
      <c r="BD382" s="98">
        <v>1200</v>
      </c>
      <c r="BE382" s="98">
        <v>900</v>
      </c>
      <c r="BF382" s="98">
        <v>540</v>
      </c>
      <c r="BG382" s="18"/>
      <c r="BJ382" s="252" t="e">
        <f>M382*#REF!</f>
        <v>#REF!</v>
      </c>
      <c r="BK382" s="252" t="e">
        <f>N382*#REF!</f>
        <v>#REF!</v>
      </c>
      <c r="BL382" s="252" t="e">
        <f>O382*#REF!</f>
        <v>#REF!</v>
      </c>
      <c r="BM382" s="252" t="e">
        <f>P382*#REF!</f>
        <v>#REF!</v>
      </c>
    </row>
    <row r="383" spans="1:65" s="18" customFormat="1" ht="35.1" customHeight="1">
      <c r="A383" s="84" t="str">
        <f t="shared" si="222"/>
        <v>LK3DT_D1+1</v>
      </c>
      <c r="B383" s="84" t="str">
        <f t="shared" si="223"/>
        <v>LK3DT_D1+2</v>
      </c>
      <c r="C383" s="84" t="str">
        <f t="shared" si="224"/>
        <v>LK3DT_D1+3</v>
      </c>
      <c r="D383" s="84" t="str">
        <f t="shared" si="225"/>
        <v>LK3DT_D1+4</v>
      </c>
      <c r="E383" s="18" t="s">
        <v>3</v>
      </c>
      <c r="F383" s="86"/>
      <c r="G383" s="86"/>
      <c r="H383" s="94" t="s">
        <v>5263</v>
      </c>
      <c r="I383" s="85" t="s">
        <v>5264</v>
      </c>
      <c r="J383" s="85" t="s">
        <v>5262</v>
      </c>
      <c r="K383" s="85" t="str">
        <f t="shared" si="200"/>
        <v>LK3DT_D1</v>
      </c>
      <c r="L383" s="85" t="s">
        <v>5259</v>
      </c>
      <c r="M383" s="265">
        <v>3300</v>
      </c>
      <c r="N383" s="265">
        <v>1600</v>
      </c>
      <c r="O383" s="265">
        <v>1300</v>
      </c>
      <c r="P383" s="299">
        <v>950</v>
      </c>
      <c r="Q383" s="96" t="e">
        <f>VLOOKUP(H383&amp;"Vị trí 1",#REF!,9,0)</f>
        <v>#REF!</v>
      </c>
      <c r="R383" s="96" t="e">
        <f>VLOOKUP(H383&amp;"Vị trí 2",#REF!,9,0)</f>
        <v>#REF!</v>
      </c>
      <c r="S383" s="96" t="e">
        <f>VLOOKUP(H383&amp;"Vị trí 3",#REF!,9,0)</f>
        <v>#REF!</v>
      </c>
      <c r="T383" s="96" t="e">
        <f>VLOOKUP(H383&amp;"Vị trí 4",#REF!,9,0)</f>
        <v>#REF!</v>
      </c>
      <c r="U383" s="254"/>
      <c r="V383" s="254"/>
      <c r="W383" s="254"/>
      <c r="X383" s="254"/>
      <c r="Y383" s="255"/>
      <c r="Z383" s="255"/>
      <c r="AA383" s="255"/>
      <c r="AB383" s="255"/>
      <c r="AC383" s="254"/>
      <c r="AD383" s="254"/>
      <c r="AE383" s="254"/>
      <c r="AF383" s="254"/>
      <c r="AG383" s="255"/>
      <c r="AH383" s="255"/>
      <c r="AI383" s="255"/>
      <c r="AJ383" s="255"/>
      <c r="AK383" s="87">
        <v>12.94</v>
      </c>
      <c r="AL383" s="87"/>
      <c r="AM383" s="256"/>
      <c r="AN383" s="256">
        <f>ROUNDDOWN(AK383*$AN$10/$AK$10,1)</f>
        <v>7.6</v>
      </c>
      <c r="AO383" s="101">
        <f t="shared" ref="AO383:AR387" si="230">M383*$AN383</f>
        <v>25080</v>
      </c>
      <c r="AP383" s="101">
        <f t="shared" si="230"/>
        <v>12160</v>
      </c>
      <c r="AQ383" s="101">
        <f t="shared" si="230"/>
        <v>9880</v>
      </c>
      <c r="AR383" s="101">
        <f t="shared" si="230"/>
        <v>7220</v>
      </c>
      <c r="AS383" s="102">
        <f t="shared" ref="AS383:AV387" si="231">IF(AO383&lt;1000,ROUND(AO383,-1),ROUND(AO383,-2))</f>
        <v>25100</v>
      </c>
      <c r="AT383" s="102">
        <f t="shared" si="231"/>
        <v>12200</v>
      </c>
      <c r="AU383" s="102">
        <f t="shared" si="231"/>
        <v>9900</v>
      </c>
      <c r="AV383" s="102">
        <f t="shared" si="231"/>
        <v>7200</v>
      </c>
      <c r="AW383" s="103">
        <f>AO383*0.15</f>
        <v>3762</v>
      </c>
      <c r="AX383" s="257" t="s">
        <v>3</v>
      </c>
      <c r="AY383" s="105">
        <v>2800</v>
      </c>
      <c r="AZ383" s="106">
        <v>1400</v>
      </c>
      <c r="BA383" s="106">
        <v>1050</v>
      </c>
      <c r="BB383" s="106">
        <v>630</v>
      </c>
      <c r="BC383" s="98">
        <v>2400</v>
      </c>
      <c r="BD383" s="98">
        <v>1200</v>
      </c>
      <c r="BE383" s="98">
        <v>900</v>
      </c>
      <c r="BF383" s="98">
        <v>540</v>
      </c>
      <c r="BG383" s="107">
        <f>AV383-AW383</f>
        <v>3438</v>
      </c>
      <c r="BJ383" s="252" t="e">
        <f>M383*#REF!</f>
        <v>#REF!</v>
      </c>
      <c r="BK383" s="252" t="e">
        <f>N383*#REF!</f>
        <v>#REF!</v>
      </c>
      <c r="BL383" s="252" t="e">
        <f>O383*#REF!</f>
        <v>#REF!</v>
      </c>
      <c r="BM383" s="252" t="e">
        <f>P383*#REF!</f>
        <v>#REF!</v>
      </c>
    </row>
    <row r="384" spans="1:65" s="18" customFormat="1" ht="35.1" customHeight="1">
      <c r="A384" s="84" t="str">
        <f t="shared" si="222"/>
        <v>LK3DT_D2+1</v>
      </c>
      <c r="B384" s="84" t="str">
        <f t="shared" si="223"/>
        <v>LK3DT_D2+2</v>
      </c>
      <c r="C384" s="84" t="str">
        <f t="shared" si="224"/>
        <v>LK3DT_D2+3</v>
      </c>
      <c r="D384" s="84" t="str">
        <f t="shared" si="225"/>
        <v>LK3DT_D2+4</v>
      </c>
      <c r="E384" s="18" t="s">
        <v>3</v>
      </c>
      <c r="F384" s="86"/>
      <c r="G384" s="86"/>
      <c r="H384" s="94" t="s">
        <v>5265</v>
      </c>
      <c r="I384" s="85" t="s">
        <v>5266</v>
      </c>
      <c r="J384" s="85" t="s">
        <v>5259</v>
      </c>
      <c r="K384" s="85" t="str">
        <f t="shared" si="200"/>
        <v>LK3DT_D2</v>
      </c>
      <c r="L384" s="85" t="s">
        <v>268</v>
      </c>
      <c r="M384" s="265">
        <v>7200</v>
      </c>
      <c r="N384" s="265">
        <v>3000</v>
      </c>
      <c r="O384" s="265">
        <v>2500</v>
      </c>
      <c r="P384" s="265">
        <v>1700</v>
      </c>
      <c r="Q384" s="96" t="e">
        <f>VLOOKUP(H384&amp;"Vị trí 1",#REF!,9,0)</f>
        <v>#REF!</v>
      </c>
      <c r="R384" s="96" t="e">
        <f>VLOOKUP(H384&amp;"Vị trí 2",#REF!,9,0)</f>
        <v>#REF!</v>
      </c>
      <c r="S384" s="96" t="e">
        <f>VLOOKUP(H384&amp;"Vị trí 3",#REF!,9,0)</f>
        <v>#REF!</v>
      </c>
      <c r="T384" s="96" t="e">
        <f>VLOOKUP(H384&amp;"Vị trí 4",#REF!,9,0)</f>
        <v>#REF!</v>
      </c>
      <c r="U384" s="254" t="e">
        <f>VLOOKUP(A384,#REF!,32,0)</f>
        <v>#REF!</v>
      </c>
      <c r="V384" s="254"/>
      <c r="W384" s="254" t="e">
        <f>VLOOKUP(C384,#REF!,32,0)</f>
        <v>#REF!</v>
      </c>
      <c r="X384" s="254"/>
      <c r="Y384" s="255" t="e">
        <f>U384/M384</f>
        <v>#REF!</v>
      </c>
      <c r="Z384" s="255"/>
      <c r="AA384" s="255" t="e">
        <f>W384/O384</f>
        <v>#REF!</v>
      </c>
      <c r="AB384" s="255"/>
      <c r="AC384" s="254"/>
      <c r="AD384" s="254"/>
      <c r="AE384" s="254"/>
      <c r="AF384" s="254"/>
      <c r="AG384" s="255"/>
      <c r="AH384" s="255"/>
      <c r="AI384" s="255"/>
      <c r="AJ384" s="255"/>
      <c r="AK384" s="87">
        <v>8.8888888888888893</v>
      </c>
      <c r="AL384" s="87"/>
      <c r="AM384" s="256"/>
      <c r="AN384" s="256">
        <f>ROUNDDOWN(AK384*$AN$10/$AK$10,1)</f>
        <v>5.2</v>
      </c>
      <c r="AO384" s="101">
        <f t="shared" si="230"/>
        <v>37440</v>
      </c>
      <c r="AP384" s="101">
        <f t="shared" si="230"/>
        <v>15600</v>
      </c>
      <c r="AQ384" s="101">
        <f t="shared" si="230"/>
        <v>13000</v>
      </c>
      <c r="AR384" s="101">
        <f t="shared" si="230"/>
        <v>8840</v>
      </c>
      <c r="AS384" s="102">
        <f t="shared" si="231"/>
        <v>37400</v>
      </c>
      <c r="AT384" s="102">
        <f t="shared" si="231"/>
        <v>15600</v>
      </c>
      <c r="AU384" s="102">
        <f t="shared" si="231"/>
        <v>13000</v>
      </c>
      <c r="AV384" s="102">
        <f t="shared" si="231"/>
        <v>8800</v>
      </c>
      <c r="AW384" s="103">
        <f>AO384*0.15</f>
        <v>5616</v>
      </c>
      <c r="AX384" s="257" t="s">
        <v>3</v>
      </c>
      <c r="AY384" s="105">
        <v>2800</v>
      </c>
      <c r="AZ384" s="106">
        <v>1400</v>
      </c>
      <c r="BA384" s="106">
        <v>1050</v>
      </c>
      <c r="BB384" s="106">
        <v>700</v>
      </c>
      <c r="BC384" s="98">
        <v>2400</v>
      </c>
      <c r="BD384" s="98">
        <v>1200</v>
      </c>
      <c r="BE384" s="98">
        <v>900</v>
      </c>
      <c r="BF384" s="98">
        <v>600</v>
      </c>
      <c r="BG384" s="107">
        <f>AV384-AW384</f>
        <v>3184</v>
      </c>
      <c r="BJ384" s="252" t="e">
        <f>M384*#REF!</f>
        <v>#REF!</v>
      </c>
      <c r="BK384" s="252" t="e">
        <f>N384*#REF!</f>
        <v>#REF!</v>
      </c>
      <c r="BL384" s="252" t="e">
        <f>O384*#REF!</f>
        <v>#REF!</v>
      </c>
      <c r="BM384" s="252" t="e">
        <f>P384*#REF!</f>
        <v>#REF!</v>
      </c>
    </row>
    <row r="385" spans="1:65" s="18" customFormat="1" ht="35.1" customHeight="1">
      <c r="A385" s="84" t="str">
        <f t="shared" si="222"/>
        <v>LK4DT+1</v>
      </c>
      <c r="B385" s="84" t="str">
        <f t="shared" si="223"/>
        <v>LK4DT+2</v>
      </c>
      <c r="C385" s="84" t="str">
        <f t="shared" si="224"/>
        <v>LK4DT+3</v>
      </c>
      <c r="D385" s="84" t="str">
        <f t="shared" si="225"/>
        <v>LK4DT+4</v>
      </c>
      <c r="E385" s="18" t="s">
        <v>3</v>
      </c>
      <c r="F385" s="86">
        <v>4</v>
      </c>
      <c r="G385" s="86"/>
      <c r="H385" s="94" t="s">
        <v>5267</v>
      </c>
      <c r="I385" s="85" t="s">
        <v>5268</v>
      </c>
      <c r="J385" s="85" t="s">
        <v>5269</v>
      </c>
      <c r="K385" s="85" t="str">
        <f t="shared" si="200"/>
        <v>LK4DT</v>
      </c>
      <c r="L385" s="85" t="s">
        <v>216</v>
      </c>
      <c r="M385" s="265">
        <v>3200</v>
      </c>
      <c r="N385" s="265">
        <v>1600</v>
      </c>
      <c r="O385" s="265">
        <v>1300</v>
      </c>
      <c r="P385" s="299">
        <v>950</v>
      </c>
      <c r="Q385" s="96" t="e">
        <f>VLOOKUP(H385&amp;"Vị trí 1",#REF!,9,0)</f>
        <v>#REF!</v>
      </c>
      <c r="R385" s="96" t="e">
        <f>VLOOKUP(H385&amp;"Vị trí 2",#REF!,9,0)</f>
        <v>#REF!</v>
      </c>
      <c r="S385" s="96" t="e">
        <f>VLOOKUP(H385&amp;"Vị trí 3",#REF!,9,0)</f>
        <v>#REF!</v>
      </c>
      <c r="T385" s="96" t="e">
        <f>VLOOKUP(H385&amp;"Vị trí 4",#REF!,9,0)</f>
        <v>#REF!</v>
      </c>
      <c r="U385" s="254"/>
      <c r="V385" s="254"/>
      <c r="W385" s="254"/>
      <c r="X385" s="254"/>
      <c r="Y385" s="255"/>
      <c r="Z385" s="255"/>
      <c r="AA385" s="255"/>
      <c r="AB385" s="255"/>
      <c r="AC385" s="254"/>
      <c r="AD385" s="254"/>
      <c r="AE385" s="254"/>
      <c r="AF385" s="254"/>
      <c r="AG385" s="255"/>
      <c r="AH385" s="255"/>
      <c r="AI385" s="255"/>
      <c r="AJ385" s="255"/>
      <c r="AK385" s="87">
        <v>12.94</v>
      </c>
      <c r="AL385" s="87"/>
      <c r="AM385" s="256"/>
      <c r="AN385" s="256">
        <f>ROUNDDOWN(AK385*$AN$10/$AK$10,1)</f>
        <v>7.6</v>
      </c>
      <c r="AO385" s="101">
        <f t="shared" si="230"/>
        <v>24320</v>
      </c>
      <c r="AP385" s="101">
        <f t="shared" si="230"/>
        <v>12160</v>
      </c>
      <c r="AQ385" s="101">
        <f t="shared" si="230"/>
        <v>9880</v>
      </c>
      <c r="AR385" s="101">
        <f t="shared" si="230"/>
        <v>7220</v>
      </c>
      <c r="AS385" s="102">
        <f t="shared" si="231"/>
        <v>24300</v>
      </c>
      <c r="AT385" s="102">
        <f t="shared" si="231"/>
        <v>12200</v>
      </c>
      <c r="AU385" s="102">
        <f t="shared" si="231"/>
        <v>9900</v>
      </c>
      <c r="AV385" s="102">
        <f t="shared" si="231"/>
        <v>7200</v>
      </c>
      <c r="AW385" s="103">
        <f>AO385*0.15</f>
        <v>3648</v>
      </c>
      <c r="AX385" s="257" t="s">
        <v>3</v>
      </c>
      <c r="AY385" s="105"/>
      <c r="AZ385" s="106"/>
      <c r="BA385" s="106"/>
      <c r="BB385" s="106"/>
      <c r="BC385" s="98"/>
      <c r="BD385" s="98"/>
      <c r="BE385" s="98"/>
      <c r="BF385" s="98"/>
      <c r="BG385" s="107">
        <f>AV385-AW385</f>
        <v>3552</v>
      </c>
    </row>
    <row r="386" spans="1:65" s="18" customFormat="1" ht="35.1" customHeight="1">
      <c r="A386" s="84" t="str">
        <f t="shared" si="222"/>
        <v>LK5DT+1</v>
      </c>
      <c r="B386" s="84" t="str">
        <f t="shared" si="223"/>
        <v>LK5DT+2</v>
      </c>
      <c r="C386" s="84" t="str">
        <f t="shared" si="224"/>
        <v>LK5DT+3</v>
      </c>
      <c r="D386" s="84" t="str">
        <f t="shared" si="225"/>
        <v>LK5DT+4</v>
      </c>
      <c r="E386" s="18" t="s">
        <v>3</v>
      </c>
      <c r="F386" s="86">
        <v>5</v>
      </c>
      <c r="G386" s="86"/>
      <c r="H386" s="94" t="s">
        <v>5270</v>
      </c>
      <c r="I386" s="85" t="s">
        <v>5108</v>
      </c>
      <c r="J386" s="85" t="s">
        <v>5256</v>
      </c>
      <c r="K386" s="85" t="str">
        <f t="shared" si="200"/>
        <v>LK5DT</v>
      </c>
      <c r="L386" s="85" t="s">
        <v>5271</v>
      </c>
      <c r="M386" s="265">
        <v>3300</v>
      </c>
      <c r="N386" s="265">
        <v>1600</v>
      </c>
      <c r="O386" s="265">
        <v>1300</v>
      </c>
      <c r="P386" s="299">
        <v>950</v>
      </c>
      <c r="Q386" s="96" t="e">
        <f>VLOOKUP(H386&amp;"Vị trí 1",#REF!,9,0)</f>
        <v>#REF!</v>
      </c>
      <c r="R386" s="96" t="e">
        <f>VLOOKUP(H386&amp;"Vị trí 2",#REF!,9,0)</f>
        <v>#REF!</v>
      </c>
      <c r="S386" s="96" t="e">
        <f>VLOOKUP(H386&amp;"Vị trí 3",#REF!,9,0)</f>
        <v>#REF!</v>
      </c>
      <c r="T386" s="96" t="e">
        <f>VLOOKUP(H386&amp;"Vị trí 4",#REF!,9,0)</f>
        <v>#REF!</v>
      </c>
      <c r="U386" s="254"/>
      <c r="V386" s="254" t="e">
        <f>VLOOKUP(B386,#REF!,32,0)</f>
        <v>#REF!</v>
      </c>
      <c r="W386" s="254" t="e">
        <f>VLOOKUP(C386,#REF!,32,0)</f>
        <v>#REF!</v>
      </c>
      <c r="X386" s="254"/>
      <c r="Y386" s="255"/>
      <c r="Z386" s="255" t="e">
        <f>V386/N386</f>
        <v>#REF!</v>
      </c>
      <c r="AA386" s="255" t="e">
        <f>W386/O386</f>
        <v>#REF!</v>
      </c>
      <c r="AB386" s="255"/>
      <c r="AC386" s="254"/>
      <c r="AD386" s="254"/>
      <c r="AE386" s="254"/>
      <c r="AF386" s="254"/>
      <c r="AG386" s="255"/>
      <c r="AH386" s="255"/>
      <c r="AI386" s="255"/>
      <c r="AJ386" s="255"/>
      <c r="AK386" s="87">
        <v>12.94</v>
      </c>
      <c r="AL386" s="87"/>
      <c r="AM386" s="256"/>
      <c r="AN386" s="256">
        <f>ROUNDDOWN(AK386*$AN$10/$AK$10,1)</f>
        <v>7.6</v>
      </c>
      <c r="AO386" s="101">
        <f t="shared" si="230"/>
        <v>25080</v>
      </c>
      <c r="AP386" s="101">
        <f t="shared" si="230"/>
        <v>12160</v>
      </c>
      <c r="AQ386" s="101">
        <f t="shared" si="230"/>
        <v>9880</v>
      </c>
      <c r="AR386" s="101">
        <f t="shared" si="230"/>
        <v>7220</v>
      </c>
      <c r="AS386" s="102">
        <f t="shared" si="231"/>
        <v>25100</v>
      </c>
      <c r="AT386" s="102">
        <f t="shared" si="231"/>
        <v>12200</v>
      </c>
      <c r="AU386" s="102">
        <f t="shared" si="231"/>
        <v>9900</v>
      </c>
      <c r="AV386" s="102">
        <f t="shared" si="231"/>
        <v>7200</v>
      </c>
      <c r="AW386" s="103">
        <f>AO386*0.15</f>
        <v>3762</v>
      </c>
      <c r="AX386" s="257" t="s">
        <v>3</v>
      </c>
      <c r="AY386" s="105">
        <v>10500</v>
      </c>
      <c r="AZ386" s="106">
        <v>2800</v>
      </c>
      <c r="BA386" s="106">
        <v>2100</v>
      </c>
      <c r="BB386" s="106">
        <v>1750</v>
      </c>
      <c r="BC386" s="98">
        <v>9000</v>
      </c>
      <c r="BD386" s="98">
        <v>2400</v>
      </c>
      <c r="BE386" s="98">
        <v>1800</v>
      </c>
      <c r="BF386" s="98">
        <v>1500</v>
      </c>
      <c r="BG386" s="107">
        <f>AV386-AW386</f>
        <v>3438</v>
      </c>
      <c r="BJ386" s="252" t="e">
        <f>M386*#REF!</f>
        <v>#REF!</v>
      </c>
      <c r="BK386" s="252" t="e">
        <f>N386*#REF!</f>
        <v>#REF!</v>
      </c>
      <c r="BL386" s="252" t="e">
        <f>O386*#REF!</f>
        <v>#REF!</v>
      </c>
      <c r="BM386" s="252" t="e">
        <f>P386*#REF!</f>
        <v>#REF!</v>
      </c>
    </row>
    <row r="387" spans="1:65" s="18" customFormat="1" ht="35.1" customHeight="1">
      <c r="A387" s="84" t="str">
        <f t="shared" si="222"/>
        <v>LK6DT+1</v>
      </c>
      <c r="B387" s="84" t="str">
        <f t="shared" si="223"/>
        <v>LK6DT+2</v>
      </c>
      <c r="C387" s="84" t="str">
        <f t="shared" si="224"/>
        <v>LK6DT+3</v>
      </c>
      <c r="D387" s="84" t="str">
        <f t="shared" si="225"/>
        <v>LK6DT+4</v>
      </c>
      <c r="E387" s="18" t="s">
        <v>3</v>
      </c>
      <c r="F387" s="86">
        <v>6</v>
      </c>
      <c r="G387" s="86"/>
      <c r="H387" s="94" t="s">
        <v>5272</v>
      </c>
      <c r="I387" s="85" t="s">
        <v>272</v>
      </c>
      <c r="J387" s="85" t="s">
        <v>268</v>
      </c>
      <c r="K387" s="85" t="str">
        <f t="shared" si="200"/>
        <v>LK6DT</v>
      </c>
      <c r="L387" s="85" t="s">
        <v>1103</v>
      </c>
      <c r="M387" s="265">
        <v>3200</v>
      </c>
      <c r="N387" s="265">
        <v>1600</v>
      </c>
      <c r="O387" s="265">
        <v>1300</v>
      </c>
      <c r="P387" s="299">
        <v>950</v>
      </c>
      <c r="Q387" s="96" t="e">
        <f>VLOOKUP(H387&amp;"Vị trí 1",#REF!,9,0)</f>
        <v>#REF!</v>
      </c>
      <c r="R387" s="96" t="e">
        <f>VLOOKUP(H387&amp;"Vị trí 2",#REF!,9,0)</f>
        <v>#REF!</v>
      </c>
      <c r="S387" s="96" t="e">
        <f>VLOOKUP(H387&amp;"Vị trí 3",#REF!,9,0)</f>
        <v>#REF!</v>
      </c>
      <c r="T387" s="96" t="e">
        <f>VLOOKUP(H387&amp;"Vị trí 4",#REF!,9,0)</f>
        <v>#REF!</v>
      </c>
      <c r="U387" s="254"/>
      <c r="V387" s="254" t="e">
        <f>VLOOKUP(B387,#REF!,32,0)</f>
        <v>#REF!</v>
      </c>
      <c r="W387" s="254"/>
      <c r="X387" s="254"/>
      <c r="Y387" s="255"/>
      <c r="Z387" s="255" t="e">
        <f>V387/N387</f>
        <v>#REF!</v>
      </c>
      <c r="AA387" s="255"/>
      <c r="AB387" s="255"/>
      <c r="AC387" s="254"/>
      <c r="AD387" s="254"/>
      <c r="AE387" s="254"/>
      <c r="AF387" s="254"/>
      <c r="AG387" s="255"/>
      <c r="AH387" s="255"/>
      <c r="AI387" s="255"/>
      <c r="AJ387" s="255"/>
      <c r="AK387" s="87">
        <v>6.3513410931174086</v>
      </c>
      <c r="AL387" s="87"/>
      <c r="AM387" s="256"/>
      <c r="AN387" s="256">
        <f>ROUNDDOWN(AK387*$AN$10/$AK$10,1)</f>
        <v>3.7</v>
      </c>
      <c r="AO387" s="101">
        <f t="shared" si="230"/>
        <v>11840</v>
      </c>
      <c r="AP387" s="101">
        <f t="shared" si="230"/>
        <v>5920</v>
      </c>
      <c r="AQ387" s="101">
        <f t="shared" si="230"/>
        <v>4810</v>
      </c>
      <c r="AR387" s="101">
        <f t="shared" si="230"/>
        <v>3515</v>
      </c>
      <c r="AS387" s="102">
        <f t="shared" si="231"/>
        <v>11800</v>
      </c>
      <c r="AT387" s="102">
        <f t="shared" si="231"/>
        <v>5900</v>
      </c>
      <c r="AU387" s="102">
        <f t="shared" si="231"/>
        <v>4800</v>
      </c>
      <c r="AV387" s="102">
        <f t="shared" si="231"/>
        <v>3500</v>
      </c>
      <c r="AW387" s="103">
        <f>AO387*0.15</f>
        <v>1776</v>
      </c>
      <c r="AX387" s="257" t="s">
        <v>3</v>
      </c>
      <c r="AY387" s="105">
        <v>9100</v>
      </c>
      <c r="AZ387" s="106">
        <v>2800</v>
      </c>
      <c r="BA387" s="106">
        <v>1820</v>
      </c>
      <c r="BB387" s="106">
        <v>1400</v>
      </c>
      <c r="BC387" s="98">
        <v>7800</v>
      </c>
      <c r="BD387" s="98">
        <v>2400</v>
      </c>
      <c r="BE387" s="98">
        <v>1560</v>
      </c>
      <c r="BF387" s="98">
        <v>1200</v>
      </c>
      <c r="BG387" s="107">
        <f>AV387-AW387</f>
        <v>1724</v>
      </c>
      <c r="BJ387" s="252" t="e">
        <f>M387*#REF!</f>
        <v>#REF!</v>
      </c>
      <c r="BK387" s="252" t="e">
        <f>N387*#REF!</f>
        <v>#REF!</v>
      </c>
      <c r="BL387" s="252" t="e">
        <f>O387*#REF!</f>
        <v>#REF!</v>
      </c>
      <c r="BM387" s="252" t="e">
        <f>P387*#REF!</f>
        <v>#REF!</v>
      </c>
    </row>
    <row r="388" spans="1:65" s="18" customFormat="1" ht="35.1" customHeight="1">
      <c r="A388" s="84" t="str">
        <f t="shared" si="222"/>
        <v>LK7DT+1</v>
      </c>
      <c r="B388" s="84" t="str">
        <f t="shared" si="223"/>
        <v>LK7DT+2</v>
      </c>
      <c r="C388" s="84" t="str">
        <f t="shared" si="224"/>
        <v>LK7DT+3</v>
      </c>
      <c r="D388" s="84" t="str">
        <f t="shared" si="225"/>
        <v>LK7DT+4</v>
      </c>
      <c r="E388" s="18" t="s">
        <v>3</v>
      </c>
      <c r="F388" s="86">
        <v>7</v>
      </c>
      <c r="G388" s="86"/>
      <c r="H388" s="94" t="s">
        <v>5273</v>
      </c>
      <c r="I388" s="85" t="s">
        <v>5274</v>
      </c>
      <c r="J388" s="85" t="s">
        <v>5275</v>
      </c>
      <c r="K388" s="85"/>
      <c r="L388" s="85" t="s">
        <v>268</v>
      </c>
      <c r="M388" s="299"/>
      <c r="N388" s="299"/>
      <c r="O388" s="299"/>
      <c r="P388" s="299"/>
      <c r="Q388" s="96"/>
      <c r="R388" s="96"/>
      <c r="S388" s="96"/>
      <c r="T388" s="96"/>
      <c r="U388" s="254" t="e">
        <f>VLOOKUP(A388,#REF!,32,0)</f>
        <v>#REF!</v>
      </c>
      <c r="V388" s="254" t="e">
        <f>VLOOKUP(B388,#REF!,32,0)</f>
        <v>#REF!</v>
      </c>
      <c r="W388" s="254"/>
      <c r="X388" s="254"/>
      <c r="Y388" s="255" t="e">
        <f>U388/M388</f>
        <v>#REF!</v>
      </c>
      <c r="Z388" s="255" t="e">
        <f>V388/N388</f>
        <v>#REF!</v>
      </c>
      <c r="AA388" s="255"/>
      <c r="AB388" s="255"/>
      <c r="AC388" s="254"/>
      <c r="AD388" s="254"/>
      <c r="AE388" s="254"/>
      <c r="AF388" s="254"/>
      <c r="AG388" s="255"/>
      <c r="AH388" s="255"/>
      <c r="AI388" s="255"/>
      <c r="AJ388" s="255"/>
      <c r="AK388" s="87"/>
      <c r="AL388" s="87"/>
      <c r="AM388" s="256"/>
      <c r="AN388" s="256"/>
      <c r="AO388" s="101"/>
      <c r="AP388" s="101"/>
      <c r="AQ388" s="101"/>
      <c r="AR388" s="101"/>
      <c r="AS388" s="101"/>
      <c r="AT388" s="101"/>
      <c r="AU388" s="101"/>
      <c r="AV388" s="101"/>
      <c r="AW388" s="61"/>
      <c r="AX388" s="257" t="s">
        <v>3</v>
      </c>
      <c r="AY388" s="105">
        <v>4900</v>
      </c>
      <c r="AZ388" s="106">
        <v>2100</v>
      </c>
      <c r="BA388" s="106">
        <v>1610</v>
      </c>
      <c r="BB388" s="106">
        <v>1050</v>
      </c>
      <c r="BC388" s="98">
        <v>4200</v>
      </c>
      <c r="BD388" s="98">
        <v>1800</v>
      </c>
      <c r="BE388" s="98">
        <v>1380</v>
      </c>
      <c r="BF388" s="98">
        <v>900</v>
      </c>
      <c r="BJ388" s="252" t="e">
        <f>M388*#REF!</f>
        <v>#REF!</v>
      </c>
      <c r="BK388" s="252" t="e">
        <f>N388*#REF!</f>
        <v>#REF!</v>
      </c>
      <c r="BL388" s="252" t="e">
        <f>O388*#REF!</f>
        <v>#REF!</v>
      </c>
      <c r="BM388" s="252" t="e">
        <f>P388*#REF!</f>
        <v>#REF!</v>
      </c>
    </row>
    <row r="389" spans="1:65" s="18" customFormat="1" ht="35.1" customHeight="1">
      <c r="A389" s="84" t="str">
        <f t="shared" si="222"/>
        <v>LK7DT_D1+1</v>
      </c>
      <c r="B389" s="84" t="str">
        <f t="shared" si="223"/>
        <v>LK7DT_D1+2</v>
      </c>
      <c r="C389" s="84" t="str">
        <f t="shared" si="224"/>
        <v>LK7DT_D1+3</v>
      </c>
      <c r="D389" s="84" t="str">
        <f t="shared" si="225"/>
        <v>LK7DT_D1+4</v>
      </c>
      <c r="E389" s="18" t="s">
        <v>3</v>
      </c>
      <c r="F389" s="86"/>
      <c r="G389" s="86"/>
      <c r="H389" s="94" t="s">
        <v>5276</v>
      </c>
      <c r="I389" s="85" t="s">
        <v>5277</v>
      </c>
      <c r="J389" s="85" t="s">
        <v>5275</v>
      </c>
      <c r="K389" s="85" t="str">
        <f t="shared" si="200"/>
        <v>LK7DT_D1</v>
      </c>
      <c r="L389" s="85" t="s">
        <v>5256</v>
      </c>
      <c r="M389" s="265">
        <v>4000</v>
      </c>
      <c r="N389" s="265">
        <v>2000</v>
      </c>
      <c r="O389" s="265">
        <v>1500</v>
      </c>
      <c r="P389" s="299">
        <v>900</v>
      </c>
      <c r="Q389" s="96" t="e">
        <f>VLOOKUP(H389&amp;"Vị trí 1",#REF!,9,0)</f>
        <v>#REF!</v>
      </c>
      <c r="R389" s="96" t="e">
        <f>VLOOKUP(H389&amp;"Vị trí 2",#REF!,9,0)</f>
        <v>#REF!</v>
      </c>
      <c r="S389" s="96" t="e">
        <f>VLOOKUP(H389&amp;"Vị trí 3",#REF!,9,0)</f>
        <v>#REF!</v>
      </c>
      <c r="T389" s="96" t="e">
        <f>VLOOKUP(H389&amp;"Vị trí 4",#REF!,9,0)</f>
        <v>#REF!</v>
      </c>
      <c r="U389" s="254"/>
      <c r="V389" s="254"/>
      <c r="W389" s="254"/>
      <c r="X389" s="254"/>
      <c r="Y389" s="255"/>
      <c r="Z389" s="255"/>
      <c r="AA389" s="255"/>
      <c r="AB389" s="255"/>
      <c r="AC389" s="254"/>
      <c r="AD389" s="254"/>
      <c r="AE389" s="254"/>
      <c r="AF389" s="254"/>
      <c r="AG389" s="255"/>
      <c r="AH389" s="255"/>
      <c r="AI389" s="255"/>
      <c r="AJ389" s="255"/>
      <c r="AK389" s="87">
        <v>12.94</v>
      </c>
      <c r="AL389" s="87"/>
      <c r="AM389" s="256"/>
      <c r="AN389" s="256">
        <f>ROUNDDOWN(AK389*$AN$10/$AK$10,1)</f>
        <v>7.6</v>
      </c>
      <c r="AO389" s="101">
        <f t="shared" ref="AO389:AR391" si="232">M389*$AN389</f>
        <v>30400</v>
      </c>
      <c r="AP389" s="101">
        <f t="shared" si="232"/>
        <v>15200</v>
      </c>
      <c r="AQ389" s="101">
        <f t="shared" si="232"/>
        <v>11400</v>
      </c>
      <c r="AR389" s="101">
        <f t="shared" si="232"/>
        <v>6840</v>
      </c>
      <c r="AS389" s="102">
        <f t="shared" ref="AS389:AV391" si="233">IF(AO389&lt;1000,ROUND(AO389,-1),ROUND(AO389,-2))</f>
        <v>30400</v>
      </c>
      <c r="AT389" s="102">
        <f t="shared" si="233"/>
        <v>15200</v>
      </c>
      <c r="AU389" s="102">
        <f t="shared" si="233"/>
        <v>11400</v>
      </c>
      <c r="AV389" s="102">
        <f t="shared" si="233"/>
        <v>6800</v>
      </c>
      <c r="AW389" s="103">
        <f>AO389*0.15</f>
        <v>4560</v>
      </c>
      <c r="AX389" s="257" t="s">
        <v>3</v>
      </c>
      <c r="AY389" s="105">
        <v>5250</v>
      </c>
      <c r="AZ389" s="106">
        <v>2100</v>
      </c>
      <c r="BA389" s="106">
        <v>1750</v>
      </c>
      <c r="BB389" s="106">
        <v>1190</v>
      </c>
      <c r="BC389" s="98">
        <v>4500</v>
      </c>
      <c r="BD389" s="98">
        <v>1800</v>
      </c>
      <c r="BE389" s="98">
        <v>1500</v>
      </c>
      <c r="BF389" s="98">
        <v>1020</v>
      </c>
      <c r="BG389" s="107">
        <f>AV389-AW389</f>
        <v>2240</v>
      </c>
      <c r="BJ389" s="252" t="e">
        <f>M389*#REF!</f>
        <v>#REF!</v>
      </c>
      <c r="BK389" s="252" t="e">
        <f>N389*#REF!</f>
        <v>#REF!</v>
      </c>
      <c r="BL389" s="252" t="e">
        <f>O389*#REF!</f>
        <v>#REF!</v>
      </c>
      <c r="BM389" s="252" t="e">
        <f>P389*#REF!</f>
        <v>#REF!</v>
      </c>
    </row>
    <row r="390" spans="1:65" s="18" customFormat="1" ht="35.1" customHeight="1">
      <c r="A390" s="84" t="str">
        <f t="shared" si="222"/>
        <v>LK7DT_D2+1</v>
      </c>
      <c r="B390" s="84" t="str">
        <f t="shared" si="223"/>
        <v>LK7DT_D2+2</v>
      </c>
      <c r="C390" s="84" t="str">
        <f t="shared" si="224"/>
        <v>LK7DT_D2+3</v>
      </c>
      <c r="D390" s="84" t="str">
        <f t="shared" si="225"/>
        <v>LK7DT_D2+4</v>
      </c>
      <c r="E390" s="18" t="s">
        <v>3</v>
      </c>
      <c r="F390" s="86"/>
      <c r="G390" s="86"/>
      <c r="H390" s="94" t="s">
        <v>5278</v>
      </c>
      <c r="I390" s="85" t="s">
        <v>5279</v>
      </c>
      <c r="J390" s="85" t="s">
        <v>5256</v>
      </c>
      <c r="K390" s="85" t="str">
        <f t="shared" si="200"/>
        <v>LK7DT_D2</v>
      </c>
      <c r="L390" s="85" t="s">
        <v>214</v>
      </c>
      <c r="M390" s="265">
        <v>4000</v>
      </c>
      <c r="N390" s="265">
        <v>2000</v>
      </c>
      <c r="O390" s="265">
        <v>1500</v>
      </c>
      <c r="P390" s="299">
        <v>900</v>
      </c>
      <c r="Q390" s="96" t="e">
        <f>VLOOKUP(H390&amp;"Vị trí 1",#REF!,9,0)</f>
        <v>#REF!</v>
      </c>
      <c r="R390" s="96" t="e">
        <f>VLOOKUP(H390&amp;"Vị trí 2",#REF!,9,0)</f>
        <v>#REF!</v>
      </c>
      <c r="S390" s="96" t="e">
        <f>VLOOKUP(H390&amp;"Vị trí 3",#REF!,9,0)</f>
        <v>#REF!</v>
      </c>
      <c r="T390" s="96" t="e">
        <f>VLOOKUP(H390&amp;"Vị trí 4",#REF!,9,0)</f>
        <v>#REF!</v>
      </c>
      <c r="U390" s="254" t="e">
        <f>VLOOKUP(A390,#REF!,32,0)</f>
        <v>#REF!</v>
      </c>
      <c r="V390" s="254"/>
      <c r="W390" s="254"/>
      <c r="X390" s="254"/>
      <c r="Y390" s="255" t="e">
        <f>U390/M390</f>
        <v>#REF!</v>
      </c>
      <c r="Z390" s="255"/>
      <c r="AA390" s="255"/>
      <c r="AB390" s="255"/>
      <c r="AC390" s="254"/>
      <c r="AD390" s="254"/>
      <c r="AE390" s="254"/>
      <c r="AF390" s="254"/>
      <c r="AG390" s="255"/>
      <c r="AH390" s="255"/>
      <c r="AI390" s="255"/>
      <c r="AJ390" s="255"/>
      <c r="AK390" s="87">
        <v>12.94</v>
      </c>
      <c r="AL390" s="87"/>
      <c r="AM390" s="256"/>
      <c r="AN390" s="256">
        <f>ROUNDDOWN(AK390*$AN$10/$AK$10,1)</f>
        <v>7.6</v>
      </c>
      <c r="AO390" s="101">
        <f t="shared" si="232"/>
        <v>30400</v>
      </c>
      <c r="AP390" s="101">
        <f t="shared" si="232"/>
        <v>15200</v>
      </c>
      <c r="AQ390" s="101">
        <f t="shared" si="232"/>
        <v>11400</v>
      </c>
      <c r="AR390" s="101">
        <f t="shared" si="232"/>
        <v>6840</v>
      </c>
      <c r="AS390" s="102">
        <f t="shared" si="233"/>
        <v>30400</v>
      </c>
      <c r="AT390" s="102">
        <f t="shared" si="233"/>
        <v>15200</v>
      </c>
      <c r="AU390" s="102">
        <f t="shared" si="233"/>
        <v>11400</v>
      </c>
      <c r="AV390" s="102">
        <f t="shared" si="233"/>
        <v>6800</v>
      </c>
      <c r="AW390" s="103">
        <f>AO390*0.15</f>
        <v>4560</v>
      </c>
      <c r="AX390" s="257" t="s">
        <v>3</v>
      </c>
      <c r="AY390" s="105">
        <v>2800</v>
      </c>
      <c r="AZ390" s="106">
        <v>1330</v>
      </c>
      <c r="BA390" s="106">
        <v>980</v>
      </c>
      <c r="BB390" s="106">
        <v>670</v>
      </c>
      <c r="BC390" s="98">
        <v>2400</v>
      </c>
      <c r="BD390" s="98">
        <v>1140</v>
      </c>
      <c r="BE390" s="98">
        <v>840</v>
      </c>
      <c r="BF390" s="98">
        <v>570</v>
      </c>
      <c r="BG390" s="107">
        <f>AV390-AW390</f>
        <v>2240</v>
      </c>
      <c r="BJ390" s="252" t="e">
        <f>M390*#REF!</f>
        <v>#REF!</v>
      </c>
      <c r="BK390" s="252" t="e">
        <f>N390*#REF!</f>
        <v>#REF!</v>
      </c>
      <c r="BL390" s="252" t="e">
        <f>O390*#REF!</f>
        <v>#REF!</v>
      </c>
      <c r="BM390" s="252" t="e">
        <f>P390*#REF!</f>
        <v>#REF!</v>
      </c>
    </row>
    <row r="391" spans="1:65" s="18" customFormat="1" ht="35.1" customHeight="1">
      <c r="A391" s="84" t="str">
        <f t="shared" si="222"/>
        <v>LK7DT_D3+1</v>
      </c>
      <c r="B391" s="84" t="str">
        <f t="shared" si="223"/>
        <v>LK7DT_D3+2</v>
      </c>
      <c r="C391" s="84" t="str">
        <f t="shared" si="224"/>
        <v>LK7DT_D3+3</v>
      </c>
      <c r="D391" s="84" t="str">
        <f t="shared" si="225"/>
        <v>LK7DT_D3+4</v>
      </c>
      <c r="E391" s="18" t="s">
        <v>3</v>
      </c>
      <c r="F391" s="86"/>
      <c r="G391" s="86"/>
      <c r="H391" s="94" t="s">
        <v>5280</v>
      </c>
      <c r="I391" s="85" t="s">
        <v>5281</v>
      </c>
      <c r="J391" s="85" t="s">
        <v>214</v>
      </c>
      <c r="K391" s="85" t="str">
        <f t="shared" si="200"/>
        <v>LK7DT_D3</v>
      </c>
      <c r="L391" s="85" t="s">
        <v>268</v>
      </c>
      <c r="M391" s="265">
        <v>4000</v>
      </c>
      <c r="N391" s="265">
        <v>2000</v>
      </c>
      <c r="O391" s="265">
        <v>1500</v>
      </c>
      <c r="P391" s="265">
        <v>1000</v>
      </c>
      <c r="Q391" s="96" t="e">
        <f>VLOOKUP(H391&amp;"Vị trí 1",#REF!,9,0)</f>
        <v>#REF!</v>
      </c>
      <c r="R391" s="96" t="e">
        <f>VLOOKUP(H391&amp;"Vị trí 2",#REF!,9,0)</f>
        <v>#REF!</v>
      </c>
      <c r="S391" s="96" t="e">
        <f>VLOOKUP(H391&amp;"Vị trí 3",#REF!,9,0)</f>
        <v>#REF!</v>
      </c>
      <c r="T391" s="96" t="e">
        <f>VLOOKUP(H391&amp;"Vị trí 4",#REF!,9,0)</f>
        <v>#REF!</v>
      </c>
      <c r="U391" s="254"/>
      <c r="V391" s="254"/>
      <c r="W391" s="254"/>
      <c r="X391" s="254"/>
      <c r="Y391" s="255"/>
      <c r="Z391" s="255"/>
      <c r="AA391" s="255"/>
      <c r="AB391" s="255"/>
      <c r="AC391" s="254"/>
      <c r="AD391" s="254"/>
      <c r="AE391" s="254"/>
      <c r="AF391" s="254"/>
      <c r="AG391" s="255"/>
      <c r="AH391" s="255"/>
      <c r="AI391" s="255"/>
      <c r="AJ391" s="255"/>
      <c r="AK391" s="87">
        <v>7.625</v>
      </c>
      <c r="AL391" s="87"/>
      <c r="AM391" s="256"/>
      <c r="AN391" s="256">
        <f>ROUNDDOWN(AK391*$AN$10/$AK$10,1)</f>
        <v>4.4000000000000004</v>
      </c>
      <c r="AO391" s="101">
        <f t="shared" si="232"/>
        <v>17600</v>
      </c>
      <c r="AP391" s="101">
        <f t="shared" si="232"/>
        <v>8800</v>
      </c>
      <c r="AQ391" s="101">
        <f t="shared" si="232"/>
        <v>6600.0000000000009</v>
      </c>
      <c r="AR391" s="101">
        <f t="shared" si="232"/>
        <v>4400</v>
      </c>
      <c r="AS391" s="102">
        <f t="shared" si="233"/>
        <v>17600</v>
      </c>
      <c r="AT391" s="102">
        <f t="shared" si="233"/>
        <v>8800</v>
      </c>
      <c r="AU391" s="102">
        <f t="shared" si="233"/>
        <v>6600</v>
      </c>
      <c r="AV391" s="102">
        <f t="shared" si="233"/>
        <v>4400</v>
      </c>
      <c r="AW391" s="103">
        <f>AO391*0.15</f>
        <v>2640</v>
      </c>
      <c r="AX391" s="257" t="s">
        <v>3</v>
      </c>
      <c r="AY391" s="105">
        <v>5250</v>
      </c>
      <c r="AZ391" s="106">
        <v>2100</v>
      </c>
      <c r="BA391" s="106">
        <v>1750</v>
      </c>
      <c r="BB391" s="106">
        <v>1190</v>
      </c>
      <c r="BC391" s="98">
        <v>4500</v>
      </c>
      <c r="BD391" s="98">
        <v>1800</v>
      </c>
      <c r="BE391" s="98">
        <v>1500</v>
      </c>
      <c r="BF391" s="98">
        <v>1020</v>
      </c>
      <c r="BG391" s="107">
        <f>AV391-AW391</f>
        <v>1760</v>
      </c>
      <c r="BJ391" s="252" t="e">
        <f>M391*#REF!</f>
        <v>#REF!</v>
      </c>
      <c r="BK391" s="252" t="e">
        <f>N391*#REF!</f>
        <v>#REF!</v>
      </c>
      <c r="BL391" s="252" t="e">
        <f>O391*#REF!</f>
        <v>#REF!</v>
      </c>
      <c r="BM391" s="252" t="e">
        <f>P391*#REF!</f>
        <v>#REF!</v>
      </c>
    </row>
    <row r="392" spans="1:65" s="18" customFormat="1" ht="35.1" customHeight="1">
      <c r="A392" s="84" t="str">
        <f t="shared" si="222"/>
        <v>LK8DT+1</v>
      </c>
      <c r="B392" s="84" t="str">
        <f t="shared" si="223"/>
        <v>LK8DT+2</v>
      </c>
      <c r="C392" s="84" t="str">
        <f t="shared" si="224"/>
        <v>LK8DT+3</v>
      </c>
      <c r="D392" s="84" t="str">
        <f t="shared" si="225"/>
        <v>LK8DT+4</v>
      </c>
      <c r="E392" s="18" t="s">
        <v>3</v>
      </c>
      <c r="F392" s="86">
        <v>8</v>
      </c>
      <c r="G392" s="86"/>
      <c r="H392" s="94" t="s">
        <v>5282</v>
      </c>
      <c r="I392" s="85" t="s">
        <v>214</v>
      </c>
      <c r="J392" s="85" t="s">
        <v>5256</v>
      </c>
      <c r="K392" s="85"/>
      <c r="L392" s="85" t="s">
        <v>647</v>
      </c>
      <c r="M392" s="299"/>
      <c r="N392" s="299"/>
      <c r="O392" s="299"/>
      <c r="P392" s="299"/>
      <c r="Q392" s="96"/>
      <c r="R392" s="96"/>
      <c r="S392" s="96"/>
      <c r="T392" s="96"/>
      <c r="U392" s="254"/>
      <c r="V392" s="254"/>
      <c r="W392" s="254"/>
      <c r="X392" s="254"/>
      <c r="Y392" s="255"/>
      <c r="Z392" s="255"/>
      <c r="AA392" s="255"/>
      <c r="AB392" s="255"/>
      <c r="AC392" s="254"/>
      <c r="AD392" s="254"/>
      <c r="AE392" s="254"/>
      <c r="AF392" s="254"/>
      <c r="AG392" s="255"/>
      <c r="AH392" s="255"/>
      <c r="AI392" s="255"/>
      <c r="AJ392" s="255"/>
      <c r="AK392" s="87"/>
      <c r="AL392" s="87"/>
      <c r="AM392" s="256"/>
      <c r="AN392" s="256"/>
      <c r="AO392" s="101"/>
      <c r="AP392" s="101"/>
      <c r="AQ392" s="101"/>
      <c r="AR392" s="101"/>
      <c r="AS392" s="101"/>
      <c r="AT392" s="101"/>
      <c r="AU392" s="101"/>
      <c r="AV392" s="101"/>
      <c r="AW392" s="61"/>
      <c r="AX392" s="257" t="s">
        <v>3</v>
      </c>
      <c r="AY392" s="105">
        <v>2800</v>
      </c>
      <c r="AZ392" s="106">
        <v>1400</v>
      </c>
      <c r="BA392" s="106">
        <v>1050</v>
      </c>
      <c r="BB392" s="106">
        <v>630</v>
      </c>
      <c r="BC392" s="98">
        <v>2400</v>
      </c>
      <c r="BD392" s="98">
        <v>1200</v>
      </c>
      <c r="BE392" s="98">
        <v>900</v>
      </c>
      <c r="BF392" s="98">
        <v>540</v>
      </c>
      <c r="BJ392" s="252" t="e">
        <f>M392*#REF!</f>
        <v>#REF!</v>
      </c>
      <c r="BK392" s="252" t="e">
        <f>N392*#REF!</f>
        <v>#REF!</v>
      </c>
      <c r="BL392" s="252" t="e">
        <f>O392*#REF!</f>
        <v>#REF!</v>
      </c>
      <c r="BM392" s="252" t="e">
        <f>P392*#REF!</f>
        <v>#REF!</v>
      </c>
    </row>
    <row r="393" spans="1:65" s="18" customFormat="1" ht="35.1" customHeight="1">
      <c r="A393" s="84" t="str">
        <f t="shared" si="222"/>
        <v>LK8DT_D1+1</v>
      </c>
      <c r="B393" s="84" t="str">
        <f t="shared" si="223"/>
        <v>LK8DT_D1+2</v>
      </c>
      <c r="C393" s="84" t="str">
        <f t="shared" si="224"/>
        <v>LK8DT_D1+3</v>
      </c>
      <c r="D393" s="84" t="str">
        <f t="shared" si="225"/>
        <v>LK8DT_D1+4</v>
      </c>
      <c r="E393" s="18" t="s">
        <v>3</v>
      </c>
      <c r="F393" s="86"/>
      <c r="G393" s="86"/>
      <c r="H393" s="94" t="s">
        <v>5283</v>
      </c>
      <c r="I393" s="85" t="s">
        <v>5284</v>
      </c>
      <c r="J393" s="85" t="s">
        <v>5256</v>
      </c>
      <c r="K393" s="85" t="str">
        <f t="shared" si="200"/>
        <v>LK8DT_D1</v>
      </c>
      <c r="L393" s="85" t="s">
        <v>5259</v>
      </c>
      <c r="M393" s="265">
        <v>15000</v>
      </c>
      <c r="N393" s="265">
        <v>4000</v>
      </c>
      <c r="O393" s="265">
        <v>3000</v>
      </c>
      <c r="P393" s="265">
        <v>2500</v>
      </c>
      <c r="Q393" s="96" t="e">
        <f>VLOOKUP(H393&amp;"Vị trí 1",#REF!,9,0)</f>
        <v>#REF!</v>
      </c>
      <c r="R393" s="96" t="e">
        <f>VLOOKUP(H393&amp;"Vị trí 2",#REF!,9,0)</f>
        <v>#REF!</v>
      </c>
      <c r="S393" s="96" t="e">
        <f>VLOOKUP(H393&amp;"Vị trí 3",#REF!,9,0)</f>
        <v>#REF!</v>
      </c>
      <c r="T393" s="96" t="e">
        <f>VLOOKUP(H393&amp;"Vị trí 4",#REF!,9,0)</f>
        <v>#REF!</v>
      </c>
      <c r="U393" s="254"/>
      <c r="V393" s="254"/>
      <c r="W393" s="254"/>
      <c r="X393" s="254"/>
      <c r="Y393" s="255"/>
      <c r="Z393" s="255"/>
      <c r="AA393" s="255"/>
      <c r="AB393" s="255"/>
      <c r="AC393" s="254"/>
      <c r="AD393" s="254"/>
      <c r="AE393" s="254"/>
      <c r="AF393" s="254"/>
      <c r="AG393" s="255"/>
      <c r="AH393" s="255"/>
      <c r="AI393" s="255"/>
      <c r="AJ393" s="255"/>
      <c r="AK393" s="87">
        <v>7.7650000000000006</v>
      </c>
      <c r="AL393" s="87"/>
      <c r="AM393" s="256"/>
      <c r="AN393" s="256">
        <f t="shared" ref="AN393:AN404" si="234">ROUNDDOWN(AK393*$AN$10/$AK$10,1)</f>
        <v>4.5</v>
      </c>
      <c r="AO393" s="101">
        <f t="shared" ref="AO393:AO404" si="235">M393*$AN393</f>
        <v>67500</v>
      </c>
      <c r="AP393" s="101">
        <f t="shared" ref="AP393:AP404" si="236">N393*$AN393</f>
        <v>18000</v>
      </c>
      <c r="AQ393" s="101">
        <f t="shared" ref="AQ393:AQ404" si="237">O393*$AN393</f>
        <v>13500</v>
      </c>
      <c r="AR393" s="101">
        <f t="shared" ref="AR393:AR404" si="238">P393*$AN393</f>
        <v>11250</v>
      </c>
      <c r="AS393" s="102">
        <f t="shared" ref="AS393:AV404" si="239">IF(AO393&lt;1000,ROUND(AO393,-1),ROUND(AO393,-2))</f>
        <v>67500</v>
      </c>
      <c r="AT393" s="102">
        <f t="shared" si="239"/>
        <v>18000</v>
      </c>
      <c r="AU393" s="102">
        <f t="shared" si="239"/>
        <v>13500</v>
      </c>
      <c r="AV393" s="102">
        <f t="shared" si="239"/>
        <v>11300</v>
      </c>
      <c r="AW393" s="103">
        <f t="shared" ref="AW393:AW404" si="240">AO393*0.15</f>
        <v>10125</v>
      </c>
      <c r="AX393" s="257" t="s">
        <v>3</v>
      </c>
      <c r="AY393" s="105">
        <v>3360</v>
      </c>
      <c r="AZ393" s="106">
        <v>1680</v>
      </c>
      <c r="BA393" s="106">
        <v>1190</v>
      </c>
      <c r="BB393" s="106">
        <v>700</v>
      </c>
      <c r="BC393" s="98">
        <v>2880</v>
      </c>
      <c r="BD393" s="98">
        <v>1440</v>
      </c>
      <c r="BE393" s="98">
        <v>1020</v>
      </c>
      <c r="BF393" s="98">
        <v>600</v>
      </c>
      <c r="BG393" s="107">
        <f t="shared" ref="BG393:BG404" si="241">AV393-AW393</f>
        <v>1175</v>
      </c>
      <c r="BJ393" s="252" t="e">
        <f>M393*#REF!</f>
        <v>#REF!</v>
      </c>
      <c r="BK393" s="252" t="e">
        <f>N393*#REF!</f>
        <v>#REF!</v>
      </c>
      <c r="BL393" s="252" t="e">
        <f>O393*#REF!</f>
        <v>#REF!</v>
      </c>
      <c r="BM393" s="252" t="e">
        <f>P393*#REF!</f>
        <v>#REF!</v>
      </c>
    </row>
    <row r="394" spans="1:65" s="18" customFormat="1" ht="35.1" customHeight="1">
      <c r="A394" s="84" t="str">
        <f t="shared" si="222"/>
        <v>LK8DT_D2+1</v>
      </c>
      <c r="B394" s="84" t="str">
        <f t="shared" si="223"/>
        <v>LK8DT_D2+2</v>
      </c>
      <c r="C394" s="84" t="str">
        <f t="shared" si="224"/>
        <v>LK8DT_D2+3</v>
      </c>
      <c r="D394" s="84" t="str">
        <f t="shared" si="225"/>
        <v>LK8DT_D2+4</v>
      </c>
      <c r="E394" s="18" t="s">
        <v>3</v>
      </c>
      <c r="F394" s="86"/>
      <c r="G394" s="86"/>
      <c r="H394" s="94" t="s">
        <v>5285</v>
      </c>
      <c r="I394" s="85" t="s">
        <v>5286</v>
      </c>
      <c r="J394" s="85" t="s">
        <v>5259</v>
      </c>
      <c r="K394" s="85" t="str">
        <f t="shared" si="200"/>
        <v>LK8DT_D2</v>
      </c>
      <c r="L394" s="85" t="s">
        <v>647</v>
      </c>
      <c r="M394" s="265">
        <v>13000</v>
      </c>
      <c r="N394" s="265">
        <v>4000</v>
      </c>
      <c r="O394" s="265">
        <v>2600</v>
      </c>
      <c r="P394" s="265">
        <v>2000</v>
      </c>
      <c r="Q394" s="96" t="e">
        <f>VLOOKUP(H394&amp;"Vị trí 1",#REF!,9,0)</f>
        <v>#REF!</v>
      </c>
      <c r="R394" s="96" t="e">
        <f>VLOOKUP(H394&amp;"Vị trí 2",#REF!,9,0)</f>
        <v>#REF!</v>
      </c>
      <c r="S394" s="96" t="e">
        <f>VLOOKUP(H394&amp;"Vị trí 3",#REF!,9,0)</f>
        <v>#REF!</v>
      </c>
      <c r="T394" s="96" t="e">
        <f>VLOOKUP(H394&amp;"Vị trí 4",#REF!,9,0)</f>
        <v>#REF!</v>
      </c>
      <c r="U394" s="254"/>
      <c r="V394" s="254"/>
      <c r="W394" s="254"/>
      <c r="X394" s="254"/>
      <c r="Y394" s="255"/>
      <c r="Z394" s="255"/>
      <c r="AA394" s="255"/>
      <c r="AB394" s="255"/>
      <c r="AC394" s="254"/>
      <c r="AD394" s="254"/>
      <c r="AE394" s="254"/>
      <c r="AF394" s="254"/>
      <c r="AG394" s="255"/>
      <c r="AH394" s="255"/>
      <c r="AI394" s="255"/>
      <c r="AJ394" s="255"/>
      <c r="AK394" s="87">
        <v>7</v>
      </c>
      <c r="AL394" s="87"/>
      <c r="AM394" s="256"/>
      <c r="AN394" s="256">
        <f t="shared" si="234"/>
        <v>4.0999999999999996</v>
      </c>
      <c r="AO394" s="101">
        <f t="shared" si="235"/>
        <v>53299.999999999993</v>
      </c>
      <c r="AP394" s="101">
        <f t="shared" si="236"/>
        <v>16400</v>
      </c>
      <c r="AQ394" s="101">
        <f t="shared" si="237"/>
        <v>10659.999999999998</v>
      </c>
      <c r="AR394" s="101">
        <f t="shared" si="238"/>
        <v>8200</v>
      </c>
      <c r="AS394" s="102">
        <f t="shared" si="239"/>
        <v>53300</v>
      </c>
      <c r="AT394" s="102">
        <f t="shared" si="239"/>
        <v>16400</v>
      </c>
      <c r="AU394" s="102">
        <f t="shared" si="239"/>
        <v>10700</v>
      </c>
      <c r="AV394" s="102">
        <f t="shared" si="239"/>
        <v>8200</v>
      </c>
      <c r="AW394" s="103">
        <f t="shared" si="240"/>
        <v>7994.9999999999982</v>
      </c>
      <c r="AX394" s="257" t="s">
        <v>3</v>
      </c>
      <c r="AY394" s="105">
        <v>5250</v>
      </c>
      <c r="AZ394" s="106">
        <v>2100</v>
      </c>
      <c r="BA394" s="106">
        <v>1750</v>
      </c>
      <c r="BB394" s="106">
        <v>1190</v>
      </c>
      <c r="BC394" s="98">
        <v>4500</v>
      </c>
      <c r="BD394" s="98">
        <v>1800</v>
      </c>
      <c r="BE394" s="98">
        <v>1500</v>
      </c>
      <c r="BF394" s="98">
        <v>1020</v>
      </c>
      <c r="BG394" s="107">
        <f t="shared" si="241"/>
        <v>205.00000000000182</v>
      </c>
      <c r="BJ394" s="252" t="e">
        <f>M394*#REF!</f>
        <v>#REF!</v>
      </c>
      <c r="BK394" s="252" t="e">
        <f>N394*#REF!</f>
        <v>#REF!</v>
      </c>
      <c r="BL394" s="252" t="e">
        <f>O394*#REF!</f>
        <v>#REF!</v>
      </c>
      <c r="BM394" s="252" t="e">
        <f>P394*#REF!</f>
        <v>#REF!</v>
      </c>
    </row>
    <row r="395" spans="1:65" s="18" customFormat="1" ht="35.1" customHeight="1">
      <c r="A395" s="84" t="str">
        <f t="shared" si="222"/>
        <v>LK9DT+1</v>
      </c>
      <c r="B395" s="84" t="str">
        <f t="shared" si="223"/>
        <v>LK9DT+2</v>
      </c>
      <c r="C395" s="84" t="str">
        <f t="shared" si="224"/>
        <v>LK9DT+3</v>
      </c>
      <c r="D395" s="84" t="str">
        <f t="shared" si="225"/>
        <v>LK9DT+4</v>
      </c>
      <c r="E395" s="18" t="s">
        <v>3</v>
      </c>
      <c r="F395" s="86">
        <v>9</v>
      </c>
      <c r="G395" s="86"/>
      <c r="H395" s="94" t="s">
        <v>5287</v>
      </c>
      <c r="I395" s="85" t="s">
        <v>5288</v>
      </c>
      <c r="J395" s="85" t="s">
        <v>214</v>
      </c>
      <c r="K395" s="85" t="str">
        <f t="shared" si="200"/>
        <v>LK9DT</v>
      </c>
      <c r="L395" s="85" t="s">
        <v>268</v>
      </c>
      <c r="M395" s="265">
        <v>7000</v>
      </c>
      <c r="N395" s="265">
        <v>3000</v>
      </c>
      <c r="O395" s="265">
        <v>2300</v>
      </c>
      <c r="P395" s="265">
        <v>1500</v>
      </c>
      <c r="Q395" s="96" t="e">
        <f>VLOOKUP(H395&amp;"Vị trí 1",#REF!,9,0)</f>
        <v>#REF!</v>
      </c>
      <c r="R395" s="96" t="e">
        <f>VLOOKUP(H395&amp;"Vị trí 2",#REF!,9,0)</f>
        <v>#REF!</v>
      </c>
      <c r="S395" s="96" t="e">
        <f>VLOOKUP(H395&amp;"Vị trí 3",#REF!,9,0)</f>
        <v>#REF!</v>
      </c>
      <c r="T395" s="96" t="e">
        <f>VLOOKUP(H395&amp;"Vị trí 4",#REF!,9,0)</f>
        <v>#REF!</v>
      </c>
      <c r="U395" s="254"/>
      <c r="V395" s="254"/>
      <c r="W395" s="254"/>
      <c r="X395" s="254"/>
      <c r="Y395" s="255"/>
      <c r="Z395" s="255"/>
      <c r="AA395" s="255"/>
      <c r="AB395" s="255"/>
      <c r="AC395" s="254"/>
      <c r="AD395" s="254"/>
      <c r="AE395" s="254"/>
      <c r="AF395" s="254"/>
      <c r="AG395" s="255"/>
      <c r="AH395" s="255"/>
      <c r="AI395" s="255"/>
      <c r="AJ395" s="255"/>
      <c r="AK395" s="87">
        <v>8.7857142857142847</v>
      </c>
      <c r="AL395" s="87"/>
      <c r="AM395" s="256"/>
      <c r="AN395" s="256">
        <f t="shared" si="234"/>
        <v>5.0999999999999996</v>
      </c>
      <c r="AO395" s="101">
        <f t="shared" si="235"/>
        <v>35700</v>
      </c>
      <c r="AP395" s="101">
        <f t="shared" si="236"/>
        <v>15299.999999999998</v>
      </c>
      <c r="AQ395" s="101">
        <f t="shared" si="237"/>
        <v>11730</v>
      </c>
      <c r="AR395" s="101">
        <f t="shared" si="238"/>
        <v>7649.9999999999991</v>
      </c>
      <c r="AS395" s="102">
        <f t="shared" si="239"/>
        <v>35700</v>
      </c>
      <c r="AT395" s="102">
        <f t="shared" si="239"/>
        <v>15300</v>
      </c>
      <c r="AU395" s="102">
        <f t="shared" si="239"/>
        <v>11700</v>
      </c>
      <c r="AV395" s="102">
        <f t="shared" si="239"/>
        <v>7700</v>
      </c>
      <c r="AW395" s="103">
        <f t="shared" si="240"/>
        <v>5355</v>
      </c>
      <c r="AX395" s="257" t="s">
        <v>3</v>
      </c>
      <c r="AY395" s="105">
        <v>3500</v>
      </c>
      <c r="AZ395" s="106">
        <v>1540</v>
      </c>
      <c r="BA395" s="106">
        <v>1400</v>
      </c>
      <c r="BB395" s="106">
        <v>770</v>
      </c>
      <c r="BC395" s="98">
        <v>3000</v>
      </c>
      <c r="BD395" s="98">
        <v>1320</v>
      </c>
      <c r="BE395" s="98">
        <v>1200</v>
      </c>
      <c r="BF395" s="98">
        <v>660</v>
      </c>
      <c r="BG395" s="107">
        <f t="shared" si="241"/>
        <v>2345</v>
      </c>
      <c r="BJ395" s="252" t="e">
        <f>M395*#REF!</f>
        <v>#REF!</v>
      </c>
      <c r="BK395" s="252" t="e">
        <f>N395*#REF!</f>
        <v>#REF!</v>
      </c>
      <c r="BL395" s="252" t="e">
        <f>O395*#REF!</f>
        <v>#REF!</v>
      </c>
      <c r="BM395" s="252" t="e">
        <f>P395*#REF!</f>
        <v>#REF!</v>
      </c>
    </row>
    <row r="396" spans="1:65" s="18" customFormat="1" ht="35.1" customHeight="1">
      <c r="A396" s="84" t="str">
        <f t="shared" si="222"/>
        <v>LK10DT+1</v>
      </c>
      <c r="B396" s="84" t="str">
        <f t="shared" si="223"/>
        <v>LK10DT+2</v>
      </c>
      <c r="C396" s="84" t="str">
        <f t="shared" si="224"/>
        <v>LK10DT+3</v>
      </c>
      <c r="D396" s="84" t="str">
        <f t="shared" si="225"/>
        <v>LK10DT+4</v>
      </c>
      <c r="E396" s="18" t="s">
        <v>3</v>
      </c>
      <c r="F396" s="86">
        <v>10</v>
      </c>
      <c r="G396" s="86"/>
      <c r="H396" s="94" t="s">
        <v>5289</v>
      </c>
      <c r="I396" s="85" t="s">
        <v>5269</v>
      </c>
      <c r="J396" s="85" t="s">
        <v>214</v>
      </c>
      <c r="K396" s="85" t="str">
        <f t="shared" ref="K396:K459" si="242">H396</f>
        <v>LK10DT</v>
      </c>
      <c r="L396" s="85" t="s">
        <v>4348</v>
      </c>
      <c r="M396" s="265">
        <v>7500</v>
      </c>
      <c r="N396" s="265">
        <v>3000</v>
      </c>
      <c r="O396" s="265">
        <v>2500</v>
      </c>
      <c r="P396" s="265">
        <v>1700</v>
      </c>
      <c r="Q396" s="96" t="e">
        <f>VLOOKUP(H396&amp;"Vị trí 1",#REF!,9,0)</f>
        <v>#REF!</v>
      </c>
      <c r="R396" s="96" t="e">
        <f>VLOOKUP(H396&amp;"Vị trí 2",#REF!,9,0)</f>
        <v>#REF!</v>
      </c>
      <c r="S396" s="96" t="e">
        <f>VLOOKUP(H396&amp;"Vị trí 3",#REF!,9,0)</f>
        <v>#REF!</v>
      </c>
      <c r="T396" s="96" t="e">
        <f>VLOOKUP(H396&amp;"Vị trí 4",#REF!,9,0)</f>
        <v>#REF!</v>
      </c>
      <c r="U396" s="254" t="e">
        <f>VLOOKUP(A396,#REF!,32,0)</f>
        <v>#REF!</v>
      </c>
      <c r="V396" s="254" t="e">
        <f>VLOOKUP(B396,#REF!,32,0)</f>
        <v>#REF!</v>
      </c>
      <c r="W396" s="254" t="e">
        <f>VLOOKUP(C396,#REF!,32,0)</f>
        <v>#REF!</v>
      </c>
      <c r="X396" s="254"/>
      <c r="Y396" s="255" t="e">
        <f>U396/M396</f>
        <v>#REF!</v>
      </c>
      <c r="Z396" s="255" t="e">
        <f>V396/N396</f>
        <v>#REF!</v>
      </c>
      <c r="AA396" s="255" t="e">
        <f>W396/O396</f>
        <v>#REF!</v>
      </c>
      <c r="AB396" s="255"/>
      <c r="AC396" s="254"/>
      <c r="AD396" s="254"/>
      <c r="AE396" s="254"/>
      <c r="AF396" s="254"/>
      <c r="AG396" s="255"/>
      <c r="AH396" s="255"/>
      <c r="AI396" s="255"/>
      <c r="AJ396" s="255"/>
      <c r="AK396" s="87">
        <v>12.94</v>
      </c>
      <c r="AL396" s="87"/>
      <c r="AM396" s="256"/>
      <c r="AN396" s="256">
        <f t="shared" si="234"/>
        <v>7.6</v>
      </c>
      <c r="AO396" s="101">
        <f t="shared" si="235"/>
        <v>57000</v>
      </c>
      <c r="AP396" s="101">
        <f t="shared" si="236"/>
        <v>22800</v>
      </c>
      <c r="AQ396" s="101">
        <f t="shared" si="237"/>
        <v>19000</v>
      </c>
      <c r="AR396" s="101">
        <f t="shared" si="238"/>
        <v>12920</v>
      </c>
      <c r="AS396" s="102">
        <f t="shared" si="239"/>
        <v>57000</v>
      </c>
      <c r="AT396" s="102">
        <f t="shared" si="239"/>
        <v>22800</v>
      </c>
      <c r="AU396" s="102">
        <f t="shared" si="239"/>
        <v>19000</v>
      </c>
      <c r="AV396" s="102">
        <f t="shared" si="239"/>
        <v>12900</v>
      </c>
      <c r="AW396" s="103">
        <f t="shared" si="240"/>
        <v>8550</v>
      </c>
      <c r="AX396" s="257" t="s">
        <v>3</v>
      </c>
      <c r="AY396" s="105">
        <v>2450</v>
      </c>
      <c r="AZ396" s="106">
        <v>1330</v>
      </c>
      <c r="BA396" s="106">
        <v>1050</v>
      </c>
      <c r="BB396" s="106">
        <v>670</v>
      </c>
      <c r="BC396" s="98">
        <v>2100</v>
      </c>
      <c r="BD396" s="98">
        <v>1140</v>
      </c>
      <c r="BE396" s="98">
        <v>900</v>
      </c>
      <c r="BF396" s="98">
        <v>570</v>
      </c>
      <c r="BG396" s="107">
        <f t="shared" si="241"/>
        <v>4350</v>
      </c>
      <c r="BJ396" s="252" t="e">
        <f>M396*#REF!</f>
        <v>#REF!</v>
      </c>
      <c r="BK396" s="252" t="e">
        <f>N396*#REF!</f>
        <v>#REF!</v>
      </c>
      <c r="BL396" s="252" t="e">
        <f>O396*#REF!</f>
        <v>#REF!</v>
      </c>
      <c r="BM396" s="252" t="e">
        <f>P396*#REF!</f>
        <v>#REF!</v>
      </c>
    </row>
    <row r="397" spans="1:65" s="18" customFormat="1" ht="35.1" customHeight="1">
      <c r="A397" s="84" t="str">
        <f t="shared" si="222"/>
        <v>LK11DT+1</v>
      </c>
      <c r="B397" s="84" t="str">
        <f t="shared" si="223"/>
        <v>LK11DT+2</v>
      </c>
      <c r="C397" s="84" t="str">
        <f t="shared" si="224"/>
        <v>LK11DT+3</v>
      </c>
      <c r="D397" s="84" t="str">
        <f t="shared" si="225"/>
        <v>LK11DT+4</v>
      </c>
      <c r="E397" s="18" t="s">
        <v>3</v>
      </c>
      <c r="F397" s="86">
        <v>11</v>
      </c>
      <c r="G397" s="86"/>
      <c r="H397" s="94" t="s">
        <v>5290</v>
      </c>
      <c r="I397" s="85" t="s">
        <v>4272</v>
      </c>
      <c r="J397" s="85" t="s">
        <v>216</v>
      </c>
      <c r="K397" s="85" t="str">
        <f t="shared" si="242"/>
        <v>LK11DT</v>
      </c>
      <c r="L397" s="85" t="s">
        <v>862</v>
      </c>
      <c r="M397" s="265">
        <v>4000</v>
      </c>
      <c r="N397" s="265">
        <v>1900</v>
      </c>
      <c r="O397" s="265">
        <v>1400</v>
      </c>
      <c r="P397" s="299">
        <v>950</v>
      </c>
      <c r="Q397" s="96" t="e">
        <f>VLOOKUP(H397&amp;"Vị trí 1",#REF!,9,0)</f>
        <v>#REF!</v>
      </c>
      <c r="R397" s="96" t="e">
        <f>VLOOKUP(H397&amp;"Vị trí 2",#REF!,9,0)</f>
        <v>#REF!</v>
      </c>
      <c r="S397" s="96" t="e">
        <f>VLOOKUP(H397&amp;"Vị trí 3",#REF!,9,0)</f>
        <v>#REF!</v>
      </c>
      <c r="T397" s="96" t="e">
        <f>VLOOKUP(H397&amp;"Vị trí 4",#REF!,9,0)</f>
        <v>#REF!</v>
      </c>
      <c r="U397" s="254"/>
      <c r="V397" s="254"/>
      <c r="W397" s="254"/>
      <c r="X397" s="254"/>
      <c r="Y397" s="255"/>
      <c r="Z397" s="255"/>
      <c r="AA397" s="255"/>
      <c r="AB397" s="255"/>
      <c r="AC397" s="254"/>
      <c r="AD397" s="254"/>
      <c r="AE397" s="254"/>
      <c r="AF397" s="254"/>
      <c r="AG397" s="255"/>
      <c r="AH397" s="255"/>
      <c r="AI397" s="255"/>
      <c r="AJ397" s="255"/>
      <c r="AK397" s="87">
        <v>13.75</v>
      </c>
      <c r="AL397" s="87"/>
      <c r="AM397" s="256"/>
      <c r="AN397" s="256">
        <f t="shared" si="234"/>
        <v>8.1</v>
      </c>
      <c r="AO397" s="101">
        <f t="shared" si="235"/>
        <v>32400</v>
      </c>
      <c r="AP397" s="101">
        <f t="shared" si="236"/>
        <v>15390</v>
      </c>
      <c r="AQ397" s="101">
        <f t="shared" si="237"/>
        <v>11340</v>
      </c>
      <c r="AR397" s="101">
        <f t="shared" si="238"/>
        <v>7695</v>
      </c>
      <c r="AS397" s="102">
        <f t="shared" si="239"/>
        <v>32400</v>
      </c>
      <c r="AT397" s="102">
        <f t="shared" si="239"/>
        <v>15400</v>
      </c>
      <c r="AU397" s="102">
        <f t="shared" si="239"/>
        <v>11300</v>
      </c>
      <c r="AV397" s="102">
        <f t="shared" si="239"/>
        <v>7700</v>
      </c>
      <c r="AW397" s="103">
        <f t="shared" si="240"/>
        <v>4860</v>
      </c>
      <c r="AX397" s="257" t="s">
        <v>3</v>
      </c>
      <c r="AY397" s="105">
        <v>2240</v>
      </c>
      <c r="AZ397" s="106">
        <v>1120</v>
      </c>
      <c r="BA397" s="106">
        <v>840</v>
      </c>
      <c r="BB397" s="106">
        <v>670</v>
      </c>
      <c r="BC397" s="98">
        <v>1920</v>
      </c>
      <c r="BD397" s="98">
        <v>960</v>
      </c>
      <c r="BE397" s="98">
        <v>720</v>
      </c>
      <c r="BF397" s="98">
        <v>570</v>
      </c>
      <c r="BG397" s="107">
        <f t="shared" si="241"/>
        <v>2840</v>
      </c>
      <c r="BJ397" s="252" t="e">
        <f>M397*#REF!</f>
        <v>#REF!</v>
      </c>
      <c r="BK397" s="252" t="e">
        <f>N397*#REF!</f>
        <v>#REF!</v>
      </c>
      <c r="BL397" s="252" t="e">
        <f>O397*#REF!</f>
        <v>#REF!</v>
      </c>
      <c r="BM397" s="252" t="e">
        <f>P397*#REF!</f>
        <v>#REF!</v>
      </c>
    </row>
    <row r="398" spans="1:65" s="18" customFormat="1" ht="35.1" customHeight="1">
      <c r="A398" s="84" t="str">
        <f t="shared" si="222"/>
        <v>LK12DT+1</v>
      </c>
      <c r="B398" s="84" t="str">
        <f t="shared" si="223"/>
        <v>LK12DT+2</v>
      </c>
      <c r="C398" s="84" t="str">
        <f t="shared" si="224"/>
        <v>LK12DT+3</v>
      </c>
      <c r="D398" s="84" t="str">
        <f t="shared" si="225"/>
        <v>LK12DT+4</v>
      </c>
      <c r="E398" s="18" t="s">
        <v>3</v>
      </c>
      <c r="F398" s="86">
        <v>12</v>
      </c>
      <c r="G398" s="86"/>
      <c r="H398" s="94" t="s">
        <v>5291</v>
      </c>
      <c r="I398" s="85" t="s">
        <v>4602</v>
      </c>
      <c r="J398" s="85" t="s">
        <v>5269</v>
      </c>
      <c r="K398" s="85" t="str">
        <f t="shared" si="242"/>
        <v>LK12DT</v>
      </c>
      <c r="L398" s="85" t="s">
        <v>216</v>
      </c>
      <c r="M398" s="265">
        <v>7500</v>
      </c>
      <c r="N398" s="265">
        <v>3000</v>
      </c>
      <c r="O398" s="265">
        <v>2500</v>
      </c>
      <c r="P398" s="265">
        <v>1700</v>
      </c>
      <c r="Q398" s="96" t="e">
        <f>VLOOKUP(H398&amp;"Vị trí 1",#REF!,9,0)</f>
        <v>#REF!</v>
      </c>
      <c r="R398" s="96" t="e">
        <f>VLOOKUP(H398&amp;"Vị trí 2",#REF!,9,0)</f>
        <v>#REF!</v>
      </c>
      <c r="S398" s="96" t="e">
        <f>VLOOKUP(H398&amp;"Vị trí 3",#REF!,9,0)</f>
        <v>#REF!</v>
      </c>
      <c r="T398" s="96" t="e">
        <f>VLOOKUP(H398&amp;"Vị trí 4",#REF!,9,0)</f>
        <v>#REF!</v>
      </c>
      <c r="U398" s="254"/>
      <c r="V398" s="254"/>
      <c r="W398" s="254"/>
      <c r="X398" s="254"/>
      <c r="Y398" s="255"/>
      <c r="Z398" s="255"/>
      <c r="AA398" s="255"/>
      <c r="AB398" s="255"/>
      <c r="AC398" s="254"/>
      <c r="AD398" s="254"/>
      <c r="AE398" s="254"/>
      <c r="AF398" s="254"/>
      <c r="AG398" s="255"/>
      <c r="AH398" s="255"/>
      <c r="AI398" s="255"/>
      <c r="AJ398" s="255"/>
      <c r="AK398" s="87">
        <v>12.94</v>
      </c>
      <c r="AL398" s="87"/>
      <c r="AM398" s="256"/>
      <c r="AN398" s="256">
        <f t="shared" si="234"/>
        <v>7.6</v>
      </c>
      <c r="AO398" s="101">
        <f t="shared" si="235"/>
        <v>57000</v>
      </c>
      <c r="AP398" s="101">
        <f t="shared" si="236"/>
        <v>22800</v>
      </c>
      <c r="AQ398" s="101">
        <f t="shared" si="237"/>
        <v>19000</v>
      </c>
      <c r="AR398" s="101">
        <f t="shared" si="238"/>
        <v>12920</v>
      </c>
      <c r="AS398" s="102">
        <f t="shared" si="239"/>
        <v>57000</v>
      </c>
      <c r="AT398" s="102">
        <f t="shared" si="239"/>
        <v>22800</v>
      </c>
      <c r="AU398" s="102">
        <f t="shared" si="239"/>
        <v>19000</v>
      </c>
      <c r="AV398" s="102">
        <f t="shared" si="239"/>
        <v>12900</v>
      </c>
      <c r="AW398" s="103">
        <f t="shared" si="240"/>
        <v>8550</v>
      </c>
      <c r="AX398" s="257" t="s">
        <v>3</v>
      </c>
      <c r="AY398" s="105"/>
      <c r="AZ398" s="106"/>
      <c r="BA398" s="106"/>
      <c r="BB398" s="106"/>
      <c r="BC398" s="98"/>
      <c r="BD398" s="98"/>
      <c r="BE398" s="98"/>
      <c r="BF398" s="98"/>
      <c r="BG398" s="107">
        <f t="shared" si="241"/>
        <v>4350</v>
      </c>
    </row>
    <row r="399" spans="1:65" s="18" customFormat="1" ht="35.1" customHeight="1">
      <c r="A399" s="84" t="str">
        <f t="shared" si="222"/>
        <v>LK13DT+1</v>
      </c>
      <c r="B399" s="84" t="str">
        <f t="shared" si="223"/>
        <v>LK13DT+2</v>
      </c>
      <c r="C399" s="84" t="str">
        <f t="shared" si="224"/>
        <v>LK13DT+3</v>
      </c>
      <c r="D399" s="84" t="str">
        <f t="shared" si="225"/>
        <v>LK13DT+4</v>
      </c>
      <c r="E399" s="18" t="s">
        <v>3</v>
      </c>
      <c r="F399" s="86">
        <v>13</v>
      </c>
      <c r="G399" s="86"/>
      <c r="H399" s="94" t="s">
        <v>5292</v>
      </c>
      <c r="I399" s="85" t="s">
        <v>5293</v>
      </c>
      <c r="J399" s="85" t="s">
        <v>214</v>
      </c>
      <c r="K399" s="85" t="str">
        <f t="shared" si="242"/>
        <v>LK13DT</v>
      </c>
      <c r="L399" s="85" t="s">
        <v>4348</v>
      </c>
      <c r="M399" s="265">
        <v>4000</v>
      </c>
      <c r="N399" s="265">
        <v>2000</v>
      </c>
      <c r="O399" s="265">
        <v>1500</v>
      </c>
      <c r="P399" s="299">
        <v>900</v>
      </c>
      <c r="Q399" s="96" t="e">
        <f>VLOOKUP(H399&amp;"Vị trí 1",#REF!,9,0)</f>
        <v>#REF!</v>
      </c>
      <c r="R399" s="96" t="e">
        <f>VLOOKUP(H399&amp;"Vị trí 2",#REF!,9,0)</f>
        <v>#REF!</v>
      </c>
      <c r="S399" s="96" t="e">
        <f>VLOOKUP(H399&amp;"Vị trí 3",#REF!,9,0)</f>
        <v>#REF!</v>
      </c>
      <c r="T399" s="96" t="e">
        <f>VLOOKUP(H399&amp;"Vị trí 4",#REF!,9,0)</f>
        <v>#REF!</v>
      </c>
      <c r="U399" s="254" t="e">
        <f>VLOOKUP(A399,#REF!,32,0)</f>
        <v>#REF!</v>
      </c>
      <c r="V399" s="254"/>
      <c r="W399" s="254"/>
      <c r="X399" s="254"/>
      <c r="Y399" s="255" t="e">
        <f>U399/M399</f>
        <v>#REF!</v>
      </c>
      <c r="Z399" s="255"/>
      <c r="AA399" s="255"/>
      <c r="AB399" s="255"/>
      <c r="AC399" s="254"/>
      <c r="AD399" s="254"/>
      <c r="AE399" s="254"/>
      <c r="AF399" s="254"/>
      <c r="AG399" s="255"/>
      <c r="AH399" s="255"/>
      <c r="AI399" s="255"/>
      <c r="AJ399" s="255"/>
      <c r="AK399" s="87">
        <v>12.94</v>
      </c>
      <c r="AL399" s="87"/>
      <c r="AM399" s="256"/>
      <c r="AN399" s="256">
        <f t="shared" si="234"/>
        <v>7.6</v>
      </c>
      <c r="AO399" s="101">
        <f t="shared" si="235"/>
        <v>30400</v>
      </c>
      <c r="AP399" s="101">
        <f t="shared" si="236"/>
        <v>15200</v>
      </c>
      <c r="AQ399" s="101">
        <f t="shared" si="237"/>
        <v>11400</v>
      </c>
      <c r="AR399" s="101">
        <f t="shared" si="238"/>
        <v>6840</v>
      </c>
      <c r="AS399" s="102">
        <f t="shared" si="239"/>
        <v>30400</v>
      </c>
      <c r="AT399" s="102">
        <f t="shared" si="239"/>
        <v>15200</v>
      </c>
      <c r="AU399" s="102">
        <f t="shared" si="239"/>
        <v>11400</v>
      </c>
      <c r="AV399" s="102">
        <f t="shared" si="239"/>
        <v>6800</v>
      </c>
      <c r="AW399" s="103">
        <f t="shared" si="240"/>
        <v>4560</v>
      </c>
      <c r="AX399" s="257" t="s">
        <v>3</v>
      </c>
      <c r="AY399" s="105">
        <v>4200</v>
      </c>
      <c r="AZ399" s="106">
        <v>1680</v>
      </c>
      <c r="BA399" s="106">
        <v>1330</v>
      </c>
      <c r="BB399" s="106">
        <v>840</v>
      </c>
      <c r="BC399" s="98">
        <v>3600</v>
      </c>
      <c r="BD399" s="98">
        <v>1440</v>
      </c>
      <c r="BE399" s="98">
        <v>1140</v>
      </c>
      <c r="BF399" s="98">
        <v>720</v>
      </c>
      <c r="BG399" s="107">
        <f t="shared" si="241"/>
        <v>2240</v>
      </c>
      <c r="BJ399" s="252" t="e">
        <f>M399*#REF!</f>
        <v>#REF!</v>
      </c>
      <c r="BK399" s="252" t="e">
        <f>N399*#REF!</f>
        <v>#REF!</v>
      </c>
      <c r="BL399" s="252" t="e">
        <f>O399*#REF!</f>
        <v>#REF!</v>
      </c>
      <c r="BM399" s="252" t="e">
        <f>P399*#REF!</f>
        <v>#REF!</v>
      </c>
    </row>
    <row r="400" spans="1:65" s="18" customFormat="1" ht="35.1" customHeight="1">
      <c r="A400" s="84" t="str">
        <f t="shared" si="222"/>
        <v>LK14DT+1</v>
      </c>
      <c r="B400" s="84" t="str">
        <f t="shared" si="223"/>
        <v>LK14DT+2</v>
      </c>
      <c r="C400" s="84" t="str">
        <f t="shared" si="224"/>
        <v>LK14DT+3</v>
      </c>
      <c r="D400" s="84" t="str">
        <f t="shared" si="225"/>
        <v>LK14DT+4</v>
      </c>
      <c r="E400" s="18" t="s">
        <v>3</v>
      </c>
      <c r="F400" s="86">
        <v>14</v>
      </c>
      <c r="G400" s="86"/>
      <c r="H400" s="94" t="s">
        <v>5294</v>
      </c>
      <c r="I400" s="85" t="s">
        <v>4348</v>
      </c>
      <c r="J400" s="85" t="s">
        <v>862</v>
      </c>
      <c r="K400" s="85" t="str">
        <f t="shared" si="242"/>
        <v>LK14DT</v>
      </c>
      <c r="L400" s="85" t="s">
        <v>216</v>
      </c>
      <c r="M400" s="265">
        <v>4800</v>
      </c>
      <c r="N400" s="265">
        <v>2400</v>
      </c>
      <c r="O400" s="265">
        <v>1700</v>
      </c>
      <c r="P400" s="265">
        <v>1000</v>
      </c>
      <c r="Q400" s="96" t="e">
        <f>VLOOKUP(H400&amp;"Vị trí 1",#REF!,9,0)</f>
        <v>#REF!</v>
      </c>
      <c r="R400" s="96" t="e">
        <f>VLOOKUP(H400&amp;"Vị trí 2",#REF!,9,0)</f>
        <v>#REF!</v>
      </c>
      <c r="S400" s="96" t="e">
        <f>VLOOKUP(H400&amp;"Vị trí 3",#REF!,9,0)</f>
        <v>#REF!</v>
      </c>
      <c r="T400" s="96" t="e">
        <f>VLOOKUP(H400&amp;"Vị trí 4",#REF!,9,0)</f>
        <v>#REF!</v>
      </c>
      <c r="U400" s="254"/>
      <c r="V400" s="254"/>
      <c r="W400" s="254" t="e">
        <f>VLOOKUP(C400,#REF!,32,0)</f>
        <v>#REF!</v>
      </c>
      <c r="X400" s="254"/>
      <c r="Y400" s="255"/>
      <c r="Z400" s="255"/>
      <c r="AA400" s="255" t="e">
        <f>W400/O400</f>
        <v>#REF!</v>
      </c>
      <c r="AB400" s="255"/>
      <c r="AC400" s="254"/>
      <c r="AD400" s="254"/>
      <c r="AE400" s="254"/>
      <c r="AF400" s="254"/>
      <c r="AG400" s="255"/>
      <c r="AH400" s="255"/>
      <c r="AI400" s="255"/>
      <c r="AJ400" s="255"/>
      <c r="AK400" s="87">
        <v>12.94</v>
      </c>
      <c r="AL400" s="87"/>
      <c r="AM400" s="256"/>
      <c r="AN400" s="256">
        <f t="shared" si="234"/>
        <v>7.6</v>
      </c>
      <c r="AO400" s="101">
        <f t="shared" si="235"/>
        <v>36480</v>
      </c>
      <c r="AP400" s="101">
        <f t="shared" si="236"/>
        <v>18240</v>
      </c>
      <c r="AQ400" s="101">
        <f t="shared" si="237"/>
        <v>12920</v>
      </c>
      <c r="AR400" s="101">
        <f t="shared" si="238"/>
        <v>7600</v>
      </c>
      <c r="AS400" s="102">
        <f t="shared" si="239"/>
        <v>36500</v>
      </c>
      <c r="AT400" s="102">
        <f t="shared" si="239"/>
        <v>18200</v>
      </c>
      <c r="AU400" s="102">
        <f t="shared" si="239"/>
        <v>12900</v>
      </c>
      <c r="AV400" s="102">
        <f t="shared" si="239"/>
        <v>7600</v>
      </c>
      <c r="AW400" s="103">
        <f t="shared" si="240"/>
        <v>5472</v>
      </c>
      <c r="AX400" s="257" t="s">
        <v>3</v>
      </c>
      <c r="AY400" s="105">
        <v>5250</v>
      </c>
      <c r="AZ400" s="106">
        <v>1680</v>
      </c>
      <c r="BA400" s="106">
        <v>1330</v>
      </c>
      <c r="BB400" s="106">
        <v>840</v>
      </c>
      <c r="BC400" s="98">
        <v>4500</v>
      </c>
      <c r="BD400" s="98">
        <v>1440</v>
      </c>
      <c r="BE400" s="98">
        <v>1140</v>
      </c>
      <c r="BF400" s="98">
        <v>720</v>
      </c>
      <c r="BG400" s="107">
        <f t="shared" si="241"/>
        <v>2128</v>
      </c>
      <c r="BJ400" s="252" t="e">
        <f>M400*#REF!</f>
        <v>#REF!</v>
      </c>
      <c r="BK400" s="252" t="e">
        <f>N400*#REF!</f>
        <v>#REF!</v>
      </c>
      <c r="BL400" s="252" t="e">
        <f>O400*#REF!</f>
        <v>#REF!</v>
      </c>
      <c r="BM400" s="252" t="e">
        <f>P400*#REF!</f>
        <v>#REF!</v>
      </c>
    </row>
    <row r="401" spans="1:65" s="18" customFormat="1" ht="35.1" customHeight="1">
      <c r="A401" s="84" t="str">
        <f t="shared" si="222"/>
        <v>LK15DT+1</v>
      </c>
      <c r="B401" s="84" t="str">
        <f t="shared" si="223"/>
        <v>LK15DT+2</v>
      </c>
      <c r="C401" s="84" t="str">
        <f t="shared" si="224"/>
        <v>LK15DT+3</v>
      </c>
      <c r="D401" s="84" t="str">
        <f t="shared" si="225"/>
        <v>LK15DT+4</v>
      </c>
      <c r="E401" s="18" t="s">
        <v>3</v>
      </c>
      <c r="F401" s="86">
        <v>15</v>
      </c>
      <c r="G401" s="86"/>
      <c r="H401" s="94" t="s">
        <v>5295</v>
      </c>
      <c r="I401" s="85" t="s">
        <v>5296</v>
      </c>
      <c r="J401" s="85" t="s">
        <v>214</v>
      </c>
      <c r="K401" s="85" t="str">
        <f t="shared" si="242"/>
        <v>LK15DT</v>
      </c>
      <c r="L401" s="85" t="s">
        <v>5157</v>
      </c>
      <c r="M401" s="265">
        <v>7500</v>
      </c>
      <c r="N401" s="265">
        <v>3000</v>
      </c>
      <c r="O401" s="265">
        <v>2500</v>
      </c>
      <c r="P401" s="265">
        <v>1700</v>
      </c>
      <c r="Q401" s="96" t="e">
        <f>VLOOKUP(H401&amp;"Vị trí 1",#REF!,9,0)</f>
        <v>#REF!</v>
      </c>
      <c r="R401" s="96" t="e">
        <f>VLOOKUP(H401&amp;"Vị trí 2",#REF!,9,0)</f>
        <v>#REF!</v>
      </c>
      <c r="S401" s="96" t="e">
        <f>VLOOKUP(H401&amp;"Vị trí 3",#REF!,9,0)</f>
        <v>#REF!</v>
      </c>
      <c r="T401" s="96" t="e">
        <f>VLOOKUP(H401&amp;"Vị trí 4",#REF!,9,0)</f>
        <v>#REF!</v>
      </c>
      <c r="U401" s="254" t="e">
        <f>VLOOKUP(A401,#REF!,32,0)</f>
        <v>#REF!</v>
      </c>
      <c r="V401" s="254"/>
      <c r="W401" s="254"/>
      <c r="X401" s="254"/>
      <c r="Y401" s="255" t="e">
        <f>U401/M401</f>
        <v>#REF!</v>
      </c>
      <c r="Z401" s="255"/>
      <c r="AA401" s="255"/>
      <c r="AB401" s="255"/>
      <c r="AC401" s="254"/>
      <c r="AD401" s="254"/>
      <c r="AE401" s="254"/>
      <c r="AF401" s="254"/>
      <c r="AG401" s="255"/>
      <c r="AH401" s="255"/>
      <c r="AI401" s="255"/>
      <c r="AJ401" s="255"/>
      <c r="AK401" s="87">
        <v>12.94</v>
      </c>
      <c r="AL401" s="87"/>
      <c r="AM401" s="256"/>
      <c r="AN401" s="256">
        <f t="shared" si="234"/>
        <v>7.6</v>
      </c>
      <c r="AO401" s="101">
        <f t="shared" si="235"/>
        <v>57000</v>
      </c>
      <c r="AP401" s="101">
        <f t="shared" si="236"/>
        <v>22800</v>
      </c>
      <c r="AQ401" s="101">
        <f t="shared" si="237"/>
        <v>19000</v>
      </c>
      <c r="AR401" s="101">
        <f t="shared" si="238"/>
        <v>12920</v>
      </c>
      <c r="AS401" s="102">
        <f t="shared" si="239"/>
        <v>57000</v>
      </c>
      <c r="AT401" s="102">
        <f t="shared" si="239"/>
        <v>22800</v>
      </c>
      <c r="AU401" s="102">
        <f t="shared" si="239"/>
        <v>19000</v>
      </c>
      <c r="AV401" s="102">
        <f t="shared" si="239"/>
        <v>12900</v>
      </c>
      <c r="AW401" s="103">
        <f t="shared" si="240"/>
        <v>8550</v>
      </c>
      <c r="AX401" s="257" t="s">
        <v>3</v>
      </c>
      <c r="AY401" s="105">
        <v>2800</v>
      </c>
      <c r="AZ401" s="106">
        <v>1120</v>
      </c>
      <c r="BA401" s="106">
        <v>910</v>
      </c>
      <c r="BB401" s="106">
        <v>670</v>
      </c>
      <c r="BC401" s="98">
        <v>2400</v>
      </c>
      <c r="BD401" s="98">
        <v>960</v>
      </c>
      <c r="BE401" s="98">
        <v>780</v>
      </c>
      <c r="BF401" s="98">
        <v>570</v>
      </c>
      <c r="BG401" s="107">
        <f t="shared" si="241"/>
        <v>4350</v>
      </c>
      <c r="BJ401" s="252" t="e">
        <f>M401*#REF!</f>
        <v>#REF!</v>
      </c>
      <c r="BK401" s="252" t="e">
        <f>N401*#REF!</f>
        <v>#REF!</v>
      </c>
      <c r="BL401" s="252" t="e">
        <f>O401*#REF!</f>
        <v>#REF!</v>
      </c>
      <c r="BM401" s="252" t="e">
        <f>P401*#REF!</f>
        <v>#REF!</v>
      </c>
    </row>
    <row r="402" spans="1:65" s="18" customFormat="1" ht="35.1" customHeight="1">
      <c r="A402" s="84" t="str">
        <f t="shared" si="222"/>
        <v>LK16DT+1</v>
      </c>
      <c r="B402" s="84" t="str">
        <f t="shared" si="223"/>
        <v>LK16DT+2</v>
      </c>
      <c r="C402" s="84" t="str">
        <f t="shared" si="224"/>
        <v>LK16DT+3</v>
      </c>
      <c r="D402" s="84" t="str">
        <f t="shared" si="225"/>
        <v>LK16DT+4</v>
      </c>
      <c r="E402" s="18" t="s">
        <v>3</v>
      </c>
      <c r="F402" s="86">
        <v>16</v>
      </c>
      <c r="G402" s="86"/>
      <c r="H402" s="94" t="s">
        <v>5297</v>
      </c>
      <c r="I402" s="85" t="s">
        <v>5298</v>
      </c>
      <c r="J402" s="85" t="s">
        <v>5269</v>
      </c>
      <c r="K402" s="85" t="str">
        <f t="shared" si="242"/>
        <v>LK16DT</v>
      </c>
      <c r="L402" s="85" t="s">
        <v>216</v>
      </c>
      <c r="M402" s="265">
        <v>5000</v>
      </c>
      <c r="N402" s="265">
        <v>2200</v>
      </c>
      <c r="O402" s="265">
        <v>2000</v>
      </c>
      <c r="P402" s="265">
        <v>1100</v>
      </c>
      <c r="Q402" s="96" t="e">
        <f>VLOOKUP(H402&amp;"Vị trí 1",#REF!,9,0)</f>
        <v>#REF!</v>
      </c>
      <c r="R402" s="96" t="e">
        <f>VLOOKUP(H402&amp;"Vị trí 2",#REF!,9,0)</f>
        <v>#REF!</v>
      </c>
      <c r="S402" s="96" t="e">
        <f>VLOOKUP(H402&amp;"Vị trí 3",#REF!,9,0)</f>
        <v>#REF!</v>
      </c>
      <c r="T402" s="96" t="e">
        <f>VLOOKUP(H402&amp;"Vị trí 4",#REF!,9,0)</f>
        <v>#REF!</v>
      </c>
      <c r="U402" s="254"/>
      <c r="V402" s="254"/>
      <c r="W402" s="254"/>
      <c r="X402" s="254"/>
      <c r="Y402" s="255"/>
      <c r="Z402" s="255"/>
      <c r="AA402" s="255"/>
      <c r="AB402" s="255"/>
      <c r="AC402" s="254"/>
      <c r="AD402" s="254"/>
      <c r="AE402" s="254"/>
      <c r="AF402" s="254"/>
      <c r="AG402" s="255"/>
      <c r="AH402" s="255"/>
      <c r="AI402" s="255"/>
      <c r="AJ402" s="255"/>
      <c r="AK402" s="87">
        <v>12.94</v>
      </c>
      <c r="AL402" s="87"/>
      <c r="AM402" s="256"/>
      <c r="AN402" s="256">
        <f t="shared" si="234"/>
        <v>7.6</v>
      </c>
      <c r="AO402" s="101">
        <f t="shared" si="235"/>
        <v>38000</v>
      </c>
      <c r="AP402" s="101">
        <f t="shared" si="236"/>
        <v>16720</v>
      </c>
      <c r="AQ402" s="101">
        <f t="shared" si="237"/>
        <v>15200</v>
      </c>
      <c r="AR402" s="101">
        <f t="shared" si="238"/>
        <v>8360</v>
      </c>
      <c r="AS402" s="102">
        <f t="shared" si="239"/>
        <v>38000</v>
      </c>
      <c r="AT402" s="102">
        <f t="shared" si="239"/>
        <v>16700</v>
      </c>
      <c r="AU402" s="102">
        <f t="shared" si="239"/>
        <v>15200</v>
      </c>
      <c r="AV402" s="102">
        <f t="shared" si="239"/>
        <v>8400</v>
      </c>
      <c r="AW402" s="103">
        <f t="shared" si="240"/>
        <v>5700</v>
      </c>
      <c r="AX402" s="257" t="s">
        <v>3</v>
      </c>
      <c r="AY402" s="105">
        <v>2100</v>
      </c>
      <c r="AZ402" s="106">
        <v>910</v>
      </c>
      <c r="BA402" s="106">
        <v>770</v>
      </c>
      <c r="BB402" s="106">
        <v>670</v>
      </c>
      <c r="BC402" s="98">
        <v>1800</v>
      </c>
      <c r="BD402" s="98">
        <v>780</v>
      </c>
      <c r="BE402" s="98">
        <v>660</v>
      </c>
      <c r="BF402" s="98">
        <v>570</v>
      </c>
      <c r="BG402" s="107">
        <f t="shared" si="241"/>
        <v>2700</v>
      </c>
      <c r="BJ402" s="252" t="e">
        <f>M402*#REF!</f>
        <v>#REF!</v>
      </c>
      <c r="BK402" s="252" t="e">
        <f>N402*#REF!</f>
        <v>#REF!</v>
      </c>
      <c r="BL402" s="252" t="e">
        <f>O402*#REF!</f>
        <v>#REF!</v>
      </c>
      <c r="BM402" s="252" t="e">
        <f>P402*#REF!</f>
        <v>#REF!</v>
      </c>
    </row>
    <row r="403" spans="1:65" s="18" customFormat="1" ht="35.1" customHeight="1">
      <c r="A403" s="84" t="str">
        <f t="shared" si="222"/>
        <v>LK17DT+1</v>
      </c>
      <c r="B403" s="84" t="str">
        <f t="shared" si="223"/>
        <v>LK17DT+2</v>
      </c>
      <c r="C403" s="84" t="str">
        <f t="shared" si="224"/>
        <v>LK17DT+3</v>
      </c>
      <c r="D403" s="84" t="str">
        <f t="shared" si="225"/>
        <v>LK17DT+4</v>
      </c>
      <c r="E403" s="18" t="s">
        <v>3</v>
      </c>
      <c r="F403" s="86">
        <v>17</v>
      </c>
      <c r="G403" s="86"/>
      <c r="H403" s="94" t="s">
        <v>5299</v>
      </c>
      <c r="I403" s="85" t="s">
        <v>4664</v>
      </c>
      <c r="J403" s="85" t="s">
        <v>4348</v>
      </c>
      <c r="K403" s="85" t="str">
        <f t="shared" si="242"/>
        <v>LK17DT</v>
      </c>
      <c r="L403" s="85" t="s">
        <v>862</v>
      </c>
      <c r="M403" s="265">
        <v>3500</v>
      </c>
      <c r="N403" s="265">
        <v>1900</v>
      </c>
      <c r="O403" s="265">
        <v>1500</v>
      </c>
      <c r="P403" s="299">
        <v>950</v>
      </c>
      <c r="Q403" s="96" t="e">
        <f>VLOOKUP(H403&amp;"Vị trí 1",#REF!,9,0)</f>
        <v>#REF!</v>
      </c>
      <c r="R403" s="96" t="e">
        <f>VLOOKUP(H403&amp;"Vị trí 2",#REF!,9,0)</f>
        <v>#REF!</v>
      </c>
      <c r="S403" s="96" t="e">
        <f>VLOOKUP(H403&amp;"Vị trí 3",#REF!,9,0)</f>
        <v>#REF!</v>
      </c>
      <c r="T403" s="96" t="e">
        <f>VLOOKUP(H403&amp;"Vị trí 4",#REF!,9,0)</f>
        <v>#REF!</v>
      </c>
      <c r="U403" s="254"/>
      <c r="V403" s="254"/>
      <c r="W403" s="254"/>
      <c r="X403" s="254"/>
      <c r="Y403" s="255"/>
      <c r="Z403" s="255"/>
      <c r="AA403" s="255"/>
      <c r="AB403" s="255"/>
      <c r="AC403" s="254"/>
      <c r="AD403" s="254"/>
      <c r="AE403" s="254"/>
      <c r="AF403" s="254"/>
      <c r="AG403" s="255"/>
      <c r="AH403" s="255"/>
      <c r="AI403" s="255"/>
      <c r="AJ403" s="255"/>
      <c r="AK403" s="87">
        <v>19.431913116123642</v>
      </c>
      <c r="AL403" s="87"/>
      <c r="AM403" s="256"/>
      <c r="AN403" s="256">
        <f t="shared" si="234"/>
        <v>11.4</v>
      </c>
      <c r="AO403" s="101">
        <f t="shared" si="235"/>
        <v>39900</v>
      </c>
      <c r="AP403" s="101">
        <f t="shared" si="236"/>
        <v>21660</v>
      </c>
      <c r="AQ403" s="101">
        <f t="shared" si="237"/>
        <v>17100</v>
      </c>
      <c r="AR403" s="101">
        <f t="shared" si="238"/>
        <v>10830</v>
      </c>
      <c r="AS403" s="102">
        <f t="shared" si="239"/>
        <v>39900</v>
      </c>
      <c r="AT403" s="102">
        <f t="shared" si="239"/>
        <v>21700</v>
      </c>
      <c r="AU403" s="102">
        <f t="shared" si="239"/>
        <v>17100</v>
      </c>
      <c r="AV403" s="102">
        <f t="shared" si="239"/>
        <v>10800</v>
      </c>
      <c r="AW403" s="103">
        <f t="shared" si="240"/>
        <v>5985</v>
      </c>
      <c r="AX403" s="257" t="s">
        <v>3</v>
      </c>
      <c r="AY403" s="105"/>
      <c r="AZ403" s="106"/>
      <c r="BA403" s="106"/>
      <c r="BB403" s="106"/>
      <c r="BC403" s="98"/>
      <c r="BD403" s="98"/>
      <c r="BE403" s="98"/>
      <c r="BF403" s="98"/>
      <c r="BG403" s="107">
        <f t="shared" si="241"/>
        <v>4815</v>
      </c>
    </row>
    <row r="404" spans="1:65" s="18" customFormat="1" ht="35.1" customHeight="1">
      <c r="A404" s="84" t="str">
        <f t="shared" si="222"/>
        <v>LK18DT+1</v>
      </c>
      <c r="B404" s="84" t="str">
        <f t="shared" si="223"/>
        <v>LK18DT+2</v>
      </c>
      <c r="C404" s="84" t="str">
        <f t="shared" si="224"/>
        <v>LK18DT+3</v>
      </c>
      <c r="D404" s="84" t="str">
        <f t="shared" si="225"/>
        <v>LK18DT+4</v>
      </c>
      <c r="E404" s="18" t="s">
        <v>3</v>
      </c>
      <c r="F404" s="86">
        <v>18</v>
      </c>
      <c r="G404" s="86"/>
      <c r="H404" s="94" t="s">
        <v>5300</v>
      </c>
      <c r="I404" s="85" t="s">
        <v>292</v>
      </c>
      <c r="J404" s="85" t="s">
        <v>4348</v>
      </c>
      <c r="K404" s="85" t="str">
        <f t="shared" si="242"/>
        <v>LK18DT</v>
      </c>
      <c r="L404" s="85" t="s">
        <v>298</v>
      </c>
      <c r="M404" s="265">
        <v>3200</v>
      </c>
      <c r="N404" s="265">
        <v>1600</v>
      </c>
      <c r="O404" s="265">
        <v>1200</v>
      </c>
      <c r="P404" s="299">
        <v>950</v>
      </c>
      <c r="Q404" s="96" t="e">
        <f>VLOOKUP(H404&amp;"Vị trí 1",#REF!,9,0)</f>
        <v>#REF!</v>
      </c>
      <c r="R404" s="96" t="e">
        <f>VLOOKUP(H404&amp;"Vị trí 2",#REF!,9,0)</f>
        <v>#REF!</v>
      </c>
      <c r="S404" s="96" t="e">
        <f>VLOOKUP(H404&amp;"Vị trí 3",#REF!,9,0)</f>
        <v>#REF!</v>
      </c>
      <c r="T404" s="96" t="e">
        <f>VLOOKUP(H404&amp;"Vị trí 4",#REF!,9,0)</f>
        <v>#REF!</v>
      </c>
      <c r="U404" s="254"/>
      <c r="V404" s="254"/>
      <c r="W404" s="254"/>
      <c r="X404" s="254"/>
      <c r="Y404" s="255"/>
      <c r="Z404" s="255"/>
      <c r="AA404" s="255"/>
      <c r="AB404" s="255"/>
      <c r="AC404" s="254"/>
      <c r="AD404" s="254"/>
      <c r="AE404" s="254"/>
      <c r="AF404" s="254"/>
      <c r="AG404" s="255"/>
      <c r="AH404" s="255"/>
      <c r="AI404" s="255"/>
      <c r="AJ404" s="255"/>
      <c r="AK404" s="87">
        <v>12.94</v>
      </c>
      <c r="AL404" s="87"/>
      <c r="AM404" s="256"/>
      <c r="AN404" s="256">
        <f t="shared" si="234"/>
        <v>7.6</v>
      </c>
      <c r="AO404" s="101">
        <f t="shared" si="235"/>
        <v>24320</v>
      </c>
      <c r="AP404" s="101">
        <f t="shared" si="236"/>
        <v>12160</v>
      </c>
      <c r="AQ404" s="101">
        <f t="shared" si="237"/>
        <v>9120</v>
      </c>
      <c r="AR404" s="101">
        <f t="shared" si="238"/>
        <v>7220</v>
      </c>
      <c r="AS404" s="102">
        <f t="shared" si="239"/>
        <v>24300</v>
      </c>
      <c r="AT404" s="102">
        <f t="shared" si="239"/>
        <v>12200</v>
      </c>
      <c r="AU404" s="102">
        <f t="shared" si="239"/>
        <v>9100</v>
      </c>
      <c r="AV404" s="102">
        <f t="shared" si="239"/>
        <v>7200</v>
      </c>
      <c r="AW404" s="103">
        <f t="shared" si="240"/>
        <v>3648</v>
      </c>
      <c r="AX404" s="257" t="s">
        <v>3</v>
      </c>
      <c r="AY404" s="105">
        <v>3500</v>
      </c>
      <c r="AZ404" s="106">
        <v>1680</v>
      </c>
      <c r="BA404" s="106">
        <v>1400</v>
      </c>
      <c r="BB404" s="106">
        <v>700</v>
      </c>
      <c r="BC404" s="98">
        <v>3000</v>
      </c>
      <c r="BD404" s="98">
        <v>1440</v>
      </c>
      <c r="BE404" s="98">
        <v>1200</v>
      </c>
      <c r="BF404" s="98">
        <v>600</v>
      </c>
      <c r="BG404" s="107">
        <f t="shared" si="241"/>
        <v>3552</v>
      </c>
      <c r="BJ404" s="252" t="e">
        <f>M404*#REF!</f>
        <v>#REF!</v>
      </c>
      <c r="BK404" s="252" t="e">
        <f>N404*#REF!</f>
        <v>#REF!</v>
      </c>
      <c r="BL404" s="252" t="e">
        <f>O404*#REF!</f>
        <v>#REF!</v>
      </c>
      <c r="BM404" s="252" t="e">
        <f>P404*#REF!</f>
        <v>#REF!</v>
      </c>
    </row>
    <row r="405" spans="1:65" s="18" customFormat="1" ht="35.1" customHeight="1">
      <c r="A405" s="84" t="str">
        <f t="shared" si="222"/>
        <v>LK19DT+1</v>
      </c>
      <c r="B405" s="84" t="str">
        <f t="shared" si="223"/>
        <v>LK19DT+2</v>
      </c>
      <c r="C405" s="84" t="str">
        <f t="shared" si="224"/>
        <v>LK19DT+3</v>
      </c>
      <c r="D405" s="84" t="str">
        <f t="shared" si="225"/>
        <v>LK19DT+4</v>
      </c>
      <c r="E405" s="18" t="s">
        <v>3</v>
      </c>
      <c r="F405" s="86">
        <v>19</v>
      </c>
      <c r="G405" s="86"/>
      <c r="H405" s="94" t="s">
        <v>5301</v>
      </c>
      <c r="I405" s="85" t="s">
        <v>268</v>
      </c>
      <c r="J405" s="85" t="s">
        <v>281</v>
      </c>
      <c r="K405" s="85"/>
      <c r="L405" s="85" t="s">
        <v>5302</v>
      </c>
      <c r="M405" s="299"/>
      <c r="N405" s="299"/>
      <c r="O405" s="299"/>
      <c r="P405" s="299"/>
      <c r="Q405" s="96"/>
      <c r="R405" s="96"/>
      <c r="S405" s="96"/>
      <c r="T405" s="96"/>
      <c r="U405" s="254"/>
      <c r="V405" s="254"/>
      <c r="W405" s="254"/>
      <c r="X405" s="254"/>
      <c r="Y405" s="255"/>
      <c r="Z405" s="255"/>
      <c r="AA405" s="255"/>
      <c r="AB405" s="255"/>
      <c r="AC405" s="254"/>
      <c r="AD405" s="254"/>
      <c r="AE405" s="254"/>
      <c r="AF405" s="254"/>
      <c r="AG405" s="255"/>
      <c r="AH405" s="255"/>
      <c r="AI405" s="255"/>
      <c r="AJ405" s="255"/>
      <c r="AK405" s="87"/>
      <c r="AL405" s="87"/>
      <c r="AM405" s="256"/>
      <c r="AN405" s="256"/>
      <c r="AO405" s="101"/>
      <c r="AP405" s="101"/>
      <c r="AQ405" s="101"/>
      <c r="AR405" s="101"/>
      <c r="AS405" s="101"/>
      <c r="AT405" s="101"/>
      <c r="AU405" s="101"/>
      <c r="AV405" s="101"/>
      <c r="AW405" s="61"/>
      <c r="AX405" s="257" t="s">
        <v>3</v>
      </c>
      <c r="AY405" s="105">
        <v>2100</v>
      </c>
      <c r="AZ405" s="106">
        <v>1050</v>
      </c>
      <c r="BA405" s="106">
        <v>840</v>
      </c>
      <c r="BB405" s="106">
        <v>670</v>
      </c>
      <c r="BC405" s="98">
        <v>1800</v>
      </c>
      <c r="BD405" s="98">
        <v>900</v>
      </c>
      <c r="BE405" s="98">
        <v>720</v>
      </c>
      <c r="BF405" s="98">
        <v>570</v>
      </c>
      <c r="BJ405" s="252" t="e">
        <f>M405*#REF!</f>
        <v>#REF!</v>
      </c>
      <c r="BK405" s="252" t="e">
        <f>N405*#REF!</f>
        <v>#REF!</v>
      </c>
      <c r="BL405" s="252" t="e">
        <f>O405*#REF!</f>
        <v>#REF!</v>
      </c>
      <c r="BM405" s="252" t="e">
        <f>P405*#REF!</f>
        <v>#REF!</v>
      </c>
    </row>
    <row r="406" spans="1:65" s="18" customFormat="1" ht="35.1" customHeight="1">
      <c r="A406" s="84" t="str">
        <f t="shared" si="222"/>
        <v>LK19DT_D1+1</v>
      </c>
      <c r="B406" s="84" t="str">
        <f t="shared" si="223"/>
        <v>LK19DT_D1+2</v>
      </c>
      <c r="C406" s="84" t="str">
        <f t="shared" si="224"/>
        <v>LK19DT_D1+3</v>
      </c>
      <c r="D406" s="84" t="str">
        <f t="shared" si="225"/>
        <v>LK19DT_D1+4</v>
      </c>
      <c r="E406" s="18" t="s">
        <v>3</v>
      </c>
      <c r="F406" s="86"/>
      <c r="G406" s="86"/>
      <c r="H406" s="94" t="s">
        <v>5303</v>
      </c>
      <c r="I406" s="85" t="s">
        <v>5304</v>
      </c>
      <c r="J406" s="85" t="s">
        <v>281</v>
      </c>
      <c r="K406" s="85" t="str">
        <f t="shared" si="242"/>
        <v>LK19DT_D1</v>
      </c>
      <c r="L406" s="85" t="s">
        <v>5288</v>
      </c>
      <c r="M406" s="265">
        <v>6000</v>
      </c>
      <c r="N406" s="265">
        <v>2400</v>
      </c>
      <c r="O406" s="265">
        <v>1900</v>
      </c>
      <c r="P406" s="265">
        <v>1200</v>
      </c>
      <c r="Q406" s="96" t="e">
        <f>VLOOKUP(H406&amp;"Vị trí 1",#REF!,9,0)</f>
        <v>#REF!</v>
      </c>
      <c r="R406" s="96" t="e">
        <f>VLOOKUP(H406&amp;"Vị trí 2",#REF!,9,0)</f>
        <v>#REF!</v>
      </c>
      <c r="S406" s="96" t="e">
        <f>VLOOKUP(H406&amp;"Vị trí 3",#REF!,9,0)</f>
        <v>#REF!</v>
      </c>
      <c r="T406" s="96" t="e">
        <f>VLOOKUP(H406&amp;"Vị trí 4",#REF!,9,0)</f>
        <v>#REF!</v>
      </c>
      <c r="U406" s="254"/>
      <c r="V406" s="254"/>
      <c r="W406" s="254"/>
      <c r="X406" s="254"/>
      <c r="Y406" s="255"/>
      <c r="Z406" s="255"/>
      <c r="AA406" s="255"/>
      <c r="AB406" s="255"/>
      <c r="AC406" s="254"/>
      <c r="AD406" s="254"/>
      <c r="AE406" s="254"/>
      <c r="AF406" s="254"/>
      <c r="AG406" s="255"/>
      <c r="AH406" s="255"/>
      <c r="AI406" s="255"/>
      <c r="AJ406" s="255"/>
      <c r="AK406" s="87">
        <v>8.1833333333333336</v>
      </c>
      <c r="AL406" s="87"/>
      <c r="AM406" s="256"/>
      <c r="AN406" s="256">
        <f>ROUNDDOWN(AK406*$AN$10/$AK$10,1)</f>
        <v>4.8</v>
      </c>
      <c r="AO406" s="101">
        <f t="shared" ref="AO406:AR409" si="243">M406*$AN406</f>
        <v>28800</v>
      </c>
      <c r="AP406" s="101">
        <f t="shared" si="243"/>
        <v>11520</v>
      </c>
      <c r="AQ406" s="101">
        <f t="shared" si="243"/>
        <v>9120</v>
      </c>
      <c r="AR406" s="101">
        <f t="shared" si="243"/>
        <v>5760</v>
      </c>
      <c r="AS406" s="102">
        <f t="shared" ref="AS406:AV409" si="244">IF(AO406&lt;1000,ROUND(AO406,-1),ROUND(AO406,-2))</f>
        <v>28800</v>
      </c>
      <c r="AT406" s="102">
        <f t="shared" si="244"/>
        <v>11500</v>
      </c>
      <c r="AU406" s="102">
        <f t="shared" si="244"/>
        <v>9100</v>
      </c>
      <c r="AV406" s="102">
        <f t="shared" si="244"/>
        <v>5800</v>
      </c>
      <c r="AW406" s="103">
        <f>AO406*0.15</f>
        <v>4320</v>
      </c>
      <c r="AX406" s="257" t="s">
        <v>3</v>
      </c>
      <c r="AY406" s="105">
        <v>1960</v>
      </c>
      <c r="AZ406" s="106">
        <v>980</v>
      </c>
      <c r="BA406" s="106">
        <v>770</v>
      </c>
      <c r="BB406" s="106">
        <v>670</v>
      </c>
      <c r="BC406" s="98">
        <v>1680</v>
      </c>
      <c r="BD406" s="98">
        <v>840</v>
      </c>
      <c r="BE406" s="98">
        <v>660</v>
      </c>
      <c r="BF406" s="98">
        <v>570</v>
      </c>
      <c r="BG406" s="107">
        <f>AV406-AW406</f>
        <v>1480</v>
      </c>
      <c r="BJ406" s="252" t="e">
        <f>M406*#REF!</f>
        <v>#REF!</v>
      </c>
      <c r="BK406" s="252" t="e">
        <f>N406*#REF!</f>
        <v>#REF!</v>
      </c>
      <c r="BL406" s="252" t="e">
        <f>O406*#REF!</f>
        <v>#REF!</v>
      </c>
      <c r="BM406" s="252" t="e">
        <f>P406*#REF!</f>
        <v>#REF!</v>
      </c>
    </row>
    <row r="407" spans="1:65" s="18" customFormat="1" ht="63">
      <c r="A407" s="84" t="str">
        <f t="shared" si="222"/>
        <v>LK19DT_D2+1</v>
      </c>
      <c r="B407" s="84" t="str">
        <f t="shared" si="223"/>
        <v>LK19DT_D2+2</v>
      </c>
      <c r="C407" s="84" t="str">
        <f t="shared" si="224"/>
        <v>LK19DT_D2+3</v>
      </c>
      <c r="D407" s="84" t="str">
        <f t="shared" si="225"/>
        <v>LK19DT_D2+4</v>
      </c>
      <c r="E407" s="18" t="s">
        <v>3</v>
      </c>
      <c r="F407" s="86"/>
      <c r="G407" s="86"/>
      <c r="H407" s="94" t="s">
        <v>5305</v>
      </c>
      <c r="I407" s="85" t="s">
        <v>5306</v>
      </c>
      <c r="J407" s="85" t="s">
        <v>5288</v>
      </c>
      <c r="K407" s="85" t="str">
        <f t="shared" si="242"/>
        <v>LK19DT_D2</v>
      </c>
      <c r="L407" s="85" t="s">
        <v>250</v>
      </c>
      <c r="M407" s="265">
        <v>7500</v>
      </c>
      <c r="N407" s="265">
        <v>2400</v>
      </c>
      <c r="O407" s="265">
        <v>1900</v>
      </c>
      <c r="P407" s="265">
        <v>1200</v>
      </c>
      <c r="Q407" s="96" t="e">
        <f>VLOOKUP(H407&amp;"Vị trí 1",#REF!,9,0)</f>
        <v>#REF!</v>
      </c>
      <c r="R407" s="96" t="e">
        <f>VLOOKUP(H407&amp;"Vị trí 2",#REF!,9,0)</f>
        <v>#REF!</v>
      </c>
      <c r="S407" s="96" t="e">
        <f>VLOOKUP(H407&amp;"Vị trí 3",#REF!,9,0)</f>
        <v>#REF!</v>
      </c>
      <c r="T407" s="96" t="e">
        <f>VLOOKUP(H407&amp;"Vị trí 4",#REF!,9,0)</f>
        <v>#REF!</v>
      </c>
      <c r="U407" s="254"/>
      <c r="V407" s="254" t="e">
        <f>VLOOKUP(B407,#REF!,32,0)</f>
        <v>#REF!</v>
      </c>
      <c r="W407" s="254"/>
      <c r="X407" s="254"/>
      <c r="Y407" s="255"/>
      <c r="Z407" s="255" t="e">
        <f>V407/N407</f>
        <v>#REF!</v>
      </c>
      <c r="AA407" s="255"/>
      <c r="AB407" s="255"/>
      <c r="AC407" s="254"/>
      <c r="AD407" s="254"/>
      <c r="AE407" s="254"/>
      <c r="AF407" s="254"/>
      <c r="AG407" s="255"/>
      <c r="AH407" s="255"/>
      <c r="AI407" s="255"/>
      <c r="AJ407" s="255"/>
      <c r="AK407" s="87">
        <v>12.105263157894736</v>
      </c>
      <c r="AL407" s="87"/>
      <c r="AM407" s="256"/>
      <c r="AN407" s="256">
        <f>ROUNDDOWN(AK407*$AN$10/$AK$10,1)</f>
        <v>7.1</v>
      </c>
      <c r="AO407" s="101">
        <f t="shared" si="243"/>
        <v>53250</v>
      </c>
      <c r="AP407" s="101">
        <f t="shared" si="243"/>
        <v>17040</v>
      </c>
      <c r="AQ407" s="101">
        <f t="shared" si="243"/>
        <v>13490</v>
      </c>
      <c r="AR407" s="101">
        <f t="shared" si="243"/>
        <v>8520</v>
      </c>
      <c r="AS407" s="102">
        <f t="shared" si="244"/>
        <v>53300</v>
      </c>
      <c r="AT407" s="102">
        <f t="shared" si="244"/>
        <v>17000</v>
      </c>
      <c r="AU407" s="102">
        <f t="shared" si="244"/>
        <v>13500</v>
      </c>
      <c r="AV407" s="102">
        <f t="shared" si="244"/>
        <v>8500</v>
      </c>
      <c r="AW407" s="103">
        <f>AO407*0.15</f>
        <v>7987.5</v>
      </c>
      <c r="AX407" s="257" t="s">
        <v>3</v>
      </c>
      <c r="AY407" s="105">
        <v>2100</v>
      </c>
      <c r="AZ407" s="106">
        <v>1050</v>
      </c>
      <c r="BA407" s="106">
        <v>770</v>
      </c>
      <c r="BB407" s="106">
        <v>670</v>
      </c>
      <c r="BC407" s="98">
        <v>1800</v>
      </c>
      <c r="BD407" s="98">
        <v>900</v>
      </c>
      <c r="BE407" s="98">
        <v>660</v>
      </c>
      <c r="BF407" s="98">
        <v>570</v>
      </c>
      <c r="BG407" s="107">
        <f>AV407-AW407</f>
        <v>512.5</v>
      </c>
      <c r="BJ407" s="252" t="e">
        <f>M407*#REF!</f>
        <v>#REF!</v>
      </c>
      <c r="BK407" s="252" t="e">
        <f>N407*#REF!</f>
        <v>#REF!</v>
      </c>
      <c r="BL407" s="252" t="e">
        <f>O407*#REF!</f>
        <v>#REF!</v>
      </c>
      <c r="BM407" s="252" t="e">
        <f>P407*#REF!</f>
        <v>#REF!</v>
      </c>
    </row>
    <row r="408" spans="1:65" s="18" customFormat="1" ht="35.1" customHeight="1">
      <c r="A408" s="84" t="str">
        <f t="shared" si="222"/>
        <v>LK19DT_D3+1</v>
      </c>
      <c r="B408" s="84" t="str">
        <f t="shared" si="223"/>
        <v>LK19DT_D3+2</v>
      </c>
      <c r="C408" s="84" t="str">
        <f t="shared" si="224"/>
        <v>LK19DT_D3+3</v>
      </c>
      <c r="D408" s="84" t="str">
        <f t="shared" si="225"/>
        <v>LK19DT_D3+4</v>
      </c>
      <c r="E408" s="18" t="s">
        <v>3</v>
      </c>
      <c r="F408" s="86"/>
      <c r="G408" s="86"/>
      <c r="H408" s="94" t="s">
        <v>5307</v>
      </c>
      <c r="I408" s="85" t="s">
        <v>5308</v>
      </c>
      <c r="J408" s="85" t="s">
        <v>250</v>
      </c>
      <c r="K408" s="85" t="str">
        <f t="shared" si="242"/>
        <v>LK19DT_D3</v>
      </c>
      <c r="L408" s="85" t="s">
        <v>1128</v>
      </c>
      <c r="M408" s="265">
        <v>4000</v>
      </c>
      <c r="N408" s="265">
        <v>1600</v>
      </c>
      <c r="O408" s="265">
        <v>1300</v>
      </c>
      <c r="P408" s="299">
        <v>950</v>
      </c>
      <c r="Q408" s="96" t="e">
        <f>VLOOKUP(H408&amp;"Vị trí 1",#REF!,9,0)</f>
        <v>#REF!</v>
      </c>
      <c r="R408" s="96" t="e">
        <f>VLOOKUP(H408&amp;"Vị trí 2",#REF!,9,0)</f>
        <v>#REF!</v>
      </c>
      <c r="S408" s="96" t="e">
        <f>VLOOKUP(H408&amp;"Vị trí 3",#REF!,9,0)</f>
        <v>#REF!</v>
      </c>
      <c r="T408" s="96" t="e">
        <f>VLOOKUP(H408&amp;"Vị trí 4",#REF!,9,0)</f>
        <v>#REF!</v>
      </c>
      <c r="U408" s="254"/>
      <c r="V408" s="254"/>
      <c r="W408" s="254"/>
      <c r="X408" s="254"/>
      <c r="Y408" s="255"/>
      <c r="Z408" s="255"/>
      <c r="AA408" s="255"/>
      <c r="AB408" s="255"/>
      <c r="AC408" s="254"/>
      <c r="AD408" s="254"/>
      <c r="AE408" s="254"/>
      <c r="AF408" s="254"/>
      <c r="AG408" s="255"/>
      <c r="AH408" s="255"/>
      <c r="AI408" s="255"/>
      <c r="AJ408" s="255"/>
      <c r="AK408" s="87">
        <v>12.25</v>
      </c>
      <c r="AL408" s="87"/>
      <c r="AM408" s="256"/>
      <c r="AN408" s="256">
        <f>ROUNDDOWN(AK408*$AN$10/$AK$10,1)</f>
        <v>7.2</v>
      </c>
      <c r="AO408" s="101">
        <f t="shared" si="243"/>
        <v>28800</v>
      </c>
      <c r="AP408" s="101">
        <f t="shared" si="243"/>
        <v>11520</v>
      </c>
      <c r="AQ408" s="101">
        <f t="shared" si="243"/>
        <v>9360</v>
      </c>
      <c r="AR408" s="101">
        <f t="shared" si="243"/>
        <v>6840</v>
      </c>
      <c r="AS408" s="102">
        <f t="shared" si="244"/>
        <v>28800</v>
      </c>
      <c r="AT408" s="102">
        <f t="shared" si="244"/>
        <v>11500</v>
      </c>
      <c r="AU408" s="102">
        <f t="shared" si="244"/>
        <v>9400</v>
      </c>
      <c r="AV408" s="102">
        <f t="shared" si="244"/>
        <v>6800</v>
      </c>
      <c r="AW408" s="103">
        <f>AO408*0.15</f>
        <v>4320</v>
      </c>
      <c r="AX408" s="257" t="s">
        <v>3</v>
      </c>
      <c r="AY408" s="105"/>
      <c r="AZ408" s="106"/>
      <c r="BA408" s="106"/>
      <c r="BB408" s="106"/>
      <c r="BC408" s="98"/>
      <c r="BD408" s="98"/>
      <c r="BE408" s="98"/>
      <c r="BF408" s="98"/>
      <c r="BG408" s="107">
        <f>AV408-AW408</f>
        <v>2480</v>
      </c>
    </row>
    <row r="409" spans="1:65" s="18" customFormat="1" ht="35.1" customHeight="1">
      <c r="A409" s="84" t="str">
        <f t="shared" si="222"/>
        <v>LK19DT_D4+1</v>
      </c>
      <c r="B409" s="84" t="str">
        <f t="shared" si="223"/>
        <v>LK19DT_D4+2</v>
      </c>
      <c r="C409" s="84" t="str">
        <f t="shared" si="224"/>
        <v>LK19DT_D4+3</v>
      </c>
      <c r="D409" s="84" t="str">
        <f t="shared" si="225"/>
        <v>LK19DT_D4+4</v>
      </c>
      <c r="E409" s="18" t="s">
        <v>3</v>
      </c>
      <c r="F409" s="86"/>
      <c r="G409" s="86"/>
      <c r="H409" s="94" t="s">
        <v>5309</v>
      </c>
      <c r="I409" s="85" t="s">
        <v>5310</v>
      </c>
      <c r="J409" s="85" t="s">
        <v>5311</v>
      </c>
      <c r="K409" s="85" t="str">
        <f t="shared" si="242"/>
        <v>LK19DT_D4</v>
      </c>
      <c r="L409" s="85" t="s">
        <v>5302</v>
      </c>
      <c r="M409" s="265">
        <v>3000</v>
      </c>
      <c r="N409" s="265">
        <v>1300</v>
      </c>
      <c r="O409" s="265">
        <v>1100</v>
      </c>
      <c r="P409" s="299">
        <v>950</v>
      </c>
      <c r="Q409" s="96" t="e">
        <f>VLOOKUP(H409&amp;"Vị trí 1",#REF!,9,0)</f>
        <v>#REF!</v>
      </c>
      <c r="R409" s="96" t="e">
        <f>VLOOKUP(H409&amp;"Vị trí 2",#REF!,9,0)</f>
        <v>#REF!</v>
      </c>
      <c r="S409" s="96" t="e">
        <f>VLOOKUP(H409&amp;"Vị trí 3",#REF!,9,0)</f>
        <v>#REF!</v>
      </c>
      <c r="T409" s="96" t="e">
        <f>VLOOKUP(H409&amp;"Vị trí 4",#REF!,9,0)</f>
        <v>#REF!</v>
      </c>
      <c r="U409" s="254" t="e">
        <f>VLOOKUP(A409,#REF!,32,0)</f>
        <v>#REF!</v>
      </c>
      <c r="V409" s="254"/>
      <c r="W409" s="254"/>
      <c r="X409" s="254"/>
      <c r="Y409" s="255" t="e">
        <f>U409/M409</f>
        <v>#REF!</v>
      </c>
      <c r="Z409" s="255"/>
      <c r="AA409" s="255"/>
      <c r="AB409" s="255"/>
      <c r="AC409" s="254"/>
      <c r="AD409" s="254"/>
      <c r="AE409" s="254"/>
      <c r="AF409" s="254"/>
      <c r="AG409" s="255"/>
      <c r="AH409" s="255"/>
      <c r="AI409" s="255"/>
      <c r="AJ409" s="255"/>
      <c r="AK409" s="87">
        <v>12.94</v>
      </c>
      <c r="AL409" s="87"/>
      <c r="AM409" s="256"/>
      <c r="AN409" s="256">
        <f>ROUNDDOWN(AK409*$AN$10/$AK$10,1)</f>
        <v>7.6</v>
      </c>
      <c r="AO409" s="101">
        <f t="shared" si="243"/>
        <v>22800</v>
      </c>
      <c r="AP409" s="101">
        <f t="shared" si="243"/>
        <v>9880</v>
      </c>
      <c r="AQ409" s="101">
        <f t="shared" si="243"/>
        <v>8360</v>
      </c>
      <c r="AR409" s="101">
        <f t="shared" si="243"/>
        <v>7220</v>
      </c>
      <c r="AS409" s="102">
        <f t="shared" si="244"/>
        <v>22800</v>
      </c>
      <c r="AT409" s="102">
        <f t="shared" si="244"/>
        <v>9900</v>
      </c>
      <c r="AU409" s="102">
        <f t="shared" si="244"/>
        <v>8400</v>
      </c>
      <c r="AV409" s="102">
        <f t="shared" si="244"/>
        <v>7200</v>
      </c>
      <c r="AW409" s="103">
        <f>AO409*0.15</f>
        <v>3420</v>
      </c>
      <c r="AX409" s="257" t="s">
        <v>3</v>
      </c>
      <c r="AY409" s="105">
        <v>3500</v>
      </c>
      <c r="AZ409" s="106">
        <v>1680</v>
      </c>
      <c r="BA409" s="106">
        <v>1400</v>
      </c>
      <c r="BB409" s="106">
        <v>700</v>
      </c>
      <c r="BC409" s="98">
        <v>3000</v>
      </c>
      <c r="BD409" s="98">
        <v>1440</v>
      </c>
      <c r="BE409" s="98">
        <v>1200</v>
      </c>
      <c r="BF409" s="98">
        <v>600</v>
      </c>
      <c r="BG409" s="107">
        <f>AV409-AW409</f>
        <v>3780</v>
      </c>
      <c r="BJ409" s="252" t="e">
        <f>M409*#REF!</f>
        <v>#REF!</v>
      </c>
      <c r="BK409" s="252" t="e">
        <f>N409*#REF!</f>
        <v>#REF!</v>
      </c>
      <c r="BL409" s="252" t="e">
        <f>O409*#REF!</f>
        <v>#REF!</v>
      </c>
      <c r="BM409" s="252" t="e">
        <f>P409*#REF!</f>
        <v>#REF!</v>
      </c>
    </row>
    <row r="410" spans="1:65" s="18" customFormat="1" ht="35.1" customHeight="1">
      <c r="A410" s="84" t="str">
        <f t="shared" si="222"/>
        <v>LK20DT+1</v>
      </c>
      <c r="B410" s="84" t="str">
        <f t="shared" si="223"/>
        <v>LK20DT+2</v>
      </c>
      <c r="C410" s="84" t="str">
        <f t="shared" si="224"/>
        <v>LK20DT+3</v>
      </c>
      <c r="D410" s="84" t="str">
        <f t="shared" si="225"/>
        <v>LK20DT+4</v>
      </c>
      <c r="E410" s="18" t="s">
        <v>3</v>
      </c>
      <c r="F410" s="86">
        <v>20</v>
      </c>
      <c r="G410" s="86"/>
      <c r="H410" s="94" t="s">
        <v>5312</v>
      </c>
      <c r="I410" s="85" t="s">
        <v>5157</v>
      </c>
      <c r="J410" s="85" t="s">
        <v>216</v>
      </c>
      <c r="K410" s="85"/>
      <c r="L410" s="85" t="s">
        <v>5313</v>
      </c>
      <c r="M410" s="299"/>
      <c r="N410" s="299"/>
      <c r="O410" s="299"/>
      <c r="P410" s="299"/>
      <c r="Q410" s="96"/>
      <c r="R410" s="96"/>
      <c r="S410" s="96"/>
      <c r="T410" s="96"/>
      <c r="U410" s="254"/>
      <c r="V410" s="254" t="e">
        <f>VLOOKUP(B410,#REF!,32,0)</f>
        <v>#REF!</v>
      </c>
      <c r="W410" s="254"/>
      <c r="X410" s="254"/>
      <c r="Y410" s="255"/>
      <c r="Z410" s="255" t="e">
        <f>V410/N410</f>
        <v>#REF!</v>
      </c>
      <c r="AA410" s="255"/>
      <c r="AB410" s="255"/>
      <c r="AC410" s="254"/>
      <c r="AD410" s="254"/>
      <c r="AE410" s="254"/>
      <c r="AF410" s="254"/>
      <c r="AG410" s="255"/>
      <c r="AH410" s="255"/>
      <c r="AI410" s="255"/>
      <c r="AJ410" s="255"/>
      <c r="AK410" s="87"/>
      <c r="AL410" s="87"/>
      <c r="AM410" s="256"/>
      <c r="AN410" s="256"/>
      <c r="AO410" s="101"/>
      <c r="AP410" s="101"/>
      <c r="AQ410" s="101"/>
      <c r="AR410" s="101"/>
      <c r="AS410" s="101"/>
      <c r="AT410" s="101"/>
      <c r="AU410" s="101"/>
      <c r="AV410" s="101"/>
      <c r="AW410" s="61"/>
      <c r="AX410" s="257" t="s">
        <v>3</v>
      </c>
      <c r="AY410" s="105">
        <v>2310</v>
      </c>
      <c r="AZ410" s="106">
        <v>1120</v>
      </c>
      <c r="BA410" s="106">
        <v>910</v>
      </c>
      <c r="BB410" s="106">
        <v>670</v>
      </c>
      <c r="BC410" s="98">
        <v>1980</v>
      </c>
      <c r="BD410" s="98">
        <v>960</v>
      </c>
      <c r="BE410" s="98">
        <v>780</v>
      </c>
      <c r="BF410" s="98">
        <v>570</v>
      </c>
      <c r="BJ410" s="252" t="e">
        <f>M410*#REF!</f>
        <v>#REF!</v>
      </c>
      <c r="BK410" s="252" t="e">
        <f>N410*#REF!</f>
        <v>#REF!</v>
      </c>
      <c r="BL410" s="252" t="e">
        <f>O410*#REF!</f>
        <v>#REF!</v>
      </c>
      <c r="BM410" s="252" t="e">
        <f>P410*#REF!</f>
        <v>#REF!</v>
      </c>
    </row>
    <row r="411" spans="1:65" s="18" customFormat="1" ht="35.1" customHeight="1">
      <c r="A411" s="84" t="str">
        <f t="shared" si="222"/>
        <v>LK20DT_D1+1</v>
      </c>
      <c r="B411" s="84" t="str">
        <f t="shared" si="223"/>
        <v>LK20DT_D1+2</v>
      </c>
      <c r="C411" s="84" t="str">
        <f t="shared" si="224"/>
        <v>LK20DT_D1+3</v>
      </c>
      <c r="D411" s="84" t="str">
        <f t="shared" si="225"/>
        <v>LK20DT_D1+4</v>
      </c>
      <c r="E411" s="18" t="s">
        <v>3</v>
      </c>
      <c r="F411" s="86"/>
      <c r="G411" s="86"/>
      <c r="H411" s="94" t="s">
        <v>5314</v>
      </c>
      <c r="I411" s="85" t="s">
        <v>5315</v>
      </c>
      <c r="J411" s="85" t="s">
        <v>216</v>
      </c>
      <c r="K411" s="85" t="str">
        <f t="shared" si="242"/>
        <v>LK20DT_D1</v>
      </c>
      <c r="L411" s="85" t="s">
        <v>4303</v>
      </c>
      <c r="M411" s="265">
        <v>5000</v>
      </c>
      <c r="N411" s="265">
        <v>2400</v>
      </c>
      <c r="O411" s="265">
        <v>2000</v>
      </c>
      <c r="P411" s="265">
        <v>1000</v>
      </c>
      <c r="Q411" s="96" t="e">
        <f>VLOOKUP(H411&amp;"Vị trí 1",#REF!,9,0)</f>
        <v>#REF!</v>
      </c>
      <c r="R411" s="96" t="e">
        <f>VLOOKUP(H411&amp;"Vị trí 2",#REF!,9,0)</f>
        <v>#REF!</v>
      </c>
      <c r="S411" s="96" t="e">
        <f>VLOOKUP(H411&amp;"Vị trí 3",#REF!,9,0)</f>
        <v>#REF!</v>
      </c>
      <c r="T411" s="96" t="e">
        <f>VLOOKUP(H411&amp;"Vị trí 4",#REF!,9,0)</f>
        <v>#REF!</v>
      </c>
      <c r="U411" s="254"/>
      <c r="V411" s="254"/>
      <c r="W411" s="254"/>
      <c r="X411" s="254"/>
      <c r="Y411" s="255"/>
      <c r="Z411" s="255"/>
      <c r="AA411" s="255"/>
      <c r="AB411" s="255"/>
      <c r="AC411" s="254"/>
      <c r="AD411" s="254"/>
      <c r="AE411" s="254"/>
      <c r="AF411" s="254"/>
      <c r="AG411" s="255"/>
      <c r="AH411" s="255"/>
      <c r="AI411" s="255"/>
      <c r="AJ411" s="255"/>
      <c r="AK411" s="87">
        <v>12.94</v>
      </c>
      <c r="AL411" s="87"/>
      <c r="AM411" s="256"/>
      <c r="AN411" s="256">
        <f>ROUNDDOWN(AK411*$AN$10/$AK$10,1)</f>
        <v>7.6</v>
      </c>
      <c r="AO411" s="101">
        <f t="shared" ref="AO411:AR414" si="245">M411*$AN411</f>
        <v>38000</v>
      </c>
      <c r="AP411" s="101">
        <f t="shared" si="245"/>
        <v>18240</v>
      </c>
      <c r="AQ411" s="101">
        <f t="shared" si="245"/>
        <v>15200</v>
      </c>
      <c r="AR411" s="101">
        <f t="shared" si="245"/>
        <v>7600</v>
      </c>
      <c r="AS411" s="102">
        <f t="shared" ref="AS411:AV414" si="246">IF(AO411&lt;1000,ROUND(AO411,-1),ROUND(AO411,-2))</f>
        <v>38000</v>
      </c>
      <c r="AT411" s="102">
        <f t="shared" si="246"/>
        <v>18200</v>
      </c>
      <c r="AU411" s="102">
        <f t="shared" si="246"/>
        <v>15200</v>
      </c>
      <c r="AV411" s="102">
        <f t="shared" si="246"/>
        <v>7600</v>
      </c>
      <c r="AW411" s="103">
        <f>AO411*0.15</f>
        <v>5700</v>
      </c>
      <c r="AX411" s="257" t="s">
        <v>3</v>
      </c>
      <c r="AY411" s="105"/>
      <c r="AZ411" s="106"/>
      <c r="BA411" s="106"/>
      <c r="BB411" s="106"/>
      <c r="BC411" s="98"/>
      <c r="BD411" s="98"/>
      <c r="BE411" s="98"/>
      <c r="BF411" s="98"/>
      <c r="BG411" s="107">
        <f>AV411-AW411</f>
        <v>1900</v>
      </c>
    </row>
    <row r="412" spans="1:65" s="18" customFormat="1" ht="35.1" customHeight="1">
      <c r="A412" s="84" t="str">
        <f t="shared" si="222"/>
        <v>LK20DT_D2+1</v>
      </c>
      <c r="B412" s="84" t="str">
        <f t="shared" si="223"/>
        <v>LK20DT_D2+2</v>
      </c>
      <c r="C412" s="84" t="str">
        <f t="shared" si="224"/>
        <v>LK20DT_D2+3</v>
      </c>
      <c r="D412" s="84" t="str">
        <f t="shared" si="225"/>
        <v>LK20DT_D2+4</v>
      </c>
      <c r="E412" s="18" t="s">
        <v>3</v>
      </c>
      <c r="F412" s="86"/>
      <c r="G412" s="86"/>
      <c r="H412" s="94" t="s">
        <v>5316</v>
      </c>
      <c r="I412" s="85" t="s">
        <v>5317</v>
      </c>
      <c r="J412" s="85" t="s">
        <v>4303</v>
      </c>
      <c r="K412" s="85" t="str">
        <f t="shared" si="242"/>
        <v>LK20DT_D2</v>
      </c>
      <c r="L412" s="85" t="s">
        <v>5313</v>
      </c>
      <c r="M412" s="265">
        <v>3000</v>
      </c>
      <c r="N412" s="265">
        <v>1500</v>
      </c>
      <c r="O412" s="265">
        <v>1200</v>
      </c>
      <c r="P412" s="299">
        <v>950</v>
      </c>
      <c r="Q412" s="96" t="e">
        <f>VLOOKUP(H412&amp;"Vị trí 1",#REF!,9,0)</f>
        <v>#REF!</v>
      </c>
      <c r="R412" s="96" t="e">
        <f>VLOOKUP(H412&amp;"Vị trí 2",#REF!,9,0)</f>
        <v>#REF!</v>
      </c>
      <c r="S412" s="96" t="e">
        <f>VLOOKUP(H412&amp;"Vị trí 3",#REF!,9,0)</f>
        <v>#REF!</v>
      </c>
      <c r="T412" s="96" t="e">
        <f>VLOOKUP(H412&amp;"Vị trí 4",#REF!,9,0)</f>
        <v>#REF!</v>
      </c>
      <c r="U412" s="254"/>
      <c r="V412" s="254" t="e">
        <f>VLOOKUP(B412,#REF!,32,0)</f>
        <v>#REF!</v>
      </c>
      <c r="W412" s="254"/>
      <c r="X412" s="254" t="e">
        <f>VLOOKUP(D412,#REF!,32,0)</f>
        <v>#REF!</v>
      </c>
      <c r="Y412" s="255"/>
      <c r="Z412" s="255" t="e">
        <f>V412/N412</f>
        <v>#REF!</v>
      </c>
      <c r="AA412" s="255"/>
      <c r="AB412" s="255" t="e">
        <f>X412/P412</f>
        <v>#REF!</v>
      </c>
      <c r="AC412" s="254"/>
      <c r="AD412" s="254"/>
      <c r="AE412" s="254"/>
      <c r="AF412" s="254"/>
      <c r="AG412" s="255"/>
      <c r="AH412" s="255"/>
      <c r="AI412" s="255"/>
      <c r="AJ412" s="255"/>
      <c r="AK412" s="87">
        <v>12.94</v>
      </c>
      <c r="AL412" s="87"/>
      <c r="AM412" s="256"/>
      <c r="AN412" s="256">
        <f>ROUNDDOWN(AK412*$AN$10/$AK$10,1)</f>
        <v>7.6</v>
      </c>
      <c r="AO412" s="101">
        <f t="shared" si="245"/>
        <v>22800</v>
      </c>
      <c r="AP412" s="101">
        <f t="shared" si="245"/>
        <v>11400</v>
      </c>
      <c r="AQ412" s="101">
        <f t="shared" si="245"/>
        <v>9120</v>
      </c>
      <c r="AR412" s="101">
        <f t="shared" si="245"/>
        <v>7220</v>
      </c>
      <c r="AS412" s="102">
        <f t="shared" si="246"/>
        <v>22800</v>
      </c>
      <c r="AT412" s="102">
        <f t="shared" si="246"/>
        <v>11400</v>
      </c>
      <c r="AU412" s="102">
        <f t="shared" si="246"/>
        <v>9100</v>
      </c>
      <c r="AV412" s="102">
        <f t="shared" si="246"/>
        <v>7200</v>
      </c>
      <c r="AW412" s="103">
        <f>AO412*0.15</f>
        <v>3420</v>
      </c>
      <c r="AX412" s="257" t="s">
        <v>3</v>
      </c>
      <c r="AY412" s="105">
        <v>2940</v>
      </c>
      <c r="AZ412" s="106">
        <v>910</v>
      </c>
      <c r="BA412" s="106">
        <v>600</v>
      </c>
      <c r="BB412" s="106">
        <v>490</v>
      </c>
      <c r="BC412" s="98">
        <v>2520</v>
      </c>
      <c r="BD412" s="98">
        <v>780</v>
      </c>
      <c r="BE412" s="98">
        <v>510</v>
      </c>
      <c r="BF412" s="98">
        <v>420</v>
      </c>
      <c r="BG412" s="107">
        <f>AV412-AW412</f>
        <v>3780</v>
      </c>
      <c r="BJ412" s="252" t="e">
        <f>M412*#REF!</f>
        <v>#REF!</v>
      </c>
      <c r="BK412" s="252" t="e">
        <f>N412*#REF!</f>
        <v>#REF!</v>
      </c>
      <c r="BL412" s="252" t="e">
        <f>O412*#REF!</f>
        <v>#REF!</v>
      </c>
      <c r="BM412" s="252" t="e">
        <f>P412*#REF!</f>
        <v>#REF!</v>
      </c>
    </row>
    <row r="413" spans="1:65" s="18" customFormat="1" ht="35.1" customHeight="1">
      <c r="A413" s="84" t="str">
        <f t="shared" si="222"/>
        <v>LK21DT+1</v>
      </c>
      <c r="B413" s="84" t="str">
        <f t="shared" si="223"/>
        <v>LK21DT+2</v>
      </c>
      <c r="C413" s="84" t="str">
        <f t="shared" si="224"/>
        <v>LK21DT+3</v>
      </c>
      <c r="D413" s="84" t="str">
        <f t="shared" si="225"/>
        <v>LK21DT+4</v>
      </c>
      <c r="E413" s="18" t="s">
        <v>3</v>
      </c>
      <c r="F413" s="86">
        <v>21</v>
      </c>
      <c r="G413" s="86"/>
      <c r="H413" s="94" t="s">
        <v>5318</v>
      </c>
      <c r="I413" s="85" t="s">
        <v>298</v>
      </c>
      <c r="J413" s="85" t="s">
        <v>243</v>
      </c>
      <c r="K413" s="85" t="str">
        <f t="shared" si="242"/>
        <v>LK21DT</v>
      </c>
      <c r="L413" s="85" t="s">
        <v>862</v>
      </c>
      <c r="M413" s="265">
        <v>2800</v>
      </c>
      <c r="N413" s="265">
        <v>1400</v>
      </c>
      <c r="O413" s="265">
        <v>1100</v>
      </c>
      <c r="P413" s="299">
        <v>950</v>
      </c>
      <c r="Q413" s="96" t="e">
        <f>VLOOKUP(H413&amp;"Vị trí 1",#REF!,9,0)</f>
        <v>#REF!</v>
      </c>
      <c r="R413" s="96" t="e">
        <f>VLOOKUP(H413&amp;"Vị trí 2",#REF!,9,0)</f>
        <v>#REF!</v>
      </c>
      <c r="S413" s="96" t="e">
        <f>VLOOKUP(H413&amp;"Vị trí 3",#REF!,9,0)</f>
        <v>#REF!</v>
      </c>
      <c r="T413" s="96" t="e">
        <f>VLOOKUP(H413&amp;"Vị trí 4",#REF!,9,0)</f>
        <v>#REF!</v>
      </c>
      <c r="U413" s="254" t="e">
        <f>VLOOKUP(A413,#REF!,32,0)</f>
        <v>#REF!</v>
      </c>
      <c r="V413" s="254" t="e">
        <f>VLOOKUP(B413,#REF!,32,0)</f>
        <v>#REF!</v>
      </c>
      <c r="W413" s="254"/>
      <c r="X413" s="254"/>
      <c r="Y413" s="255" t="e">
        <f>U413/M413</f>
        <v>#REF!</v>
      </c>
      <c r="Z413" s="255" t="e">
        <f>V413/N413</f>
        <v>#REF!</v>
      </c>
      <c r="AA413" s="255"/>
      <c r="AB413" s="255"/>
      <c r="AC413" s="254"/>
      <c r="AD413" s="254"/>
      <c r="AE413" s="254"/>
      <c r="AF413" s="254"/>
      <c r="AG413" s="255"/>
      <c r="AH413" s="255"/>
      <c r="AI413" s="255"/>
      <c r="AJ413" s="255"/>
      <c r="AK413" s="87">
        <v>12.94</v>
      </c>
      <c r="AL413" s="87"/>
      <c r="AM413" s="256"/>
      <c r="AN413" s="256">
        <f>ROUNDDOWN(AK413*$AN$10/$AK$10,1)</f>
        <v>7.6</v>
      </c>
      <c r="AO413" s="101">
        <f t="shared" si="245"/>
        <v>21280</v>
      </c>
      <c r="AP413" s="101">
        <f t="shared" si="245"/>
        <v>10640</v>
      </c>
      <c r="AQ413" s="101">
        <f t="shared" si="245"/>
        <v>8360</v>
      </c>
      <c r="AR413" s="101">
        <f t="shared" si="245"/>
        <v>7220</v>
      </c>
      <c r="AS413" s="102">
        <f t="shared" si="246"/>
        <v>21300</v>
      </c>
      <c r="AT413" s="102">
        <f t="shared" si="246"/>
        <v>10600</v>
      </c>
      <c r="AU413" s="102">
        <f t="shared" si="246"/>
        <v>8400</v>
      </c>
      <c r="AV413" s="102">
        <f t="shared" si="246"/>
        <v>7200</v>
      </c>
      <c r="AW413" s="103">
        <f>AO413*0.15</f>
        <v>3192</v>
      </c>
      <c r="AX413" s="257" t="s">
        <v>3</v>
      </c>
      <c r="AY413" s="105">
        <v>3850</v>
      </c>
      <c r="AZ413" s="106">
        <v>1400</v>
      </c>
      <c r="BA413" s="106">
        <v>1050</v>
      </c>
      <c r="BB413" s="106">
        <v>700</v>
      </c>
      <c r="BC413" s="98">
        <v>3300</v>
      </c>
      <c r="BD413" s="98">
        <v>1200</v>
      </c>
      <c r="BE413" s="98">
        <v>900</v>
      </c>
      <c r="BF413" s="98">
        <v>600</v>
      </c>
      <c r="BG413" s="107">
        <f>AV413-AW413</f>
        <v>4008</v>
      </c>
      <c r="BJ413" s="252" t="e">
        <f>M413*#REF!</f>
        <v>#REF!</v>
      </c>
      <c r="BK413" s="252" t="e">
        <f>N413*#REF!</f>
        <v>#REF!</v>
      </c>
      <c r="BL413" s="252" t="e">
        <f>O413*#REF!</f>
        <v>#REF!</v>
      </c>
      <c r="BM413" s="252" t="e">
        <f>P413*#REF!</f>
        <v>#REF!</v>
      </c>
    </row>
    <row r="414" spans="1:65" s="18" customFormat="1" ht="37.5" customHeight="1">
      <c r="A414" s="84" t="str">
        <f t="shared" si="222"/>
        <v>LK22DT+1</v>
      </c>
      <c r="B414" s="84" t="str">
        <f t="shared" si="223"/>
        <v>LK22DT+2</v>
      </c>
      <c r="C414" s="84" t="str">
        <f t="shared" si="224"/>
        <v>LK22DT+3</v>
      </c>
      <c r="D414" s="84" t="str">
        <f t="shared" si="225"/>
        <v>LK22DT+4</v>
      </c>
      <c r="E414" s="18" t="s">
        <v>3</v>
      </c>
      <c r="F414" s="86">
        <v>22</v>
      </c>
      <c r="G414" s="86"/>
      <c r="H414" s="94" t="s">
        <v>5319</v>
      </c>
      <c r="I414" s="85" t="s">
        <v>5320</v>
      </c>
      <c r="J414" s="85" t="s">
        <v>5157</v>
      </c>
      <c r="K414" s="85" t="str">
        <f t="shared" si="242"/>
        <v>LK22DT</v>
      </c>
      <c r="L414" s="85" t="s">
        <v>5321</v>
      </c>
      <c r="M414" s="265">
        <v>3000</v>
      </c>
      <c r="N414" s="265">
        <v>1500</v>
      </c>
      <c r="O414" s="265">
        <v>1100</v>
      </c>
      <c r="P414" s="299">
        <v>950</v>
      </c>
      <c r="Q414" s="96" t="e">
        <f>VLOOKUP(H414&amp;"Vị trí 1",#REF!,9,0)</f>
        <v>#REF!</v>
      </c>
      <c r="R414" s="96" t="e">
        <f>VLOOKUP(H414&amp;"Vị trí 2",#REF!,9,0)</f>
        <v>#REF!</v>
      </c>
      <c r="S414" s="96" t="e">
        <f>VLOOKUP(H414&amp;"Vị trí 3",#REF!,9,0)</f>
        <v>#REF!</v>
      </c>
      <c r="T414" s="96" t="e">
        <f>VLOOKUP(H414&amp;"Vị trí 4",#REF!,9,0)</f>
        <v>#REF!</v>
      </c>
      <c r="U414" s="254"/>
      <c r="V414" s="254"/>
      <c r="W414" s="254"/>
      <c r="X414" s="254"/>
      <c r="Y414" s="255"/>
      <c r="Z414" s="255"/>
      <c r="AA414" s="255"/>
      <c r="AB414" s="255"/>
      <c r="AC414" s="254"/>
      <c r="AD414" s="254"/>
      <c r="AE414" s="254"/>
      <c r="AF414" s="254"/>
      <c r="AG414" s="255"/>
      <c r="AH414" s="255"/>
      <c r="AI414" s="255"/>
      <c r="AJ414" s="255"/>
      <c r="AK414" s="87">
        <v>26.666666666666668</v>
      </c>
      <c r="AL414" s="87"/>
      <c r="AM414" s="256"/>
      <c r="AN414" s="256">
        <f>ROUNDDOWN(AK414*$AN$10/$AK$10,1)</f>
        <v>15.7</v>
      </c>
      <c r="AO414" s="101">
        <f t="shared" si="245"/>
        <v>47100</v>
      </c>
      <c r="AP414" s="101">
        <f t="shared" si="245"/>
        <v>23550</v>
      </c>
      <c r="AQ414" s="101">
        <f t="shared" si="245"/>
        <v>17270</v>
      </c>
      <c r="AR414" s="101">
        <f t="shared" si="245"/>
        <v>14915</v>
      </c>
      <c r="AS414" s="102">
        <f t="shared" si="246"/>
        <v>47100</v>
      </c>
      <c r="AT414" s="102">
        <f t="shared" si="246"/>
        <v>23600</v>
      </c>
      <c r="AU414" s="102">
        <f t="shared" si="246"/>
        <v>17300</v>
      </c>
      <c r="AV414" s="102">
        <f t="shared" si="246"/>
        <v>14900</v>
      </c>
      <c r="AW414" s="103">
        <f>AO414*0.15</f>
        <v>7065</v>
      </c>
      <c r="AX414" s="257" t="s">
        <v>3</v>
      </c>
      <c r="AY414" s="105">
        <v>4690</v>
      </c>
      <c r="AZ414" s="106">
        <v>1960</v>
      </c>
      <c r="BA414" s="106">
        <v>1400</v>
      </c>
      <c r="BB414" s="106">
        <v>980</v>
      </c>
      <c r="BC414" s="98">
        <v>4020</v>
      </c>
      <c r="BD414" s="98">
        <v>1680</v>
      </c>
      <c r="BE414" s="98">
        <v>1200</v>
      </c>
      <c r="BF414" s="98">
        <v>840</v>
      </c>
      <c r="BG414" s="107">
        <f>AV414-AW414</f>
        <v>7835</v>
      </c>
      <c r="BJ414" s="252" t="e">
        <f>M414*#REF!</f>
        <v>#REF!</v>
      </c>
      <c r="BK414" s="252" t="e">
        <f>N414*#REF!</f>
        <v>#REF!</v>
      </c>
      <c r="BL414" s="252" t="e">
        <f>O414*#REF!</f>
        <v>#REF!</v>
      </c>
      <c r="BM414" s="252" t="e">
        <f>P414*#REF!</f>
        <v>#REF!</v>
      </c>
    </row>
    <row r="415" spans="1:65" ht="35.1" customHeight="1">
      <c r="A415" s="84" t="str">
        <f t="shared" si="222"/>
        <v>LK23DT+1</v>
      </c>
      <c r="B415" s="84" t="str">
        <f t="shared" si="223"/>
        <v>LK23DT+2</v>
      </c>
      <c r="C415" s="84" t="str">
        <f t="shared" si="224"/>
        <v>LK23DT+3</v>
      </c>
      <c r="D415" s="84" t="str">
        <f t="shared" si="225"/>
        <v>LK23DT+4</v>
      </c>
      <c r="E415" s="18" t="s">
        <v>3</v>
      </c>
      <c r="F415" s="86">
        <v>23</v>
      </c>
      <c r="G415" s="86"/>
      <c r="H415" s="94" t="s">
        <v>5322</v>
      </c>
      <c r="I415" s="85" t="s">
        <v>4303</v>
      </c>
      <c r="J415" s="85" t="s">
        <v>214</v>
      </c>
      <c r="K415" s="85"/>
      <c r="L415" s="85" t="s">
        <v>250</v>
      </c>
      <c r="M415" s="299"/>
      <c r="N415" s="299"/>
      <c r="O415" s="299"/>
      <c r="P415" s="299"/>
      <c r="Q415" s="96"/>
      <c r="R415" s="96"/>
      <c r="S415" s="96"/>
      <c r="T415" s="96"/>
      <c r="U415" s="254"/>
      <c r="V415" s="254" t="e">
        <f>VLOOKUP(B415,#REF!,32,0)</f>
        <v>#REF!</v>
      </c>
      <c r="W415" s="254"/>
      <c r="X415" s="254"/>
      <c r="Y415" s="255"/>
      <c r="Z415" s="255" t="e">
        <f>V415/N415</f>
        <v>#REF!</v>
      </c>
      <c r="AA415" s="255"/>
      <c r="AB415" s="255"/>
      <c r="AC415" s="254" t="e">
        <f>VLOOKUP(H415,#REF!,5,0)</f>
        <v>#REF!</v>
      </c>
      <c r="AD415" s="254"/>
      <c r="AE415" s="254"/>
      <c r="AF415" s="254"/>
      <c r="AG415" s="255" t="e">
        <f>AC415/M415</f>
        <v>#REF!</v>
      </c>
      <c r="AH415" s="255"/>
      <c r="AI415" s="255"/>
      <c r="AJ415" s="255"/>
      <c r="AK415" s="87"/>
      <c r="AL415" s="87"/>
      <c r="AM415" s="256" t="e">
        <f>AVERAGE(AG415:AJ415)</f>
        <v>#REF!</v>
      </c>
      <c r="AN415" s="256"/>
      <c r="AO415" s="101"/>
      <c r="AP415" s="101"/>
      <c r="AQ415" s="101"/>
      <c r="AR415" s="101"/>
      <c r="AS415" s="101"/>
      <c r="AT415" s="101"/>
      <c r="AU415" s="101"/>
      <c r="AV415" s="101"/>
      <c r="AW415" s="103" t="e">
        <f>VLOOKUP($H415,#REF!,3,0)</f>
        <v>#REF!</v>
      </c>
      <c r="AX415" s="261" t="s">
        <v>3</v>
      </c>
      <c r="AY415" s="105">
        <v>4340</v>
      </c>
      <c r="AZ415" s="106">
        <v>1680</v>
      </c>
      <c r="BA415" s="106">
        <v>1260</v>
      </c>
      <c r="BB415" s="106">
        <v>980</v>
      </c>
      <c r="BC415" s="98">
        <v>3720</v>
      </c>
      <c r="BD415" s="98">
        <v>1440</v>
      </c>
      <c r="BE415" s="98">
        <v>1080</v>
      </c>
      <c r="BF415" s="98">
        <v>840</v>
      </c>
      <c r="BG415" s="18"/>
      <c r="BJ415" s="252" t="e">
        <f>M415*#REF!</f>
        <v>#REF!</v>
      </c>
      <c r="BK415" s="252" t="e">
        <f>N415*#REF!</f>
        <v>#REF!</v>
      </c>
      <c r="BL415" s="252" t="e">
        <f>O415*#REF!</f>
        <v>#REF!</v>
      </c>
      <c r="BM415" s="252" t="e">
        <f>P415*#REF!</f>
        <v>#REF!</v>
      </c>
    </row>
    <row r="416" spans="1:65" s="18" customFormat="1" ht="35.1" customHeight="1">
      <c r="A416" s="84" t="str">
        <f t="shared" si="222"/>
        <v>LK23DT_D1+1</v>
      </c>
      <c r="B416" s="84" t="str">
        <f t="shared" si="223"/>
        <v>LK23DT_D1+2</v>
      </c>
      <c r="C416" s="84" t="str">
        <f t="shared" si="224"/>
        <v>LK23DT_D1+3</v>
      </c>
      <c r="D416" s="84" t="str">
        <f t="shared" si="225"/>
        <v>LK23DT_D1+4</v>
      </c>
      <c r="E416" s="18" t="s">
        <v>3</v>
      </c>
      <c r="F416" s="86"/>
      <c r="G416" s="86"/>
      <c r="H416" s="94" t="s">
        <v>5323</v>
      </c>
      <c r="I416" s="85" t="s">
        <v>5324</v>
      </c>
      <c r="J416" s="85" t="s">
        <v>214</v>
      </c>
      <c r="K416" s="85" t="str">
        <f t="shared" si="242"/>
        <v>LK23DT_D1</v>
      </c>
      <c r="L416" s="85" t="s">
        <v>5325</v>
      </c>
      <c r="M416" s="265">
        <v>5000</v>
      </c>
      <c r="N416" s="265">
        <v>2400</v>
      </c>
      <c r="O416" s="265">
        <v>2000</v>
      </c>
      <c r="P416" s="265">
        <v>1000</v>
      </c>
      <c r="Q416" s="96" t="e">
        <f>VLOOKUP(H416&amp;"Vị trí 1",#REF!,9,0)</f>
        <v>#REF!</v>
      </c>
      <c r="R416" s="96" t="e">
        <f>VLOOKUP(H416&amp;"Vị trí 2",#REF!,9,0)</f>
        <v>#REF!</v>
      </c>
      <c r="S416" s="96" t="e">
        <f>VLOOKUP(H416&amp;"Vị trí 3",#REF!,9,0)</f>
        <v>#REF!</v>
      </c>
      <c r="T416" s="96" t="e">
        <f>VLOOKUP(H416&amp;"Vị trí 4",#REF!,9,0)</f>
        <v>#REF!</v>
      </c>
      <c r="U416" s="254"/>
      <c r="V416" s="254"/>
      <c r="W416" s="254"/>
      <c r="X416" s="254"/>
      <c r="Y416" s="255"/>
      <c r="Z416" s="255"/>
      <c r="AA416" s="255"/>
      <c r="AB416" s="255"/>
      <c r="AC416" s="254"/>
      <c r="AD416" s="254"/>
      <c r="AE416" s="254"/>
      <c r="AF416" s="254"/>
      <c r="AG416" s="255"/>
      <c r="AH416" s="255"/>
      <c r="AI416" s="255"/>
      <c r="AJ416" s="255"/>
      <c r="AK416" s="87">
        <v>7.4</v>
      </c>
      <c r="AL416" s="87"/>
      <c r="AM416" s="256"/>
      <c r="AN416" s="256">
        <f>ROUNDDOWN(AK416*$AN$10/$AK$10,1)</f>
        <v>4.3</v>
      </c>
      <c r="AO416" s="101">
        <f t="shared" ref="AO416:AR417" si="247">M416*$AN416</f>
        <v>21500</v>
      </c>
      <c r="AP416" s="101">
        <f t="shared" si="247"/>
        <v>10320</v>
      </c>
      <c r="AQ416" s="101">
        <f t="shared" si="247"/>
        <v>8600</v>
      </c>
      <c r="AR416" s="101">
        <f t="shared" si="247"/>
        <v>4300</v>
      </c>
      <c r="AS416" s="102">
        <f t="shared" ref="AS416:AV417" si="248">IF(AO416&lt;1000,ROUND(AO416,-1),ROUND(AO416,-2))</f>
        <v>21500</v>
      </c>
      <c r="AT416" s="102">
        <f t="shared" si="248"/>
        <v>10300</v>
      </c>
      <c r="AU416" s="102">
        <f t="shared" si="248"/>
        <v>8600</v>
      </c>
      <c r="AV416" s="102">
        <f t="shared" si="248"/>
        <v>4300</v>
      </c>
      <c r="AW416" s="103">
        <f>AO416*0.15</f>
        <v>3225</v>
      </c>
      <c r="AX416" s="257" t="s">
        <v>3</v>
      </c>
      <c r="AY416" s="105">
        <v>4480</v>
      </c>
      <c r="AZ416" s="106">
        <v>1890</v>
      </c>
      <c r="BA416" s="106">
        <v>1400</v>
      </c>
      <c r="BB416" s="106">
        <v>1050</v>
      </c>
      <c r="BC416" s="98">
        <v>3840</v>
      </c>
      <c r="BD416" s="98">
        <v>1620</v>
      </c>
      <c r="BE416" s="98">
        <v>1200</v>
      </c>
      <c r="BF416" s="98">
        <v>900</v>
      </c>
      <c r="BG416" s="107">
        <f>AV416-AW416</f>
        <v>1075</v>
      </c>
      <c r="BJ416" s="252" t="e">
        <f>M416*#REF!</f>
        <v>#REF!</v>
      </c>
      <c r="BK416" s="252" t="e">
        <f>N416*#REF!</f>
        <v>#REF!</v>
      </c>
      <c r="BL416" s="252" t="e">
        <f>O416*#REF!</f>
        <v>#REF!</v>
      </c>
      <c r="BM416" s="252" t="e">
        <f>P416*#REF!</f>
        <v>#REF!</v>
      </c>
    </row>
    <row r="417" spans="1:65" s="18" customFormat="1" ht="35.1" customHeight="1">
      <c r="A417" s="84" t="str">
        <f t="shared" si="222"/>
        <v>LK23DT_D2+1</v>
      </c>
      <c r="B417" s="84" t="str">
        <f t="shared" si="223"/>
        <v>LK23DT_D2+2</v>
      </c>
      <c r="C417" s="84" t="str">
        <f t="shared" si="224"/>
        <v>LK23DT_D2+3</v>
      </c>
      <c r="D417" s="84" t="str">
        <f t="shared" si="225"/>
        <v>LK23DT_D2+4</v>
      </c>
      <c r="E417" s="18" t="s">
        <v>3</v>
      </c>
      <c r="F417" s="86"/>
      <c r="G417" s="86"/>
      <c r="H417" s="94" t="s">
        <v>5326</v>
      </c>
      <c r="I417" s="85" t="s">
        <v>5327</v>
      </c>
      <c r="J417" s="85" t="s">
        <v>5325</v>
      </c>
      <c r="K417" s="85" t="str">
        <f t="shared" si="242"/>
        <v>LK23DT_D2</v>
      </c>
      <c r="L417" s="85" t="s">
        <v>250</v>
      </c>
      <c r="M417" s="265">
        <v>3300</v>
      </c>
      <c r="N417" s="265">
        <v>1600</v>
      </c>
      <c r="O417" s="265">
        <v>1300</v>
      </c>
      <c r="P417" s="299">
        <v>950</v>
      </c>
      <c r="Q417" s="96" t="e">
        <f>VLOOKUP(H417&amp;"Vị trí 1",#REF!,9,0)</f>
        <v>#REF!</v>
      </c>
      <c r="R417" s="96" t="e">
        <f>VLOOKUP(H417&amp;"Vị trí 2",#REF!,9,0)</f>
        <v>#REF!</v>
      </c>
      <c r="S417" s="96" t="e">
        <f>VLOOKUP(H417&amp;"Vị trí 3",#REF!,9,0)</f>
        <v>#REF!</v>
      </c>
      <c r="T417" s="96" t="e">
        <f>VLOOKUP(H417&amp;"Vị trí 4",#REF!,9,0)</f>
        <v>#REF!</v>
      </c>
      <c r="U417" s="254" t="e">
        <f>VLOOKUP(A417,#REF!,32,0)</f>
        <v>#REF!</v>
      </c>
      <c r="V417" s="254" t="e">
        <f>VLOOKUP(B417,#REF!,32,0)</f>
        <v>#REF!</v>
      </c>
      <c r="W417" s="254"/>
      <c r="X417" s="254"/>
      <c r="Y417" s="255" t="e">
        <f>U417/M417</f>
        <v>#REF!</v>
      </c>
      <c r="Z417" s="255" t="e">
        <f>V417/N417</f>
        <v>#REF!</v>
      </c>
      <c r="AA417" s="255"/>
      <c r="AB417" s="255"/>
      <c r="AC417" s="254"/>
      <c r="AD417" s="254"/>
      <c r="AE417" s="254"/>
      <c r="AF417" s="254"/>
      <c r="AG417" s="255"/>
      <c r="AH417" s="255"/>
      <c r="AI417" s="255"/>
      <c r="AJ417" s="255"/>
      <c r="AK417" s="87">
        <v>11.875</v>
      </c>
      <c r="AL417" s="87"/>
      <c r="AM417" s="256"/>
      <c r="AN417" s="256">
        <f>ROUNDDOWN(AK417*$AN$10/$AK$10,1)</f>
        <v>7</v>
      </c>
      <c r="AO417" s="101">
        <f t="shared" si="247"/>
        <v>23100</v>
      </c>
      <c r="AP417" s="101">
        <f t="shared" si="247"/>
        <v>11200</v>
      </c>
      <c r="AQ417" s="101">
        <f t="shared" si="247"/>
        <v>9100</v>
      </c>
      <c r="AR417" s="101">
        <f t="shared" si="247"/>
        <v>6650</v>
      </c>
      <c r="AS417" s="102">
        <f t="shared" si="248"/>
        <v>23100</v>
      </c>
      <c r="AT417" s="102">
        <f t="shared" si="248"/>
        <v>11200</v>
      </c>
      <c r="AU417" s="102">
        <f t="shared" si="248"/>
        <v>9100</v>
      </c>
      <c r="AV417" s="102">
        <f t="shared" si="248"/>
        <v>6700</v>
      </c>
      <c r="AW417" s="103">
        <f>AO417*0.15</f>
        <v>3465</v>
      </c>
      <c r="AX417" s="257" t="s">
        <v>3</v>
      </c>
      <c r="AY417" s="105">
        <v>3850</v>
      </c>
      <c r="AZ417" s="106">
        <v>1610</v>
      </c>
      <c r="BA417" s="106">
        <v>1190</v>
      </c>
      <c r="BB417" s="106">
        <v>690</v>
      </c>
      <c r="BC417" s="98">
        <v>3300</v>
      </c>
      <c r="BD417" s="98">
        <v>1380</v>
      </c>
      <c r="BE417" s="98">
        <v>1020</v>
      </c>
      <c r="BF417" s="98">
        <v>590</v>
      </c>
      <c r="BG417" s="107">
        <f>AV417-AW417</f>
        <v>3235</v>
      </c>
      <c r="BJ417" s="252" t="e">
        <f>M417*#REF!</f>
        <v>#REF!</v>
      </c>
      <c r="BK417" s="252" t="e">
        <f>N417*#REF!</f>
        <v>#REF!</v>
      </c>
      <c r="BL417" s="252" t="e">
        <f>O417*#REF!</f>
        <v>#REF!</v>
      </c>
      <c r="BM417" s="252" t="e">
        <f>P417*#REF!</f>
        <v>#REF!</v>
      </c>
    </row>
    <row r="418" spans="1:65" s="18" customFormat="1" ht="35.1" customHeight="1">
      <c r="A418" s="84" t="str">
        <f t="shared" si="222"/>
        <v>LK24DT+1</v>
      </c>
      <c r="B418" s="84" t="str">
        <f t="shared" si="223"/>
        <v>LK24DT+2</v>
      </c>
      <c r="C418" s="84" t="str">
        <f t="shared" si="224"/>
        <v>LK24DT+3</v>
      </c>
      <c r="D418" s="84" t="str">
        <f t="shared" si="225"/>
        <v>LK24DT+4</v>
      </c>
      <c r="E418" s="18" t="s">
        <v>3</v>
      </c>
      <c r="F418" s="86">
        <v>24</v>
      </c>
      <c r="G418" s="86"/>
      <c r="H418" s="94" t="s">
        <v>5328</v>
      </c>
      <c r="I418" s="85" t="s">
        <v>5329</v>
      </c>
      <c r="J418" s="85" t="s">
        <v>5330</v>
      </c>
      <c r="K418" s="85"/>
      <c r="L418" s="85" t="s">
        <v>5331</v>
      </c>
      <c r="M418" s="299"/>
      <c r="N418" s="299"/>
      <c r="O418" s="299"/>
      <c r="P418" s="299"/>
      <c r="Q418" s="96"/>
      <c r="R418" s="96"/>
      <c r="S418" s="96"/>
      <c r="T418" s="96"/>
      <c r="U418" s="254"/>
      <c r="V418" s="254" t="e">
        <f>VLOOKUP(B418,#REF!,32,0)</f>
        <v>#REF!</v>
      </c>
      <c r="W418" s="254"/>
      <c r="X418" s="254" t="e">
        <f>VLOOKUP(D418,#REF!,32,0)</f>
        <v>#REF!</v>
      </c>
      <c r="Y418" s="255"/>
      <c r="Z418" s="255" t="e">
        <f>V418/N418</f>
        <v>#REF!</v>
      </c>
      <c r="AA418" s="255"/>
      <c r="AB418" s="255" t="e">
        <f>X418/P418</f>
        <v>#REF!</v>
      </c>
      <c r="AC418" s="254"/>
      <c r="AD418" s="254"/>
      <c r="AE418" s="254"/>
      <c r="AF418" s="254"/>
      <c r="AG418" s="255"/>
      <c r="AH418" s="255"/>
      <c r="AI418" s="255"/>
      <c r="AJ418" s="255"/>
      <c r="AK418" s="87"/>
      <c r="AL418" s="87"/>
      <c r="AM418" s="256"/>
      <c r="AN418" s="256"/>
      <c r="AO418" s="101"/>
      <c r="AP418" s="101"/>
      <c r="AQ418" s="101"/>
      <c r="AR418" s="101"/>
      <c r="AS418" s="101"/>
      <c r="AT418" s="101"/>
      <c r="AU418" s="101"/>
      <c r="AV418" s="101"/>
      <c r="AW418" s="61"/>
      <c r="AX418" s="257" t="s">
        <v>3</v>
      </c>
      <c r="AY418" s="105">
        <v>2940</v>
      </c>
      <c r="AZ418" s="106">
        <v>910</v>
      </c>
      <c r="BA418" s="106">
        <v>600</v>
      </c>
      <c r="BB418" s="106">
        <v>490</v>
      </c>
      <c r="BC418" s="98">
        <v>2520</v>
      </c>
      <c r="BD418" s="98">
        <v>780</v>
      </c>
      <c r="BE418" s="98">
        <v>510</v>
      </c>
      <c r="BF418" s="98">
        <v>420</v>
      </c>
      <c r="BJ418" s="252" t="e">
        <f>M418*#REF!</f>
        <v>#REF!</v>
      </c>
      <c r="BK418" s="252" t="e">
        <f>N418*#REF!</f>
        <v>#REF!</v>
      </c>
      <c r="BL418" s="252" t="e">
        <f>O418*#REF!</f>
        <v>#REF!</v>
      </c>
      <c r="BM418" s="252" t="e">
        <f>P418*#REF!</f>
        <v>#REF!</v>
      </c>
    </row>
    <row r="419" spans="1:65" s="18" customFormat="1" ht="35.1" customHeight="1">
      <c r="A419" s="84" t="str">
        <f t="shared" si="222"/>
        <v>LK24DT_D1+1</v>
      </c>
      <c r="B419" s="84" t="str">
        <f t="shared" si="223"/>
        <v>LK24DT_D1+2</v>
      </c>
      <c r="C419" s="84" t="str">
        <f t="shared" si="224"/>
        <v>LK24DT_D1+3</v>
      </c>
      <c r="D419" s="84" t="str">
        <f t="shared" si="225"/>
        <v>LK24DT_D1+4</v>
      </c>
      <c r="E419" s="18" t="s">
        <v>3</v>
      </c>
      <c r="F419" s="86"/>
      <c r="G419" s="86"/>
      <c r="H419" s="94" t="s">
        <v>5332</v>
      </c>
      <c r="I419" s="85" t="s">
        <v>5333</v>
      </c>
      <c r="J419" s="85" t="s">
        <v>5330</v>
      </c>
      <c r="K419" s="85" t="str">
        <f t="shared" si="242"/>
        <v>LK24DT_D1</v>
      </c>
      <c r="L419" s="85" t="s">
        <v>5334</v>
      </c>
      <c r="M419" s="265">
        <v>4200</v>
      </c>
      <c r="N419" s="265">
        <v>1300</v>
      </c>
      <c r="O419" s="299">
        <v>850</v>
      </c>
      <c r="P419" s="299">
        <v>700</v>
      </c>
      <c r="Q419" s="96" t="e">
        <f>VLOOKUP(H419&amp;"Vị trí 1",#REF!,9,0)</f>
        <v>#REF!</v>
      </c>
      <c r="R419" s="96" t="e">
        <f>VLOOKUP(H419&amp;"Vị trí 2",#REF!,9,0)</f>
        <v>#REF!</v>
      </c>
      <c r="S419" s="96" t="e">
        <f>VLOOKUP(H419&amp;"Vị trí 3",#REF!,9,0)</f>
        <v>#REF!</v>
      </c>
      <c r="T419" s="96" t="e">
        <f>VLOOKUP(H419&amp;"Vị trí 4",#REF!,9,0)</f>
        <v>#REF!</v>
      </c>
      <c r="U419" s="254" t="e">
        <f>VLOOKUP(A419,#REF!,32,0)</f>
        <v>#REF!</v>
      </c>
      <c r="V419" s="254" t="e">
        <f>VLOOKUP(B419,#REF!,32,0)</f>
        <v>#REF!</v>
      </c>
      <c r="W419" s="254"/>
      <c r="X419" s="254"/>
      <c r="Y419" s="255" t="e">
        <f>U419/M419</f>
        <v>#REF!</v>
      </c>
      <c r="Z419" s="255" t="e">
        <f>V419/N419</f>
        <v>#REF!</v>
      </c>
      <c r="AA419" s="255"/>
      <c r="AB419" s="255"/>
      <c r="AC419" s="254"/>
      <c r="AD419" s="254"/>
      <c r="AE419" s="254"/>
      <c r="AF419" s="254"/>
      <c r="AG419" s="255"/>
      <c r="AH419" s="255"/>
      <c r="AI419" s="255"/>
      <c r="AJ419" s="255"/>
      <c r="AK419" s="87">
        <v>11.208791208791208</v>
      </c>
      <c r="AL419" s="87"/>
      <c r="AM419" s="256"/>
      <c r="AN419" s="256">
        <f t="shared" ref="AN419:AN426" si="249">ROUNDDOWN(AK419*$AN$10/$AK$10,1)</f>
        <v>6.6</v>
      </c>
      <c r="AO419" s="101">
        <f t="shared" ref="AO419:AR426" si="250">M419*$AN419</f>
        <v>27720</v>
      </c>
      <c r="AP419" s="101">
        <f t="shared" si="250"/>
        <v>8580</v>
      </c>
      <c r="AQ419" s="101">
        <f t="shared" si="250"/>
        <v>5610</v>
      </c>
      <c r="AR419" s="101">
        <f t="shared" si="250"/>
        <v>4620</v>
      </c>
      <c r="AS419" s="102">
        <f t="shared" ref="AS419:AV426" si="251">IF(AO419&lt;1000,ROUND(AO419,-1),ROUND(AO419,-2))</f>
        <v>27700</v>
      </c>
      <c r="AT419" s="102">
        <f t="shared" si="251"/>
        <v>8600</v>
      </c>
      <c r="AU419" s="102">
        <f t="shared" si="251"/>
        <v>5600</v>
      </c>
      <c r="AV419" s="102">
        <f t="shared" si="251"/>
        <v>4600</v>
      </c>
      <c r="AW419" s="103">
        <f t="shared" ref="AW419:AW426" si="252">AO419*0.15</f>
        <v>4158</v>
      </c>
      <c r="AX419" s="257" t="s">
        <v>3</v>
      </c>
      <c r="AY419" s="105">
        <v>2800</v>
      </c>
      <c r="AZ419" s="106">
        <v>1400</v>
      </c>
      <c r="BA419" s="106">
        <v>1050</v>
      </c>
      <c r="BB419" s="106">
        <v>700</v>
      </c>
      <c r="BC419" s="98">
        <v>2400</v>
      </c>
      <c r="BD419" s="98">
        <v>1200</v>
      </c>
      <c r="BE419" s="98">
        <v>900</v>
      </c>
      <c r="BF419" s="98">
        <v>600</v>
      </c>
      <c r="BG419" s="107">
        <f t="shared" ref="BG419:BG426" si="253">AV419-AW419</f>
        <v>442</v>
      </c>
      <c r="BJ419" s="252" t="e">
        <f>M419*#REF!</f>
        <v>#REF!</v>
      </c>
      <c r="BK419" s="252" t="e">
        <f>N419*#REF!</f>
        <v>#REF!</v>
      </c>
      <c r="BL419" s="252" t="e">
        <f>O419*#REF!</f>
        <v>#REF!</v>
      </c>
      <c r="BM419" s="252" t="e">
        <f>P419*#REF!</f>
        <v>#REF!</v>
      </c>
    </row>
    <row r="420" spans="1:65" s="18" customFormat="1" ht="35.1" customHeight="1">
      <c r="A420" s="84" t="str">
        <f t="shared" si="222"/>
        <v>LK24DT_D2+1</v>
      </c>
      <c r="B420" s="84" t="str">
        <f t="shared" si="223"/>
        <v>LK24DT_D2+2</v>
      </c>
      <c r="C420" s="84" t="str">
        <f t="shared" si="224"/>
        <v>LK24DT_D2+3</v>
      </c>
      <c r="D420" s="84" t="str">
        <f t="shared" si="225"/>
        <v>LK24DT_D2+4</v>
      </c>
      <c r="E420" s="18" t="s">
        <v>3</v>
      </c>
      <c r="F420" s="86"/>
      <c r="G420" s="86"/>
      <c r="H420" s="94" t="s">
        <v>5335</v>
      </c>
      <c r="I420" s="85" t="s">
        <v>5336</v>
      </c>
      <c r="J420" s="85" t="s">
        <v>5334</v>
      </c>
      <c r="K420" s="85" t="str">
        <f t="shared" si="242"/>
        <v>LK24DT_D2</v>
      </c>
      <c r="L420" s="85" t="s">
        <v>5337</v>
      </c>
      <c r="M420" s="265">
        <v>5500</v>
      </c>
      <c r="N420" s="265">
        <v>2000</v>
      </c>
      <c r="O420" s="265">
        <v>1500</v>
      </c>
      <c r="P420" s="265">
        <v>1000</v>
      </c>
      <c r="Q420" s="96" t="e">
        <f>VLOOKUP(H420&amp;"Vị trí 1",#REF!,9,0)</f>
        <v>#REF!</v>
      </c>
      <c r="R420" s="96" t="e">
        <f>VLOOKUP(H420&amp;"Vị trí 2",#REF!,9,0)</f>
        <v>#REF!</v>
      </c>
      <c r="S420" s="96" t="e">
        <f>VLOOKUP(H420&amp;"Vị trí 3",#REF!,9,0)</f>
        <v>#REF!</v>
      </c>
      <c r="T420" s="96" t="e">
        <f>VLOOKUP(H420&amp;"Vị trí 4",#REF!,9,0)</f>
        <v>#REF!</v>
      </c>
      <c r="U420" s="254"/>
      <c r="V420" s="254"/>
      <c r="W420" s="254"/>
      <c r="X420" s="254"/>
      <c r="Y420" s="255"/>
      <c r="Z420" s="255"/>
      <c r="AA420" s="255"/>
      <c r="AB420" s="255"/>
      <c r="AC420" s="254"/>
      <c r="AD420" s="254"/>
      <c r="AE420" s="254"/>
      <c r="AF420" s="254"/>
      <c r="AG420" s="255"/>
      <c r="AH420" s="255"/>
      <c r="AI420" s="255"/>
      <c r="AJ420" s="255"/>
      <c r="AK420" s="87">
        <v>8.3784090909090914</v>
      </c>
      <c r="AL420" s="87"/>
      <c r="AM420" s="256"/>
      <c r="AN420" s="256">
        <f t="shared" si="249"/>
        <v>4.9000000000000004</v>
      </c>
      <c r="AO420" s="101">
        <f t="shared" si="250"/>
        <v>26950.000000000004</v>
      </c>
      <c r="AP420" s="101">
        <f t="shared" si="250"/>
        <v>9800</v>
      </c>
      <c r="AQ420" s="101">
        <f t="shared" si="250"/>
        <v>7350.0000000000009</v>
      </c>
      <c r="AR420" s="101">
        <f t="shared" si="250"/>
        <v>4900</v>
      </c>
      <c r="AS420" s="102">
        <f t="shared" si="251"/>
        <v>27000</v>
      </c>
      <c r="AT420" s="102">
        <f t="shared" si="251"/>
        <v>9800</v>
      </c>
      <c r="AU420" s="102">
        <f t="shared" si="251"/>
        <v>7400</v>
      </c>
      <c r="AV420" s="102">
        <f t="shared" si="251"/>
        <v>4900</v>
      </c>
      <c r="AW420" s="103">
        <f t="shared" si="252"/>
        <v>4042.5000000000005</v>
      </c>
      <c r="AX420" s="257" t="s">
        <v>3</v>
      </c>
      <c r="AY420" s="105"/>
      <c r="AZ420" s="106"/>
      <c r="BA420" s="106"/>
      <c r="BB420" s="106"/>
      <c r="BC420" s="98"/>
      <c r="BD420" s="98"/>
      <c r="BE420" s="98"/>
      <c r="BF420" s="98"/>
      <c r="BG420" s="107">
        <f t="shared" si="253"/>
        <v>857.49999999999955</v>
      </c>
    </row>
    <row r="421" spans="1:65" s="18" customFormat="1" ht="35.1" customHeight="1">
      <c r="A421" s="84" t="str">
        <f t="shared" si="222"/>
        <v>LK24DT_D3+1</v>
      </c>
      <c r="B421" s="84" t="str">
        <f t="shared" si="223"/>
        <v>LK24DT_D3+2</v>
      </c>
      <c r="C421" s="84" t="str">
        <f t="shared" si="224"/>
        <v>LK24DT_D3+3</v>
      </c>
      <c r="D421" s="84" t="str">
        <f t="shared" si="225"/>
        <v>LK24DT_D3+4</v>
      </c>
      <c r="E421" s="18" t="s">
        <v>3</v>
      </c>
      <c r="F421" s="86"/>
      <c r="G421" s="86"/>
      <c r="H421" s="94" t="s">
        <v>5338</v>
      </c>
      <c r="I421" s="85" t="s">
        <v>5339</v>
      </c>
      <c r="J421" s="85" t="s">
        <v>5337</v>
      </c>
      <c r="K421" s="85" t="str">
        <f t="shared" si="242"/>
        <v>LK24DT_D3</v>
      </c>
      <c r="L421" s="85" t="s">
        <v>5340</v>
      </c>
      <c r="M421" s="265">
        <v>6700</v>
      </c>
      <c r="N421" s="265">
        <v>2800</v>
      </c>
      <c r="O421" s="265">
        <v>2000</v>
      </c>
      <c r="P421" s="265">
        <v>1400</v>
      </c>
      <c r="Q421" s="96" t="e">
        <f>VLOOKUP(H421&amp;"Vị trí 1",#REF!,9,0)</f>
        <v>#REF!</v>
      </c>
      <c r="R421" s="96" t="e">
        <f>VLOOKUP(H421&amp;"Vị trí 2",#REF!,9,0)</f>
        <v>#REF!</v>
      </c>
      <c r="S421" s="96" t="e">
        <f>VLOOKUP(H421&amp;"Vị trí 3",#REF!,9,0)</f>
        <v>#REF!</v>
      </c>
      <c r="T421" s="96" t="e">
        <f>VLOOKUP(H421&amp;"Vị trí 4",#REF!,9,0)</f>
        <v>#REF!</v>
      </c>
      <c r="U421" s="254" t="e">
        <f>VLOOKUP(A421,#REF!,32,0)</f>
        <v>#REF!</v>
      </c>
      <c r="V421" s="254" t="e">
        <f>VLOOKUP(B421,#REF!,32,0)</f>
        <v>#REF!</v>
      </c>
      <c r="W421" s="254" t="e">
        <f>VLOOKUP(C421,#REF!,32,0)</f>
        <v>#REF!</v>
      </c>
      <c r="X421" s="254"/>
      <c r="Y421" s="255" t="e">
        <f>U421/M421</f>
        <v>#REF!</v>
      </c>
      <c r="Z421" s="255" t="e">
        <f>V421/N421</f>
        <v>#REF!</v>
      </c>
      <c r="AA421" s="255" t="e">
        <f>W421/O421</f>
        <v>#REF!</v>
      </c>
      <c r="AB421" s="255"/>
      <c r="AC421" s="254"/>
      <c r="AD421" s="254"/>
      <c r="AE421" s="254"/>
      <c r="AF421" s="254"/>
      <c r="AG421" s="255"/>
      <c r="AH421" s="255"/>
      <c r="AI421" s="255"/>
      <c r="AJ421" s="255"/>
      <c r="AK421" s="87">
        <v>12.94</v>
      </c>
      <c r="AL421" s="87"/>
      <c r="AM421" s="256"/>
      <c r="AN421" s="256">
        <f t="shared" si="249"/>
        <v>7.6</v>
      </c>
      <c r="AO421" s="101">
        <f t="shared" si="250"/>
        <v>50920</v>
      </c>
      <c r="AP421" s="101">
        <f t="shared" si="250"/>
        <v>21280</v>
      </c>
      <c r="AQ421" s="101">
        <f t="shared" si="250"/>
        <v>15200</v>
      </c>
      <c r="AR421" s="101">
        <f t="shared" si="250"/>
        <v>10640</v>
      </c>
      <c r="AS421" s="102">
        <f t="shared" si="251"/>
        <v>50900</v>
      </c>
      <c r="AT421" s="102">
        <f t="shared" si="251"/>
        <v>21300</v>
      </c>
      <c r="AU421" s="102">
        <f t="shared" si="251"/>
        <v>15200</v>
      </c>
      <c r="AV421" s="102">
        <f t="shared" si="251"/>
        <v>10600</v>
      </c>
      <c r="AW421" s="103">
        <f t="shared" si="252"/>
        <v>7638</v>
      </c>
      <c r="AX421" s="257" t="s">
        <v>3</v>
      </c>
      <c r="AY421" s="105">
        <v>5040</v>
      </c>
      <c r="AZ421" s="106">
        <v>2100</v>
      </c>
      <c r="BA421" s="106">
        <v>1750</v>
      </c>
      <c r="BB421" s="106">
        <v>1190</v>
      </c>
      <c r="BC421" s="98">
        <v>4320</v>
      </c>
      <c r="BD421" s="98">
        <v>1800</v>
      </c>
      <c r="BE421" s="98">
        <v>1500</v>
      </c>
      <c r="BF421" s="98">
        <v>1020</v>
      </c>
      <c r="BG421" s="107">
        <f t="shared" si="253"/>
        <v>2962</v>
      </c>
      <c r="BJ421" s="252" t="e">
        <f>M421*#REF!</f>
        <v>#REF!</v>
      </c>
      <c r="BK421" s="252" t="e">
        <f>N421*#REF!</f>
        <v>#REF!</v>
      </c>
      <c r="BL421" s="252" t="e">
        <f>O421*#REF!</f>
        <v>#REF!</v>
      </c>
      <c r="BM421" s="252" t="e">
        <f>P421*#REF!</f>
        <v>#REF!</v>
      </c>
    </row>
    <row r="422" spans="1:65" s="18" customFormat="1" ht="35.1" customHeight="1">
      <c r="A422" s="84" t="str">
        <f t="shared" si="222"/>
        <v>LK24DT_D4+1</v>
      </c>
      <c r="B422" s="84" t="str">
        <f t="shared" si="223"/>
        <v>LK24DT_D4+2</v>
      </c>
      <c r="C422" s="84" t="str">
        <f t="shared" si="224"/>
        <v>LK24DT_D4+3</v>
      </c>
      <c r="D422" s="84" t="str">
        <f t="shared" si="225"/>
        <v>LK24DT_D4+4</v>
      </c>
      <c r="E422" s="18" t="s">
        <v>3</v>
      </c>
      <c r="F422" s="86"/>
      <c r="G422" s="86"/>
      <c r="H422" s="94" t="s">
        <v>5341</v>
      </c>
      <c r="I422" s="85" t="s">
        <v>5342</v>
      </c>
      <c r="J422" s="85" t="s">
        <v>5343</v>
      </c>
      <c r="K422" s="85" t="str">
        <f t="shared" si="242"/>
        <v>LK24DT_D4</v>
      </c>
      <c r="L422" s="85" t="s">
        <v>5344</v>
      </c>
      <c r="M422" s="265">
        <v>6200</v>
      </c>
      <c r="N422" s="265">
        <v>2400</v>
      </c>
      <c r="O422" s="265">
        <v>1800</v>
      </c>
      <c r="P422" s="265">
        <v>1400</v>
      </c>
      <c r="Q422" s="96" t="e">
        <f>VLOOKUP(H422&amp;"Vị trí 1",#REF!,9,0)</f>
        <v>#REF!</v>
      </c>
      <c r="R422" s="96" t="e">
        <f>VLOOKUP(H422&amp;"Vị trí 2",#REF!,9,0)</f>
        <v>#REF!</v>
      </c>
      <c r="S422" s="96" t="e">
        <f>VLOOKUP(H422&amp;"Vị trí 3",#REF!,9,0)</f>
        <v>#REF!</v>
      </c>
      <c r="T422" s="96" t="e">
        <f>VLOOKUP(H422&amp;"Vị trí 4",#REF!,9,0)</f>
        <v>#REF!</v>
      </c>
      <c r="U422" s="254"/>
      <c r="V422" s="254"/>
      <c r="W422" s="254" t="e">
        <f>VLOOKUP(C422,#REF!,32,0)</f>
        <v>#REF!</v>
      </c>
      <c r="X422" s="254"/>
      <c r="Y422" s="255"/>
      <c r="Z422" s="255"/>
      <c r="AA422" s="255" t="e">
        <f>W422/O422</f>
        <v>#REF!</v>
      </c>
      <c r="AB422" s="255"/>
      <c r="AC422" s="254"/>
      <c r="AD422" s="254"/>
      <c r="AE422" s="254"/>
      <c r="AF422" s="254"/>
      <c r="AG422" s="255"/>
      <c r="AH422" s="255"/>
      <c r="AI422" s="255"/>
      <c r="AJ422" s="255"/>
      <c r="AK422" s="87">
        <v>10.657083333333333</v>
      </c>
      <c r="AL422" s="87"/>
      <c r="AM422" s="256"/>
      <c r="AN422" s="256">
        <f t="shared" si="249"/>
        <v>6.2</v>
      </c>
      <c r="AO422" s="101">
        <f t="shared" si="250"/>
        <v>38440</v>
      </c>
      <c r="AP422" s="101">
        <f t="shared" si="250"/>
        <v>14880</v>
      </c>
      <c r="AQ422" s="101">
        <f t="shared" si="250"/>
        <v>11160</v>
      </c>
      <c r="AR422" s="101">
        <f t="shared" si="250"/>
        <v>8680</v>
      </c>
      <c r="AS422" s="102">
        <f t="shared" si="251"/>
        <v>38400</v>
      </c>
      <c r="AT422" s="102">
        <f t="shared" si="251"/>
        <v>14900</v>
      </c>
      <c r="AU422" s="102">
        <f t="shared" si="251"/>
        <v>11200</v>
      </c>
      <c r="AV422" s="102">
        <f t="shared" si="251"/>
        <v>8700</v>
      </c>
      <c r="AW422" s="103">
        <f t="shared" si="252"/>
        <v>5766</v>
      </c>
      <c r="AX422" s="257" t="s">
        <v>3</v>
      </c>
      <c r="AY422" s="105">
        <v>3150</v>
      </c>
      <c r="AZ422" s="106">
        <v>1120</v>
      </c>
      <c r="BA422" s="106">
        <v>910</v>
      </c>
      <c r="BB422" s="106">
        <v>670</v>
      </c>
      <c r="BC422" s="98">
        <v>2700</v>
      </c>
      <c r="BD422" s="98">
        <v>960</v>
      </c>
      <c r="BE422" s="98">
        <v>780</v>
      </c>
      <c r="BF422" s="98">
        <v>570</v>
      </c>
      <c r="BG422" s="107">
        <f t="shared" si="253"/>
        <v>2934</v>
      </c>
      <c r="BJ422" s="252" t="e">
        <f>M422*#REF!</f>
        <v>#REF!</v>
      </c>
      <c r="BK422" s="252" t="e">
        <f>N422*#REF!</f>
        <v>#REF!</v>
      </c>
      <c r="BL422" s="252" t="e">
        <f>O422*#REF!</f>
        <v>#REF!</v>
      </c>
      <c r="BM422" s="252" t="e">
        <f>P422*#REF!</f>
        <v>#REF!</v>
      </c>
    </row>
    <row r="423" spans="1:65" s="18" customFormat="1" ht="35.1" customHeight="1">
      <c r="A423" s="84" t="str">
        <f t="shared" si="222"/>
        <v>LK24DT_D5+1</v>
      </c>
      <c r="B423" s="84" t="str">
        <f t="shared" si="223"/>
        <v>LK24DT_D5+2</v>
      </c>
      <c r="C423" s="84" t="str">
        <f t="shared" si="224"/>
        <v>LK24DT_D5+3</v>
      </c>
      <c r="D423" s="84" t="str">
        <f t="shared" si="225"/>
        <v>LK24DT_D5+4</v>
      </c>
      <c r="E423" s="18" t="s">
        <v>3</v>
      </c>
      <c r="F423" s="86"/>
      <c r="G423" s="86"/>
      <c r="H423" s="94" t="s">
        <v>5345</v>
      </c>
      <c r="I423" s="85" t="s">
        <v>5346</v>
      </c>
      <c r="J423" s="85" t="s">
        <v>5347</v>
      </c>
      <c r="K423" s="85" t="str">
        <f t="shared" si="242"/>
        <v>LK24DT_D5</v>
      </c>
      <c r="L423" s="85" t="s">
        <v>5348</v>
      </c>
      <c r="M423" s="265">
        <v>6400</v>
      </c>
      <c r="N423" s="265">
        <v>2700</v>
      </c>
      <c r="O423" s="265">
        <v>2000</v>
      </c>
      <c r="P423" s="265">
        <v>1500</v>
      </c>
      <c r="Q423" s="96" t="e">
        <f>VLOOKUP(H423&amp;"Vị trí 1",#REF!,9,0)</f>
        <v>#REF!</v>
      </c>
      <c r="R423" s="96" t="e">
        <f>VLOOKUP(H423&amp;"Vị trí 2",#REF!,9,0)</f>
        <v>#REF!</v>
      </c>
      <c r="S423" s="96" t="e">
        <f>VLOOKUP(H423&amp;"Vị trí 3",#REF!,9,0)</f>
        <v>#REF!</v>
      </c>
      <c r="T423" s="96" t="e">
        <f>VLOOKUP(H423&amp;"Vị trí 4",#REF!,9,0)</f>
        <v>#REF!</v>
      </c>
      <c r="U423" s="254" t="e">
        <f>VLOOKUP(A423,#REF!,32,0)</f>
        <v>#REF!</v>
      </c>
      <c r="V423" s="254"/>
      <c r="W423" s="254"/>
      <c r="X423" s="254"/>
      <c r="Y423" s="255" t="e">
        <f>U423/M423</f>
        <v>#REF!</v>
      </c>
      <c r="Z423" s="255"/>
      <c r="AA423" s="255"/>
      <c r="AB423" s="255"/>
      <c r="AC423" s="254"/>
      <c r="AD423" s="254"/>
      <c r="AE423" s="254"/>
      <c r="AF423" s="254"/>
      <c r="AG423" s="255"/>
      <c r="AH423" s="255"/>
      <c r="AI423" s="255"/>
      <c r="AJ423" s="255"/>
      <c r="AK423" s="87">
        <v>12.94</v>
      </c>
      <c r="AL423" s="87"/>
      <c r="AM423" s="256"/>
      <c r="AN423" s="256">
        <f t="shared" si="249"/>
        <v>7.6</v>
      </c>
      <c r="AO423" s="101">
        <f t="shared" si="250"/>
        <v>48640</v>
      </c>
      <c r="AP423" s="101">
        <f t="shared" si="250"/>
        <v>20520</v>
      </c>
      <c r="AQ423" s="101">
        <f t="shared" si="250"/>
        <v>15200</v>
      </c>
      <c r="AR423" s="101">
        <f t="shared" si="250"/>
        <v>11400</v>
      </c>
      <c r="AS423" s="102">
        <f t="shared" si="251"/>
        <v>48600</v>
      </c>
      <c r="AT423" s="102">
        <f t="shared" si="251"/>
        <v>20500</v>
      </c>
      <c r="AU423" s="102">
        <f t="shared" si="251"/>
        <v>15200</v>
      </c>
      <c r="AV423" s="102">
        <f t="shared" si="251"/>
        <v>11400</v>
      </c>
      <c r="AW423" s="103">
        <f t="shared" si="252"/>
        <v>7296</v>
      </c>
      <c r="AX423" s="257" t="s">
        <v>3</v>
      </c>
      <c r="AY423" s="105">
        <v>1820</v>
      </c>
      <c r="AZ423" s="106">
        <v>910</v>
      </c>
      <c r="BA423" s="106">
        <v>770</v>
      </c>
      <c r="BB423" s="106">
        <v>670</v>
      </c>
      <c r="BC423" s="98">
        <v>1560</v>
      </c>
      <c r="BD423" s="98">
        <v>780</v>
      </c>
      <c r="BE423" s="98">
        <v>660</v>
      </c>
      <c r="BF423" s="98">
        <v>570</v>
      </c>
      <c r="BG423" s="107">
        <f t="shared" si="253"/>
        <v>4104</v>
      </c>
      <c r="BJ423" s="252" t="e">
        <f>M423*#REF!</f>
        <v>#REF!</v>
      </c>
      <c r="BK423" s="252" t="e">
        <f>N423*#REF!</f>
        <v>#REF!</v>
      </c>
      <c r="BL423" s="252" t="e">
        <f>O423*#REF!</f>
        <v>#REF!</v>
      </c>
      <c r="BM423" s="252" t="e">
        <f>P423*#REF!</f>
        <v>#REF!</v>
      </c>
    </row>
    <row r="424" spans="1:65" s="18" customFormat="1" ht="35.1" customHeight="1">
      <c r="A424" s="84" t="str">
        <f t="shared" si="222"/>
        <v>LK24DT_D6+1</v>
      </c>
      <c r="B424" s="84" t="str">
        <f t="shared" si="223"/>
        <v>LK24DT_D6+2</v>
      </c>
      <c r="C424" s="84" t="str">
        <f t="shared" si="224"/>
        <v>LK24DT_D6+3</v>
      </c>
      <c r="D424" s="84" t="str">
        <f t="shared" si="225"/>
        <v>LK24DT_D6+4</v>
      </c>
      <c r="E424" s="18" t="s">
        <v>3</v>
      </c>
      <c r="F424" s="86"/>
      <c r="G424" s="86"/>
      <c r="H424" s="94" t="s">
        <v>5349</v>
      </c>
      <c r="I424" s="85" t="s">
        <v>5350</v>
      </c>
      <c r="J424" s="85" t="s">
        <v>5351</v>
      </c>
      <c r="K424" s="85" t="str">
        <f t="shared" si="242"/>
        <v>LK24DT_D6</v>
      </c>
      <c r="L424" s="85" t="s">
        <v>5352</v>
      </c>
      <c r="M424" s="265">
        <v>5500</v>
      </c>
      <c r="N424" s="265">
        <v>2300</v>
      </c>
      <c r="O424" s="265">
        <v>1700</v>
      </c>
      <c r="P424" s="299">
        <v>980</v>
      </c>
      <c r="Q424" s="96" t="e">
        <f>VLOOKUP(H424&amp;"Vị trí 1",#REF!,9,0)</f>
        <v>#REF!</v>
      </c>
      <c r="R424" s="96" t="e">
        <f>VLOOKUP(H424&amp;"Vị trí 2",#REF!,9,0)</f>
        <v>#REF!</v>
      </c>
      <c r="S424" s="96" t="e">
        <f>VLOOKUP(H424&amp;"Vị trí 3",#REF!,9,0)</f>
        <v>#REF!</v>
      </c>
      <c r="T424" s="96" t="e">
        <f>VLOOKUP(H424&amp;"Vị trí 4",#REF!,9,0)</f>
        <v>#REF!</v>
      </c>
      <c r="U424" s="254"/>
      <c r="V424" s="254"/>
      <c r="W424" s="254"/>
      <c r="X424" s="254"/>
      <c r="Y424" s="255"/>
      <c r="Z424" s="255"/>
      <c r="AA424" s="255"/>
      <c r="AB424" s="255"/>
      <c r="AC424" s="254"/>
      <c r="AD424" s="254"/>
      <c r="AE424" s="254"/>
      <c r="AF424" s="254"/>
      <c r="AG424" s="255"/>
      <c r="AH424" s="255"/>
      <c r="AI424" s="255"/>
      <c r="AJ424" s="255"/>
      <c r="AK424" s="87">
        <v>9.0454545454545467</v>
      </c>
      <c r="AL424" s="87"/>
      <c r="AM424" s="256"/>
      <c r="AN424" s="256">
        <f t="shared" si="249"/>
        <v>5.3</v>
      </c>
      <c r="AO424" s="101">
        <f t="shared" si="250"/>
        <v>29150</v>
      </c>
      <c r="AP424" s="101">
        <f t="shared" si="250"/>
        <v>12190</v>
      </c>
      <c r="AQ424" s="101">
        <f t="shared" si="250"/>
        <v>9010</v>
      </c>
      <c r="AR424" s="101">
        <f t="shared" si="250"/>
        <v>5194</v>
      </c>
      <c r="AS424" s="102">
        <f t="shared" si="251"/>
        <v>29200</v>
      </c>
      <c r="AT424" s="102">
        <f t="shared" si="251"/>
        <v>12200</v>
      </c>
      <c r="AU424" s="102">
        <f t="shared" si="251"/>
        <v>9000</v>
      </c>
      <c r="AV424" s="102">
        <f t="shared" si="251"/>
        <v>5200</v>
      </c>
      <c r="AW424" s="103">
        <f t="shared" si="252"/>
        <v>4372.5</v>
      </c>
      <c r="AX424" s="257" t="s">
        <v>3</v>
      </c>
      <c r="AY424" s="105"/>
      <c r="AZ424" s="106"/>
      <c r="BA424" s="106"/>
      <c r="BB424" s="106"/>
      <c r="BC424" s="98"/>
      <c r="BD424" s="98"/>
      <c r="BE424" s="98"/>
      <c r="BF424" s="98"/>
      <c r="BG424" s="107">
        <f t="shared" si="253"/>
        <v>827.5</v>
      </c>
    </row>
    <row r="425" spans="1:65" s="18" customFormat="1" ht="35.1" customHeight="1">
      <c r="A425" s="84" t="str">
        <f t="shared" si="222"/>
        <v>LK24DT_D7+1</v>
      </c>
      <c r="B425" s="84" t="str">
        <f t="shared" si="223"/>
        <v>LK24DT_D7+2</v>
      </c>
      <c r="C425" s="84" t="str">
        <f t="shared" si="224"/>
        <v>LK24DT_D7+3</v>
      </c>
      <c r="D425" s="84" t="str">
        <f t="shared" si="225"/>
        <v>LK24DT_D7+4</v>
      </c>
      <c r="E425" s="18" t="s">
        <v>3</v>
      </c>
      <c r="F425" s="86"/>
      <c r="G425" s="86"/>
      <c r="H425" s="94" t="s">
        <v>5353</v>
      </c>
      <c r="I425" s="85" t="s">
        <v>5354</v>
      </c>
      <c r="J425" s="85" t="s">
        <v>5355</v>
      </c>
      <c r="K425" s="85" t="str">
        <f t="shared" si="242"/>
        <v>LK24DT_D7</v>
      </c>
      <c r="L425" s="85" t="s">
        <v>5331</v>
      </c>
      <c r="M425" s="265">
        <v>4200</v>
      </c>
      <c r="N425" s="265">
        <v>1300</v>
      </c>
      <c r="O425" s="299">
        <v>850</v>
      </c>
      <c r="P425" s="299">
        <v>700</v>
      </c>
      <c r="Q425" s="96" t="e">
        <f>VLOOKUP(H425&amp;"Vị trí 1",#REF!,9,0)</f>
        <v>#REF!</v>
      </c>
      <c r="R425" s="96" t="e">
        <f>VLOOKUP(H425&amp;"Vị trí 2",#REF!,9,0)</f>
        <v>#REF!</v>
      </c>
      <c r="S425" s="96" t="e">
        <f>VLOOKUP(H425&amp;"Vị trí 3",#REF!,9,0)</f>
        <v>#REF!</v>
      </c>
      <c r="T425" s="96" t="e">
        <f>VLOOKUP(H425&amp;"Vị trí 4",#REF!,9,0)</f>
        <v>#REF!</v>
      </c>
      <c r="U425" s="254" t="e">
        <f>VLOOKUP(A425,#REF!,32,0)</f>
        <v>#REF!</v>
      </c>
      <c r="V425" s="254"/>
      <c r="W425" s="254"/>
      <c r="X425" s="254"/>
      <c r="Y425" s="255" t="e">
        <f>U425/M425</f>
        <v>#REF!</v>
      </c>
      <c r="Z425" s="255"/>
      <c r="AA425" s="255"/>
      <c r="AB425" s="255"/>
      <c r="AC425" s="254"/>
      <c r="AD425" s="254"/>
      <c r="AE425" s="254"/>
      <c r="AF425" s="254"/>
      <c r="AG425" s="255"/>
      <c r="AH425" s="255"/>
      <c r="AI425" s="255"/>
      <c r="AJ425" s="255"/>
      <c r="AK425" s="87">
        <v>11.763736263736263</v>
      </c>
      <c r="AL425" s="87"/>
      <c r="AM425" s="256"/>
      <c r="AN425" s="256">
        <f t="shared" si="249"/>
        <v>6.9</v>
      </c>
      <c r="AO425" s="101">
        <f t="shared" si="250"/>
        <v>28980</v>
      </c>
      <c r="AP425" s="101">
        <f t="shared" si="250"/>
        <v>8970</v>
      </c>
      <c r="AQ425" s="101">
        <f t="shared" si="250"/>
        <v>5865</v>
      </c>
      <c r="AR425" s="101">
        <f t="shared" si="250"/>
        <v>4830</v>
      </c>
      <c r="AS425" s="102">
        <f t="shared" si="251"/>
        <v>29000</v>
      </c>
      <c r="AT425" s="102">
        <f t="shared" si="251"/>
        <v>9000</v>
      </c>
      <c r="AU425" s="102">
        <f t="shared" si="251"/>
        <v>5900</v>
      </c>
      <c r="AV425" s="102">
        <f t="shared" si="251"/>
        <v>4800</v>
      </c>
      <c r="AW425" s="103">
        <f t="shared" si="252"/>
        <v>4347</v>
      </c>
      <c r="AX425" s="257" t="s">
        <v>3</v>
      </c>
      <c r="AY425" s="105">
        <v>3500</v>
      </c>
      <c r="AZ425" s="106">
        <v>1680</v>
      </c>
      <c r="BA425" s="106">
        <v>910</v>
      </c>
      <c r="BB425" s="106">
        <v>670</v>
      </c>
      <c r="BC425" s="98">
        <v>3000</v>
      </c>
      <c r="BD425" s="98">
        <v>1440</v>
      </c>
      <c r="BE425" s="98">
        <v>780</v>
      </c>
      <c r="BF425" s="98">
        <v>570</v>
      </c>
      <c r="BG425" s="107">
        <f t="shared" si="253"/>
        <v>453</v>
      </c>
      <c r="BJ425" s="252" t="e">
        <f>M425*#REF!</f>
        <v>#REF!</v>
      </c>
      <c r="BK425" s="252" t="e">
        <f>N425*#REF!</f>
        <v>#REF!</v>
      </c>
      <c r="BL425" s="252" t="e">
        <f>O425*#REF!</f>
        <v>#REF!</v>
      </c>
      <c r="BM425" s="252" t="e">
        <f>P425*#REF!</f>
        <v>#REF!</v>
      </c>
    </row>
    <row r="426" spans="1:65" s="18" customFormat="1" ht="35.1" customHeight="1">
      <c r="A426" s="84" t="str">
        <f t="shared" si="222"/>
        <v>LK25DT+1</v>
      </c>
      <c r="B426" s="84" t="str">
        <f t="shared" si="223"/>
        <v>LK25DT+2</v>
      </c>
      <c r="C426" s="84" t="str">
        <f t="shared" si="224"/>
        <v>LK25DT+3</v>
      </c>
      <c r="D426" s="84" t="str">
        <f t="shared" si="225"/>
        <v>LK25DT+4</v>
      </c>
      <c r="E426" s="18" t="s">
        <v>3</v>
      </c>
      <c r="F426" s="86">
        <v>25</v>
      </c>
      <c r="G426" s="86"/>
      <c r="H426" s="94" t="s">
        <v>5356</v>
      </c>
      <c r="I426" s="85" t="s">
        <v>862</v>
      </c>
      <c r="J426" s="85" t="s">
        <v>214</v>
      </c>
      <c r="K426" s="85" t="str">
        <f t="shared" si="242"/>
        <v>LK25DT</v>
      </c>
      <c r="L426" s="85" t="s">
        <v>268</v>
      </c>
      <c r="M426" s="265">
        <v>4000</v>
      </c>
      <c r="N426" s="265">
        <v>2000</v>
      </c>
      <c r="O426" s="265">
        <v>1500</v>
      </c>
      <c r="P426" s="265">
        <v>1000</v>
      </c>
      <c r="Q426" s="96" t="e">
        <f>VLOOKUP(H426&amp;"Vị trí 1",#REF!,9,0)</f>
        <v>#REF!</v>
      </c>
      <c r="R426" s="96" t="e">
        <f>VLOOKUP(H426&amp;"Vị trí 2",#REF!,9,0)</f>
        <v>#REF!</v>
      </c>
      <c r="S426" s="96" t="e">
        <f>VLOOKUP(H426&amp;"Vị trí 3",#REF!,9,0)</f>
        <v>#REF!</v>
      </c>
      <c r="T426" s="96" t="e">
        <f>VLOOKUP(H426&amp;"Vị trí 4",#REF!,9,0)</f>
        <v>#REF!</v>
      </c>
      <c r="U426" s="254" t="e">
        <f>VLOOKUP(A426,#REF!,32,0)</f>
        <v>#REF!</v>
      </c>
      <c r="V426" s="254"/>
      <c r="W426" s="254"/>
      <c r="X426" s="254" t="e">
        <f>VLOOKUP(D426,#REF!,32,0)</f>
        <v>#REF!</v>
      </c>
      <c r="Y426" s="255" t="e">
        <f>U426/M426</f>
        <v>#REF!</v>
      </c>
      <c r="Z426" s="255"/>
      <c r="AA426" s="255"/>
      <c r="AB426" s="255" t="e">
        <f>X426/P426</f>
        <v>#REF!</v>
      </c>
      <c r="AC426" s="254"/>
      <c r="AD426" s="254"/>
      <c r="AE426" s="254"/>
      <c r="AF426" s="254"/>
      <c r="AG426" s="255"/>
      <c r="AH426" s="255"/>
      <c r="AI426" s="255"/>
      <c r="AJ426" s="255"/>
      <c r="AK426" s="87">
        <v>18.125</v>
      </c>
      <c r="AL426" s="87"/>
      <c r="AM426" s="256"/>
      <c r="AN426" s="256">
        <f t="shared" si="249"/>
        <v>10.6</v>
      </c>
      <c r="AO426" s="101">
        <f t="shared" si="250"/>
        <v>42400</v>
      </c>
      <c r="AP426" s="101">
        <f t="shared" si="250"/>
        <v>21200</v>
      </c>
      <c r="AQ426" s="101">
        <f t="shared" si="250"/>
        <v>15900</v>
      </c>
      <c r="AR426" s="101">
        <f t="shared" si="250"/>
        <v>10600</v>
      </c>
      <c r="AS426" s="102">
        <f t="shared" si="251"/>
        <v>42400</v>
      </c>
      <c r="AT426" s="102">
        <f t="shared" si="251"/>
        <v>21200</v>
      </c>
      <c r="AU426" s="102">
        <f t="shared" si="251"/>
        <v>15900</v>
      </c>
      <c r="AV426" s="102">
        <f t="shared" si="251"/>
        <v>10600</v>
      </c>
      <c r="AW426" s="103">
        <f t="shared" si="252"/>
        <v>6360</v>
      </c>
      <c r="AX426" s="257" t="s">
        <v>3</v>
      </c>
      <c r="AY426" s="105">
        <v>2310</v>
      </c>
      <c r="AZ426" s="106">
        <v>1120</v>
      </c>
      <c r="BA426" s="106">
        <v>910</v>
      </c>
      <c r="BB426" s="106">
        <v>670</v>
      </c>
      <c r="BC426" s="98">
        <v>1980</v>
      </c>
      <c r="BD426" s="98">
        <v>960</v>
      </c>
      <c r="BE426" s="98">
        <v>780</v>
      </c>
      <c r="BF426" s="98">
        <v>570</v>
      </c>
      <c r="BG426" s="107">
        <f t="shared" si="253"/>
        <v>4240</v>
      </c>
      <c r="BJ426" s="252" t="e">
        <f>M426*#REF!</f>
        <v>#REF!</v>
      </c>
      <c r="BK426" s="252" t="e">
        <f>N426*#REF!</f>
        <v>#REF!</v>
      </c>
      <c r="BL426" s="252" t="e">
        <f>O426*#REF!</f>
        <v>#REF!</v>
      </c>
      <c r="BM426" s="252" t="e">
        <f>P426*#REF!</f>
        <v>#REF!</v>
      </c>
    </row>
    <row r="427" spans="1:65" s="18" customFormat="1" ht="35.1" customHeight="1">
      <c r="A427" s="84" t="str">
        <f t="shared" si="222"/>
        <v>LK26DT+1</v>
      </c>
      <c r="B427" s="84" t="str">
        <f t="shared" si="223"/>
        <v>LK26DT+2</v>
      </c>
      <c r="C427" s="84" t="str">
        <f t="shared" si="224"/>
        <v>LK26DT+3</v>
      </c>
      <c r="D427" s="84" t="str">
        <f t="shared" si="225"/>
        <v>LK26DT+4</v>
      </c>
      <c r="E427" s="18" t="s">
        <v>3</v>
      </c>
      <c r="F427" s="86">
        <v>26</v>
      </c>
      <c r="G427" s="86"/>
      <c r="H427" s="94" t="s">
        <v>5357</v>
      </c>
      <c r="I427" s="85" t="s">
        <v>216</v>
      </c>
      <c r="J427" s="85" t="s">
        <v>214</v>
      </c>
      <c r="K427" s="85"/>
      <c r="L427" s="85" t="s">
        <v>5358</v>
      </c>
      <c r="M427" s="299"/>
      <c r="N427" s="299"/>
      <c r="O427" s="299"/>
      <c r="P427" s="299"/>
      <c r="Q427" s="96"/>
      <c r="R427" s="96"/>
      <c r="S427" s="96"/>
      <c r="T427" s="96"/>
      <c r="U427" s="254"/>
      <c r="V427" s="254"/>
      <c r="W427" s="254"/>
      <c r="X427" s="254"/>
      <c r="Y427" s="255"/>
      <c r="Z427" s="255"/>
      <c r="AA427" s="255"/>
      <c r="AB427" s="255"/>
      <c r="AC427" s="254"/>
      <c r="AD427" s="254"/>
      <c r="AE427" s="254"/>
      <c r="AF427" s="254"/>
      <c r="AG427" s="255"/>
      <c r="AH427" s="255"/>
      <c r="AI427" s="255"/>
      <c r="AJ427" s="255"/>
      <c r="AK427" s="87"/>
      <c r="AL427" s="87"/>
      <c r="AM427" s="256"/>
      <c r="AN427" s="256"/>
      <c r="AO427" s="101"/>
      <c r="AP427" s="101"/>
      <c r="AQ427" s="101"/>
      <c r="AR427" s="101"/>
      <c r="AS427" s="101"/>
      <c r="AT427" s="101"/>
      <c r="AU427" s="101"/>
      <c r="AV427" s="101"/>
      <c r="AW427" s="61"/>
      <c r="AX427" s="257" t="s">
        <v>3</v>
      </c>
      <c r="AY427" s="105"/>
      <c r="AZ427" s="106"/>
      <c r="BA427" s="106"/>
      <c r="BB427" s="106"/>
      <c r="BC427" s="98"/>
      <c r="BD427" s="98"/>
      <c r="BE427" s="98"/>
      <c r="BF427" s="98"/>
    </row>
    <row r="428" spans="1:65" s="18" customFormat="1" ht="35.1" customHeight="1">
      <c r="A428" s="84" t="str">
        <f t="shared" si="222"/>
        <v>LK26DT_D1+1</v>
      </c>
      <c r="B428" s="84" t="str">
        <f t="shared" si="223"/>
        <v>LK26DT_D1+2</v>
      </c>
      <c r="C428" s="84" t="str">
        <f t="shared" si="224"/>
        <v>LK26DT_D1+3</v>
      </c>
      <c r="D428" s="84" t="str">
        <f t="shared" si="225"/>
        <v>LK26DT_D1+4</v>
      </c>
      <c r="E428" s="18" t="s">
        <v>3</v>
      </c>
      <c r="F428" s="86"/>
      <c r="G428" s="86"/>
      <c r="H428" s="94" t="s">
        <v>5359</v>
      </c>
      <c r="I428" s="85" t="s">
        <v>5360</v>
      </c>
      <c r="J428" s="85" t="s">
        <v>214</v>
      </c>
      <c r="K428" s="85" t="str">
        <f t="shared" si="242"/>
        <v>LK26DT_D1</v>
      </c>
      <c r="L428" s="85" t="s">
        <v>268</v>
      </c>
      <c r="M428" s="265">
        <v>7200</v>
      </c>
      <c r="N428" s="265">
        <v>3000</v>
      </c>
      <c r="O428" s="265">
        <v>2500</v>
      </c>
      <c r="P428" s="265">
        <v>1700</v>
      </c>
      <c r="Q428" s="96" t="e">
        <f>VLOOKUP(H428&amp;"Vị trí 1",#REF!,9,0)</f>
        <v>#REF!</v>
      </c>
      <c r="R428" s="96" t="e">
        <f>VLOOKUP(H428&amp;"Vị trí 2",#REF!,9,0)</f>
        <v>#REF!</v>
      </c>
      <c r="S428" s="96" t="e">
        <f>VLOOKUP(H428&amp;"Vị trí 3",#REF!,9,0)</f>
        <v>#REF!</v>
      </c>
      <c r="T428" s="96" t="e">
        <f>VLOOKUP(H428&amp;"Vị trí 4",#REF!,9,0)</f>
        <v>#REF!</v>
      </c>
      <c r="U428" s="254" t="e">
        <f>VLOOKUP(A428,#REF!,32,0)</f>
        <v>#REF!</v>
      </c>
      <c r="V428" s="254"/>
      <c r="W428" s="254"/>
      <c r="X428" s="254"/>
      <c r="Y428" s="255" t="e">
        <f>U428/M428</f>
        <v>#REF!</v>
      </c>
      <c r="Z428" s="255"/>
      <c r="AA428" s="255"/>
      <c r="AB428" s="255"/>
      <c r="AC428" s="254"/>
      <c r="AD428" s="254"/>
      <c r="AE428" s="254"/>
      <c r="AF428" s="254"/>
      <c r="AG428" s="255"/>
      <c r="AH428" s="255"/>
      <c r="AI428" s="255"/>
      <c r="AJ428" s="255"/>
      <c r="AK428" s="87">
        <v>12.244444444444445</v>
      </c>
      <c r="AL428" s="87"/>
      <c r="AM428" s="256"/>
      <c r="AN428" s="256">
        <f>ROUNDDOWN(AK428*$AN$10/$AK$10,1)</f>
        <v>7.2</v>
      </c>
      <c r="AO428" s="101">
        <f t="shared" ref="AO428:AR430" si="254">M428*$AN428</f>
        <v>51840</v>
      </c>
      <c r="AP428" s="101">
        <f t="shared" si="254"/>
        <v>21600</v>
      </c>
      <c r="AQ428" s="101">
        <f t="shared" si="254"/>
        <v>18000</v>
      </c>
      <c r="AR428" s="101">
        <f t="shared" si="254"/>
        <v>12240</v>
      </c>
      <c r="AS428" s="102">
        <f t="shared" ref="AS428:AV430" si="255">IF(AO428&lt;1000,ROUND(AO428,-1),ROUND(AO428,-2))</f>
        <v>51800</v>
      </c>
      <c r="AT428" s="102">
        <f t="shared" si="255"/>
        <v>21600</v>
      </c>
      <c r="AU428" s="102">
        <f t="shared" si="255"/>
        <v>18000</v>
      </c>
      <c r="AV428" s="102">
        <f t="shared" si="255"/>
        <v>12200</v>
      </c>
      <c r="AW428" s="103">
        <f>AO428*0.15</f>
        <v>7776</v>
      </c>
      <c r="AX428" s="257" t="s">
        <v>3</v>
      </c>
      <c r="AY428" s="105">
        <v>1120</v>
      </c>
      <c r="AZ428" s="106">
        <v>640</v>
      </c>
      <c r="BA428" s="106">
        <v>460</v>
      </c>
      <c r="BB428" s="106">
        <v>390</v>
      </c>
      <c r="BC428" s="98">
        <v>960</v>
      </c>
      <c r="BD428" s="98">
        <v>550</v>
      </c>
      <c r="BE428" s="98">
        <v>390</v>
      </c>
      <c r="BF428" s="98">
        <v>330</v>
      </c>
      <c r="BG428" s="107">
        <f>AV428-AW428</f>
        <v>4424</v>
      </c>
      <c r="BJ428" s="252" t="e">
        <f>M428*#REF!</f>
        <v>#REF!</v>
      </c>
      <c r="BK428" s="252" t="e">
        <f>N428*#REF!</f>
        <v>#REF!</v>
      </c>
      <c r="BL428" s="252" t="e">
        <f>O428*#REF!</f>
        <v>#REF!</v>
      </c>
      <c r="BM428" s="252" t="e">
        <f>P428*#REF!</f>
        <v>#REF!</v>
      </c>
    </row>
    <row r="429" spans="1:65" s="18" customFormat="1" ht="35.1" customHeight="1">
      <c r="A429" s="84" t="str">
        <f t="shared" si="222"/>
        <v>LK26DT_D2+1</v>
      </c>
      <c r="B429" s="84" t="str">
        <f t="shared" si="223"/>
        <v>LK26DT_D2+2</v>
      </c>
      <c r="C429" s="84" t="str">
        <f t="shared" si="224"/>
        <v>LK26DT_D2+3</v>
      </c>
      <c r="D429" s="84" t="str">
        <f t="shared" si="225"/>
        <v>LK26DT_D2+4</v>
      </c>
      <c r="E429" s="18" t="s">
        <v>3</v>
      </c>
      <c r="F429" s="86"/>
      <c r="G429" s="86"/>
      <c r="H429" s="94" t="s">
        <v>5361</v>
      </c>
      <c r="I429" s="85" t="s">
        <v>5362</v>
      </c>
      <c r="J429" s="85" t="s">
        <v>268</v>
      </c>
      <c r="K429" s="85" t="str">
        <f t="shared" si="242"/>
        <v>LK26DT_D2</v>
      </c>
      <c r="L429" s="85" t="s">
        <v>5363</v>
      </c>
      <c r="M429" s="265">
        <v>4500</v>
      </c>
      <c r="N429" s="265">
        <v>1600</v>
      </c>
      <c r="O429" s="265">
        <v>1300</v>
      </c>
      <c r="P429" s="299">
        <v>950</v>
      </c>
      <c r="Q429" s="96" t="e">
        <f>VLOOKUP(H429&amp;"Vị trí 1",#REF!,9,0)</f>
        <v>#REF!</v>
      </c>
      <c r="R429" s="96" t="e">
        <f>VLOOKUP(H429&amp;"Vị trí 2",#REF!,9,0)</f>
        <v>#REF!</v>
      </c>
      <c r="S429" s="96" t="e">
        <f>VLOOKUP(H429&amp;"Vị trí 3",#REF!,9,0)</f>
        <v>#REF!</v>
      </c>
      <c r="T429" s="96" t="e">
        <f>VLOOKUP(H429&amp;"Vị trí 4",#REF!,9,0)</f>
        <v>#REF!</v>
      </c>
      <c r="U429" s="254"/>
      <c r="V429" s="254"/>
      <c r="W429" s="254"/>
      <c r="X429" s="254"/>
      <c r="Y429" s="255"/>
      <c r="Z429" s="255"/>
      <c r="AA429" s="255"/>
      <c r="AB429" s="255"/>
      <c r="AC429" s="254"/>
      <c r="AD429" s="254"/>
      <c r="AE429" s="254"/>
      <c r="AF429" s="254"/>
      <c r="AG429" s="255"/>
      <c r="AH429" s="255"/>
      <c r="AI429" s="255"/>
      <c r="AJ429" s="255"/>
      <c r="AK429" s="87">
        <v>5</v>
      </c>
      <c r="AL429" s="87"/>
      <c r="AM429" s="256"/>
      <c r="AN429" s="256">
        <f>ROUNDDOWN(AK429*$AN$10/$AK$10,1)</f>
        <v>2.9</v>
      </c>
      <c r="AO429" s="101">
        <f t="shared" si="254"/>
        <v>13050</v>
      </c>
      <c r="AP429" s="101">
        <f t="shared" si="254"/>
        <v>4640</v>
      </c>
      <c r="AQ429" s="101">
        <f t="shared" si="254"/>
        <v>3770</v>
      </c>
      <c r="AR429" s="101">
        <f t="shared" si="254"/>
        <v>2755</v>
      </c>
      <c r="AS429" s="102">
        <f t="shared" si="255"/>
        <v>13100</v>
      </c>
      <c r="AT429" s="102">
        <f t="shared" si="255"/>
        <v>4600</v>
      </c>
      <c r="AU429" s="102">
        <f t="shared" si="255"/>
        <v>3800</v>
      </c>
      <c r="AV429" s="102">
        <f t="shared" si="255"/>
        <v>2800</v>
      </c>
      <c r="AW429" s="103">
        <f>AO429*0.15</f>
        <v>1957.5</v>
      </c>
      <c r="AX429" s="257" t="s">
        <v>3</v>
      </c>
      <c r="AY429" s="105">
        <v>1680</v>
      </c>
      <c r="AZ429" s="106">
        <v>840</v>
      </c>
      <c r="BA429" s="106">
        <v>630</v>
      </c>
      <c r="BB429" s="106">
        <v>490</v>
      </c>
      <c r="BC429" s="98">
        <v>1440</v>
      </c>
      <c r="BD429" s="98">
        <v>720</v>
      </c>
      <c r="BE429" s="98">
        <v>540</v>
      </c>
      <c r="BF429" s="98">
        <v>420</v>
      </c>
      <c r="BG429" s="107">
        <f>AV429-AW429</f>
        <v>842.5</v>
      </c>
      <c r="BJ429" s="252" t="e">
        <f>M429*#REF!</f>
        <v>#REF!</v>
      </c>
      <c r="BK429" s="252" t="e">
        <f>N429*#REF!</f>
        <v>#REF!</v>
      </c>
      <c r="BL429" s="252" t="e">
        <f>O429*#REF!</f>
        <v>#REF!</v>
      </c>
      <c r="BM429" s="252" t="e">
        <f>P429*#REF!</f>
        <v>#REF!</v>
      </c>
    </row>
    <row r="430" spans="1:65" s="18" customFormat="1" ht="35.1" customHeight="1">
      <c r="A430" s="84" t="str">
        <f t="shared" si="222"/>
        <v>LK26DT_D3+1</v>
      </c>
      <c r="B430" s="84" t="str">
        <f t="shared" si="223"/>
        <v>LK26DT_D3+2</v>
      </c>
      <c r="C430" s="84" t="str">
        <f t="shared" si="224"/>
        <v>LK26DT_D3+3</v>
      </c>
      <c r="D430" s="84" t="str">
        <f t="shared" si="225"/>
        <v>LK26DT_D3+4</v>
      </c>
      <c r="E430" s="18" t="s">
        <v>3</v>
      </c>
      <c r="F430" s="86"/>
      <c r="G430" s="86"/>
      <c r="H430" s="94" t="s">
        <v>5364</v>
      </c>
      <c r="I430" s="85" t="s">
        <v>5365</v>
      </c>
      <c r="J430" s="85" t="s">
        <v>5363</v>
      </c>
      <c r="K430" s="85" t="str">
        <f t="shared" si="242"/>
        <v>LK26DT_D3</v>
      </c>
      <c r="L430" s="85" t="s">
        <v>5358</v>
      </c>
      <c r="M430" s="265">
        <v>2600</v>
      </c>
      <c r="N430" s="265">
        <v>1300</v>
      </c>
      <c r="O430" s="265">
        <v>1100</v>
      </c>
      <c r="P430" s="299">
        <v>950</v>
      </c>
      <c r="Q430" s="96" t="e">
        <f>VLOOKUP(H430&amp;"Vị trí 1",#REF!,9,0)</f>
        <v>#REF!</v>
      </c>
      <c r="R430" s="96" t="e">
        <f>VLOOKUP(H430&amp;"Vị trí 2",#REF!,9,0)</f>
        <v>#REF!</v>
      </c>
      <c r="S430" s="96" t="e">
        <f>VLOOKUP(H430&amp;"Vị trí 3",#REF!,9,0)</f>
        <v>#REF!</v>
      </c>
      <c r="T430" s="96" t="e">
        <f>VLOOKUP(H430&amp;"Vị trí 4",#REF!,9,0)</f>
        <v>#REF!</v>
      </c>
      <c r="U430" s="254" t="e">
        <f>VLOOKUP(A430,#REF!,32,0)</f>
        <v>#REF!</v>
      </c>
      <c r="V430" s="254"/>
      <c r="W430" s="254"/>
      <c r="X430" s="254"/>
      <c r="Y430" s="255" t="e">
        <f>U430/M430</f>
        <v>#REF!</v>
      </c>
      <c r="Z430" s="255"/>
      <c r="AA430" s="255"/>
      <c r="AB430" s="255"/>
      <c r="AC430" s="254"/>
      <c r="AD430" s="254"/>
      <c r="AE430" s="254"/>
      <c r="AF430" s="254"/>
      <c r="AG430" s="255"/>
      <c r="AH430" s="255"/>
      <c r="AI430" s="255"/>
      <c r="AJ430" s="255"/>
      <c r="AK430" s="87">
        <v>9.4230769230769234</v>
      </c>
      <c r="AL430" s="87"/>
      <c r="AM430" s="256"/>
      <c r="AN430" s="256">
        <f>ROUNDDOWN(AK430*$AN$10/$AK$10,1)</f>
        <v>5.5</v>
      </c>
      <c r="AO430" s="101">
        <f t="shared" si="254"/>
        <v>14300</v>
      </c>
      <c r="AP430" s="101">
        <f t="shared" si="254"/>
        <v>7150</v>
      </c>
      <c r="AQ430" s="101">
        <f t="shared" si="254"/>
        <v>6050</v>
      </c>
      <c r="AR430" s="101">
        <f t="shared" si="254"/>
        <v>5225</v>
      </c>
      <c r="AS430" s="102">
        <f t="shared" si="255"/>
        <v>14300</v>
      </c>
      <c r="AT430" s="102">
        <f t="shared" si="255"/>
        <v>7200</v>
      </c>
      <c r="AU430" s="102">
        <f t="shared" si="255"/>
        <v>6100</v>
      </c>
      <c r="AV430" s="102">
        <f t="shared" si="255"/>
        <v>5200</v>
      </c>
      <c r="AW430" s="103">
        <f>AO430*0.15</f>
        <v>2145</v>
      </c>
      <c r="AX430" s="257" t="s">
        <v>3</v>
      </c>
      <c r="AY430" s="105">
        <v>1540</v>
      </c>
      <c r="AZ430" s="106">
        <v>840</v>
      </c>
      <c r="BA430" s="106">
        <v>690</v>
      </c>
      <c r="BB430" s="106">
        <v>490</v>
      </c>
      <c r="BC430" s="98">
        <v>1320</v>
      </c>
      <c r="BD430" s="98">
        <v>720</v>
      </c>
      <c r="BE430" s="98">
        <v>590</v>
      </c>
      <c r="BF430" s="98">
        <v>420</v>
      </c>
      <c r="BG430" s="107">
        <f>AV430-AW430</f>
        <v>3055</v>
      </c>
      <c r="BJ430" s="252" t="e">
        <f>M430*#REF!</f>
        <v>#REF!</v>
      </c>
      <c r="BK430" s="252" t="e">
        <f>N430*#REF!</f>
        <v>#REF!</v>
      </c>
      <c r="BL430" s="252" t="e">
        <f>O430*#REF!</f>
        <v>#REF!</v>
      </c>
      <c r="BM430" s="252" t="e">
        <f>P430*#REF!</f>
        <v>#REF!</v>
      </c>
    </row>
    <row r="431" spans="1:65" s="18" customFormat="1" ht="35.1" customHeight="1">
      <c r="A431" s="84" t="str">
        <f t="shared" si="222"/>
        <v>LK27DT+1</v>
      </c>
      <c r="B431" s="84" t="str">
        <f t="shared" si="223"/>
        <v>LK27DT+2</v>
      </c>
      <c r="C431" s="84" t="str">
        <f t="shared" si="224"/>
        <v>LK27DT+3</v>
      </c>
      <c r="D431" s="84" t="str">
        <f t="shared" si="225"/>
        <v>LK27DT+4</v>
      </c>
      <c r="E431" s="18" t="s">
        <v>3</v>
      </c>
      <c r="F431" s="86">
        <v>27</v>
      </c>
      <c r="G431" s="86"/>
      <c r="H431" s="94" t="s">
        <v>5366</v>
      </c>
      <c r="I431" s="85" t="s">
        <v>5367</v>
      </c>
      <c r="J431" s="85" t="s">
        <v>5368</v>
      </c>
      <c r="K431" s="85"/>
      <c r="L431" s="85" t="s">
        <v>268</v>
      </c>
      <c r="M431" s="299"/>
      <c r="N431" s="299"/>
      <c r="O431" s="299"/>
      <c r="P431" s="299"/>
      <c r="Q431" s="96"/>
      <c r="R431" s="96"/>
      <c r="S431" s="96"/>
      <c r="T431" s="96"/>
      <c r="U431" s="254"/>
      <c r="V431" s="254" t="e">
        <f>VLOOKUP(B431,#REF!,32,0)</f>
        <v>#REF!</v>
      </c>
      <c r="W431" s="254"/>
      <c r="X431" s="254"/>
      <c r="Y431" s="255"/>
      <c r="Z431" s="255" t="e">
        <f>V431/N431</f>
        <v>#REF!</v>
      </c>
      <c r="AA431" s="255"/>
      <c r="AB431" s="255"/>
      <c r="AC431" s="254"/>
      <c r="AD431" s="254"/>
      <c r="AE431" s="254"/>
      <c r="AF431" s="254"/>
      <c r="AG431" s="255"/>
      <c r="AH431" s="255"/>
      <c r="AI431" s="255"/>
      <c r="AJ431" s="255"/>
      <c r="AK431" s="87"/>
      <c r="AL431" s="87"/>
      <c r="AM431" s="256"/>
      <c r="AN431" s="256"/>
      <c r="AO431" s="101"/>
      <c r="AP431" s="101"/>
      <c r="AQ431" s="101"/>
      <c r="AR431" s="101"/>
      <c r="AS431" s="101"/>
      <c r="AT431" s="101"/>
      <c r="AU431" s="101"/>
      <c r="AV431" s="101"/>
      <c r="AW431" s="61"/>
      <c r="AX431" s="257" t="s">
        <v>3</v>
      </c>
      <c r="AY431" s="105">
        <v>2100</v>
      </c>
      <c r="AZ431" s="106">
        <v>1050</v>
      </c>
      <c r="BA431" s="106">
        <v>630</v>
      </c>
      <c r="BB431" s="106">
        <v>490</v>
      </c>
      <c r="BC431" s="98">
        <v>1800</v>
      </c>
      <c r="BD431" s="98">
        <v>900</v>
      </c>
      <c r="BE431" s="98">
        <v>540</v>
      </c>
      <c r="BF431" s="98">
        <v>420</v>
      </c>
      <c r="BJ431" s="252" t="e">
        <f>M431*#REF!</f>
        <v>#REF!</v>
      </c>
      <c r="BK431" s="252" t="e">
        <f>N431*#REF!</f>
        <v>#REF!</v>
      </c>
      <c r="BL431" s="252" t="e">
        <f>O431*#REF!</f>
        <v>#REF!</v>
      </c>
      <c r="BM431" s="252" t="e">
        <f>P431*#REF!</f>
        <v>#REF!</v>
      </c>
    </row>
    <row r="432" spans="1:65" s="18" customFormat="1" ht="35.1" customHeight="1">
      <c r="A432" s="84" t="str">
        <f t="shared" si="222"/>
        <v>LK27DT_D1+1</v>
      </c>
      <c r="B432" s="84" t="str">
        <f t="shared" si="223"/>
        <v>LK27DT_D1+2</v>
      </c>
      <c r="C432" s="84" t="str">
        <f t="shared" si="224"/>
        <v>LK27DT_D1+3</v>
      </c>
      <c r="D432" s="84" t="str">
        <f t="shared" si="225"/>
        <v>LK27DT_D1+4</v>
      </c>
      <c r="E432" s="18" t="s">
        <v>3</v>
      </c>
      <c r="F432" s="86"/>
      <c r="G432" s="86"/>
      <c r="H432" s="94" t="s">
        <v>5369</v>
      </c>
      <c r="I432" s="85" t="s">
        <v>5370</v>
      </c>
      <c r="J432" s="85" t="s">
        <v>5368</v>
      </c>
      <c r="K432" s="85" t="str">
        <f t="shared" si="242"/>
        <v>LK27DT_D1</v>
      </c>
      <c r="L432" s="85" t="s">
        <v>250</v>
      </c>
      <c r="M432" s="265">
        <v>5000</v>
      </c>
      <c r="N432" s="265">
        <v>2400</v>
      </c>
      <c r="O432" s="265">
        <v>1300</v>
      </c>
      <c r="P432" s="299">
        <v>950</v>
      </c>
      <c r="Q432" s="96" t="e">
        <f>VLOOKUP(H432&amp;"Vị trí 1",#REF!,9,0)</f>
        <v>#REF!</v>
      </c>
      <c r="R432" s="96" t="e">
        <f>VLOOKUP(H432&amp;"Vị trí 2",#REF!,9,0)</f>
        <v>#REF!</v>
      </c>
      <c r="S432" s="96" t="e">
        <f>VLOOKUP(H432&amp;"Vị trí 3",#REF!,9,0)</f>
        <v>#REF!</v>
      </c>
      <c r="T432" s="96" t="e">
        <f>VLOOKUP(H432&amp;"Vị trí 4",#REF!,9,0)</f>
        <v>#REF!</v>
      </c>
      <c r="U432" s="254"/>
      <c r="V432" s="254"/>
      <c r="W432" s="254"/>
      <c r="X432" s="254"/>
      <c r="Y432" s="255"/>
      <c r="Z432" s="255"/>
      <c r="AA432" s="255"/>
      <c r="AB432" s="255"/>
      <c r="AC432" s="254"/>
      <c r="AD432" s="254"/>
      <c r="AE432" s="254"/>
      <c r="AF432" s="254"/>
      <c r="AG432" s="255"/>
      <c r="AH432" s="255"/>
      <c r="AI432" s="255"/>
      <c r="AJ432" s="255"/>
      <c r="AK432" s="87">
        <v>7.2</v>
      </c>
      <c r="AL432" s="87"/>
      <c r="AM432" s="256"/>
      <c r="AN432" s="256">
        <f>ROUNDDOWN(AK432*$AN$10/$AK$10,1)</f>
        <v>4.2</v>
      </c>
      <c r="AO432" s="101">
        <f t="shared" ref="AO432:AR433" si="256">M432*$AN432</f>
        <v>21000</v>
      </c>
      <c r="AP432" s="101">
        <f t="shared" si="256"/>
        <v>10080</v>
      </c>
      <c r="AQ432" s="101">
        <f t="shared" si="256"/>
        <v>5460</v>
      </c>
      <c r="AR432" s="101">
        <f t="shared" si="256"/>
        <v>3990</v>
      </c>
      <c r="AS432" s="102">
        <f t="shared" ref="AS432:AV433" si="257">IF(AO432&lt;1000,ROUND(AO432,-1),ROUND(AO432,-2))</f>
        <v>21000</v>
      </c>
      <c r="AT432" s="102">
        <f t="shared" si="257"/>
        <v>10100</v>
      </c>
      <c r="AU432" s="102">
        <f t="shared" si="257"/>
        <v>5500</v>
      </c>
      <c r="AV432" s="102">
        <f t="shared" si="257"/>
        <v>4000</v>
      </c>
      <c r="AW432" s="103">
        <f>AO432*0.15</f>
        <v>3150</v>
      </c>
      <c r="AX432" s="257" t="s">
        <v>3</v>
      </c>
      <c r="AY432" s="105">
        <v>1750</v>
      </c>
      <c r="AZ432" s="106">
        <v>840</v>
      </c>
      <c r="BA432" s="106">
        <v>700</v>
      </c>
      <c r="BB432" s="106">
        <v>630</v>
      </c>
      <c r="BC432" s="98">
        <v>1500</v>
      </c>
      <c r="BD432" s="98">
        <v>720</v>
      </c>
      <c r="BE432" s="98">
        <v>600</v>
      </c>
      <c r="BF432" s="98">
        <v>540</v>
      </c>
      <c r="BG432" s="107">
        <f>AV432-AW432</f>
        <v>850</v>
      </c>
      <c r="BJ432" s="252" t="e">
        <f>M432*#REF!</f>
        <v>#REF!</v>
      </c>
      <c r="BK432" s="252" t="e">
        <f>N432*#REF!</f>
        <v>#REF!</v>
      </c>
      <c r="BL432" s="252" t="e">
        <f>O432*#REF!</f>
        <v>#REF!</v>
      </c>
      <c r="BM432" s="252" t="e">
        <f>P432*#REF!</f>
        <v>#REF!</v>
      </c>
    </row>
    <row r="433" spans="1:65" s="18" customFormat="1" ht="35.1" customHeight="1">
      <c r="A433" s="84" t="str">
        <f t="shared" si="222"/>
        <v>LK27DT_D2+1</v>
      </c>
      <c r="B433" s="84" t="str">
        <f t="shared" si="223"/>
        <v>LK27DT_D2+2</v>
      </c>
      <c r="C433" s="84" t="str">
        <f t="shared" si="224"/>
        <v>LK27DT_D2+3</v>
      </c>
      <c r="D433" s="84" t="str">
        <f t="shared" si="225"/>
        <v>LK27DT_D2+4</v>
      </c>
      <c r="E433" s="18" t="s">
        <v>3</v>
      </c>
      <c r="F433" s="86"/>
      <c r="G433" s="86"/>
      <c r="H433" s="94" t="s">
        <v>5371</v>
      </c>
      <c r="I433" s="85" t="s">
        <v>5372</v>
      </c>
      <c r="J433" s="85" t="s">
        <v>250</v>
      </c>
      <c r="K433" s="85" t="str">
        <f t="shared" si="242"/>
        <v>LK27DT_D2</v>
      </c>
      <c r="L433" s="85" t="s">
        <v>268</v>
      </c>
      <c r="M433" s="265">
        <v>3300</v>
      </c>
      <c r="N433" s="265">
        <v>1600</v>
      </c>
      <c r="O433" s="265">
        <v>1300</v>
      </c>
      <c r="P433" s="299">
        <v>950</v>
      </c>
      <c r="Q433" s="96" t="e">
        <f>VLOOKUP(H433&amp;"Vị trí 1",#REF!,9,0)</f>
        <v>#REF!</v>
      </c>
      <c r="R433" s="96" t="e">
        <f>VLOOKUP(H433&amp;"Vị trí 2",#REF!,9,0)</f>
        <v>#REF!</v>
      </c>
      <c r="S433" s="96" t="e">
        <f>VLOOKUP(H433&amp;"Vị trí 3",#REF!,9,0)</f>
        <v>#REF!</v>
      </c>
      <c r="T433" s="96" t="e">
        <f>VLOOKUP(H433&amp;"Vị trí 4",#REF!,9,0)</f>
        <v>#REF!</v>
      </c>
      <c r="U433" s="254" t="e">
        <f>VLOOKUP(A433,#REF!,32,0)</f>
        <v>#REF!</v>
      </c>
      <c r="V433" s="254"/>
      <c r="W433" s="254"/>
      <c r="X433" s="254"/>
      <c r="Y433" s="255" t="e">
        <f>U433/M433</f>
        <v>#REF!</v>
      </c>
      <c r="Z433" s="255"/>
      <c r="AA433" s="255"/>
      <c r="AB433" s="255"/>
      <c r="AC433" s="254"/>
      <c r="AD433" s="254"/>
      <c r="AE433" s="254"/>
      <c r="AF433" s="254"/>
      <c r="AG433" s="255"/>
      <c r="AH433" s="255"/>
      <c r="AI433" s="255"/>
      <c r="AJ433" s="255"/>
      <c r="AK433" s="87">
        <v>8.0701754385964914</v>
      </c>
      <c r="AL433" s="87"/>
      <c r="AM433" s="256"/>
      <c r="AN433" s="256">
        <f>ROUNDDOWN(AK433*$AN$10/$AK$10,1)</f>
        <v>4.7</v>
      </c>
      <c r="AO433" s="101">
        <f t="shared" si="256"/>
        <v>15510</v>
      </c>
      <c r="AP433" s="101">
        <f t="shared" si="256"/>
        <v>7520</v>
      </c>
      <c r="AQ433" s="101">
        <f t="shared" si="256"/>
        <v>6110</v>
      </c>
      <c r="AR433" s="101">
        <f t="shared" si="256"/>
        <v>4465</v>
      </c>
      <c r="AS433" s="102">
        <f t="shared" si="257"/>
        <v>15500</v>
      </c>
      <c r="AT433" s="102">
        <f t="shared" si="257"/>
        <v>7500</v>
      </c>
      <c r="AU433" s="102">
        <f t="shared" si="257"/>
        <v>6100</v>
      </c>
      <c r="AV433" s="102">
        <f t="shared" si="257"/>
        <v>4500</v>
      </c>
      <c r="AW433" s="103">
        <f>AO433*0.15</f>
        <v>2326.5</v>
      </c>
      <c r="AX433" s="257" t="s">
        <v>3</v>
      </c>
      <c r="AY433" s="105">
        <v>1470</v>
      </c>
      <c r="AZ433" s="106">
        <v>840</v>
      </c>
      <c r="BA433" s="106">
        <v>630</v>
      </c>
      <c r="BB433" s="106">
        <v>490</v>
      </c>
      <c r="BC433" s="98">
        <v>1260</v>
      </c>
      <c r="BD433" s="98">
        <v>720</v>
      </c>
      <c r="BE433" s="98">
        <v>540</v>
      </c>
      <c r="BF433" s="98">
        <v>420</v>
      </c>
      <c r="BG433" s="107">
        <f>AV433-AW433</f>
        <v>2173.5</v>
      </c>
      <c r="BJ433" s="252" t="e">
        <f>M433*#REF!</f>
        <v>#REF!</v>
      </c>
      <c r="BK433" s="252" t="e">
        <f>N433*#REF!</f>
        <v>#REF!</v>
      </c>
      <c r="BL433" s="252" t="e">
        <f>O433*#REF!</f>
        <v>#REF!</v>
      </c>
      <c r="BM433" s="252" t="e">
        <f>P433*#REF!</f>
        <v>#REF!</v>
      </c>
    </row>
    <row r="434" spans="1:65" s="18" customFormat="1" ht="35.1" customHeight="1">
      <c r="A434" s="84" t="str">
        <f t="shared" si="222"/>
        <v>LK28DT+1</v>
      </c>
      <c r="B434" s="84" t="str">
        <f t="shared" si="223"/>
        <v>LK28DT+2</v>
      </c>
      <c r="C434" s="84" t="str">
        <f t="shared" si="224"/>
        <v>LK28DT+3</v>
      </c>
      <c r="D434" s="84" t="str">
        <f t="shared" si="225"/>
        <v>LK28DT+4</v>
      </c>
      <c r="E434" s="18" t="s">
        <v>3</v>
      </c>
      <c r="F434" s="86">
        <v>28</v>
      </c>
      <c r="G434" s="86"/>
      <c r="H434" s="94" t="s">
        <v>5373</v>
      </c>
      <c r="I434" s="85" t="s">
        <v>5374</v>
      </c>
      <c r="J434" s="85" t="s">
        <v>5375</v>
      </c>
      <c r="K434" s="85"/>
      <c r="L434" s="85" t="s">
        <v>1128</v>
      </c>
      <c r="M434" s="299"/>
      <c r="N434" s="299"/>
      <c r="O434" s="299"/>
      <c r="P434" s="299"/>
      <c r="Q434" s="96"/>
      <c r="R434" s="96"/>
      <c r="S434" s="96"/>
      <c r="T434" s="96"/>
      <c r="U434" s="254"/>
      <c r="V434" s="254"/>
      <c r="W434" s="254"/>
      <c r="X434" s="254"/>
      <c r="Y434" s="255"/>
      <c r="Z434" s="255"/>
      <c r="AA434" s="255"/>
      <c r="AB434" s="255"/>
      <c r="AC434" s="254"/>
      <c r="AD434" s="254"/>
      <c r="AE434" s="254"/>
      <c r="AF434" s="254"/>
      <c r="AG434" s="255"/>
      <c r="AH434" s="255"/>
      <c r="AI434" s="255"/>
      <c r="AJ434" s="255"/>
      <c r="AK434" s="87"/>
      <c r="AL434" s="87"/>
      <c r="AM434" s="256"/>
      <c r="AN434" s="256"/>
      <c r="AO434" s="101"/>
      <c r="AP434" s="101"/>
      <c r="AQ434" s="101"/>
      <c r="AR434" s="101"/>
      <c r="AS434" s="101"/>
      <c r="AT434" s="101"/>
      <c r="AU434" s="101"/>
      <c r="AV434" s="101"/>
      <c r="AW434" s="61"/>
      <c r="AX434" s="257" t="s">
        <v>3</v>
      </c>
      <c r="AY434" s="105"/>
      <c r="AZ434" s="106"/>
      <c r="BA434" s="106"/>
      <c r="BB434" s="106"/>
      <c r="BC434" s="98"/>
      <c r="BD434" s="98"/>
      <c r="BE434" s="98"/>
      <c r="BF434" s="98"/>
    </row>
    <row r="435" spans="1:65" s="18" customFormat="1" ht="35.1" customHeight="1">
      <c r="A435" s="84" t="str">
        <f t="shared" si="222"/>
        <v>LK28DT_D1+1</v>
      </c>
      <c r="B435" s="84" t="str">
        <f t="shared" si="223"/>
        <v>LK28DT_D1+2</v>
      </c>
      <c r="C435" s="84" t="str">
        <f t="shared" si="224"/>
        <v>LK28DT_D1+3</v>
      </c>
      <c r="D435" s="84" t="str">
        <f t="shared" si="225"/>
        <v>LK28DT_D1+4</v>
      </c>
      <c r="E435" s="18" t="s">
        <v>3</v>
      </c>
      <c r="F435" s="86"/>
      <c r="G435" s="86"/>
      <c r="H435" s="94" t="s">
        <v>5376</v>
      </c>
      <c r="I435" s="85" t="s">
        <v>5377</v>
      </c>
      <c r="J435" s="85" t="s">
        <v>5375</v>
      </c>
      <c r="K435" s="85" t="str">
        <f t="shared" si="242"/>
        <v>LK28DT_D1</v>
      </c>
      <c r="L435" s="85" t="s">
        <v>5378</v>
      </c>
      <c r="M435" s="265">
        <v>1600</v>
      </c>
      <c r="N435" s="299">
        <v>920</v>
      </c>
      <c r="O435" s="299">
        <v>650</v>
      </c>
      <c r="P435" s="299">
        <v>550</v>
      </c>
      <c r="Q435" s="96" t="e">
        <f>VLOOKUP(H435&amp;"Vị trí 1",#REF!,9,0)</f>
        <v>#REF!</v>
      </c>
      <c r="R435" s="96" t="e">
        <f>VLOOKUP(H435&amp;"Vị trí 2",#REF!,9,0)</f>
        <v>#REF!</v>
      </c>
      <c r="S435" s="96" t="e">
        <f>VLOOKUP(H435&amp;"Vị trí 3",#REF!,9,0)</f>
        <v>#REF!</v>
      </c>
      <c r="T435" s="96" t="e">
        <f>VLOOKUP(H435&amp;"Vị trí 4",#REF!,9,0)</f>
        <v>#REF!</v>
      </c>
      <c r="U435" s="254"/>
      <c r="V435" s="254"/>
      <c r="W435" s="254"/>
      <c r="X435" s="254"/>
      <c r="Y435" s="255"/>
      <c r="Z435" s="255"/>
      <c r="AA435" s="255"/>
      <c r="AB435" s="255"/>
      <c r="AC435" s="254"/>
      <c r="AD435" s="254"/>
      <c r="AE435" s="254"/>
      <c r="AF435" s="254"/>
      <c r="AG435" s="255"/>
      <c r="AH435" s="255"/>
      <c r="AI435" s="255"/>
      <c r="AJ435" s="255"/>
      <c r="AK435" s="87">
        <v>15.625</v>
      </c>
      <c r="AL435" s="87"/>
      <c r="AM435" s="256"/>
      <c r="AN435" s="256">
        <f t="shared" ref="AN435:AN440" si="258">ROUNDDOWN(AK435*$AN$10/$AK$10,1)</f>
        <v>9.1999999999999993</v>
      </c>
      <c r="AO435" s="101">
        <f t="shared" ref="AO435:AR440" si="259">M435*$AN435</f>
        <v>14719.999999999998</v>
      </c>
      <c r="AP435" s="101">
        <f t="shared" si="259"/>
        <v>8464</v>
      </c>
      <c r="AQ435" s="101">
        <f t="shared" si="259"/>
        <v>5979.9999999999991</v>
      </c>
      <c r="AR435" s="101">
        <f t="shared" si="259"/>
        <v>5060</v>
      </c>
      <c r="AS435" s="102">
        <f t="shared" ref="AS435:AV440" si="260">IF(AO435&lt;1000,ROUND(AO435,-1),ROUND(AO435,-2))</f>
        <v>14700</v>
      </c>
      <c r="AT435" s="102">
        <f t="shared" si="260"/>
        <v>8500</v>
      </c>
      <c r="AU435" s="102">
        <f t="shared" si="260"/>
        <v>6000</v>
      </c>
      <c r="AV435" s="102">
        <f t="shared" si="260"/>
        <v>5100</v>
      </c>
      <c r="AW435" s="103">
        <f t="shared" ref="AW435:AW440" si="261">AO435*0.15</f>
        <v>2207.9999999999995</v>
      </c>
      <c r="AX435" s="257" t="s">
        <v>3</v>
      </c>
      <c r="AY435" s="105">
        <v>3500</v>
      </c>
      <c r="AZ435" s="106">
        <v>1750</v>
      </c>
      <c r="BA435" s="106">
        <v>1400</v>
      </c>
      <c r="BB435" s="106">
        <v>670</v>
      </c>
      <c r="BC435" s="98">
        <v>3000</v>
      </c>
      <c r="BD435" s="98">
        <v>1500</v>
      </c>
      <c r="BE435" s="98">
        <v>1200</v>
      </c>
      <c r="BF435" s="98">
        <v>570</v>
      </c>
      <c r="BG435" s="107">
        <f t="shared" ref="BG435:BG440" si="262">AV435-AW435</f>
        <v>2892.0000000000005</v>
      </c>
      <c r="BJ435" s="252" t="e">
        <f>M435*#REF!</f>
        <v>#REF!</v>
      </c>
      <c r="BK435" s="252" t="e">
        <f>N435*#REF!</f>
        <v>#REF!</v>
      </c>
      <c r="BL435" s="252" t="e">
        <f>O435*#REF!</f>
        <v>#REF!</v>
      </c>
      <c r="BM435" s="252" t="e">
        <f>P435*#REF!</f>
        <v>#REF!</v>
      </c>
    </row>
    <row r="436" spans="1:65" s="18" customFormat="1" ht="35.1" customHeight="1">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3</v>
      </c>
      <c r="F436" s="86"/>
      <c r="G436" s="86"/>
      <c r="H436" s="94" t="s">
        <v>5379</v>
      </c>
      <c r="I436" s="85" t="s">
        <v>5380</v>
      </c>
      <c r="J436" s="85" t="s">
        <v>5378</v>
      </c>
      <c r="K436" s="85" t="str">
        <f t="shared" si="242"/>
        <v>LK28DT_D2</v>
      </c>
      <c r="L436" s="85" t="s">
        <v>5381</v>
      </c>
      <c r="M436" s="265">
        <v>2400</v>
      </c>
      <c r="N436" s="265">
        <v>1200</v>
      </c>
      <c r="O436" s="299">
        <v>900</v>
      </c>
      <c r="P436" s="299">
        <v>700</v>
      </c>
      <c r="Q436" s="96" t="e">
        <f>VLOOKUP(H436&amp;"Vị trí 1",#REF!,9,0)</f>
        <v>#REF!</v>
      </c>
      <c r="R436" s="96" t="e">
        <f>VLOOKUP(H436&amp;"Vị trí 2",#REF!,9,0)</f>
        <v>#REF!</v>
      </c>
      <c r="S436" s="96" t="e">
        <f>VLOOKUP(H436&amp;"Vị trí 3",#REF!,9,0)</f>
        <v>#REF!</v>
      </c>
      <c r="T436" s="96" t="e">
        <f>VLOOKUP(H436&amp;"Vị trí 4",#REF!,9,0)</f>
        <v>#REF!</v>
      </c>
      <c r="U436" s="254"/>
      <c r="V436" s="254"/>
      <c r="W436" s="254"/>
      <c r="X436" s="254"/>
      <c r="Y436" s="255"/>
      <c r="Z436" s="255"/>
      <c r="AA436" s="255"/>
      <c r="AB436" s="255"/>
      <c r="AC436" s="254"/>
      <c r="AD436" s="254"/>
      <c r="AE436" s="254"/>
      <c r="AF436" s="254"/>
      <c r="AG436" s="255"/>
      <c r="AH436" s="255"/>
      <c r="AI436" s="255"/>
      <c r="AJ436" s="255"/>
      <c r="AK436" s="87">
        <v>12.94</v>
      </c>
      <c r="AL436" s="87"/>
      <c r="AM436" s="256"/>
      <c r="AN436" s="256">
        <f t="shared" si="258"/>
        <v>7.6</v>
      </c>
      <c r="AO436" s="101">
        <f t="shared" si="259"/>
        <v>18240</v>
      </c>
      <c r="AP436" s="101">
        <f t="shared" si="259"/>
        <v>9120</v>
      </c>
      <c r="AQ436" s="101">
        <f t="shared" si="259"/>
        <v>6840</v>
      </c>
      <c r="AR436" s="101">
        <f t="shared" si="259"/>
        <v>5320</v>
      </c>
      <c r="AS436" s="102">
        <f t="shared" si="260"/>
        <v>18200</v>
      </c>
      <c r="AT436" s="102">
        <f t="shared" si="260"/>
        <v>9100</v>
      </c>
      <c r="AU436" s="102">
        <f t="shared" si="260"/>
        <v>6800</v>
      </c>
      <c r="AV436" s="102">
        <f t="shared" si="260"/>
        <v>5300</v>
      </c>
      <c r="AW436" s="103">
        <f t="shared" si="261"/>
        <v>2736</v>
      </c>
      <c r="AX436" s="257" t="s">
        <v>3</v>
      </c>
      <c r="AY436" s="105">
        <v>1750</v>
      </c>
      <c r="AZ436" s="106">
        <v>770</v>
      </c>
      <c r="BA436" s="106">
        <v>630</v>
      </c>
      <c r="BB436" s="106">
        <v>490</v>
      </c>
      <c r="BC436" s="98">
        <v>1500</v>
      </c>
      <c r="BD436" s="98">
        <v>660</v>
      </c>
      <c r="BE436" s="98">
        <v>540</v>
      </c>
      <c r="BF436" s="98">
        <v>420</v>
      </c>
      <c r="BG436" s="107">
        <f t="shared" si="262"/>
        <v>2564</v>
      </c>
      <c r="BJ436" s="252" t="e">
        <f>M436*#REF!</f>
        <v>#REF!</v>
      </c>
      <c r="BK436" s="252" t="e">
        <f>N436*#REF!</f>
        <v>#REF!</v>
      </c>
      <c r="BL436" s="252" t="e">
        <f>O436*#REF!</f>
        <v>#REF!</v>
      </c>
      <c r="BM436" s="252" t="e">
        <f>P436*#REF!</f>
        <v>#REF!</v>
      </c>
    </row>
    <row r="437" spans="1:65" s="18" customFormat="1" ht="35.1" customHeight="1">
      <c r="A437" s="84" t="str">
        <f t="shared" si="263"/>
        <v>LK28DT_D3+1</v>
      </c>
      <c r="B437" s="84" t="str">
        <f t="shared" si="264"/>
        <v>LK28DT_D3+2</v>
      </c>
      <c r="C437" s="84" t="str">
        <f t="shared" si="265"/>
        <v>LK28DT_D3+3</v>
      </c>
      <c r="D437" s="84" t="str">
        <f t="shared" si="266"/>
        <v>LK28DT_D3+4</v>
      </c>
      <c r="E437" s="18" t="s">
        <v>3</v>
      </c>
      <c r="F437" s="86"/>
      <c r="G437" s="86"/>
      <c r="H437" s="94" t="s">
        <v>5382</v>
      </c>
      <c r="I437" s="85" t="s">
        <v>5383</v>
      </c>
      <c r="J437" s="85" t="s">
        <v>5381</v>
      </c>
      <c r="K437" s="85" t="str">
        <f t="shared" si="242"/>
        <v>LK28DT_D3</v>
      </c>
      <c r="L437" s="85" t="s">
        <v>5384</v>
      </c>
      <c r="M437" s="265">
        <v>2200</v>
      </c>
      <c r="N437" s="265">
        <v>1200</v>
      </c>
      <c r="O437" s="299">
        <v>980</v>
      </c>
      <c r="P437" s="299">
        <v>700</v>
      </c>
      <c r="Q437" s="96" t="e">
        <f>VLOOKUP(H437&amp;"Vị trí 1",#REF!,9,0)</f>
        <v>#REF!</v>
      </c>
      <c r="R437" s="96" t="e">
        <f>VLOOKUP(H437&amp;"Vị trí 2",#REF!,9,0)</f>
        <v>#REF!</v>
      </c>
      <c r="S437" s="96" t="e">
        <f>VLOOKUP(H437&amp;"Vị trí 3",#REF!,9,0)</f>
        <v>#REF!</v>
      </c>
      <c r="T437" s="96" t="e">
        <f>VLOOKUP(H437&amp;"Vị trí 4",#REF!,9,0)</f>
        <v>#REF!</v>
      </c>
      <c r="U437" s="254"/>
      <c r="V437" s="254"/>
      <c r="W437" s="254"/>
      <c r="X437" s="254"/>
      <c r="Y437" s="255"/>
      <c r="Z437" s="255"/>
      <c r="AA437" s="255"/>
      <c r="AB437" s="255"/>
      <c r="AC437" s="254"/>
      <c r="AD437" s="254"/>
      <c r="AE437" s="254"/>
      <c r="AF437" s="254"/>
      <c r="AG437" s="255"/>
      <c r="AH437" s="255"/>
      <c r="AI437" s="255"/>
      <c r="AJ437" s="255"/>
      <c r="AK437" s="87">
        <v>10.227272727272727</v>
      </c>
      <c r="AL437" s="87"/>
      <c r="AM437" s="256"/>
      <c r="AN437" s="256">
        <f t="shared" si="258"/>
        <v>6</v>
      </c>
      <c r="AO437" s="101">
        <f t="shared" si="259"/>
        <v>13200</v>
      </c>
      <c r="AP437" s="101">
        <f t="shared" si="259"/>
        <v>7200</v>
      </c>
      <c r="AQ437" s="101">
        <f t="shared" si="259"/>
        <v>5880</v>
      </c>
      <c r="AR437" s="101">
        <f t="shared" si="259"/>
        <v>4200</v>
      </c>
      <c r="AS437" s="102">
        <f t="shared" si="260"/>
        <v>13200</v>
      </c>
      <c r="AT437" s="102">
        <f t="shared" si="260"/>
        <v>7200</v>
      </c>
      <c r="AU437" s="102">
        <f t="shared" si="260"/>
        <v>5900</v>
      </c>
      <c r="AV437" s="102">
        <f t="shared" si="260"/>
        <v>4200</v>
      </c>
      <c r="AW437" s="103">
        <f t="shared" si="261"/>
        <v>1980</v>
      </c>
      <c r="AX437" s="257" t="s">
        <v>3</v>
      </c>
      <c r="AY437" s="105">
        <v>2100</v>
      </c>
      <c r="AZ437" s="106">
        <v>1050</v>
      </c>
      <c r="BA437" s="106">
        <v>630</v>
      </c>
      <c r="BB437" s="106">
        <v>490</v>
      </c>
      <c r="BC437" s="98">
        <v>1800</v>
      </c>
      <c r="BD437" s="98">
        <v>900</v>
      </c>
      <c r="BE437" s="98">
        <v>540</v>
      </c>
      <c r="BF437" s="98">
        <v>420</v>
      </c>
      <c r="BG437" s="107">
        <f t="shared" si="262"/>
        <v>2220</v>
      </c>
      <c r="BJ437" s="252" t="e">
        <f>M437*#REF!</f>
        <v>#REF!</v>
      </c>
      <c r="BK437" s="252" t="e">
        <f>N437*#REF!</f>
        <v>#REF!</v>
      </c>
      <c r="BL437" s="252" t="e">
        <f>O437*#REF!</f>
        <v>#REF!</v>
      </c>
      <c r="BM437" s="252" t="e">
        <f>P437*#REF!</f>
        <v>#REF!</v>
      </c>
    </row>
    <row r="438" spans="1:65" s="18" customFormat="1" ht="35.1" customHeight="1">
      <c r="A438" s="84" t="str">
        <f t="shared" si="263"/>
        <v>LK28DT_D4+1</v>
      </c>
      <c r="B438" s="84" t="str">
        <f t="shared" si="264"/>
        <v>LK28DT_D4+2</v>
      </c>
      <c r="C438" s="84" t="str">
        <f t="shared" si="265"/>
        <v>LK28DT_D4+3</v>
      </c>
      <c r="D438" s="84" t="str">
        <f t="shared" si="266"/>
        <v>LK28DT_D4+4</v>
      </c>
      <c r="E438" s="18" t="s">
        <v>3</v>
      </c>
      <c r="F438" s="86"/>
      <c r="G438" s="86"/>
      <c r="H438" s="94" t="s">
        <v>5385</v>
      </c>
      <c r="I438" s="85" t="s">
        <v>5386</v>
      </c>
      <c r="J438" s="85" t="s">
        <v>5384</v>
      </c>
      <c r="K438" s="85" t="str">
        <f t="shared" si="242"/>
        <v>LK28DT_D4</v>
      </c>
      <c r="L438" s="85" t="s">
        <v>1128</v>
      </c>
      <c r="M438" s="265">
        <v>3000</v>
      </c>
      <c r="N438" s="265">
        <v>1500</v>
      </c>
      <c r="O438" s="299">
        <v>900</v>
      </c>
      <c r="P438" s="299">
        <v>700</v>
      </c>
      <c r="Q438" s="96" t="e">
        <f>VLOOKUP(H438&amp;"Vị trí 1",#REF!,9,0)</f>
        <v>#REF!</v>
      </c>
      <c r="R438" s="96" t="e">
        <f>VLOOKUP(H438&amp;"Vị trí 2",#REF!,9,0)</f>
        <v>#REF!</v>
      </c>
      <c r="S438" s="96" t="e">
        <f>VLOOKUP(H438&amp;"Vị trí 3",#REF!,9,0)</f>
        <v>#REF!</v>
      </c>
      <c r="T438" s="96" t="e">
        <f>VLOOKUP(H438&amp;"Vị trí 4",#REF!,9,0)</f>
        <v>#REF!</v>
      </c>
      <c r="U438" s="254" t="e">
        <f>VLOOKUP(A438,#REF!,32,0)</f>
        <v>#REF!</v>
      </c>
      <c r="V438" s="254"/>
      <c r="W438" s="254"/>
      <c r="X438" s="254"/>
      <c r="Y438" s="255" t="e">
        <f>U438/M438</f>
        <v>#REF!</v>
      </c>
      <c r="Z438" s="255"/>
      <c r="AA438" s="255"/>
      <c r="AB438" s="255"/>
      <c r="AC438" s="254"/>
      <c r="AD438" s="254"/>
      <c r="AE438" s="254"/>
      <c r="AF438" s="254"/>
      <c r="AG438" s="255"/>
      <c r="AH438" s="255"/>
      <c r="AI438" s="255"/>
      <c r="AJ438" s="255"/>
      <c r="AK438" s="87">
        <v>9</v>
      </c>
      <c r="AL438" s="87"/>
      <c r="AM438" s="256"/>
      <c r="AN438" s="256">
        <f t="shared" si="258"/>
        <v>5.3</v>
      </c>
      <c r="AO438" s="101">
        <f t="shared" si="259"/>
        <v>15900</v>
      </c>
      <c r="AP438" s="101">
        <f t="shared" si="259"/>
        <v>7950</v>
      </c>
      <c r="AQ438" s="101">
        <f t="shared" si="259"/>
        <v>4770</v>
      </c>
      <c r="AR438" s="101">
        <f t="shared" si="259"/>
        <v>3710</v>
      </c>
      <c r="AS438" s="102">
        <f t="shared" si="260"/>
        <v>15900</v>
      </c>
      <c r="AT438" s="102">
        <f t="shared" si="260"/>
        <v>8000</v>
      </c>
      <c r="AU438" s="102">
        <f t="shared" si="260"/>
        <v>4800</v>
      </c>
      <c r="AV438" s="102">
        <f t="shared" si="260"/>
        <v>3700</v>
      </c>
      <c r="AW438" s="103">
        <f t="shared" si="261"/>
        <v>2385</v>
      </c>
      <c r="AX438" s="257" t="s">
        <v>3</v>
      </c>
      <c r="AY438" s="105">
        <v>1540</v>
      </c>
      <c r="AZ438" s="106">
        <v>770</v>
      </c>
      <c r="BA438" s="106">
        <v>630</v>
      </c>
      <c r="BB438" s="106">
        <v>490</v>
      </c>
      <c r="BC438" s="98">
        <v>1320</v>
      </c>
      <c r="BD438" s="98">
        <v>660</v>
      </c>
      <c r="BE438" s="98">
        <v>540</v>
      </c>
      <c r="BF438" s="98">
        <v>420</v>
      </c>
      <c r="BG438" s="107">
        <f t="shared" si="262"/>
        <v>1315</v>
      </c>
      <c r="BJ438" s="252" t="e">
        <f>M438*#REF!</f>
        <v>#REF!</v>
      </c>
      <c r="BK438" s="252" t="e">
        <f>N438*#REF!</f>
        <v>#REF!</v>
      </c>
      <c r="BL438" s="252" t="e">
        <f>O438*#REF!</f>
        <v>#REF!</v>
      </c>
      <c r="BM438" s="252" t="e">
        <f>P438*#REF!</f>
        <v>#REF!</v>
      </c>
    </row>
    <row r="439" spans="1:65" s="18" customFormat="1" ht="35.1" customHeight="1">
      <c r="A439" s="84" t="str">
        <f t="shared" si="263"/>
        <v>LK29DT+1</v>
      </c>
      <c r="B439" s="84" t="str">
        <f t="shared" si="264"/>
        <v>LK29DT+2</v>
      </c>
      <c r="C439" s="84" t="str">
        <f t="shared" si="265"/>
        <v>LK29DT+3</v>
      </c>
      <c r="D439" s="84" t="str">
        <f t="shared" si="266"/>
        <v>LK29DT+4</v>
      </c>
      <c r="E439" s="18" t="s">
        <v>3</v>
      </c>
      <c r="F439" s="86">
        <v>29</v>
      </c>
      <c r="G439" s="86"/>
      <c r="H439" s="94" t="s">
        <v>5387</v>
      </c>
      <c r="I439" s="85" t="s">
        <v>5384</v>
      </c>
      <c r="J439" s="85" t="s">
        <v>268</v>
      </c>
      <c r="K439" s="85" t="str">
        <f t="shared" si="242"/>
        <v>LK29DT</v>
      </c>
      <c r="L439" s="85" t="s">
        <v>1103</v>
      </c>
      <c r="M439" s="265">
        <v>2500</v>
      </c>
      <c r="N439" s="265">
        <v>1200</v>
      </c>
      <c r="O439" s="265">
        <v>1000</v>
      </c>
      <c r="P439" s="299">
        <v>900</v>
      </c>
      <c r="Q439" s="96" t="e">
        <f>VLOOKUP(H439&amp;"Vị trí 1",#REF!,9,0)</f>
        <v>#REF!</v>
      </c>
      <c r="R439" s="96" t="e">
        <f>VLOOKUP(H439&amp;"Vị trí 2",#REF!,9,0)</f>
        <v>#REF!</v>
      </c>
      <c r="S439" s="96" t="e">
        <f>VLOOKUP(H439&amp;"Vị trí 3",#REF!,9,0)</f>
        <v>#REF!</v>
      </c>
      <c r="T439" s="96" t="e">
        <f>VLOOKUP(H439&amp;"Vị trí 4",#REF!,9,0)</f>
        <v>#REF!</v>
      </c>
      <c r="U439" s="254"/>
      <c r="V439" s="254"/>
      <c r="W439" s="254"/>
      <c r="X439" s="254"/>
      <c r="Y439" s="255"/>
      <c r="Z439" s="255"/>
      <c r="AA439" s="255"/>
      <c r="AB439" s="255"/>
      <c r="AC439" s="254"/>
      <c r="AD439" s="254"/>
      <c r="AE439" s="254"/>
      <c r="AF439" s="254"/>
      <c r="AG439" s="255"/>
      <c r="AH439" s="255"/>
      <c r="AI439" s="255"/>
      <c r="AJ439" s="255"/>
      <c r="AK439" s="87">
        <v>12.94</v>
      </c>
      <c r="AL439" s="87"/>
      <c r="AM439" s="256"/>
      <c r="AN439" s="256">
        <f t="shared" si="258"/>
        <v>7.6</v>
      </c>
      <c r="AO439" s="101">
        <f t="shared" si="259"/>
        <v>19000</v>
      </c>
      <c r="AP439" s="101">
        <f t="shared" si="259"/>
        <v>9120</v>
      </c>
      <c r="AQ439" s="101">
        <f t="shared" si="259"/>
        <v>7600</v>
      </c>
      <c r="AR439" s="101">
        <f t="shared" si="259"/>
        <v>6840</v>
      </c>
      <c r="AS439" s="102">
        <f t="shared" si="260"/>
        <v>19000</v>
      </c>
      <c r="AT439" s="102">
        <f t="shared" si="260"/>
        <v>9100</v>
      </c>
      <c r="AU439" s="102">
        <f t="shared" si="260"/>
        <v>7600</v>
      </c>
      <c r="AV439" s="102">
        <f t="shared" si="260"/>
        <v>6800</v>
      </c>
      <c r="AW439" s="103">
        <f t="shared" si="261"/>
        <v>2850</v>
      </c>
      <c r="AX439" s="257" t="s">
        <v>3</v>
      </c>
      <c r="AY439" s="105">
        <v>1540</v>
      </c>
      <c r="AZ439" s="106">
        <v>770</v>
      </c>
      <c r="BA439" s="106">
        <v>630</v>
      </c>
      <c r="BB439" s="106">
        <v>490</v>
      </c>
      <c r="BC439" s="98">
        <v>1320</v>
      </c>
      <c r="BD439" s="98">
        <v>660</v>
      </c>
      <c r="BE439" s="98">
        <v>540</v>
      </c>
      <c r="BF439" s="98">
        <v>420</v>
      </c>
      <c r="BG439" s="107">
        <f t="shared" si="262"/>
        <v>3950</v>
      </c>
      <c r="BJ439" s="252" t="e">
        <f>M439*#REF!</f>
        <v>#REF!</v>
      </c>
      <c r="BK439" s="252" t="e">
        <f>N439*#REF!</f>
        <v>#REF!</v>
      </c>
      <c r="BL439" s="252" t="e">
        <f>O439*#REF!</f>
        <v>#REF!</v>
      </c>
      <c r="BM439" s="252" t="e">
        <f>P439*#REF!</f>
        <v>#REF!</v>
      </c>
    </row>
    <row r="440" spans="1:65" s="18" customFormat="1" ht="35.1" customHeight="1">
      <c r="A440" s="84" t="str">
        <f t="shared" si="263"/>
        <v>LK30DT+1</v>
      </c>
      <c r="B440" s="84" t="str">
        <f t="shared" si="264"/>
        <v>LK30DT+2</v>
      </c>
      <c r="C440" s="84" t="str">
        <f t="shared" si="265"/>
        <v>LK30DT+3</v>
      </c>
      <c r="D440" s="84" t="str">
        <f t="shared" si="266"/>
        <v>LK30DT+4</v>
      </c>
      <c r="E440" s="18" t="s">
        <v>3</v>
      </c>
      <c r="F440" s="86">
        <v>30</v>
      </c>
      <c r="G440" s="86"/>
      <c r="H440" s="94" t="s">
        <v>5388</v>
      </c>
      <c r="I440" s="85" t="s">
        <v>5389</v>
      </c>
      <c r="J440" s="85" t="s">
        <v>5384</v>
      </c>
      <c r="K440" s="85" t="str">
        <f t="shared" si="242"/>
        <v>LK30DT</v>
      </c>
      <c r="L440" s="85" t="s">
        <v>5045</v>
      </c>
      <c r="M440" s="265">
        <v>2100</v>
      </c>
      <c r="N440" s="265">
        <v>1200</v>
      </c>
      <c r="O440" s="299">
        <v>900</v>
      </c>
      <c r="P440" s="299">
        <v>700</v>
      </c>
      <c r="Q440" s="96" t="e">
        <f>VLOOKUP(H440&amp;"Vị trí 1",#REF!,9,0)</f>
        <v>#REF!</v>
      </c>
      <c r="R440" s="96" t="e">
        <f>VLOOKUP(H440&amp;"Vị trí 2",#REF!,9,0)</f>
        <v>#REF!</v>
      </c>
      <c r="S440" s="96" t="e">
        <f>VLOOKUP(H440&amp;"Vị trí 3",#REF!,9,0)</f>
        <v>#REF!</v>
      </c>
      <c r="T440" s="96" t="e">
        <f>VLOOKUP(H440&amp;"Vị trí 4",#REF!,9,0)</f>
        <v>#REF!</v>
      </c>
      <c r="U440" s="254"/>
      <c r="V440" s="254"/>
      <c r="W440" s="254"/>
      <c r="X440" s="254"/>
      <c r="Y440" s="255"/>
      <c r="Z440" s="255"/>
      <c r="AA440" s="255"/>
      <c r="AB440" s="255"/>
      <c r="AC440" s="254"/>
      <c r="AD440" s="254"/>
      <c r="AE440" s="254"/>
      <c r="AF440" s="254"/>
      <c r="AG440" s="255"/>
      <c r="AH440" s="255"/>
      <c r="AI440" s="255"/>
      <c r="AJ440" s="255"/>
      <c r="AK440" s="87">
        <v>15.238095238095237</v>
      </c>
      <c r="AL440" s="87"/>
      <c r="AM440" s="256"/>
      <c r="AN440" s="256">
        <f t="shared" si="258"/>
        <v>8.9</v>
      </c>
      <c r="AO440" s="101">
        <f t="shared" si="259"/>
        <v>18690</v>
      </c>
      <c r="AP440" s="101">
        <f t="shared" si="259"/>
        <v>10680</v>
      </c>
      <c r="AQ440" s="101">
        <f t="shared" si="259"/>
        <v>8010</v>
      </c>
      <c r="AR440" s="101">
        <f t="shared" si="259"/>
        <v>6230</v>
      </c>
      <c r="AS440" s="102">
        <f t="shared" si="260"/>
        <v>18700</v>
      </c>
      <c r="AT440" s="102">
        <f t="shared" si="260"/>
        <v>10700</v>
      </c>
      <c r="AU440" s="102">
        <f t="shared" si="260"/>
        <v>8000</v>
      </c>
      <c r="AV440" s="102">
        <f t="shared" si="260"/>
        <v>6200</v>
      </c>
      <c r="AW440" s="103">
        <f t="shared" si="261"/>
        <v>2803.5</v>
      </c>
      <c r="AX440" s="257" t="s">
        <v>3</v>
      </c>
      <c r="AY440" s="105">
        <v>1540</v>
      </c>
      <c r="AZ440" s="106">
        <v>770</v>
      </c>
      <c r="BA440" s="106">
        <v>630</v>
      </c>
      <c r="BB440" s="106">
        <v>490</v>
      </c>
      <c r="BC440" s="98">
        <v>1320</v>
      </c>
      <c r="BD440" s="98">
        <v>660</v>
      </c>
      <c r="BE440" s="98">
        <v>540</v>
      </c>
      <c r="BF440" s="98">
        <v>420</v>
      </c>
      <c r="BG440" s="107">
        <f t="shared" si="262"/>
        <v>3396.5</v>
      </c>
      <c r="BJ440" s="252" t="e">
        <f>M440*#REF!</f>
        <v>#REF!</v>
      </c>
      <c r="BK440" s="252" t="e">
        <f>N440*#REF!</f>
        <v>#REF!</v>
      </c>
      <c r="BL440" s="252" t="e">
        <f>O440*#REF!</f>
        <v>#REF!</v>
      </c>
      <c r="BM440" s="252" t="e">
        <f>P440*#REF!</f>
        <v>#REF!</v>
      </c>
    </row>
    <row r="441" spans="1:65" s="18" customFormat="1" ht="35.1" customHeight="1">
      <c r="A441" s="84" t="str">
        <f t="shared" si="263"/>
        <v>LK31DT+1</v>
      </c>
      <c r="B441" s="84" t="str">
        <f t="shared" si="264"/>
        <v>LK31DT+2</v>
      </c>
      <c r="C441" s="84" t="str">
        <f t="shared" si="265"/>
        <v>LK31DT+3</v>
      </c>
      <c r="D441" s="84" t="str">
        <f t="shared" si="266"/>
        <v>LK31DT+4</v>
      </c>
      <c r="E441" s="18" t="s">
        <v>3</v>
      </c>
      <c r="F441" s="86">
        <v>31</v>
      </c>
      <c r="G441" s="86"/>
      <c r="H441" s="94" t="s">
        <v>5390</v>
      </c>
      <c r="I441" s="85" t="s">
        <v>5391</v>
      </c>
      <c r="J441" s="85" t="s">
        <v>250</v>
      </c>
      <c r="K441" s="85"/>
      <c r="L441" s="85" t="s">
        <v>5389</v>
      </c>
      <c r="M441" s="299"/>
      <c r="N441" s="299"/>
      <c r="O441" s="299"/>
      <c r="P441" s="299"/>
      <c r="Q441" s="96"/>
      <c r="R441" s="96"/>
      <c r="S441" s="96"/>
      <c r="T441" s="96"/>
      <c r="U441" s="254" t="e">
        <f>VLOOKUP(A441,#REF!,32,0)</f>
        <v>#REF!</v>
      </c>
      <c r="V441" s="254"/>
      <c r="W441" s="254"/>
      <c r="X441" s="254"/>
      <c r="Y441" s="255" t="e">
        <f>U441/M441</f>
        <v>#REF!</v>
      </c>
      <c r="Z441" s="255"/>
      <c r="AA441" s="255"/>
      <c r="AB441" s="255"/>
      <c r="AC441" s="254"/>
      <c r="AD441" s="254"/>
      <c r="AE441" s="254"/>
      <c r="AF441" s="254"/>
      <c r="AG441" s="255"/>
      <c r="AH441" s="255"/>
      <c r="AI441" s="255"/>
      <c r="AJ441" s="255"/>
      <c r="AK441" s="87"/>
      <c r="AL441" s="87"/>
      <c r="AM441" s="256"/>
      <c r="AN441" s="256"/>
      <c r="AO441" s="101"/>
      <c r="AP441" s="101"/>
      <c r="AQ441" s="101"/>
      <c r="AR441" s="101"/>
      <c r="AS441" s="101"/>
      <c r="AT441" s="101"/>
      <c r="AU441" s="101"/>
      <c r="AV441" s="101"/>
      <c r="AW441" s="61"/>
      <c r="AX441" s="257" t="s">
        <v>3</v>
      </c>
      <c r="AY441" s="105">
        <v>1540</v>
      </c>
      <c r="AZ441" s="106">
        <v>770</v>
      </c>
      <c r="BA441" s="106">
        <v>630</v>
      </c>
      <c r="BB441" s="106">
        <v>490</v>
      </c>
      <c r="BC441" s="98">
        <v>1320</v>
      </c>
      <c r="BD441" s="98">
        <v>660</v>
      </c>
      <c r="BE441" s="98">
        <v>540</v>
      </c>
      <c r="BF441" s="98">
        <v>420</v>
      </c>
      <c r="BJ441" s="252" t="e">
        <f>M441*#REF!</f>
        <v>#REF!</v>
      </c>
      <c r="BK441" s="252" t="e">
        <f>N441*#REF!</f>
        <v>#REF!</v>
      </c>
      <c r="BL441" s="252" t="e">
        <f>O441*#REF!</f>
        <v>#REF!</v>
      </c>
      <c r="BM441" s="252" t="e">
        <f>P441*#REF!</f>
        <v>#REF!</v>
      </c>
    </row>
    <row r="442" spans="1:65" s="18" customFormat="1" ht="35.1" customHeight="1">
      <c r="A442" s="84" t="str">
        <f t="shared" si="263"/>
        <v>LK31DT_D1+1</v>
      </c>
      <c r="B442" s="84" t="str">
        <f t="shared" si="264"/>
        <v>LK31DT_D1+2</v>
      </c>
      <c r="C442" s="84" t="str">
        <f t="shared" si="265"/>
        <v>LK31DT_D1+3</v>
      </c>
      <c r="D442" s="84" t="str">
        <f t="shared" si="266"/>
        <v>LK31DT_D1+4</v>
      </c>
      <c r="E442" s="18" t="s">
        <v>3</v>
      </c>
      <c r="F442" s="86"/>
      <c r="G442" s="86"/>
      <c r="H442" s="94" t="s">
        <v>5392</v>
      </c>
      <c r="I442" s="85" t="s">
        <v>5393</v>
      </c>
      <c r="J442" s="85" t="s">
        <v>250</v>
      </c>
      <c r="K442" s="85" t="str">
        <f t="shared" si="242"/>
        <v>LK31DT_D1</v>
      </c>
      <c r="L442" s="85" t="s">
        <v>268</v>
      </c>
      <c r="M442" s="265">
        <v>5000</v>
      </c>
      <c r="N442" s="265">
        <v>2500</v>
      </c>
      <c r="O442" s="265">
        <v>2000</v>
      </c>
      <c r="P442" s="299">
        <v>950</v>
      </c>
      <c r="Q442" s="96" t="e">
        <f>VLOOKUP(H442&amp;"Vị trí 1",#REF!,9,0)</f>
        <v>#REF!</v>
      </c>
      <c r="R442" s="96" t="e">
        <f>VLOOKUP(H442&amp;"Vị trí 2",#REF!,9,0)</f>
        <v>#REF!</v>
      </c>
      <c r="S442" s="96" t="e">
        <f>VLOOKUP(H442&amp;"Vị trí 3",#REF!,9,0)</f>
        <v>#REF!</v>
      </c>
      <c r="T442" s="96" t="e">
        <f>VLOOKUP(H442&amp;"Vị trí 4",#REF!,9,0)</f>
        <v>#REF!</v>
      </c>
      <c r="U442" s="254" t="e">
        <f>VLOOKUP(A442,#REF!,32,0)</f>
        <v>#REF!</v>
      </c>
      <c r="V442" s="254"/>
      <c r="W442" s="254"/>
      <c r="X442" s="254"/>
      <c r="Y442" s="255" t="e">
        <f>U442/M442</f>
        <v>#REF!</v>
      </c>
      <c r="Z442" s="255"/>
      <c r="AA442" s="255"/>
      <c r="AB442" s="255"/>
      <c r="AC442" s="254"/>
      <c r="AD442" s="254"/>
      <c r="AE442" s="254"/>
      <c r="AF442" s="254"/>
      <c r="AG442" s="255"/>
      <c r="AH442" s="255"/>
      <c r="AI442" s="255"/>
      <c r="AJ442" s="255"/>
      <c r="AK442" s="87">
        <v>12.94</v>
      </c>
      <c r="AL442" s="87"/>
      <c r="AM442" s="256"/>
      <c r="AN442" s="256">
        <f t="shared" ref="AN442:AN459" si="267">ROUNDDOWN(AK442*$AN$10/$AK$10,1)</f>
        <v>7.6</v>
      </c>
      <c r="AO442" s="101">
        <f t="shared" ref="AO442:AO459" si="268">M442*$AN442</f>
        <v>38000</v>
      </c>
      <c r="AP442" s="101">
        <f t="shared" ref="AP442:AP459" si="269">N442*$AN442</f>
        <v>19000</v>
      </c>
      <c r="AQ442" s="101">
        <f t="shared" ref="AQ442:AQ459" si="270">O442*$AN442</f>
        <v>15200</v>
      </c>
      <c r="AR442" s="101">
        <f t="shared" ref="AR442:AR459" si="271">P442*$AN442</f>
        <v>7220</v>
      </c>
      <c r="AS442" s="102">
        <f t="shared" ref="AS442:AV459" si="272">IF(AO442&lt;1000,ROUND(AO442,-1),ROUND(AO442,-2))</f>
        <v>38000</v>
      </c>
      <c r="AT442" s="102">
        <f t="shared" si="272"/>
        <v>19000</v>
      </c>
      <c r="AU442" s="102">
        <f t="shared" si="272"/>
        <v>15200</v>
      </c>
      <c r="AV442" s="102">
        <f t="shared" si="272"/>
        <v>7200</v>
      </c>
      <c r="AW442" s="103">
        <f t="shared" ref="AW442:AW459" si="273">AO442*0.15</f>
        <v>5700</v>
      </c>
      <c r="AX442" s="257" t="s">
        <v>3</v>
      </c>
      <c r="AY442" s="105">
        <v>1540</v>
      </c>
      <c r="AZ442" s="106">
        <v>770</v>
      </c>
      <c r="BA442" s="106">
        <v>630</v>
      </c>
      <c r="BB442" s="106">
        <v>490</v>
      </c>
      <c r="BC442" s="98">
        <v>1320</v>
      </c>
      <c r="BD442" s="98">
        <v>660</v>
      </c>
      <c r="BE442" s="98">
        <v>540</v>
      </c>
      <c r="BF442" s="98">
        <v>420</v>
      </c>
      <c r="BG442" s="107">
        <f t="shared" ref="BG442:BG459" si="274">AV442-AW442</f>
        <v>1500</v>
      </c>
      <c r="BJ442" s="252" t="e">
        <f>M442*#REF!</f>
        <v>#REF!</v>
      </c>
      <c r="BK442" s="252" t="e">
        <f>N442*#REF!</f>
        <v>#REF!</v>
      </c>
      <c r="BL442" s="252" t="e">
        <f>O442*#REF!</f>
        <v>#REF!</v>
      </c>
      <c r="BM442" s="252" t="e">
        <f>P442*#REF!</f>
        <v>#REF!</v>
      </c>
    </row>
    <row r="443" spans="1:65" s="18" customFormat="1" ht="35.1" customHeight="1">
      <c r="A443" s="84" t="str">
        <f t="shared" si="263"/>
        <v>LK31DT_D2+1</v>
      </c>
      <c r="B443" s="84" t="str">
        <f t="shared" si="264"/>
        <v>LK31DT_D2+2</v>
      </c>
      <c r="C443" s="84" t="str">
        <f t="shared" si="265"/>
        <v>LK31DT_D2+3</v>
      </c>
      <c r="D443" s="84" t="str">
        <f t="shared" si="266"/>
        <v>LK31DT_D2+4</v>
      </c>
      <c r="E443" s="18" t="s">
        <v>3</v>
      </c>
      <c r="F443" s="86"/>
      <c r="G443" s="86"/>
      <c r="H443" s="94" t="s">
        <v>5394</v>
      </c>
      <c r="I443" s="85" t="s">
        <v>5395</v>
      </c>
      <c r="J443" s="85" t="s">
        <v>268</v>
      </c>
      <c r="K443" s="85" t="str">
        <f t="shared" si="242"/>
        <v>LK31DT_D2</v>
      </c>
      <c r="L443" s="85" t="s">
        <v>5389</v>
      </c>
      <c r="M443" s="265">
        <v>2500</v>
      </c>
      <c r="N443" s="265">
        <v>1100</v>
      </c>
      <c r="O443" s="299">
        <v>900</v>
      </c>
      <c r="P443" s="299">
        <v>700</v>
      </c>
      <c r="Q443" s="96" t="e">
        <f>VLOOKUP(H443&amp;"Vị trí 1",#REF!,9,0)</f>
        <v>#REF!</v>
      </c>
      <c r="R443" s="96" t="e">
        <f>VLOOKUP(H443&amp;"Vị trí 2",#REF!,9,0)</f>
        <v>#REF!</v>
      </c>
      <c r="S443" s="96" t="e">
        <f>VLOOKUP(H443&amp;"Vị trí 3",#REF!,9,0)</f>
        <v>#REF!</v>
      </c>
      <c r="T443" s="96" t="e">
        <f>VLOOKUP(H443&amp;"Vị trí 4",#REF!,9,0)</f>
        <v>#REF!</v>
      </c>
      <c r="U443" s="254" t="e">
        <f>VLOOKUP(A443,#REF!,32,0)</f>
        <v>#REF!</v>
      </c>
      <c r="V443" s="254" t="e">
        <f>VLOOKUP(B443,#REF!,32,0)</f>
        <v>#REF!</v>
      </c>
      <c r="W443" s="254" t="e">
        <f>VLOOKUP(C443,#REF!,32,0)</f>
        <v>#REF!</v>
      </c>
      <c r="X443" s="254" t="e">
        <f>VLOOKUP(D443,#REF!,32,0)</f>
        <v>#REF!</v>
      </c>
      <c r="Y443" s="255" t="e">
        <f>U443/M443</f>
        <v>#REF!</v>
      </c>
      <c r="Z443" s="255" t="e">
        <f>V443/N443</f>
        <v>#REF!</v>
      </c>
      <c r="AA443" s="255" t="e">
        <f>W443/O443</f>
        <v>#REF!</v>
      </c>
      <c r="AB443" s="255" t="e">
        <f>X443/P443</f>
        <v>#REF!</v>
      </c>
      <c r="AC443" s="254"/>
      <c r="AD443" s="254"/>
      <c r="AE443" s="254"/>
      <c r="AF443" s="254"/>
      <c r="AG443" s="255"/>
      <c r="AH443" s="255"/>
      <c r="AI443" s="255"/>
      <c r="AJ443" s="255"/>
      <c r="AK443" s="87">
        <v>12.94</v>
      </c>
      <c r="AL443" s="87"/>
      <c r="AM443" s="256"/>
      <c r="AN443" s="256">
        <f t="shared" si="267"/>
        <v>7.6</v>
      </c>
      <c r="AO443" s="101">
        <f t="shared" si="268"/>
        <v>19000</v>
      </c>
      <c r="AP443" s="101">
        <f t="shared" si="269"/>
        <v>8360</v>
      </c>
      <c r="AQ443" s="101">
        <f t="shared" si="270"/>
        <v>6840</v>
      </c>
      <c r="AR443" s="101">
        <f t="shared" si="271"/>
        <v>5320</v>
      </c>
      <c r="AS443" s="102">
        <f t="shared" si="272"/>
        <v>19000</v>
      </c>
      <c r="AT443" s="102">
        <f t="shared" si="272"/>
        <v>8400</v>
      </c>
      <c r="AU443" s="102">
        <f t="shared" si="272"/>
        <v>6800</v>
      </c>
      <c r="AV443" s="102">
        <f t="shared" si="272"/>
        <v>5300</v>
      </c>
      <c r="AW443" s="103">
        <f t="shared" si="273"/>
        <v>2850</v>
      </c>
      <c r="AX443" s="257" t="s">
        <v>3</v>
      </c>
      <c r="AY443" s="105">
        <v>2100</v>
      </c>
      <c r="AZ443" s="106">
        <v>1050</v>
      </c>
      <c r="BA443" s="106">
        <v>700</v>
      </c>
      <c r="BB443" s="106">
        <v>560</v>
      </c>
      <c r="BC443" s="98">
        <v>1800</v>
      </c>
      <c r="BD443" s="98">
        <v>900</v>
      </c>
      <c r="BE443" s="98">
        <v>600</v>
      </c>
      <c r="BF443" s="98">
        <v>480</v>
      </c>
      <c r="BG443" s="107">
        <f t="shared" si="274"/>
        <v>2450</v>
      </c>
      <c r="BJ443" s="252" t="e">
        <f>M443*#REF!</f>
        <v>#REF!</v>
      </c>
      <c r="BK443" s="252" t="e">
        <f>N443*#REF!</f>
        <v>#REF!</v>
      </c>
      <c r="BL443" s="252" t="e">
        <f>O443*#REF!</f>
        <v>#REF!</v>
      </c>
      <c r="BM443" s="252" t="e">
        <f>P443*#REF!</f>
        <v>#REF!</v>
      </c>
    </row>
    <row r="444" spans="1:65" s="18" customFormat="1" ht="35.1" customHeight="1">
      <c r="A444" s="84" t="str">
        <f t="shared" si="263"/>
        <v>LK32DT+1</v>
      </c>
      <c r="B444" s="84" t="str">
        <f t="shared" si="264"/>
        <v>LK32DT+2</v>
      </c>
      <c r="C444" s="84" t="str">
        <f t="shared" si="265"/>
        <v>LK32DT+3</v>
      </c>
      <c r="D444" s="84" t="str">
        <f t="shared" si="266"/>
        <v>LK32DT+4</v>
      </c>
      <c r="E444" s="18" t="s">
        <v>3</v>
      </c>
      <c r="F444" s="86">
        <v>32</v>
      </c>
      <c r="G444" s="86"/>
      <c r="H444" s="94" t="s">
        <v>5396</v>
      </c>
      <c r="I444" s="85" t="s">
        <v>869</v>
      </c>
      <c r="J444" s="85" t="s">
        <v>268</v>
      </c>
      <c r="K444" s="85" t="str">
        <f t="shared" si="242"/>
        <v>LK32DT</v>
      </c>
      <c r="L444" s="85" t="s">
        <v>1103</v>
      </c>
      <c r="M444" s="265">
        <v>3000</v>
      </c>
      <c r="N444" s="265">
        <v>1500</v>
      </c>
      <c r="O444" s="299">
        <v>900</v>
      </c>
      <c r="P444" s="299">
        <v>700</v>
      </c>
      <c r="Q444" s="96" t="e">
        <f>VLOOKUP(H444&amp;"Vị trí 1",#REF!,9,0)</f>
        <v>#REF!</v>
      </c>
      <c r="R444" s="96" t="e">
        <f>VLOOKUP(H444&amp;"Vị trí 2",#REF!,9,0)</f>
        <v>#REF!</v>
      </c>
      <c r="S444" s="96" t="e">
        <f>VLOOKUP(H444&amp;"Vị trí 3",#REF!,9,0)</f>
        <v>#REF!</v>
      </c>
      <c r="T444" s="96" t="e">
        <f>VLOOKUP(H444&amp;"Vị trí 4",#REF!,9,0)</f>
        <v>#REF!</v>
      </c>
      <c r="U444" s="254" t="e">
        <f>VLOOKUP(A444,#REF!,32,0)</f>
        <v>#REF!</v>
      </c>
      <c r="V444" s="254" t="e">
        <f>VLOOKUP(B444,#REF!,32,0)</f>
        <v>#REF!</v>
      </c>
      <c r="W444" s="254" t="e">
        <f>VLOOKUP(C444,#REF!,32,0)</f>
        <v>#REF!</v>
      </c>
      <c r="X444" s="254"/>
      <c r="Y444" s="255" t="e">
        <f>U444/M444</f>
        <v>#REF!</v>
      </c>
      <c r="Z444" s="255" t="e">
        <f>V444/N444</f>
        <v>#REF!</v>
      </c>
      <c r="AA444" s="255" t="e">
        <f>W444/O444</f>
        <v>#REF!</v>
      </c>
      <c r="AB444" s="255"/>
      <c r="AC444" s="254"/>
      <c r="AD444" s="254"/>
      <c r="AE444" s="254"/>
      <c r="AF444" s="254"/>
      <c r="AG444" s="255"/>
      <c r="AH444" s="255"/>
      <c r="AI444" s="255"/>
      <c r="AJ444" s="255"/>
      <c r="AK444" s="87">
        <v>12.94</v>
      </c>
      <c r="AL444" s="87"/>
      <c r="AM444" s="256"/>
      <c r="AN444" s="256">
        <f t="shared" si="267"/>
        <v>7.6</v>
      </c>
      <c r="AO444" s="101">
        <f t="shared" si="268"/>
        <v>22800</v>
      </c>
      <c r="AP444" s="101">
        <f t="shared" si="269"/>
        <v>11400</v>
      </c>
      <c r="AQ444" s="101">
        <f t="shared" si="270"/>
        <v>6840</v>
      </c>
      <c r="AR444" s="101">
        <f t="shared" si="271"/>
        <v>5320</v>
      </c>
      <c r="AS444" s="102">
        <f t="shared" si="272"/>
        <v>22800</v>
      </c>
      <c r="AT444" s="102">
        <f t="shared" si="272"/>
        <v>11400</v>
      </c>
      <c r="AU444" s="102">
        <f t="shared" si="272"/>
        <v>6800</v>
      </c>
      <c r="AV444" s="102">
        <f t="shared" si="272"/>
        <v>5300</v>
      </c>
      <c r="AW444" s="103">
        <f t="shared" si="273"/>
        <v>3420</v>
      </c>
      <c r="AX444" s="257" t="s">
        <v>3</v>
      </c>
      <c r="AY444" s="105">
        <v>1540</v>
      </c>
      <c r="AZ444" s="106">
        <v>840</v>
      </c>
      <c r="BA444" s="106">
        <v>700</v>
      </c>
      <c r="BB444" s="106">
        <v>490</v>
      </c>
      <c r="BC444" s="98">
        <v>1320</v>
      </c>
      <c r="BD444" s="98">
        <v>720</v>
      </c>
      <c r="BE444" s="98">
        <v>600</v>
      </c>
      <c r="BF444" s="98">
        <v>420</v>
      </c>
      <c r="BG444" s="107">
        <f t="shared" si="274"/>
        <v>1880</v>
      </c>
      <c r="BJ444" s="252" t="e">
        <f>M444*#REF!</f>
        <v>#REF!</v>
      </c>
      <c r="BK444" s="252" t="e">
        <f>N444*#REF!</f>
        <v>#REF!</v>
      </c>
      <c r="BL444" s="252" t="e">
        <f>O444*#REF!</f>
        <v>#REF!</v>
      </c>
      <c r="BM444" s="252" t="e">
        <f>P444*#REF!</f>
        <v>#REF!</v>
      </c>
    </row>
    <row r="445" spans="1:65" s="18" customFormat="1" ht="35.1" customHeight="1">
      <c r="A445" s="84" t="str">
        <f t="shared" si="263"/>
        <v>LK33DT+1</v>
      </c>
      <c r="B445" s="84" t="str">
        <f t="shared" si="264"/>
        <v>LK33DT+2</v>
      </c>
      <c r="C445" s="84" t="str">
        <f t="shared" si="265"/>
        <v>LK33DT+3</v>
      </c>
      <c r="D445" s="84" t="str">
        <f t="shared" si="266"/>
        <v>LK33DT+4</v>
      </c>
      <c r="E445" s="18" t="s">
        <v>3</v>
      </c>
      <c r="F445" s="86">
        <v>33</v>
      </c>
      <c r="G445" s="86"/>
      <c r="H445" s="94" t="s">
        <v>5397</v>
      </c>
      <c r="I445" s="85" t="s">
        <v>276</v>
      </c>
      <c r="J445" s="85" t="s">
        <v>268</v>
      </c>
      <c r="K445" s="85" t="str">
        <f t="shared" si="242"/>
        <v>LK33DT</v>
      </c>
      <c r="L445" s="85" t="s">
        <v>1103</v>
      </c>
      <c r="M445" s="265">
        <v>2200</v>
      </c>
      <c r="N445" s="265">
        <v>1100</v>
      </c>
      <c r="O445" s="299">
        <v>900</v>
      </c>
      <c r="P445" s="299">
        <v>700</v>
      </c>
      <c r="Q445" s="96" t="e">
        <f>VLOOKUP(H445&amp;"Vị trí 1",#REF!,9,0)</f>
        <v>#REF!</v>
      </c>
      <c r="R445" s="96" t="e">
        <f>VLOOKUP(H445&amp;"Vị trí 2",#REF!,9,0)</f>
        <v>#REF!</v>
      </c>
      <c r="S445" s="96" t="e">
        <f>VLOOKUP(H445&amp;"Vị trí 3",#REF!,9,0)</f>
        <v>#REF!</v>
      </c>
      <c r="T445" s="96" t="e">
        <f>VLOOKUP(H445&amp;"Vị trí 4",#REF!,9,0)</f>
        <v>#REF!</v>
      </c>
      <c r="U445" s="254" t="e">
        <f>VLOOKUP(A445,#REF!,32,0)</f>
        <v>#REF!</v>
      </c>
      <c r="V445" s="254" t="e">
        <f>VLOOKUP(B445,#REF!,32,0)</f>
        <v>#REF!</v>
      </c>
      <c r="W445" s="254"/>
      <c r="X445" s="254"/>
      <c r="Y445" s="255" t="e">
        <f>U445/M445</f>
        <v>#REF!</v>
      </c>
      <c r="Z445" s="255" t="e">
        <f>V445/N445</f>
        <v>#REF!</v>
      </c>
      <c r="AA445" s="255"/>
      <c r="AB445" s="255"/>
      <c r="AC445" s="254"/>
      <c r="AD445" s="254"/>
      <c r="AE445" s="254"/>
      <c r="AF445" s="254"/>
      <c r="AG445" s="255"/>
      <c r="AH445" s="255"/>
      <c r="AI445" s="255"/>
      <c r="AJ445" s="255"/>
      <c r="AK445" s="87">
        <v>10.454545454545455</v>
      </c>
      <c r="AL445" s="87"/>
      <c r="AM445" s="256"/>
      <c r="AN445" s="256">
        <f t="shared" si="267"/>
        <v>6.1</v>
      </c>
      <c r="AO445" s="101">
        <f t="shared" si="268"/>
        <v>13420</v>
      </c>
      <c r="AP445" s="101">
        <f t="shared" si="269"/>
        <v>6710</v>
      </c>
      <c r="AQ445" s="101">
        <f t="shared" si="270"/>
        <v>5490</v>
      </c>
      <c r="AR445" s="101">
        <f t="shared" si="271"/>
        <v>4270</v>
      </c>
      <c r="AS445" s="102">
        <f t="shared" si="272"/>
        <v>13400</v>
      </c>
      <c r="AT445" s="102">
        <f t="shared" si="272"/>
        <v>6700</v>
      </c>
      <c r="AU445" s="102">
        <f t="shared" si="272"/>
        <v>5500</v>
      </c>
      <c r="AV445" s="102">
        <f t="shared" si="272"/>
        <v>4300</v>
      </c>
      <c r="AW445" s="103">
        <f t="shared" si="273"/>
        <v>2013</v>
      </c>
      <c r="AX445" s="257" t="s">
        <v>3</v>
      </c>
      <c r="AY445" s="105">
        <v>1540</v>
      </c>
      <c r="AZ445" s="106">
        <v>840</v>
      </c>
      <c r="BA445" s="106">
        <v>700</v>
      </c>
      <c r="BB445" s="106">
        <v>490</v>
      </c>
      <c r="BC445" s="98">
        <v>1320</v>
      </c>
      <c r="BD445" s="98">
        <v>720</v>
      </c>
      <c r="BE445" s="98">
        <v>600</v>
      </c>
      <c r="BF445" s="98">
        <v>420</v>
      </c>
      <c r="BG445" s="107">
        <f t="shared" si="274"/>
        <v>2287</v>
      </c>
      <c r="BJ445" s="252" t="e">
        <f>M445*#REF!</f>
        <v>#REF!</v>
      </c>
      <c r="BK445" s="252" t="e">
        <f>N445*#REF!</f>
        <v>#REF!</v>
      </c>
      <c r="BL445" s="252" t="e">
        <f>O445*#REF!</f>
        <v>#REF!</v>
      </c>
      <c r="BM445" s="252" t="e">
        <f>P445*#REF!</f>
        <v>#REF!</v>
      </c>
    </row>
    <row r="446" spans="1:65" s="18" customFormat="1" ht="35.1" customHeight="1">
      <c r="A446" s="84" t="str">
        <f t="shared" si="263"/>
        <v>LK34DT+1</v>
      </c>
      <c r="B446" s="84" t="str">
        <f t="shared" si="264"/>
        <v>LK34DT+2</v>
      </c>
      <c r="C446" s="84" t="str">
        <f t="shared" si="265"/>
        <v>LK34DT+3</v>
      </c>
      <c r="D446" s="84" t="str">
        <f t="shared" si="266"/>
        <v>LK34DT+4</v>
      </c>
      <c r="E446" s="18" t="s">
        <v>3</v>
      </c>
      <c r="F446" s="86">
        <v>34</v>
      </c>
      <c r="G446" s="86"/>
      <c r="H446" s="94" t="s">
        <v>5398</v>
      </c>
      <c r="I446" s="85" t="s">
        <v>5399</v>
      </c>
      <c r="J446" s="85" t="s">
        <v>268</v>
      </c>
      <c r="K446" s="85" t="str">
        <f t="shared" si="242"/>
        <v>LK34DT</v>
      </c>
      <c r="L446" s="85" t="s">
        <v>1103</v>
      </c>
      <c r="M446" s="265">
        <v>2200</v>
      </c>
      <c r="N446" s="265">
        <v>1100</v>
      </c>
      <c r="O446" s="299">
        <v>900</v>
      </c>
      <c r="P446" s="299">
        <v>700</v>
      </c>
      <c r="Q446" s="96" t="e">
        <f>VLOOKUP(H446&amp;"Vị trí 1",#REF!,9,0)</f>
        <v>#REF!</v>
      </c>
      <c r="R446" s="96" t="e">
        <f>VLOOKUP(H446&amp;"Vị trí 2",#REF!,9,0)</f>
        <v>#REF!</v>
      </c>
      <c r="S446" s="96" t="e">
        <f>VLOOKUP(H446&amp;"Vị trí 3",#REF!,9,0)</f>
        <v>#REF!</v>
      </c>
      <c r="T446" s="96" t="e">
        <f>VLOOKUP(H446&amp;"Vị trí 4",#REF!,9,0)</f>
        <v>#REF!</v>
      </c>
      <c r="U446" s="254"/>
      <c r="V446" s="254"/>
      <c r="W446" s="254"/>
      <c r="X446" s="254"/>
      <c r="Y446" s="255"/>
      <c r="Z446" s="255"/>
      <c r="AA446" s="255"/>
      <c r="AB446" s="255"/>
      <c r="AC446" s="254"/>
      <c r="AD446" s="254"/>
      <c r="AE446" s="254"/>
      <c r="AF446" s="254"/>
      <c r="AG446" s="255"/>
      <c r="AH446" s="255"/>
      <c r="AI446" s="255"/>
      <c r="AJ446" s="255"/>
      <c r="AK446" s="87">
        <v>12.94</v>
      </c>
      <c r="AL446" s="87"/>
      <c r="AM446" s="256"/>
      <c r="AN446" s="256">
        <f t="shared" si="267"/>
        <v>7.6</v>
      </c>
      <c r="AO446" s="101">
        <f t="shared" si="268"/>
        <v>16720</v>
      </c>
      <c r="AP446" s="101">
        <f t="shared" si="269"/>
        <v>8360</v>
      </c>
      <c r="AQ446" s="101">
        <f t="shared" si="270"/>
        <v>6840</v>
      </c>
      <c r="AR446" s="101">
        <f t="shared" si="271"/>
        <v>5320</v>
      </c>
      <c r="AS446" s="102">
        <f t="shared" si="272"/>
        <v>16700</v>
      </c>
      <c r="AT446" s="102">
        <f t="shared" si="272"/>
        <v>8400</v>
      </c>
      <c r="AU446" s="102">
        <f t="shared" si="272"/>
        <v>6800</v>
      </c>
      <c r="AV446" s="102">
        <f t="shared" si="272"/>
        <v>5300</v>
      </c>
      <c r="AW446" s="103">
        <f t="shared" si="273"/>
        <v>2508</v>
      </c>
      <c r="AX446" s="257" t="s">
        <v>3</v>
      </c>
      <c r="AY446" s="105">
        <v>1540</v>
      </c>
      <c r="AZ446" s="106">
        <v>840</v>
      </c>
      <c r="BA446" s="106">
        <v>700</v>
      </c>
      <c r="BB446" s="106">
        <v>490</v>
      </c>
      <c r="BC446" s="98">
        <v>1320</v>
      </c>
      <c r="BD446" s="98">
        <v>720</v>
      </c>
      <c r="BE446" s="98">
        <v>600</v>
      </c>
      <c r="BF446" s="98">
        <v>420</v>
      </c>
      <c r="BG446" s="107">
        <f t="shared" si="274"/>
        <v>2792</v>
      </c>
      <c r="BJ446" s="252" t="e">
        <f>M446*#REF!</f>
        <v>#REF!</v>
      </c>
      <c r="BK446" s="252" t="e">
        <f>N446*#REF!</f>
        <v>#REF!</v>
      </c>
      <c r="BL446" s="252" t="e">
        <f>O446*#REF!</f>
        <v>#REF!</v>
      </c>
      <c r="BM446" s="252" t="e">
        <f>P446*#REF!</f>
        <v>#REF!</v>
      </c>
    </row>
    <row r="447" spans="1:65" s="18" customFormat="1" ht="35.1" customHeight="1">
      <c r="A447" s="84" t="str">
        <f t="shared" si="263"/>
        <v>LK35DT+1</v>
      </c>
      <c r="B447" s="84" t="str">
        <f t="shared" si="264"/>
        <v>LK35DT+2</v>
      </c>
      <c r="C447" s="84" t="str">
        <f t="shared" si="265"/>
        <v>LK35DT+3</v>
      </c>
      <c r="D447" s="84" t="str">
        <f t="shared" si="266"/>
        <v>LK35DT+4</v>
      </c>
      <c r="E447" s="18" t="s">
        <v>3</v>
      </c>
      <c r="F447" s="86">
        <v>35</v>
      </c>
      <c r="G447" s="86"/>
      <c r="H447" s="94" t="s">
        <v>5400</v>
      </c>
      <c r="I447" s="85" t="s">
        <v>852</v>
      </c>
      <c r="J447" s="85" t="s">
        <v>268</v>
      </c>
      <c r="K447" s="85" t="str">
        <f t="shared" si="242"/>
        <v>LK35DT</v>
      </c>
      <c r="L447" s="85" t="s">
        <v>1103</v>
      </c>
      <c r="M447" s="265">
        <v>2200</v>
      </c>
      <c r="N447" s="265">
        <v>1100</v>
      </c>
      <c r="O447" s="299">
        <v>900</v>
      </c>
      <c r="P447" s="299">
        <v>700</v>
      </c>
      <c r="Q447" s="96" t="e">
        <f>VLOOKUP(H447&amp;"Vị trí 1",#REF!,9,0)</f>
        <v>#REF!</v>
      </c>
      <c r="R447" s="96" t="e">
        <f>VLOOKUP(H447&amp;"Vị trí 2",#REF!,9,0)</f>
        <v>#REF!</v>
      </c>
      <c r="S447" s="96" t="e">
        <f>VLOOKUP(H447&amp;"Vị trí 3",#REF!,9,0)</f>
        <v>#REF!</v>
      </c>
      <c r="T447" s="96" t="e">
        <f>VLOOKUP(H447&amp;"Vị trí 4",#REF!,9,0)</f>
        <v>#REF!</v>
      </c>
      <c r="U447" s="254" t="e">
        <f>VLOOKUP(A447,#REF!,32,0)</f>
        <v>#REF!</v>
      </c>
      <c r="V447" s="254"/>
      <c r="W447" s="254"/>
      <c r="X447" s="254"/>
      <c r="Y447" s="255" t="e">
        <f>U447/M447</f>
        <v>#REF!</v>
      </c>
      <c r="Z447" s="255"/>
      <c r="AA447" s="255"/>
      <c r="AB447" s="255"/>
      <c r="AC447" s="254"/>
      <c r="AD447" s="254"/>
      <c r="AE447" s="254"/>
      <c r="AF447" s="254"/>
      <c r="AG447" s="255"/>
      <c r="AH447" s="255"/>
      <c r="AI447" s="255"/>
      <c r="AJ447" s="255"/>
      <c r="AK447" s="87">
        <v>12.94</v>
      </c>
      <c r="AL447" s="87"/>
      <c r="AM447" s="256"/>
      <c r="AN447" s="256">
        <f t="shared" si="267"/>
        <v>7.6</v>
      </c>
      <c r="AO447" s="101">
        <f t="shared" si="268"/>
        <v>16720</v>
      </c>
      <c r="AP447" s="101">
        <f t="shared" si="269"/>
        <v>8360</v>
      </c>
      <c r="AQ447" s="101">
        <f t="shared" si="270"/>
        <v>6840</v>
      </c>
      <c r="AR447" s="101">
        <f t="shared" si="271"/>
        <v>5320</v>
      </c>
      <c r="AS447" s="102">
        <f t="shared" si="272"/>
        <v>16700</v>
      </c>
      <c r="AT447" s="102">
        <f t="shared" si="272"/>
        <v>8400</v>
      </c>
      <c r="AU447" s="102">
        <f t="shared" si="272"/>
        <v>6800</v>
      </c>
      <c r="AV447" s="102">
        <f t="shared" si="272"/>
        <v>5300</v>
      </c>
      <c r="AW447" s="103">
        <f t="shared" si="273"/>
        <v>2508</v>
      </c>
      <c r="AX447" s="257" t="s">
        <v>3</v>
      </c>
      <c r="AY447" s="105">
        <v>2870</v>
      </c>
      <c r="AZ447" s="106">
        <v>1680</v>
      </c>
      <c r="BA447" s="106">
        <v>1190</v>
      </c>
      <c r="BB447" s="106">
        <v>840</v>
      </c>
      <c r="BC447" s="98">
        <v>2460</v>
      </c>
      <c r="BD447" s="98">
        <v>1440</v>
      </c>
      <c r="BE447" s="98">
        <v>1020</v>
      </c>
      <c r="BF447" s="98">
        <v>720</v>
      </c>
      <c r="BG447" s="107">
        <f t="shared" si="274"/>
        <v>2792</v>
      </c>
      <c r="BJ447" s="252" t="e">
        <f>M447*#REF!</f>
        <v>#REF!</v>
      </c>
      <c r="BK447" s="252" t="e">
        <f>N447*#REF!</f>
        <v>#REF!</v>
      </c>
      <c r="BL447" s="252" t="e">
        <f>O447*#REF!</f>
        <v>#REF!</v>
      </c>
      <c r="BM447" s="252" t="e">
        <f>P447*#REF!</f>
        <v>#REF!</v>
      </c>
    </row>
    <row r="448" spans="1:65" s="18" customFormat="1" ht="35.1" customHeight="1">
      <c r="A448" s="84" t="str">
        <f t="shared" si="263"/>
        <v>LK36DT+1</v>
      </c>
      <c r="B448" s="84" t="str">
        <f t="shared" si="264"/>
        <v>LK36DT+2</v>
      </c>
      <c r="C448" s="84" t="str">
        <f t="shared" si="265"/>
        <v>LK36DT+3</v>
      </c>
      <c r="D448" s="84" t="str">
        <f t="shared" si="266"/>
        <v>LK36DT+4</v>
      </c>
      <c r="E448" s="18" t="s">
        <v>3</v>
      </c>
      <c r="F448" s="86">
        <v>36</v>
      </c>
      <c r="G448" s="86"/>
      <c r="H448" s="94" t="s">
        <v>5401</v>
      </c>
      <c r="I448" s="85" t="s">
        <v>4371</v>
      </c>
      <c r="J448" s="85" t="s">
        <v>268</v>
      </c>
      <c r="K448" s="85" t="str">
        <f t="shared" si="242"/>
        <v>LK36DT</v>
      </c>
      <c r="L448" s="85" t="s">
        <v>1103</v>
      </c>
      <c r="M448" s="265">
        <v>2200</v>
      </c>
      <c r="N448" s="265">
        <v>1100</v>
      </c>
      <c r="O448" s="299">
        <v>900</v>
      </c>
      <c r="P448" s="299">
        <v>700</v>
      </c>
      <c r="Q448" s="96" t="e">
        <f>VLOOKUP(H448&amp;"Vị trí 1",#REF!,9,0)</f>
        <v>#REF!</v>
      </c>
      <c r="R448" s="96" t="e">
        <f>VLOOKUP(H448&amp;"Vị trí 2",#REF!,9,0)</f>
        <v>#REF!</v>
      </c>
      <c r="S448" s="96" t="e">
        <f>VLOOKUP(H448&amp;"Vị trí 3",#REF!,9,0)</f>
        <v>#REF!</v>
      </c>
      <c r="T448" s="96" t="e">
        <f>VLOOKUP(H448&amp;"Vị trí 4",#REF!,9,0)</f>
        <v>#REF!</v>
      </c>
      <c r="U448" s="254"/>
      <c r="V448" s="254"/>
      <c r="W448" s="254"/>
      <c r="X448" s="254"/>
      <c r="Y448" s="255"/>
      <c r="Z448" s="255"/>
      <c r="AA448" s="255"/>
      <c r="AB448" s="255"/>
      <c r="AC448" s="254"/>
      <c r="AD448" s="254"/>
      <c r="AE448" s="254"/>
      <c r="AF448" s="254"/>
      <c r="AG448" s="255"/>
      <c r="AH448" s="255"/>
      <c r="AI448" s="255"/>
      <c r="AJ448" s="255"/>
      <c r="AK448" s="87">
        <v>10.772727272727273</v>
      </c>
      <c r="AL448" s="87"/>
      <c r="AM448" s="256"/>
      <c r="AN448" s="256">
        <f t="shared" si="267"/>
        <v>6.3</v>
      </c>
      <c r="AO448" s="101">
        <f t="shared" si="268"/>
        <v>13860</v>
      </c>
      <c r="AP448" s="101">
        <f t="shared" si="269"/>
        <v>6930</v>
      </c>
      <c r="AQ448" s="101">
        <f t="shared" si="270"/>
        <v>5670</v>
      </c>
      <c r="AR448" s="101">
        <f t="shared" si="271"/>
        <v>4410</v>
      </c>
      <c r="AS448" s="102">
        <f t="shared" si="272"/>
        <v>13900</v>
      </c>
      <c r="AT448" s="102">
        <f t="shared" si="272"/>
        <v>6900</v>
      </c>
      <c r="AU448" s="102">
        <f t="shared" si="272"/>
        <v>5700</v>
      </c>
      <c r="AV448" s="102">
        <f t="shared" si="272"/>
        <v>4400</v>
      </c>
      <c r="AW448" s="103">
        <f t="shared" si="273"/>
        <v>2079</v>
      </c>
      <c r="AX448" s="257" t="s">
        <v>3</v>
      </c>
      <c r="AY448" s="105">
        <v>3150</v>
      </c>
      <c r="AZ448" s="106">
        <v>1820</v>
      </c>
      <c r="BA448" s="106">
        <v>1190</v>
      </c>
      <c r="BB448" s="106">
        <v>840</v>
      </c>
      <c r="BC448" s="98">
        <v>2700</v>
      </c>
      <c r="BD448" s="98">
        <v>1560</v>
      </c>
      <c r="BE448" s="98">
        <v>1020</v>
      </c>
      <c r="BF448" s="98">
        <v>720</v>
      </c>
      <c r="BG448" s="107">
        <f t="shared" si="274"/>
        <v>2321</v>
      </c>
      <c r="BJ448" s="252" t="e">
        <f>M448*#REF!</f>
        <v>#REF!</v>
      </c>
      <c r="BK448" s="252" t="e">
        <f>N448*#REF!</f>
        <v>#REF!</v>
      </c>
      <c r="BL448" s="252" t="e">
        <f>O448*#REF!</f>
        <v>#REF!</v>
      </c>
      <c r="BM448" s="252" t="e">
        <f>P448*#REF!</f>
        <v>#REF!</v>
      </c>
    </row>
    <row r="449" spans="1:65" s="18" customFormat="1" ht="35.1" customHeight="1">
      <c r="A449" s="84" t="str">
        <f t="shared" si="263"/>
        <v>LK37DT+1</v>
      </c>
      <c r="B449" s="84" t="str">
        <f t="shared" si="264"/>
        <v>LK37DT+2</v>
      </c>
      <c r="C449" s="84" t="str">
        <f t="shared" si="265"/>
        <v>LK37DT+3</v>
      </c>
      <c r="D449" s="84" t="str">
        <f t="shared" si="266"/>
        <v>LK37DT+4</v>
      </c>
      <c r="E449" s="18" t="s">
        <v>3</v>
      </c>
      <c r="F449" s="86">
        <v>37</v>
      </c>
      <c r="G449" s="86"/>
      <c r="H449" s="94" t="s">
        <v>5402</v>
      </c>
      <c r="I449" s="85" t="s">
        <v>5045</v>
      </c>
      <c r="J449" s="85" t="s">
        <v>268</v>
      </c>
      <c r="K449" s="85" t="str">
        <f t="shared" si="242"/>
        <v>LK37DT</v>
      </c>
      <c r="L449" s="85" t="s">
        <v>1103</v>
      </c>
      <c r="M449" s="265">
        <v>2200</v>
      </c>
      <c r="N449" s="265">
        <v>1100</v>
      </c>
      <c r="O449" s="299">
        <v>900</v>
      </c>
      <c r="P449" s="299">
        <v>700</v>
      </c>
      <c r="Q449" s="96" t="e">
        <f>VLOOKUP(H449&amp;"Vị trí 1",#REF!,9,0)</f>
        <v>#REF!</v>
      </c>
      <c r="R449" s="96" t="e">
        <f>VLOOKUP(H449&amp;"Vị trí 2",#REF!,9,0)</f>
        <v>#REF!</v>
      </c>
      <c r="S449" s="96" t="e">
        <f>VLOOKUP(H449&amp;"Vị trí 3",#REF!,9,0)</f>
        <v>#REF!</v>
      </c>
      <c r="T449" s="96" t="e">
        <f>VLOOKUP(H449&amp;"Vị trí 4",#REF!,9,0)</f>
        <v>#REF!</v>
      </c>
      <c r="U449" s="254"/>
      <c r="V449" s="254"/>
      <c r="W449" s="254"/>
      <c r="X449" s="254"/>
      <c r="Y449" s="255"/>
      <c r="Z449" s="255"/>
      <c r="AA449" s="255"/>
      <c r="AB449" s="255"/>
      <c r="AC449" s="254"/>
      <c r="AD449" s="254"/>
      <c r="AE449" s="254"/>
      <c r="AF449" s="254"/>
      <c r="AG449" s="255"/>
      <c r="AH449" s="255"/>
      <c r="AI449" s="255"/>
      <c r="AJ449" s="255"/>
      <c r="AK449" s="87">
        <v>10.227272727272727</v>
      </c>
      <c r="AL449" s="87"/>
      <c r="AM449" s="256"/>
      <c r="AN449" s="256">
        <f t="shared" si="267"/>
        <v>6</v>
      </c>
      <c r="AO449" s="101">
        <f t="shared" si="268"/>
        <v>13200</v>
      </c>
      <c r="AP449" s="101">
        <f t="shared" si="269"/>
        <v>6600</v>
      </c>
      <c r="AQ449" s="101">
        <f t="shared" si="270"/>
        <v>5400</v>
      </c>
      <c r="AR449" s="101">
        <f t="shared" si="271"/>
        <v>4200</v>
      </c>
      <c r="AS449" s="102">
        <f t="shared" si="272"/>
        <v>13200</v>
      </c>
      <c r="AT449" s="102">
        <f t="shared" si="272"/>
        <v>6600</v>
      </c>
      <c r="AU449" s="102">
        <f t="shared" si="272"/>
        <v>5400</v>
      </c>
      <c r="AV449" s="102">
        <f t="shared" si="272"/>
        <v>4200</v>
      </c>
      <c r="AW449" s="103">
        <f t="shared" si="273"/>
        <v>1980</v>
      </c>
      <c r="AX449" s="257" t="s">
        <v>3</v>
      </c>
      <c r="AY449" s="105">
        <v>2800</v>
      </c>
      <c r="AZ449" s="106">
        <v>1400</v>
      </c>
      <c r="BA449" s="106">
        <v>1050</v>
      </c>
      <c r="BB449" s="106">
        <v>700</v>
      </c>
      <c r="BC449" s="98">
        <v>2400</v>
      </c>
      <c r="BD449" s="98">
        <v>1200</v>
      </c>
      <c r="BE449" s="98">
        <v>900</v>
      </c>
      <c r="BF449" s="98">
        <v>600</v>
      </c>
      <c r="BG449" s="107">
        <f t="shared" si="274"/>
        <v>2220</v>
      </c>
      <c r="BJ449" s="252" t="e">
        <f>M449*#REF!</f>
        <v>#REF!</v>
      </c>
      <c r="BK449" s="252" t="e">
        <f>N449*#REF!</f>
        <v>#REF!</v>
      </c>
      <c r="BL449" s="252" t="e">
        <f>O449*#REF!</f>
        <v>#REF!</v>
      </c>
      <c r="BM449" s="252" t="e">
        <f>P449*#REF!</f>
        <v>#REF!</v>
      </c>
    </row>
    <row r="450" spans="1:65" s="18" customFormat="1" ht="35.1" customHeight="1">
      <c r="A450" s="84" t="str">
        <f t="shared" si="263"/>
        <v>LK38DT+1</v>
      </c>
      <c r="B450" s="84" t="str">
        <f t="shared" si="264"/>
        <v>LK38DT+2</v>
      </c>
      <c r="C450" s="84" t="str">
        <f t="shared" si="265"/>
        <v>LK38DT+3</v>
      </c>
      <c r="D450" s="84" t="str">
        <f t="shared" si="266"/>
        <v>LK38DT+4</v>
      </c>
      <c r="E450" s="18" t="s">
        <v>3</v>
      </c>
      <c r="F450" s="86">
        <v>38</v>
      </c>
      <c r="G450" s="86"/>
      <c r="H450" s="94" t="s">
        <v>5403</v>
      </c>
      <c r="I450" s="85" t="s">
        <v>262</v>
      </c>
      <c r="J450" s="85" t="s">
        <v>268</v>
      </c>
      <c r="K450" s="85" t="str">
        <f t="shared" si="242"/>
        <v>LK38DT</v>
      </c>
      <c r="L450" s="85" t="s">
        <v>1103</v>
      </c>
      <c r="M450" s="265">
        <v>3000</v>
      </c>
      <c r="N450" s="265">
        <v>1500</v>
      </c>
      <c r="O450" s="265">
        <v>1000</v>
      </c>
      <c r="P450" s="299">
        <v>800</v>
      </c>
      <c r="Q450" s="96" t="e">
        <f>VLOOKUP(H450&amp;"Vị trí 1",#REF!,9,0)</f>
        <v>#REF!</v>
      </c>
      <c r="R450" s="96" t="e">
        <f>VLOOKUP(H450&amp;"Vị trí 2",#REF!,9,0)</f>
        <v>#REF!</v>
      </c>
      <c r="S450" s="96" t="e">
        <f>VLOOKUP(H450&amp;"Vị trí 3",#REF!,9,0)</f>
        <v>#REF!</v>
      </c>
      <c r="T450" s="96" t="e">
        <f>VLOOKUP(H450&amp;"Vị trí 4",#REF!,9,0)</f>
        <v>#REF!</v>
      </c>
      <c r="U450" s="254"/>
      <c r="V450" s="254"/>
      <c r="W450" s="254"/>
      <c r="X450" s="254"/>
      <c r="Y450" s="255"/>
      <c r="Z450" s="255"/>
      <c r="AA450" s="255"/>
      <c r="AB450" s="255"/>
      <c r="AC450" s="254"/>
      <c r="AD450" s="254"/>
      <c r="AE450" s="254"/>
      <c r="AF450" s="254"/>
      <c r="AG450" s="255"/>
      <c r="AH450" s="255"/>
      <c r="AI450" s="255"/>
      <c r="AJ450" s="255"/>
      <c r="AK450" s="87">
        <v>6.8041666666666663</v>
      </c>
      <c r="AL450" s="87"/>
      <c r="AM450" s="256"/>
      <c r="AN450" s="256">
        <f t="shared" si="267"/>
        <v>4</v>
      </c>
      <c r="AO450" s="101">
        <f t="shared" si="268"/>
        <v>12000</v>
      </c>
      <c r="AP450" s="101">
        <f t="shared" si="269"/>
        <v>6000</v>
      </c>
      <c r="AQ450" s="101">
        <f t="shared" si="270"/>
        <v>4000</v>
      </c>
      <c r="AR450" s="101">
        <f t="shared" si="271"/>
        <v>3200</v>
      </c>
      <c r="AS450" s="102">
        <f t="shared" si="272"/>
        <v>12000</v>
      </c>
      <c r="AT450" s="102">
        <f t="shared" si="272"/>
        <v>6000</v>
      </c>
      <c r="AU450" s="102">
        <f t="shared" si="272"/>
        <v>4000</v>
      </c>
      <c r="AV450" s="102">
        <f t="shared" si="272"/>
        <v>3200</v>
      </c>
      <c r="AW450" s="103">
        <f t="shared" si="273"/>
        <v>1800</v>
      </c>
      <c r="AX450" s="257" t="s">
        <v>3</v>
      </c>
      <c r="AY450" s="105">
        <v>2940</v>
      </c>
      <c r="AZ450" s="106">
        <v>1820</v>
      </c>
      <c r="BA450" s="106">
        <v>1190</v>
      </c>
      <c r="BB450" s="106">
        <v>840</v>
      </c>
      <c r="BC450" s="98">
        <v>2520</v>
      </c>
      <c r="BD450" s="98">
        <v>1560</v>
      </c>
      <c r="BE450" s="98">
        <v>1020</v>
      </c>
      <c r="BF450" s="98">
        <v>720</v>
      </c>
      <c r="BG450" s="107">
        <f t="shared" si="274"/>
        <v>1400</v>
      </c>
      <c r="BJ450" s="252" t="e">
        <f>M450*#REF!</f>
        <v>#REF!</v>
      </c>
      <c r="BK450" s="252" t="e">
        <f>N450*#REF!</f>
        <v>#REF!</v>
      </c>
      <c r="BL450" s="252" t="e">
        <f>O450*#REF!</f>
        <v>#REF!</v>
      </c>
      <c r="BM450" s="252" t="e">
        <f>P450*#REF!</f>
        <v>#REF!</v>
      </c>
    </row>
    <row r="451" spans="1:65" s="18" customFormat="1" ht="35.1" customHeight="1">
      <c r="A451" s="84" t="str">
        <f t="shared" si="263"/>
        <v>LK39DT+1</v>
      </c>
      <c r="B451" s="84" t="str">
        <f t="shared" si="264"/>
        <v>LK39DT+2</v>
      </c>
      <c r="C451" s="84" t="str">
        <f t="shared" si="265"/>
        <v>LK39DT+3</v>
      </c>
      <c r="D451" s="84" t="str">
        <f t="shared" si="266"/>
        <v>LK39DT+4</v>
      </c>
      <c r="E451" s="18" t="s">
        <v>3</v>
      </c>
      <c r="F451" s="86">
        <v>39</v>
      </c>
      <c r="G451" s="86"/>
      <c r="H451" s="94" t="s">
        <v>5404</v>
      </c>
      <c r="I451" s="85" t="s">
        <v>5405</v>
      </c>
      <c r="J451" s="85" t="s">
        <v>272</v>
      </c>
      <c r="K451" s="85" t="str">
        <f t="shared" si="242"/>
        <v>LK39DT</v>
      </c>
      <c r="L451" s="85" t="s">
        <v>262</v>
      </c>
      <c r="M451" s="265">
        <v>2200</v>
      </c>
      <c r="N451" s="265">
        <v>1200</v>
      </c>
      <c r="O451" s="265">
        <v>1000</v>
      </c>
      <c r="P451" s="299">
        <v>700</v>
      </c>
      <c r="Q451" s="96" t="e">
        <f>VLOOKUP(H451&amp;"Vị trí 1",#REF!,9,0)</f>
        <v>#REF!</v>
      </c>
      <c r="R451" s="96" t="e">
        <f>VLOOKUP(H451&amp;"Vị trí 2",#REF!,9,0)</f>
        <v>#REF!</v>
      </c>
      <c r="S451" s="96" t="e">
        <f>VLOOKUP(H451&amp;"Vị trí 3",#REF!,9,0)</f>
        <v>#REF!</v>
      </c>
      <c r="T451" s="96" t="e">
        <f>VLOOKUP(H451&amp;"Vị trí 4",#REF!,9,0)</f>
        <v>#REF!</v>
      </c>
      <c r="U451" s="254"/>
      <c r="V451" s="254"/>
      <c r="W451" s="254"/>
      <c r="X451" s="254"/>
      <c r="Y451" s="255"/>
      <c r="Z451" s="255"/>
      <c r="AA451" s="255"/>
      <c r="AB451" s="255"/>
      <c r="AC451" s="254"/>
      <c r="AD451" s="254"/>
      <c r="AE451" s="254"/>
      <c r="AF451" s="254"/>
      <c r="AG451" s="255"/>
      <c r="AH451" s="255"/>
      <c r="AI451" s="255"/>
      <c r="AJ451" s="255"/>
      <c r="AK451" s="87">
        <v>8.8914141414141419</v>
      </c>
      <c r="AL451" s="87"/>
      <c r="AM451" s="256"/>
      <c r="AN451" s="256">
        <f t="shared" si="267"/>
        <v>5.2</v>
      </c>
      <c r="AO451" s="101">
        <f t="shared" si="268"/>
        <v>11440</v>
      </c>
      <c r="AP451" s="101">
        <f t="shared" si="269"/>
        <v>6240</v>
      </c>
      <c r="AQ451" s="101">
        <f t="shared" si="270"/>
        <v>5200</v>
      </c>
      <c r="AR451" s="101">
        <f t="shared" si="271"/>
        <v>3640</v>
      </c>
      <c r="AS451" s="102">
        <f t="shared" si="272"/>
        <v>11400</v>
      </c>
      <c r="AT451" s="102">
        <f t="shared" si="272"/>
        <v>6200</v>
      </c>
      <c r="AU451" s="102">
        <f t="shared" si="272"/>
        <v>5200</v>
      </c>
      <c r="AV451" s="102">
        <f t="shared" si="272"/>
        <v>3600</v>
      </c>
      <c r="AW451" s="103">
        <f t="shared" si="273"/>
        <v>1716</v>
      </c>
      <c r="AX451" s="257" t="s">
        <v>3</v>
      </c>
      <c r="AY451" s="105">
        <v>4200</v>
      </c>
      <c r="AZ451" s="106">
        <v>2100</v>
      </c>
      <c r="BA451" s="106">
        <v>1400</v>
      </c>
      <c r="BB451" s="106">
        <v>840</v>
      </c>
      <c r="BC451" s="98">
        <v>3600</v>
      </c>
      <c r="BD451" s="98">
        <v>1800</v>
      </c>
      <c r="BE451" s="98">
        <v>1200</v>
      </c>
      <c r="BF451" s="98">
        <v>720</v>
      </c>
      <c r="BG451" s="107">
        <f t="shared" si="274"/>
        <v>1884</v>
      </c>
      <c r="BJ451" s="252" t="e">
        <f>M451*#REF!</f>
        <v>#REF!</v>
      </c>
      <c r="BK451" s="252" t="e">
        <f>N451*#REF!</f>
        <v>#REF!</v>
      </c>
      <c r="BL451" s="252" t="e">
        <f>O451*#REF!</f>
        <v>#REF!</v>
      </c>
      <c r="BM451" s="252" t="e">
        <f>P451*#REF!</f>
        <v>#REF!</v>
      </c>
    </row>
    <row r="452" spans="1:65" s="18" customFormat="1" ht="35.1" customHeight="1">
      <c r="A452" s="84" t="str">
        <f t="shared" si="263"/>
        <v>LK40DT+1</v>
      </c>
      <c r="B452" s="84" t="str">
        <f t="shared" si="264"/>
        <v>LK40DT+2</v>
      </c>
      <c r="C452" s="84" t="str">
        <f t="shared" si="265"/>
        <v>LK40DT+3</v>
      </c>
      <c r="D452" s="84" t="str">
        <f t="shared" si="266"/>
        <v>LK40DT+4</v>
      </c>
      <c r="E452" s="18" t="s">
        <v>3</v>
      </c>
      <c r="F452" s="86">
        <v>40</v>
      </c>
      <c r="G452" s="86"/>
      <c r="H452" s="94" t="s">
        <v>5406</v>
      </c>
      <c r="I452" s="85" t="s">
        <v>257</v>
      </c>
      <c r="J452" s="85" t="s">
        <v>272</v>
      </c>
      <c r="K452" s="85" t="str">
        <f t="shared" si="242"/>
        <v>LK40DT</v>
      </c>
      <c r="L452" s="85" t="s">
        <v>262</v>
      </c>
      <c r="M452" s="265">
        <v>2200</v>
      </c>
      <c r="N452" s="265">
        <v>1200</v>
      </c>
      <c r="O452" s="265">
        <v>1000</v>
      </c>
      <c r="P452" s="299">
        <v>700</v>
      </c>
      <c r="Q452" s="96" t="e">
        <f>VLOOKUP(H452&amp;"Vị trí 1",#REF!,9,0)</f>
        <v>#REF!</v>
      </c>
      <c r="R452" s="96" t="e">
        <f>VLOOKUP(H452&amp;"Vị trí 2",#REF!,9,0)</f>
        <v>#REF!</v>
      </c>
      <c r="S452" s="96" t="e">
        <f>VLOOKUP(H452&amp;"Vị trí 3",#REF!,9,0)</f>
        <v>#REF!</v>
      </c>
      <c r="T452" s="96" t="e">
        <f>VLOOKUP(H452&amp;"Vị trí 4",#REF!,9,0)</f>
        <v>#REF!</v>
      </c>
      <c r="U452" s="254"/>
      <c r="V452" s="254" t="e">
        <f>VLOOKUP(B452,#REF!,32,0)</f>
        <v>#REF!</v>
      </c>
      <c r="W452" s="254"/>
      <c r="X452" s="254"/>
      <c r="Y452" s="255"/>
      <c r="Z452" s="255" t="e">
        <f>V452/N452</f>
        <v>#REF!</v>
      </c>
      <c r="AA452" s="255"/>
      <c r="AB452" s="255"/>
      <c r="AC452" s="254"/>
      <c r="AD452" s="254"/>
      <c r="AE452" s="254"/>
      <c r="AF452" s="254"/>
      <c r="AG452" s="255"/>
      <c r="AH452" s="255"/>
      <c r="AI452" s="255"/>
      <c r="AJ452" s="255"/>
      <c r="AK452" s="87">
        <v>10.132575757575758</v>
      </c>
      <c r="AL452" s="87"/>
      <c r="AM452" s="256"/>
      <c r="AN452" s="256">
        <f t="shared" si="267"/>
        <v>5.9</v>
      </c>
      <c r="AO452" s="101">
        <f t="shared" si="268"/>
        <v>12980</v>
      </c>
      <c r="AP452" s="101">
        <f t="shared" si="269"/>
        <v>7080</v>
      </c>
      <c r="AQ452" s="101">
        <f t="shared" si="270"/>
        <v>5900</v>
      </c>
      <c r="AR452" s="101">
        <f t="shared" si="271"/>
        <v>4130</v>
      </c>
      <c r="AS452" s="102">
        <f t="shared" si="272"/>
        <v>13000</v>
      </c>
      <c r="AT452" s="102">
        <f t="shared" si="272"/>
        <v>7100</v>
      </c>
      <c r="AU452" s="102">
        <f t="shared" si="272"/>
        <v>5900</v>
      </c>
      <c r="AV452" s="102">
        <f t="shared" si="272"/>
        <v>4100</v>
      </c>
      <c r="AW452" s="103">
        <f t="shared" si="273"/>
        <v>1947</v>
      </c>
      <c r="AX452" s="257" t="s">
        <v>3</v>
      </c>
      <c r="AY452" s="105">
        <v>3500</v>
      </c>
      <c r="AZ452" s="106">
        <v>1750</v>
      </c>
      <c r="BA452" s="106">
        <v>1050</v>
      </c>
      <c r="BB452" s="106">
        <v>700</v>
      </c>
      <c r="BC452" s="98">
        <v>3000</v>
      </c>
      <c r="BD452" s="98">
        <v>1500</v>
      </c>
      <c r="BE452" s="98">
        <v>900</v>
      </c>
      <c r="BF452" s="98">
        <v>600</v>
      </c>
      <c r="BG452" s="107">
        <f t="shared" si="274"/>
        <v>2153</v>
      </c>
      <c r="BJ452" s="252" t="e">
        <f>M452*#REF!</f>
        <v>#REF!</v>
      </c>
      <c r="BK452" s="252" t="e">
        <f>N452*#REF!</f>
        <v>#REF!</v>
      </c>
      <c r="BL452" s="252" t="e">
        <f>O452*#REF!</f>
        <v>#REF!</v>
      </c>
      <c r="BM452" s="252" t="e">
        <f>P452*#REF!</f>
        <v>#REF!</v>
      </c>
    </row>
    <row r="453" spans="1:65" s="18" customFormat="1" ht="35.1" customHeight="1">
      <c r="A453" s="84" t="str">
        <f t="shared" si="263"/>
        <v>LK41DT+1</v>
      </c>
      <c r="B453" s="84" t="str">
        <f t="shared" si="264"/>
        <v>LK41DT+2</v>
      </c>
      <c r="C453" s="84" t="str">
        <f t="shared" si="265"/>
        <v>LK41DT+3</v>
      </c>
      <c r="D453" s="84" t="str">
        <f t="shared" si="266"/>
        <v>LK41DT+4</v>
      </c>
      <c r="E453" s="18" t="s">
        <v>3</v>
      </c>
      <c r="F453" s="86">
        <v>41</v>
      </c>
      <c r="G453" s="86"/>
      <c r="H453" s="94" t="s">
        <v>5407</v>
      </c>
      <c r="I453" s="85" t="s">
        <v>5408</v>
      </c>
      <c r="J453" s="85" t="s">
        <v>272</v>
      </c>
      <c r="K453" s="85" t="str">
        <f t="shared" si="242"/>
        <v>LK41DT</v>
      </c>
      <c r="L453" s="85" t="s">
        <v>262</v>
      </c>
      <c r="M453" s="265">
        <v>2200</v>
      </c>
      <c r="N453" s="265">
        <v>1200</v>
      </c>
      <c r="O453" s="265">
        <v>1000</v>
      </c>
      <c r="P453" s="299">
        <v>700</v>
      </c>
      <c r="Q453" s="96" t="e">
        <f>VLOOKUP(H453&amp;"Vị trí 1",#REF!,9,0)</f>
        <v>#REF!</v>
      </c>
      <c r="R453" s="96" t="e">
        <f>VLOOKUP(H453&amp;"Vị trí 2",#REF!,9,0)</f>
        <v>#REF!</v>
      </c>
      <c r="S453" s="96" t="e">
        <f>VLOOKUP(H453&amp;"Vị trí 3",#REF!,9,0)</f>
        <v>#REF!</v>
      </c>
      <c r="T453" s="96" t="e">
        <f>VLOOKUP(H453&amp;"Vị trí 4",#REF!,9,0)</f>
        <v>#REF!</v>
      </c>
      <c r="U453" s="254"/>
      <c r="V453" s="254"/>
      <c r="W453" s="254"/>
      <c r="X453" s="254"/>
      <c r="Y453" s="255"/>
      <c r="Z453" s="255"/>
      <c r="AA453" s="255"/>
      <c r="AB453" s="255"/>
      <c r="AC453" s="254"/>
      <c r="AD453" s="254"/>
      <c r="AE453" s="254"/>
      <c r="AF453" s="254"/>
      <c r="AG453" s="255"/>
      <c r="AH453" s="255"/>
      <c r="AI453" s="255"/>
      <c r="AJ453" s="255"/>
      <c r="AK453" s="87">
        <v>12.94</v>
      </c>
      <c r="AL453" s="87"/>
      <c r="AM453" s="256"/>
      <c r="AN453" s="256">
        <f t="shared" si="267"/>
        <v>7.6</v>
      </c>
      <c r="AO453" s="101">
        <f t="shared" si="268"/>
        <v>16720</v>
      </c>
      <c r="AP453" s="101">
        <f t="shared" si="269"/>
        <v>9120</v>
      </c>
      <c r="AQ453" s="101">
        <f t="shared" si="270"/>
        <v>7600</v>
      </c>
      <c r="AR453" s="101">
        <f t="shared" si="271"/>
        <v>5320</v>
      </c>
      <c r="AS453" s="102">
        <f t="shared" si="272"/>
        <v>16700</v>
      </c>
      <c r="AT453" s="102">
        <f t="shared" si="272"/>
        <v>9100</v>
      </c>
      <c r="AU453" s="102">
        <f t="shared" si="272"/>
        <v>7600</v>
      </c>
      <c r="AV453" s="102">
        <f t="shared" si="272"/>
        <v>5300</v>
      </c>
      <c r="AW453" s="103">
        <f t="shared" si="273"/>
        <v>2508</v>
      </c>
      <c r="AX453" s="257" t="s">
        <v>3</v>
      </c>
      <c r="AY453" s="105"/>
      <c r="AZ453" s="106"/>
      <c r="BA453" s="106"/>
      <c r="BB453" s="106"/>
      <c r="BC453" s="98"/>
      <c r="BD453" s="98"/>
      <c r="BE453" s="98"/>
      <c r="BF453" s="98"/>
      <c r="BG453" s="107">
        <f t="shared" si="274"/>
        <v>2792</v>
      </c>
    </row>
    <row r="454" spans="1:65" s="18" customFormat="1" ht="35.1" customHeight="1">
      <c r="A454" s="84" t="str">
        <f t="shared" si="263"/>
        <v>LK42DT+1</v>
      </c>
      <c r="B454" s="84" t="str">
        <f t="shared" si="264"/>
        <v>LK42DT+2</v>
      </c>
      <c r="C454" s="84" t="str">
        <f t="shared" si="265"/>
        <v>LK42DT+3</v>
      </c>
      <c r="D454" s="84" t="str">
        <f t="shared" si="266"/>
        <v>LK42DT+4</v>
      </c>
      <c r="E454" s="18" t="s">
        <v>3</v>
      </c>
      <c r="F454" s="86">
        <v>42</v>
      </c>
      <c r="G454" s="86"/>
      <c r="H454" s="94" t="s">
        <v>5409</v>
      </c>
      <c r="I454" s="85" t="s">
        <v>212</v>
      </c>
      <c r="J454" s="85" t="s">
        <v>214</v>
      </c>
      <c r="K454" s="85" t="str">
        <f t="shared" si="242"/>
        <v>LK42DT</v>
      </c>
      <c r="L454" s="85" t="s">
        <v>4733</v>
      </c>
      <c r="M454" s="265">
        <v>4100</v>
      </c>
      <c r="N454" s="265">
        <v>2400</v>
      </c>
      <c r="O454" s="265">
        <v>1700</v>
      </c>
      <c r="P454" s="265">
        <v>1200</v>
      </c>
      <c r="Q454" s="96" t="e">
        <f>VLOOKUP(H454&amp;"Vị trí 1",#REF!,9,0)</f>
        <v>#REF!</v>
      </c>
      <c r="R454" s="96" t="e">
        <f>VLOOKUP(H454&amp;"Vị trí 2",#REF!,9,0)</f>
        <v>#REF!</v>
      </c>
      <c r="S454" s="96" t="e">
        <f>VLOOKUP(H454&amp;"Vị trí 3",#REF!,9,0)</f>
        <v>#REF!</v>
      </c>
      <c r="T454" s="96" t="e">
        <f>VLOOKUP(H454&amp;"Vị trí 4",#REF!,9,0)</f>
        <v>#REF!</v>
      </c>
      <c r="U454" s="254"/>
      <c r="V454" s="254" t="e">
        <f>VLOOKUP(B454,#REF!,32,0)</f>
        <v>#REF!</v>
      </c>
      <c r="W454" s="254"/>
      <c r="X454" s="254"/>
      <c r="Y454" s="255"/>
      <c r="Z454" s="255" t="e">
        <f>V454/N454</f>
        <v>#REF!</v>
      </c>
      <c r="AA454" s="255"/>
      <c r="AB454" s="255"/>
      <c r="AC454" s="254"/>
      <c r="AD454" s="254"/>
      <c r="AE454" s="254"/>
      <c r="AF454" s="254"/>
      <c r="AG454" s="255"/>
      <c r="AH454" s="255"/>
      <c r="AI454" s="255"/>
      <c r="AJ454" s="255"/>
      <c r="AK454" s="87">
        <v>10.24390243902439</v>
      </c>
      <c r="AL454" s="87"/>
      <c r="AM454" s="256"/>
      <c r="AN454" s="256">
        <f t="shared" si="267"/>
        <v>6</v>
      </c>
      <c r="AO454" s="101">
        <f t="shared" si="268"/>
        <v>24600</v>
      </c>
      <c r="AP454" s="101">
        <f t="shared" si="269"/>
        <v>14400</v>
      </c>
      <c r="AQ454" s="101">
        <f t="shared" si="270"/>
        <v>10200</v>
      </c>
      <c r="AR454" s="101">
        <f t="shared" si="271"/>
        <v>7200</v>
      </c>
      <c r="AS454" s="102">
        <f t="shared" si="272"/>
        <v>24600</v>
      </c>
      <c r="AT454" s="102">
        <f t="shared" si="272"/>
        <v>14400</v>
      </c>
      <c r="AU454" s="102">
        <f t="shared" si="272"/>
        <v>10200</v>
      </c>
      <c r="AV454" s="102">
        <f t="shared" si="272"/>
        <v>7200</v>
      </c>
      <c r="AW454" s="103">
        <f t="shared" si="273"/>
        <v>3690</v>
      </c>
      <c r="AX454" s="257" t="s">
        <v>3</v>
      </c>
      <c r="AY454" s="105">
        <v>2800</v>
      </c>
      <c r="AZ454" s="106">
        <v>1400</v>
      </c>
      <c r="BA454" s="106">
        <v>1050</v>
      </c>
      <c r="BB454" s="106">
        <v>630</v>
      </c>
      <c r="BC454" s="98">
        <v>2400</v>
      </c>
      <c r="BD454" s="98">
        <v>1200</v>
      </c>
      <c r="BE454" s="98">
        <v>900</v>
      </c>
      <c r="BF454" s="98">
        <v>540</v>
      </c>
      <c r="BG454" s="107">
        <f t="shared" si="274"/>
        <v>3510</v>
      </c>
      <c r="BJ454" s="252" t="e">
        <f>M454*#REF!</f>
        <v>#REF!</v>
      </c>
      <c r="BK454" s="252" t="e">
        <f>N454*#REF!</f>
        <v>#REF!</v>
      </c>
      <c r="BL454" s="252" t="e">
        <f>O454*#REF!</f>
        <v>#REF!</v>
      </c>
      <c r="BM454" s="252" t="e">
        <f>P454*#REF!</f>
        <v>#REF!</v>
      </c>
    </row>
    <row r="455" spans="1:65" s="18" customFormat="1" ht="35.1" customHeight="1">
      <c r="A455" s="84" t="str">
        <f t="shared" si="263"/>
        <v>LK43DT+1</v>
      </c>
      <c r="B455" s="84" t="str">
        <f t="shared" si="264"/>
        <v>LK43DT+2</v>
      </c>
      <c r="C455" s="84" t="str">
        <f t="shared" si="265"/>
        <v>LK43DT+3</v>
      </c>
      <c r="D455" s="84" t="str">
        <f t="shared" si="266"/>
        <v>LK43DT+4</v>
      </c>
      <c r="E455" s="18" t="s">
        <v>3</v>
      </c>
      <c r="F455" s="86">
        <v>43</v>
      </c>
      <c r="G455" s="86"/>
      <c r="H455" s="94" t="s">
        <v>5410</v>
      </c>
      <c r="I455" s="85" t="s">
        <v>5411</v>
      </c>
      <c r="J455" s="85" t="s">
        <v>212</v>
      </c>
      <c r="K455" s="85" t="str">
        <f t="shared" si="242"/>
        <v>LK43DT</v>
      </c>
      <c r="L455" s="85" t="s">
        <v>5412</v>
      </c>
      <c r="M455" s="265">
        <v>4500</v>
      </c>
      <c r="N455" s="265">
        <v>2600</v>
      </c>
      <c r="O455" s="265">
        <v>1700</v>
      </c>
      <c r="P455" s="265">
        <v>1200</v>
      </c>
      <c r="Q455" s="96" t="e">
        <f>VLOOKUP(H455&amp;"Vị trí 1",#REF!,9,0)</f>
        <v>#REF!</v>
      </c>
      <c r="R455" s="96" t="e">
        <f>VLOOKUP(H455&amp;"Vị trí 2",#REF!,9,0)</f>
        <v>#REF!</v>
      </c>
      <c r="S455" s="96" t="e">
        <f>VLOOKUP(H455&amp;"Vị trí 3",#REF!,9,0)</f>
        <v>#REF!</v>
      </c>
      <c r="T455" s="96" t="e">
        <f>VLOOKUP(H455&amp;"Vị trí 4",#REF!,9,0)</f>
        <v>#REF!</v>
      </c>
      <c r="U455" s="254" t="e">
        <f>VLOOKUP(A455,#REF!,32,0)</f>
        <v>#REF!</v>
      </c>
      <c r="V455" s="254"/>
      <c r="W455" s="254"/>
      <c r="X455" s="254"/>
      <c r="Y455" s="255" t="e">
        <f>U455/M455</f>
        <v>#REF!</v>
      </c>
      <c r="Z455" s="255"/>
      <c r="AA455" s="255"/>
      <c r="AB455" s="255"/>
      <c r="AC455" s="254"/>
      <c r="AD455" s="254"/>
      <c r="AE455" s="254"/>
      <c r="AF455" s="254"/>
      <c r="AG455" s="255"/>
      <c r="AH455" s="255"/>
      <c r="AI455" s="255"/>
      <c r="AJ455" s="255"/>
      <c r="AK455" s="87">
        <v>12.94</v>
      </c>
      <c r="AL455" s="87"/>
      <c r="AM455" s="256"/>
      <c r="AN455" s="256">
        <f t="shared" si="267"/>
        <v>7.6</v>
      </c>
      <c r="AO455" s="101">
        <f t="shared" si="268"/>
        <v>34200</v>
      </c>
      <c r="AP455" s="101">
        <f t="shared" si="269"/>
        <v>19760</v>
      </c>
      <c r="AQ455" s="101">
        <f t="shared" si="270"/>
        <v>12920</v>
      </c>
      <c r="AR455" s="101">
        <f t="shared" si="271"/>
        <v>9120</v>
      </c>
      <c r="AS455" s="102">
        <f t="shared" si="272"/>
        <v>34200</v>
      </c>
      <c r="AT455" s="102">
        <f t="shared" si="272"/>
        <v>19800</v>
      </c>
      <c r="AU455" s="102">
        <f t="shared" si="272"/>
        <v>12900</v>
      </c>
      <c r="AV455" s="102">
        <f t="shared" si="272"/>
        <v>9100</v>
      </c>
      <c r="AW455" s="103">
        <f t="shared" si="273"/>
        <v>5130</v>
      </c>
      <c r="AX455" s="257" t="s">
        <v>3</v>
      </c>
      <c r="AY455" s="105">
        <v>3080</v>
      </c>
      <c r="AZ455" s="106">
        <v>1540</v>
      </c>
      <c r="BA455" s="106">
        <v>1120</v>
      </c>
      <c r="BB455" s="106">
        <v>630</v>
      </c>
      <c r="BC455" s="98">
        <v>2640</v>
      </c>
      <c r="BD455" s="98">
        <v>1320</v>
      </c>
      <c r="BE455" s="98">
        <v>960</v>
      </c>
      <c r="BF455" s="98">
        <v>540</v>
      </c>
      <c r="BG455" s="107">
        <f t="shared" si="274"/>
        <v>3970</v>
      </c>
      <c r="BJ455" s="252" t="e">
        <f>M455*#REF!</f>
        <v>#REF!</v>
      </c>
      <c r="BK455" s="252" t="e">
        <f>N455*#REF!</f>
        <v>#REF!</v>
      </c>
      <c r="BL455" s="252" t="e">
        <f>O455*#REF!</f>
        <v>#REF!</v>
      </c>
      <c r="BM455" s="252" t="e">
        <f>P455*#REF!</f>
        <v>#REF!</v>
      </c>
    </row>
    <row r="456" spans="1:65" s="18" customFormat="1" ht="35.1" customHeight="1">
      <c r="A456" s="84" t="str">
        <f t="shared" si="263"/>
        <v>LK44DT+1</v>
      </c>
      <c r="B456" s="84" t="str">
        <f t="shared" si="264"/>
        <v>LK44DT+2</v>
      </c>
      <c r="C456" s="84" t="str">
        <f t="shared" si="265"/>
        <v>LK44DT+3</v>
      </c>
      <c r="D456" s="84" t="str">
        <f t="shared" si="266"/>
        <v>LK44DT+4</v>
      </c>
      <c r="E456" s="18" t="s">
        <v>3</v>
      </c>
      <c r="F456" s="86">
        <v>44</v>
      </c>
      <c r="G456" s="86"/>
      <c r="H456" s="94" t="s">
        <v>5413</v>
      </c>
      <c r="I456" s="85" t="s">
        <v>180</v>
      </c>
      <c r="J456" s="85" t="s">
        <v>5414</v>
      </c>
      <c r="K456" s="85" t="str">
        <f t="shared" si="242"/>
        <v>LK44DT</v>
      </c>
      <c r="L456" s="85" t="s">
        <v>5412</v>
      </c>
      <c r="M456" s="265">
        <v>4000</v>
      </c>
      <c r="N456" s="265">
        <v>2000</v>
      </c>
      <c r="O456" s="265">
        <v>1500</v>
      </c>
      <c r="P456" s="265">
        <v>1000</v>
      </c>
      <c r="Q456" s="96" t="e">
        <f>VLOOKUP(H456&amp;"Vị trí 1",#REF!,9,0)</f>
        <v>#REF!</v>
      </c>
      <c r="R456" s="96" t="e">
        <f>VLOOKUP(H456&amp;"Vị trí 2",#REF!,9,0)</f>
        <v>#REF!</v>
      </c>
      <c r="S456" s="96" t="e">
        <f>VLOOKUP(H456&amp;"Vị trí 3",#REF!,9,0)</f>
        <v>#REF!</v>
      </c>
      <c r="T456" s="96" t="e">
        <f>VLOOKUP(H456&amp;"Vị trí 4",#REF!,9,0)</f>
        <v>#REF!</v>
      </c>
      <c r="U456" s="254"/>
      <c r="V456" s="254"/>
      <c r="W456" s="254"/>
      <c r="X456" s="254"/>
      <c r="Y456" s="255"/>
      <c r="Z456" s="255"/>
      <c r="AA456" s="255"/>
      <c r="AB456" s="255"/>
      <c r="AC456" s="254"/>
      <c r="AD456" s="254"/>
      <c r="AE456" s="254"/>
      <c r="AF456" s="254"/>
      <c r="AG456" s="255"/>
      <c r="AH456" s="255"/>
      <c r="AI456" s="255"/>
      <c r="AJ456" s="255"/>
      <c r="AK456" s="87">
        <v>12.94</v>
      </c>
      <c r="AL456" s="87"/>
      <c r="AM456" s="256"/>
      <c r="AN456" s="256">
        <f t="shared" si="267"/>
        <v>7.6</v>
      </c>
      <c r="AO456" s="101">
        <f t="shared" si="268"/>
        <v>30400</v>
      </c>
      <c r="AP456" s="101">
        <f t="shared" si="269"/>
        <v>15200</v>
      </c>
      <c r="AQ456" s="101">
        <f t="shared" si="270"/>
        <v>11400</v>
      </c>
      <c r="AR456" s="101">
        <f t="shared" si="271"/>
        <v>7600</v>
      </c>
      <c r="AS456" s="102">
        <f t="shared" si="272"/>
        <v>30400</v>
      </c>
      <c r="AT456" s="102">
        <f t="shared" si="272"/>
        <v>15200</v>
      </c>
      <c r="AU456" s="102">
        <f t="shared" si="272"/>
        <v>11400</v>
      </c>
      <c r="AV456" s="102">
        <f t="shared" si="272"/>
        <v>7600</v>
      </c>
      <c r="AW456" s="103">
        <f t="shared" si="273"/>
        <v>4560</v>
      </c>
      <c r="AX456" s="257" t="s">
        <v>3</v>
      </c>
      <c r="AY456" s="105">
        <v>4200</v>
      </c>
      <c r="AZ456" s="106">
        <v>2100</v>
      </c>
      <c r="BA456" s="106">
        <v>1400</v>
      </c>
      <c r="BB456" s="106">
        <v>840</v>
      </c>
      <c r="BC456" s="98">
        <v>3600</v>
      </c>
      <c r="BD456" s="98">
        <v>1800</v>
      </c>
      <c r="BE456" s="98">
        <v>1200</v>
      </c>
      <c r="BF456" s="98">
        <v>720</v>
      </c>
      <c r="BG456" s="107">
        <f t="shared" si="274"/>
        <v>3040</v>
      </c>
      <c r="BJ456" s="252" t="e">
        <f>M456*#REF!</f>
        <v>#REF!</v>
      </c>
      <c r="BK456" s="252" t="e">
        <f>N456*#REF!</f>
        <v>#REF!</v>
      </c>
      <c r="BL456" s="252" t="e">
        <f>O456*#REF!</f>
        <v>#REF!</v>
      </c>
      <c r="BM456" s="252" t="e">
        <f>P456*#REF!</f>
        <v>#REF!</v>
      </c>
    </row>
    <row r="457" spans="1:65" s="18" customFormat="1" ht="35.1" customHeight="1">
      <c r="A457" s="84" t="str">
        <f t="shared" si="263"/>
        <v>LK45DT+1</v>
      </c>
      <c r="B457" s="84" t="str">
        <f t="shared" si="264"/>
        <v>LK45DT+2</v>
      </c>
      <c r="C457" s="84" t="str">
        <f t="shared" si="265"/>
        <v>LK45DT+3</v>
      </c>
      <c r="D457" s="84" t="str">
        <f t="shared" si="266"/>
        <v>LK45DT+4</v>
      </c>
      <c r="E457" s="18" t="s">
        <v>3</v>
      </c>
      <c r="F457" s="86">
        <v>45</v>
      </c>
      <c r="G457" s="86"/>
      <c r="H457" s="94" t="s">
        <v>5415</v>
      </c>
      <c r="I457" s="85" t="s">
        <v>5072</v>
      </c>
      <c r="J457" s="85" t="s">
        <v>214</v>
      </c>
      <c r="K457" s="85" t="str">
        <f t="shared" si="242"/>
        <v>LK45DT</v>
      </c>
      <c r="L457" s="85" t="s">
        <v>268</v>
      </c>
      <c r="M457" s="265">
        <v>4200</v>
      </c>
      <c r="N457" s="265">
        <v>2600</v>
      </c>
      <c r="O457" s="265">
        <v>1700</v>
      </c>
      <c r="P457" s="265">
        <v>1200</v>
      </c>
      <c r="Q457" s="96" t="e">
        <f>VLOOKUP(H457&amp;"Vị trí 1",#REF!,9,0)</f>
        <v>#REF!</v>
      </c>
      <c r="R457" s="96" t="e">
        <f>VLOOKUP(H457&amp;"Vị trí 2",#REF!,9,0)</f>
        <v>#REF!</v>
      </c>
      <c r="S457" s="96" t="e">
        <f>VLOOKUP(H457&amp;"Vị trí 3",#REF!,9,0)</f>
        <v>#REF!</v>
      </c>
      <c r="T457" s="96" t="e">
        <f>VLOOKUP(H457&amp;"Vị trí 4",#REF!,9,0)</f>
        <v>#REF!</v>
      </c>
      <c r="U457" s="254"/>
      <c r="V457" s="254"/>
      <c r="W457" s="254"/>
      <c r="X457" s="254"/>
      <c r="Y457" s="255"/>
      <c r="Z457" s="255"/>
      <c r="AA457" s="255"/>
      <c r="AB457" s="255"/>
      <c r="AC457" s="254"/>
      <c r="AD457" s="254"/>
      <c r="AE457" s="254"/>
      <c r="AF457" s="254"/>
      <c r="AG457" s="255"/>
      <c r="AH457" s="255"/>
      <c r="AI457" s="255"/>
      <c r="AJ457" s="255"/>
      <c r="AK457" s="87">
        <v>12.94</v>
      </c>
      <c r="AL457" s="87"/>
      <c r="AM457" s="256"/>
      <c r="AN457" s="256">
        <f t="shared" si="267"/>
        <v>7.6</v>
      </c>
      <c r="AO457" s="101">
        <f t="shared" si="268"/>
        <v>31920</v>
      </c>
      <c r="AP457" s="101">
        <f t="shared" si="269"/>
        <v>19760</v>
      </c>
      <c r="AQ457" s="101">
        <f t="shared" si="270"/>
        <v>12920</v>
      </c>
      <c r="AR457" s="101">
        <f t="shared" si="271"/>
        <v>9120</v>
      </c>
      <c r="AS457" s="102">
        <f t="shared" si="272"/>
        <v>31900</v>
      </c>
      <c r="AT457" s="102">
        <f t="shared" si="272"/>
        <v>19800</v>
      </c>
      <c r="AU457" s="102">
        <f t="shared" si="272"/>
        <v>12900</v>
      </c>
      <c r="AV457" s="102">
        <f t="shared" si="272"/>
        <v>9100</v>
      </c>
      <c r="AW457" s="103">
        <f t="shared" si="273"/>
        <v>4788</v>
      </c>
      <c r="AX457" s="257" t="s">
        <v>3</v>
      </c>
      <c r="AY457" s="105"/>
      <c r="AZ457" s="106"/>
      <c r="BA457" s="106"/>
      <c r="BB457" s="106"/>
      <c r="BC457" s="98"/>
      <c r="BD457" s="98"/>
      <c r="BE457" s="98"/>
      <c r="BF457" s="98"/>
      <c r="BG457" s="107">
        <f t="shared" si="274"/>
        <v>4312</v>
      </c>
    </row>
    <row r="458" spans="1:65" s="18" customFormat="1" ht="35.1" customHeight="1">
      <c r="A458" s="84" t="str">
        <f t="shared" si="263"/>
        <v>LK46DT+1</v>
      </c>
      <c r="B458" s="84" t="str">
        <f t="shared" si="264"/>
        <v>LK46DT+2</v>
      </c>
      <c r="C458" s="84" t="str">
        <f t="shared" si="265"/>
        <v>LK46DT+3</v>
      </c>
      <c r="D458" s="84" t="str">
        <f t="shared" si="266"/>
        <v>LK46DT+4</v>
      </c>
      <c r="E458" s="18" t="s">
        <v>3</v>
      </c>
      <c r="F458" s="86">
        <v>46</v>
      </c>
      <c r="G458" s="86"/>
      <c r="H458" s="94" t="s">
        <v>5416</v>
      </c>
      <c r="I458" s="85" t="s">
        <v>5412</v>
      </c>
      <c r="J458" s="85" t="s">
        <v>214</v>
      </c>
      <c r="K458" s="85" t="str">
        <f t="shared" si="242"/>
        <v>LK46DT</v>
      </c>
      <c r="L458" s="85" t="s">
        <v>268</v>
      </c>
      <c r="M458" s="265">
        <v>6000</v>
      </c>
      <c r="N458" s="265">
        <v>3000</v>
      </c>
      <c r="O458" s="265">
        <v>2000</v>
      </c>
      <c r="P458" s="265">
        <v>1200</v>
      </c>
      <c r="Q458" s="96" t="e">
        <f>VLOOKUP(H458&amp;"Vị trí 1",#REF!,9,0)</f>
        <v>#REF!</v>
      </c>
      <c r="R458" s="96" t="e">
        <f>VLOOKUP(H458&amp;"Vị trí 2",#REF!,9,0)</f>
        <v>#REF!</v>
      </c>
      <c r="S458" s="96" t="e">
        <f>VLOOKUP(H458&amp;"Vị trí 3",#REF!,9,0)</f>
        <v>#REF!</v>
      </c>
      <c r="T458" s="96" t="e">
        <f>VLOOKUP(H458&amp;"Vị trí 4",#REF!,9,0)</f>
        <v>#REF!</v>
      </c>
      <c r="U458" s="254"/>
      <c r="V458" s="254"/>
      <c r="W458" s="254"/>
      <c r="X458" s="254"/>
      <c r="Y458" s="255"/>
      <c r="Z458" s="255"/>
      <c r="AA458" s="255"/>
      <c r="AB458" s="255"/>
      <c r="AC458" s="254"/>
      <c r="AD458" s="254"/>
      <c r="AE458" s="254"/>
      <c r="AF458" s="254"/>
      <c r="AG458" s="255"/>
      <c r="AH458" s="255"/>
      <c r="AI458" s="255"/>
      <c r="AJ458" s="255"/>
      <c r="AK458" s="87">
        <v>12.94</v>
      </c>
      <c r="AL458" s="87"/>
      <c r="AM458" s="256"/>
      <c r="AN458" s="256">
        <f t="shared" si="267"/>
        <v>7.6</v>
      </c>
      <c r="AO458" s="101">
        <f t="shared" si="268"/>
        <v>45600</v>
      </c>
      <c r="AP458" s="101">
        <f t="shared" si="269"/>
        <v>22800</v>
      </c>
      <c r="AQ458" s="101">
        <f t="shared" si="270"/>
        <v>15200</v>
      </c>
      <c r="AR458" s="101">
        <f t="shared" si="271"/>
        <v>9120</v>
      </c>
      <c r="AS458" s="102">
        <f t="shared" si="272"/>
        <v>45600</v>
      </c>
      <c r="AT458" s="102">
        <f t="shared" si="272"/>
        <v>22800</v>
      </c>
      <c r="AU458" s="102">
        <f t="shared" si="272"/>
        <v>15200</v>
      </c>
      <c r="AV458" s="102">
        <f t="shared" si="272"/>
        <v>9100</v>
      </c>
      <c r="AW458" s="103">
        <f t="shared" si="273"/>
        <v>6840</v>
      </c>
      <c r="AX458" s="257" t="s">
        <v>3</v>
      </c>
      <c r="AY458" s="105">
        <v>2800</v>
      </c>
      <c r="AZ458" s="106">
        <v>1400</v>
      </c>
      <c r="BA458" s="106">
        <v>980</v>
      </c>
      <c r="BB458" s="106">
        <v>630</v>
      </c>
      <c r="BC458" s="98">
        <v>2400</v>
      </c>
      <c r="BD458" s="98">
        <v>1200</v>
      </c>
      <c r="BE458" s="98">
        <v>840</v>
      </c>
      <c r="BF458" s="98">
        <v>540</v>
      </c>
      <c r="BG458" s="107">
        <f t="shared" si="274"/>
        <v>2260</v>
      </c>
      <c r="BJ458" s="252" t="e">
        <f>M458*#REF!</f>
        <v>#REF!</v>
      </c>
      <c r="BK458" s="252" t="e">
        <f>N458*#REF!</f>
        <v>#REF!</v>
      </c>
      <c r="BL458" s="252" t="e">
        <f>O458*#REF!</f>
        <v>#REF!</v>
      </c>
      <c r="BM458" s="252" t="e">
        <f>P458*#REF!</f>
        <v>#REF!</v>
      </c>
    </row>
    <row r="459" spans="1:65" s="18" customFormat="1" ht="35.1" customHeight="1">
      <c r="A459" s="84" t="str">
        <f t="shared" si="263"/>
        <v>LK47DT+1</v>
      </c>
      <c r="B459" s="84" t="str">
        <f t="shared" si="264"/>
        <v>LK47DT+2</v>
      </c>
      <c r="C459" s="84" t="str">
        <f t="shared" si="265"/>
        <v>LK47DT+3</v>
      </c>
      <c r="D459" s="84" t="str">
        <f t="shared" si="266"/>
        <v>LK47DT+4</v>
      </c>
      <c r="E459" s="18" t="s">
        <v>3</v>
      </c>
      <c r="F459" s="86">
        <v>47</v>
      </c>
      <c r="G459" s="86"/>
      <c r="H459" s="94" t="s">
        <v>5417</v>
      </c>
      <c r="I459" s="85" t="s">
        <v>5123</v>
      </c>
      <c r="J459" s="85" t="s">
        <v>5274</v>
      </c>
      <c r="K459" s="85" t="str">
        <f t="shared" si="242"/>
        <v>LK47DT</v>
      </c>
      <c r="L459" s="85" t="s">
        <v>4733</v>
      </c>
      <c r="M459" s="265">
        <v>5000</v>
      </c>
      <c r="N459" s="265">
        <v>2500</v>
      </c>
      <c r="O459" s="265">
        <v>1500</v>
      </c>
      <c r="P459" s="265">
        <v>1000</v>
      </c>
      <c r="Q459" s="96" t="e">
        <f>VLOOKUP(H459&amp;"Vị trí 1",#REF!,9,0)</f>
        <v>#REF!</v>
      </c>
      <c r="R459" s="96" t="e">
        <f>VLOOKUP(H459&amp;"Vị trí 2",#REF!,9,0)</f>
        <v>#REF!</v>
      </c>
      <c r="S459" s="96" t="e">
        <f>VLOOKUP(H459&amp;"Vị trí 3",#REF!,9,0)</f>
        <v>#REF!</v>
      </c>
      <c r="T459" s="96" t="e">
        <f>VLOOKUP(H459&amp;"Vị trí 4",#REF!,9,0)</f>
        <v>#REF!</v>
      </c>
      <c r="U459" s="254" t="e">
        <f>VLOOKUP(A459,#REF!,32,0)</f>
        <v>#REF!</v>
      </c>
      <c r="V459" s="254"/>
      <c r="W459" s="254"/>
      <c r="X459" s="254"/>
      <c r="Y459" s="255" t="e">
        <f>U459/M459</f>
        <v>#REF!</v>
      </c>
      <c r="Z459" s="255"/>
      <c r="AA459" s="255"/>
      <c r="AB459" s="255"/>
      <c r="AC459" s="254"/>
      <c r="AD459" s="254"/>
      <c r="AE459" s="254"/>
      <c r="AF459" s="254"/>
      <c r="AG459" s="255"/>
      <c r="AH459" s="255"/>
      <c r="AI459" s="255"/>
      <c r="AJ459" s="255"/>
      <c r="AK459" s="87">
        <v>11.6</v>
      </c>
      <c r="AL459" s="87"/>
      <c r="AM459" s="256"/>
      <c r="AN459" s="256">
        <f t="shared" si="267"/>
        <v>6.8</v>
      </c>
      <c r="AO459" s="101">
        <f t="shared" si="268"/>
        <v>34000</v>
      </c>
      <c r="AP459" s="101">
        <f t="shared" si="269"/>
        <v>17000</v>
      </c>
      <c r="AQ459" s="101">
        <f t="shared" si="270"/>
        <v>10200</v>
      </c>
      <c r="AR459" s="101">
        <f t="shared" si="271"/>
        <v>6800</v>
      </c>
      <c r="AS459" s="102">
        <f t="shared" si="272"/>
        <v>34000</v>
      </c>
      <c r="AT459" s="102">
        <f t="shared" si="272"/>
        <v>17000</v>
      </c>
      <c r="AU459" s="102">
        <f t="shared" si="272"/>
        <v>10200</v>
      </c>
      <c r="AV459" s="102">
        <f t="shared" si="272"/>
        <v>6800</v>
      </c>
      <c r="AW459" s="103">
        <f t="shared" si="273"/>
        <v>5100</v>
      </c>
      <c r="AX459" s="257" t="s">
        <v>3</v>
      </c>
      <c r="AY459" s="105">
        <v>2800</v>
      </c>
      <c r="AZ459" s="106">
        <v>1400</v>
      </c>
      <c r="BA459" s="106">
        <v>1050</v>
      </c>
      <c r="BB459" s="106">
        <v>560</v>
      </c>
      <c r="BC459" s="98">
        <v>2400</v>
      </c>
      <c r="BD459" s="98">
        <v>1200</v>
      </c>
      <c r="BE459" s="98">
        <v>900</v>
      </c>
      <c r="BF459" s="98">
        <v>480</v>
      </c>
      <c r="BG459" s="107">
        <f t="shared" si="274"/>
        <v>1700</v>
      </c>
      <c r="BJ459" s="252" t="e">
        <f>M459*#REF!</f>
        <v>#REF!</v>
      </c>
      <c r="BK459" s="252" t="e">
        <f>N459*#REF!</f>
        <v>#REF!</v>
      </c>
      <c r="BL459" s="252" t="e">
        <f>O459*#REF!</f>
        <v>#REF!</v>
      </c>
      <c r="BM459" s="252" t="e">
        <f>P459*#REF!</f>
        <v>#REF!</v>
      </c>
    </row>
    <row r="460" spans="1:65" s="18" customFormat="1" ht="35.1" customHeight="1">
      <c r="A460" s="84" t="str">
        <f t="shared" si="263"/>
        <v>LK48DT+1</v>
      </c>
      <c r="B460" s="84" t="str">
        <f t="shared" si="264"/>
        <v>LK48DT+2</v>
      </c>
      <c r="C460" s="84" t="str">
        <f t="shared" si="265"/>
        <v>LK48DT+3</v>
      </c>
      <c r="D460" s="84" t="str">
        <f t="shared" si="266"/>
        <v>LK48DT+4</v>
      </c>
      <c r="E460" s="18" t="s">
        <v>3</v>
      </c>
      <c r="F460" s="86">
        <v>48</v>
      </c>
      <c r="G460" s="86"/>
      <c r="H460" s="94" t="s">
        <v>5418</v>
      </c>
      <c r="I460" s="85" t="s">
        <v>265</v>
      </c>
      <c r="J460" s="85" t="s">
        <v>5337</v>
      </c>
      <c r="K460" s="85"/>
      <c r="L460" s="85" t="s">
        <v>5123</v>
      </c>
      <c r="M460" s="299"/>
      <c r="N460" s="299"/>
      <c r="O460" s="299"/>
      <c r="P460" s="299"/>
      <c r="Q460" s="96"/>
      <c r="R460" s="96"/>
      <c r="S460" s="96"/>
      <c r="T460" s="96"/>
      <c r="U460" s="254" t="e">
        <f>VLOOKUP(A460,#REF!,32,0)</f>
        <v>#REF!</v>
      </c>
      <c r="V460" s="254"/>
      <c r="W460" s="254"/>
      <c r="X460" s="254"/>
      <c r="Y460" s="255" t="e">
        <f>U460/M460</f>
        <v>#REF!</v>
      </c>
      <c r="Z460" s="255"/>
      <c r="AA460" s="255"/>
      <c r="AB460" s="255"/>
      <c r="AC460" s="254"/>
      <c r="AD460" s="254"/>
      <c r="AE460" s="254"/>
      <c r="AF460" s="254"/>
      <c r="AG460" s="255"/>
      <c r="AH460" s="255"/>
      <c r="AI460" s="255"/>
      <c r="AJ460" s="255"/>
      <c r="AK460" s="87"/>
      <c r="AL460" s="87"/>
      <c r="AM460" s="256"/>
      <c r="AN460" s="256"/>
      <c r="AO460" s="101"/>
      <c r="AP460" s="101"/>
      <c r="AQ460" s="101"/>
      <c r="AR460" s="101"/>
      <c r="AS460" s="101"/>
      <c r="AT460" s="101"/>
      <c r="AU460" s="101"/>
      <c r="AV460" s="101"/>
      <c r="AW460" s="61"/>
      <c r="AX460" s="257" t="s">
        <v>3</v>
      </c>
      <c r="AY460" s="105">
        <v>4200</v>
      </c>
      <c r="AZ460" s="106">
        <v>2100</v>
      </c>
      <c r="BA460" s="106">
        <v>1400</v>
      </c>
      <c r="BB460" s="106">
        <v>840</v>
      </c>
      <c r="BC460" s="98">
        <v>3600</v>
      </c>
      <c r="BD460" s="98">
        <v>1800</v>
      </c>
      <c r="BE460" s="98">
        <v>1200</v>
      </c>
      <c r="BF460" s="98">
        <v>720</v>
      </c>
      <c r="BJ460" s="252" t="e">
        <f>M460*#REF!</f>
        <v>#REF!</v>
      </c>
      <c r="BK460" s="252" t="e">
        <f>N460*#REF!</f>
        <v>#REF!</v>
      </c>
      <c r="BL460" s="252" t="e">
        <f>O460*#REF!</f>
        <v>#REF!</v>
      </c>
      <c r="BM460" s="252" t="e">
        <f>P460*#REF!</f>
        <v>#REF!</v>
      </c>
    </row>
    <row r="461" spans="1:65" s="18" customFormat="1" ht="35.1" customHeight="1">
      <c r="A461" s="84" t="str">
        <f t="shared" si="263"/>
        <v>LK48DT_D1+1</v>
      </c>
      <c r="B461" s="84" t="str">
        <f t="shared" si="264"/>
        <v>LK48DT_D1+2</v>
      </c>
      <c r="C461" s="84" t="str">
        <f t="shared" si="265"/>
        <v>LK48DT_D1+3</v>
      </c>
      <c r="D461" s="84" t="str">
        <f t="shared" si="266"/>
        <v>LK48DT_D1+4</v>
      </c>
      <c r="E461" s="18" t="s">
        <v>3</v>
      </c>
      <c r="F461" s="86"/>
      <c r="G461" s="86"/>
      <c r="H461" s="94" t="s">
        <v>5419</v>
      </c>
      <c r="I461" s="85" t="s">
        <v>5420</v>
      </c>
      <c r="J461" s="85" t="s">
        <v>5337</v>
      </c>
      <c r="K461" s="85" t="str">
        <f t="shared" ref="K461:K523" si="275">H461</f>
        <v>LK48DT_D1</v>
      </c>
      <c r="L461" s="85" t="s">
        <v>5256</v>
      </c>
      <c r="M461" s="265">
        <v>4000</v>
      </c>
      <c r="N461" s="265">
        <v>2000</v>
      </c>
      <c r="O461" s="265">
        <v>1500</v>
      </c>
      <c r="P461" s="299">
        <v>900</v>
      </c>
      <c r="Q461" s="96" t="e">
        <f>VLOOKUP(H461&amp;"Vị trí 1",#REF!,9,0)</f>
        <v>#REF!</v>
      </c>
      <c r="R461" s="96" t="e">
        <f>VLOOKUP(H461&amp;"Vị trí 2",#REF!,9,0)</f>
        <v>#REF!</v>
      </c>
      <c r="S461" s="96" t="e">
        <f>VLOOKUP(H461&amp;"Vị trí 3",#REF!,9,0)</f>
        <v>#REF!</v>
      </c>
      <c r="T461" s="96" t="e">
        <f>VLOOKUP(H461&amp;"Vị trí 4",#REF!,9,0)</f>
        <v>#REF!</v>
      </c>
      <c r="U461" s="254"/>
      <c r="V461" s="254"/>
      <c r="W461" s="254"/>
      <c r="X461" s="254"/>
      <c r="Y461" s="255"/>
      <c r="Z461" s="255"/>
      <c r="AA461" s="255"/>
      <c r="AB461" s="255"/>
      <c r="AC461" s="254"/>
      <c r="AD461" s="254"/>
      <c r="AE461" s="254"/>
      <c r="AF461" s="254"/>
      <c r="AG461" s="255"/>
      <c r="AH461" s="255"/>
      <c r="AI461" s="255"/>
      <c r="AJ461" s="255"/>
      <c r="AK461" s="87">
        <v>9.2949999999999999</v>
      </c>
      <c r="AL461" s="87"/>
      <c r="AM461" s="256"/>
      <c r="AN461" s="256">
        <f>ROUNDDOWN(AK461*$AN$10/$AK$10,1)</f>
        <v>5.4</v>
      </c>
      <c r="AO461" s="101">
        <f t="shared" ref="AO461:AR463" si="276">M461*$AN461</f>
        <v>21600</v>
      </c>
      <c r="AP461" s="101">
        <f t="shared" si="276"/>
        <v>10800</v>
      </c>
      <c r="AQ461" s="101">
        <f t="shared" si="276"/>
        <v>8100.0000000000009</v>
      </c>
      <c r="AR461" s="101">
        <f t="shared" si="276"/>
        <v>4860</v>
      </c>
      <c r="AS461" s="102">
        <f t="shared" ref="AS461:AV463" si="277">IF(AO461&lt;1000,ROUND(AO461,-1),ROUND(AO461,-2))</f>
        <v>21600</v>
      </c>
      <c r="AT461" s="102">
        <f t="shared" si="277"/>
        <v>10800</v>
      </c>
      <c r="AU461" s="102">
        <f t="shared" si="277"/>
        <v>8100</v>
      </c>
      <c r="AV461" s="102">
        <f t="shared" si="277"/>
        <v>4900</v>
      </c>
      <c r="AW461" s="103">
        <f>AO461*0.15</f>
        <v>3240</v>
      </c>
      <c r="AX461" s="257" t="s">
        <v>3</v>
      </c>
      <c r="AY461" s="105"/>
      <c r="AZ461" s="106"/>
      <c r="BA461" s="106"/>
      <c r="BB461" s="106"/>
      <c r="BC461" s="98"/>
      <c r="BD461" s="98"/>
      <c r="BE461" s="98"/>
      <c r="BF461" s="98"/>
      <c r="BG461" s="107">
        <f>AV461-AW461</f>
        <v>1660</v>
      </c>
    </row>
    <row r="462" spans="1:65" s="18" customFormat="1" ht="35.1" customHeight="1">
      <c r="A462" s="84" t="str">
        <f t="shared" si="263"/>
        <v>LK48DT_D2+1</v>
      </c>
      <c r="B462" s="84" t="str">
        <f t="shared" si="264"/>
        <v>LK48DT_D2+2</v>
      </c>
      <c r="C462" s="84" t="str">
        <f t="shared" si="265"/>
        <v>LK48DT_D2+3</v>
      </c>
      <c r="D462" s="84" t="str">
        <f t="shared" si="266"/>
        <v>LK48DT_D2+4</v>
      </c>
      <c r="E462" s="18" t="s">
        <v>3</v>
      </c>
      <c r="F462" s="86"/>
      <c r="G462" s="86"/>
      <c r="H462" s="94" t="s">
        <v>5421</v>
      </c>
      <c r="I462" s="85" t="s">
        <v>5422</v>
      </c>
      <c r="J462" s="85" t="s">
        <v>5256</v>
      </c>
      <c r="K462" s="85" t="str">
        <f t="shared" si="275"/>
        <v>LK48DT_D2</v>
      </c>
      <c r="L462" s="85" t="s">
        <v>5123</v>
      </c>
      <c r="M462" s="265">
        <v>4400</v>
      </c>
      <c r="N462" s="265">
        <v>2200</v>
      </c>
      <c r="O462" s="265">
        <v>1600</v>
      </c>
      <c r="P462" s="299">
        <v>900</v>
      </c>
      <c r="Q462" s="96" t="e">
        <f>VLOOKUP(H462&amp;"Vị trí 1",#REF!,9,0)</f>
        <v>#REF!</v>
      </c>
      <c r="R462" s="96" t="e">
        <f>VLOOKUP(H462&amp;"Vị trí 2",#REF!,9,0)</f>
        <v>#REF!</v>
      </c>
      <c r="S462" s="96" t="e">
        <f>VLOOKUP(H462&amp;"Vị trí 3",#REF!,9,0)</f>
        <v>#REF!</v>
      </c>
      <c r="T462" s="96" t="e">
        <f>VLOOKUP(H462&amp;"Vị trí 4",#REF!,9,0)</f>
        <v>#REF!</v>
      </c>
      <c r="U462" s="254" t="e">
        <f>VLOOKUP(A462,#REF!,32,0)</f>
        <v>#REF!</v>
      </c>
      <c r="V462" s="254"/>
      <c r="W462" s="254"/>
      <c r="X462" s="254"/>
      <c r="Y462" s="255" t="e">
        <f>U462/M462</f>
        <v>#REF!</v>
      </c>
      <c r="Z462" s="255"/>
      <c r="AA462" s="255"/>
      <c r="AB462" s="255"/>
      <c r="AC462" s="254"/>
      <c r="AD462" s="254"/>
      <c r="AE462" s="254"/>
      <c r="AF462" s="254"/>
      <c r="AG462" s="255"/>
      <c r="AH462" s="255"/>
      <c r="AI462" s="255"/>
      <c r="AJ462" s="255"/>
      <c r="AK462" s="87">
        <v>8.3270454545454538</v>
      </c>
      <c r="AL462" s="87"/>
      <c r="AM462" s="256"/>
      <c r="AN462" s="256">
        <f>ROUNDDOWN(AK462*$AN$10/$AK$10,1)</f>
        <v>4.9000000000000004</v>
      </c>
      <c r="AO462" s="101">
        <f t="shared" si="276"/>
        <v>21560</v>
      </c>
      <c r="AP462" s="101">
        <f t="shared" si="276"/>
        <v>10780</v>
      </c>
      <c r="AQ462" s="101">
        <f t="shared" si="276"/>
        <v>7840.0000000000009</v>
      </c>
      <c r="AR462" s="101">
        <f t="shared" si="276"/>
        <v>4410</v>
      </c>
      <c r="AS462" s="102">
        <f t="shared" si="277"/>
        <v>21600</v>
      </c>
      <c r="AT462" s="102">
        <f t="shared" si="277"/>
        <v>10800</v>
      </c>
      <c r="AU462" s="102">
        <f t="shared" si="277"/>
        <v>7800</v>
      </c>
      <c r="AV462" s="102">
        <f t="shared" si="277"/>
        <v>4400</v>
      </c>
      <c r="AW462" s="103">
        <f>AO462*0.15</f>
        <v>3234</v>
      </c>
      <c r="AX462" s="257" t="s">
        <v>3</v>
      </c>
      <c r="AY462" s="105">
        <v>3850</v>
      </c>
      <c r="AZ462" s="106">
        <v>1890</v>
      </c>
      <c r="BA462" s="106">
        <v>1260</v>
      </c>
      <c r="BB462" s="106">
        <v>630</v>
      </c>
      <c r="BC462" s="98">
        <v>3300</v>
      </c>
      <c r="BD462" s="98">
        <v>1620</v>
      </c>
      <c r="BE462" s="98">
        <v>1080</v>
      </c>
      <c r="BF462" s="98">
        <v>540</v>
      </c>
      <c r="BG462" s="107">
        <f>AV462-AW462</f>
        <v>1166</v>
      </c>
      <c r="BJ462" s="252" t="e">
        <f>M462*#REF!</f>
        <v>#REF!</v>
      </c>
      <c r="BK462" s="252" t="e">
        <f>N462*#REF!</f>
        <v>#REF!</v>
      </c>
      <c r="BL462" s="252" t="e">
        <f>O462*#REF!</f>
        <v>#REF!</v>
      </c>
      <c r="BM462" s="252" t="e">
        <f>P462*#REF!</f>
        <v>#REF!</v>
      </c>
    </row>
    <row r="463" spans="1:65" s="18" customFormat="1" ht="35.1" customHeight="1">
      <c r="A463" s="84" t="str">
        <f t="shared" si="263"/>
        <v>LK49DT+1</v>
      </c>
      <c r="B463" s="84" t="str">
        <f t="shared" si="264"/>
        <v>LK49DT+2</v>
      </c>
      <c r="C463" s="84" t="str">
        <f t="shared" si="265"/>
        <v>LK49DT+3</v>
      </c>
      <c r="D463" s="84" t="str">
        <f t="shared" si="266"/>
        <v>LK49DT+4</v>
      </c>
      <c r="E463" s="18" t="s">
        <v>3</v>
      </c>
      <c r="F463" s="86">
        <v>49</v>
      </c>
      <c r="G463" s="86"/>
      <c r="H463" s="94" t="s">
        <v>5423</v>
      </c>
      <c r="I463" s="85" t="s">
        <v>310</v>
      </c>
      <c r="J463" s="85" t="s">
        <v>214</v>
      </c>
      <c r="K463" s="85" t="str">
        <f t="shared" si="275"/>
        <v>LK49DT</v>
      </c>
      <c r="L463" s="85" t="s">
        <v>5255</v>
      </c>
      <c r="M463" s="265">
        <v>6000</v>
      </c>
      <c r="N463" s="265">
        <v>3000</v>
      </c>
      <c r="O463" s="265">
        <v>2000</v>
      </c>
      <c r="P463" s="265">
        <v>1200</v>
      </c>
      <c r="Q463" s="96" t="e">
        <f>VLOOKUP(H463&amp;"Vị trí 1",#REF!,9,0)</f>
        <v>#REF!</v>
      </c>
      <c r="R463" s="96" t="e">
        <f>VLOOKUP(H463&amp;"Vị trí 2",#REF!,9,0)</f>
        <v>#REF!</v>
      </c>
      <c r="S463" s="96" t="e">
        <f>VLOOKUP(H463&amp;"Vị trí 3",#REF!,9,0)</f>
        <v>#REF!</v>
      </c>
      <c r="T463" s="96" t="e">
        <f>VLOOKUP(H463&amp;"Vị trí 4",#REF!,9,0)</f>
        <v>#REF!</v>
      </c>
      <c r="U463" s="254"/>
      <c r="V463" s="254"/>
      <c r="W463" s="254"/>
      <c r="X463" s="254"/>
      <c r="Y463" s="255"/>
      <c r="Z463" s="255"/>
      <c r="AA463" s="255"/>
      <c r="AB463" s="255"/>
      <c r="AC463" s="254"/>
      <c r="AD463" s="254"/>
      <c r="AE463" s="254"/>
      <c r="AF463" s="254"/>
      <c r="AG463" s="255"/>
      <c r="AH463" s="255"/>
      <c r="AI463" s="255"/>
      <c r="AJ463" s="255"/>
      <c r="AK463" s="87">
        <v>12.94</v>
      </c>
      <c r="AL463" s="87"/>
      <c r="AM463" s="256"/>
      <c r="AN463" s="256">
        <f>ROUNDDOWN(AK463*$AN$10/$AK$10,1)</f>
        <v>7.6</v>
      </c>
      <c r="AO463" s="101">
        <f t="shared" si="276"/>
        <v>45600</v>
      </c>
      <c r="AP463" s="101">
        <f t="shared" si="276"/>
        <v>22800</v>
      </c>
      <c r="AQ463" s="101">
        <f t="shared" si="276"/>
        <v>15200</v>
      </c>
      <c r="AR463" s="101">
        <f t="shared" si="276"/>
        <v>9120</v>
      </c>
      <c r="AS463" s="102">
        <f t="shared" si="277"/>
        <v>45600</v>
      </c>
      <c r="AT463" s="102">
        <f t="shared" si="277"/>
        <v>22800</v>
      </c>
      <c r="AU463" s="102">
        <f t="shared" si="277"/>
        <v>15200</v>
      </c>
      <c r="AV463" s="102">
        <f t="shared" si="277"/>
        <v>9100</v>
      </c>
      <c r="AW463" s="103">
        <f>AO463*0.15</f>
        <v>6840</v>
      </c>
      <c r="AX463" s="257" t="s">
        <v>3</v>
      </c>
      <c r="AY463" s="105">
        <v>3080</v>
      </c>
      <c r="AZ463" s="106">
        <v>1540</v>
      </c>
      <c r="BA463" s="106">
        <v>1260</v>
      </c>
      <c r="BB463" s="106">
        <v>700</v>
      </c>
      <c r="BC463" s="98">
        <v>2640</v>
      </c>
      <c r="BD463" s="98">
        <v>1320</v>
      </c>
      <c r="BE463" s="98">
        <v>1080</v>
      </c>
      <c r="BF463" s="98">
        <v>600</v>
      </c>
      <c r="BG463" s="107">
        <f>AV463-AW463</f>
        <v>2260</v>
      </c>
      <c r="BJ463" s="252" t="e">
        <f>M463*#REF!</f>
        <v>#REF!</v>
      </c>
      <c r="BK463" s="252" t="e">
        <f>N463*#REF!</f>
        <v>#REF!</v>
      </c>
      <c r="BL463" s="252" t="e">
        <f>O463*#REF!</f>
        <v>#REF!</v>
      </c>
      <c r="BM463" s="252" t="e">
        <f>P463*#REF!</f>
        <v>#REF!</v>
      </c>
    </row>
    <row r="464" spans="1:65" s="18" customFormat="1" ht="35.1" customHeight="1">
      <c r="A464" s="84" t="str">
        <f t="shared" si="263"/>
        <v>LK50DT+1</v>
      </c>
      <c r="B464" s="84" t="str">
        <f t="shared" si="264"/>
        <v>LK50DT+2</v>
      </c>
      <c r="C464" s="84" t="str">
        <f t="shared" si="265"/>
        <v>LK50DT+3</v>
      </c>
      <c r="D464" s="84" t="str">
        <f t="shared" si="266"/>
        <v>LK50DT+4</v>
      </c>
      <c r="E464" s="18" t="s">
        <v>3</v>
      </c>
      <c r="F464" s="86">
        <v>50</v>
      </c>
      <c r="G464" s="86"/>
      <c r="H464" s="94" t="s">
        <v>5424</v>
      </c>
      <c r="I464" s="85" t="s">
        <v>5425</v>
      </c>
      <c r="J464" s="85" t="s">
        <v>310</v>
      </c>
      <c r="K464" s="85"/>
      <c r="L464" s="85" t="s">
        <v>5426</v>
      </c>
      <c r="M464" s="299"/>
      <c r="N464" s="299"/>
      <c r="O464" s="299"/>
      <c r="P464" s="299"/>
      <c r="Q464" s="96"/>
      <c r="R464" s="96"/>
      <c r="S464" s="96"/>
      <c r="T464" s="96"/>
      <c r="U464" s="254"/>
      <c r="V464" s="254"/>
      <c r="W464" s="254"/>
      <c r="X464" s="254"/>
      <c r="Y464" s="255"/>
      <c r="Z464" s="255"/>
      <c r="AA464" s="255"/>
      <c r="AB464" s="255"/>
      <c r="AC464" s="254"/>
      <c r="AD464" s="254"/>
      <c r="AE464" s="254"/>
      <c r="AF464" s="254"/>
      <c r="AG464" s="255"/>
      <c r="AH464" s="255"/>
      <c r="AI464" s="255"/>
      <c r="AJ464" s="255"/>
      <c r="AK464" s="87"/>
      <c r="AL464" s="87"/>
      <c r="AM464" s="256"/>
      <c r="AN464" s="256"/>
      <c r="AO464" s="101"/>
      <c r="AP464" s="101"/>
      <c r="AQ464" s="101"/>
      <c r="AR464" s="101"/>
      <c r="AS464" s="101"/>
      <c r="AT464" s="101"/>
      <c r="AU464" s="101"/>
      <c r="AV464" s="101"/>
      <c r="AW464" s="61"/>
      <c r="AX464" s="257" t="s">
        <v>3</v>
      </c>
      <c r="AY464" s="105">
        <v>2800</v>
      </c>
      <c r="AZ464" s="106">
        <v>1400</v>
      </c>
      <c r="BA464" s="106">
        <v>1050</v>
      </c>
      <c r="BB464" s="106">
        <v>630</v>
      </c>
      <c r="BC464" s="98">
        <v>2400</v>
      </c>
      <c r="BD464" s="98">
        <v>1200</v>
      </c>
      <c r="BE464" s="98">
        <v>900</v>
      </c>
      <c r="BF464" s="98">
        <v>540</v>
      </c>
      <c r="BJ464" s="252" t="e">
        <f>M464*#REF!</f>
        <v>#REF!</v>
      </c>
      <c r="BK464" s="252" t="e">
        <f>N464*#REF!</f>
        <v>#REF!</v>
      </c>
      <c r="BL464" s="252" t="e">
        <f>O464*#REF!</f>
        <v>#REF!</v>
      </c>
      <c r="BM464" s="252" t="e">
        <f>P464*#REF!</f>
        <v>#REF!</v>
      </c>
    </row>
    <row r="465" spans="1:65" s="18" customFormat="1" ht="35.1" customHeight="1">
      <c r="A465" s="84" t="str">
        <f t="shared" si="263"/>
        <v>LK50DT_D1+1</v>
      </c>
      <c r="B465" s="84" t="str">
        <f t="shared" si="264"/>
        <v>LK50DT_D1+2</v>
      </c>
      <c r="C465" s="84" t="str">
        <f t="shared" si="265"/>
        <v>LK50DT_D1+3</v>
      </c>
      <c r="D465" s="84" t="str">
        <f t="shared" si="266"/>
        <v>LK50DT_D1+4</v>
      </c>
      <c r="E465" s="18" t="s">
        <v>3</v>
      </c>
      <c r="F465" s="86"/>
      <c r="G465" s="86"/>
      <c r="H465" s="94" t="s">
        <v>5427</v>
      </c>
      <c r="I465" s="85" t="s">
        <v>5428</v>
      </c>
      <c r="J465" s="85" t="s">
        <v>310</v>
      </c>
      <c r="K465" s="85" t="str">
        <f t="shared" si="275"/>
        <v>LK50DT_D1</v>
      </c>
      <c r="L465" s="85" t="s">
        <v>5256</v>
      </c>
      <c r="M465" s="265">
        <v>4000</v>
      </c>
      <c r="N465" s="265">
        <v>2000</v>
      </c>
      <c r="O465" s="265">
        <v>1400</v>
      </c>
      <c r="P465" s="299">
        <v>900</v>
      </c>
      <c r="Q465" s="96" t="e">
        <f>VLOOKUP(H465&amp;"Vị trí 1",#REF!,9,0)</f>
        <v>#REF!</v>
      </c>
      <c r="R465" s="96" t="e">
        <f>VLOOKUP(H465&amp;"Vị trí 2",#REF!,9,0)</f>
        <v>#REF!</v>
      </c>
      <c r="S465" s="96" t="e">
        <f>VLOOKUP(H465&amp;"Vị trí 3",#REF!,9,0)</f>
        <v>#REF!</v>
      </c>
      <c r="T465" s="96" t="e">
        <f>VLOOKUP(H465&amp;"Vị trí 4",#REF!,9,0)</f>
        <v>#REF!</v>
      </c>
      <c r="U465" s="254"/>
      <c r="V465" s="254"/>
      <c r="W465" s="254"/>
      <c r="X465" s="254"/>
      <c r="Y465" s="255"/>
      <c r="Z465" s="255"/>
      <c r="AA465" s="255"/>
      <c r="AB465" s="255"/>
      <c r="AC465" s="254"/>
      <c r="AD465" s="254"/>
      <c r="AE465" s="254"/>
      <c r="AF465" s="254"/>
      <c r="AG465" s="255"/>
      <c r="AH465" s="255"/>
      <c r="AI465" s="255"/>
      <c r="AJ465" s="255"/>
      <c r="AK465" s="87">
        <v>12.94</v>
      </c>
      <c r="AL465" s="87"/>
      <c r="AM465" s="256"/>
      <c r="AN465" s="256">
        <f>ROUNDDOWN(AK465*$AN$10/$AK$10,1)</f>
        <v>7.6</v>
      </c>
      <c r="AO465" s="101">
        <f t="shared" ref="AO465:AR467" si="278">M465*$AN465</f>
        <v>30400</v>
      </c>
      <c r="AP465" s="101">
        <f t="shared" si="278"/>
        <v>15200</v>
      </c>
      <c r="AQ465" s="101">
        <f t="shared" si="278"/>
        <v>10640</v>
      </c>
      <c r="AR465" s="101">
        <f t="shared" si="278"/>
        <v>6840</v>
      </c>
      <c r="AS465" s="102">
        <f t="shared" ref="AS465:AV467" si="279">IF(AO465&lt;1000,ROUND(AO465,-1),ROUND(AO465,-2))</f>
        <v>30400</v>
      </c>
      <c r="AT465" s="102">
        <f t="shared" si="279"/>
        <v>15200</v>
      </c>
      <c r="AU465" s="102">
        <f t="shared" si="279"/>
        <v>10600</v>
      </c>
      <c r="AV465" s="102">
        <f t="shared" si="279"/>
        <v>6800</v>
      </c>
      <c r="AW465" s="103">
        <f>AO465*0.15</f>
        <v>4560</v>
      </c>
      <c r="AX465" s="257" t="s">
        <v>3</v>
      </c>
      <c r="AY465" s="105">
        <v>2940</v>
      </c>
      <c r="AZ465" s="106">
        <v>1470</v>
      </c>
      <c r="BA465" s="106">
        <v>1050</v>
      </c>
      <c r="BB465" s="106">
        <v>630</v>
      </c>
      <c r="BC465" s="98">
        <v>2520</v>
      </c>
      <c r="BD465" s="98">
        <v>1260</v>
      </c>
      <c r="BE465" s="98">
        <v>900</v>
      </c>
      <c r="BF465" s="98">
        <v>540</v>
      </c>
      <c r="BG465" s="107">
        <f>AV465-AW465</f>
        <v>2240</v>
      </c>
      <c r="BJ465" s="252" t="e">
        <f>M465*#REF!</f>
        <v>#REF!</v>
      </c>
      <c r="BK465" s="252" t="e">
        <f>N465*#REF!</f>
        <v>#REF!</v>
      </c>
      <c r="BL465" s="252" t="e">
        <f>O465*#REF!</f>
        <v>#REF!</v>
      </c>
      <c r="BM465" s="252" t="e">
        <f>P465*#REF!</f>
        <v>#REF!</v>
      </c>
    </row>
    <row r="466" spans="1:65" s="18" customFormat="1" ht="63">
      <c r="A466" s="84" t="str">
        <f t="shared" si="263"/>
        <v>LK50DT_D2+1</v>
      </c>
      <c r="B466" s="84" t="str">
        <f t="shared" si="264"/>
        <v>LK50DT_D2+2</v>
      </c>
      <c r="C466" s="84" t="str">
        <f t="shared" si="265"/>
        <v>LK50DT_D2+3</v>
      </c>
      <c r="D466" s="84" t="str">
        <f t="shared" si="266"/>
        <v>LK50DT_D2+4</v>
      </c>
      <c r="E466" s="18" t="s">
        <v>3</v>
      </c>
      <c r="F466" s="86"/>
      <c r="G466" s="86"/>
      <c r="H466" s="94" t="s">
        <v>5429</v>
      </c>
      <c r="I466" s="85" t="s">
        <v>5430</v>
      </c>
      <c r="J466" s="85" t="s">
        <v>5256</v>
      </c>
      <c r="K466" s="85" t="str">
        <f t="shared" si="275"/>
        <v>LK50DT_D2</v>
      </c>
      <c r="L466" s="85" t="s">
        <v>5426</v>
      </c>
      <c r="M466" s="265">
        <v>4000</v>
      </c>
      <c r="N466" s="265">
        <v>2000</v>
      </c>
      <c r="O466" s="265">
        <v>1500</v>
      </c>
      <c r="P466" s="299">
        <v>800</v>
      </c>
      <c r="Q466" s="96" t="e">
        <f>VLOOKUP(H466&amp;"Vị trí 1",#REF!,9,0)</f>
        <v>#REF!</v>
      </c>
      <c r="R466" s="96" t="e">
        <f>VLOOKUP(H466&amp;"Vị trí 2",#REF!,9,0)</f>
        <v>#REF!</v>
      </c>
      <c r="S466" s="96" t="e">
        <f>VLOOKUP(H466&amp;"Vị trí 3",#REF!,9,0)</f>
        <v>#REF!</v>
      </c>
      <c r="T466" s="96" t="e">
        <f>VLOOKUP(H466&amp;"Vị trí 4",#REF!,9,0)</f>
        <v>#REF!</v>
      </c>
      <c r="U466" s="254"/>
      <c r="V466" s="254"/>
      <c r="W466" s="254"/>
      <c r="X466" s="254"/>
      <c r="Y466" s="255"/>
      <c r="Z466" s="255"/>
      <c r="AA466" s="255"/>
      <c r="AB466" s="255"/>
      <c r="AC466" s="254"/>
      <c r="AD466" s="254"/>
      <c r="AE466" s="254"/>
      <c r="AF466" s="254"/>
      <c r="AG466" s="255"/>
      <c r="AH466" s="255"/>
      <c r="AI466" s="255"/>
      <c r="AJ466" s="255"/>
      <c r="AK466" s="87">
        <v>10.265000000000001</v>
      </c>
      <c r="AL466" s="87"/>
      <c r="AM466" s="256"/>
      <c r="AN466" s="256">
        <f>ROUNDDOWN(AK466*$AN$10/$AK$10,1)</f>
        <v>6</v>
      </c>
      <c r="AO466" s="101">
        <f t="shared" si="278"/>
        <v>24000</v>
      </c>
      <c r="AP466" s="101">
        <f t="shared" si="278"/>
        <v>12000</v>
      </c>
      <c r="AQ466" s="101">
        <f t="shared" si="278"/>
        <v>9000</v>
      </c>
      <c r="AR466" s="101">
        <f t="shared" si="278"/>
        <v>4800</v>
      </c>
      <c r="AS466" s="102">
        <f t="shared" si="279"/>
        <v>24000</v>
      </c>
      <c r="AT466" s="102">
        <f t="shared" si="279"/>
        <v>12000</v>
      </c>
      <c r="AU466" s="102">
        <f t="shared" si="279"/>
        <v>9000</v>
      </c>
      <c r="AV466" s="102">
        <f t="shared" si="279"/>
        <v>4800</v>
      </c>
      <c r="AW466" s="103">
        <f>AO466*0.15</f>
        <v>3600</v>
      </c>
      <c r="AX466" s="257" t="s">
        <v>3</v>
      </c>
      <c r="AY466" s="105">
        <v>2940</v>
      </c>
      <c r="AZ466" s="106">
        <v>1470</v>
      </c>
      <c r="BA466" s="106">
        <v>1050</v>
      </c>
      <c r="BB466" s="106">
        <v>630</v>
      </c>
      <c r="BC466" s="98">
        <v>2520</v>
      </c>
      <c r="BD466" s="98">
        <v>1260</v>
      </c>
      <c r="BE466" s="98">
        <v>900</v>
      </c>
      <c r="BF466" s="98">
        <v>540</v>
      </c>
      <c r="BG466" s="107">
        <f>AV466-AW466</f>
        <v>1200</v>
      </c>
      <c r="BJ466" s="252" t="e">
        <f>M466*#REF!</f>
        <v>#REF!</v>
      </c>
      <c r="BK466" s="252" t="e">
        <f>N466*#REF!</f>
        <v>#REF!</v>
      </c>
      <c r="BL466" s="252" t="e">
        <f>O466*#REF!</f>
        <v>#REF!</v>
      </c>
      <c r="BM466" s="252" t="e">
        <f>P466*#REF!</f>
        <v>#REF!</v>
      </c>
    </row>
    <row r="467" spans="1:65" s="18" customFormat="1" ht="35.1" customHeight="1">
      <c r="A467" s="84" t="str">
        <f t="shared" si="263"/>
        <v>LK51DT+1</v>
      </c>
      <c r="B467" s="84" t="str">
        <f t="shared" si="264"/>
        <v>LK51DT+2</v>
      </c>
      <c r="C467" s="84" t="str">
        <f t="shared" si="265"/>
        <v>LK51DT+3</v>
      </c>
      <c r="D467" s="84" t="str">
        <f t="shared" si="266"/>
        <v>LK51DT+4</v>
      </c>
      <c r="E467" s="18" t="s">
        <v>3</v>
      </c>
      <c r="F467" s="86">
        <v>51</v>
      </c>
      <c r="G467" s="86"/>
      <c r="H467" s="94" t="s">
        <v>5431</v>
      </c>
      <c r="I467" s="85" t="s">
        <v>5432</v>
      </c>
      <c r="J467" s="85" t="s">
        <v>5256</v>
      </c>
      <c r="K467" s="85" t="str">
        <f t="shared" si="275"/>
        <v>LK51DT</v>
      </c>
      <c r="L467" s="85" t="s">
        <v>214</v>
      </c>
      <c r="M467" s="265">
        <v>6000</v>
      </c>
      <c r="N467" s="265">
        <v>3000</v>
      </c>
      <c r="O467" s="265">
        <v>2000</v>
      </c>
      <c r="P467" s="265">
        <v>1200</v>
      </c>
      <c r="Q467" s="96" t="e">
        <f>VLOOKUP(H467&amp;"Vị trí 1",#REF!,9,0)</f>
        <v>#REF!</v>
      </c>
      <c r="R467" s="96" t="e">
        <f>VLOOKUP(H467&amp;"Vị trí 2",#REF!,9,0)</f>
        <v>#REF!</v>
      </c>
      <c r="S467" s="96" t="e">
        <f>VLOOKUP(H467&amp;"Vị trí 3",#REF!,9,0)</f>
        <v>#REF!</v>
      </c>
      <c r="T467" s="96" t="e">
        <f>VLOOKUP(H467&amp;"Vị trí 4",#REF!,9,0)</f>
        <v>#REF!</v>
      </c>
      <c r="U467" s="254" t="e">
        <f>VLOOKUP(A467,#REF!,32,0)</f>
        <v>#REF!</v>
      </c>
      <c r="V467" s="254"/>
      <c r="W467" s="254"/>
      <c r="X467" s="254"/>
      <c r="Y467" s="255" t="e">
        <f>U467/M467</f>
        <v>#REF!</v>
      </c>
      <c r="Z467" s="255"/>
      <c r="AA467" s="255"/>
      <c r="AB467" s="255"/>
      <c r="AC467" s="254"/>
      <c r="AD467" s="254"/>
      <c r="AE467" s="254"/>
      <c r="AF467" s="254"/>
      <c r="AG467" s="255"/>
      <c r="AH467" s="255"/>
      <c r="AI467" s="255"/>
      <c r="AJ467" s="255"/>
      <c r="AK467" s="87">
        <v>8.25</v>
      </c>
      <c r="AL467" s="87"/>
      <c r="AM467" s="256"/>
      <c r="AN467" s="256">
        <f>ROUNDDOWN(AK467*$AN$10/$AK$10,1)</f>
        <v>4.8</v>
      </c>
      <c r="AO467" s="101">
        <f t="shared" si="278"/>
        <v>28800</v>
      </c>
      <c r="AP467" s="101">
        <f t="shared" si="278"/>
        <v>14400</v>
      </c>
      <c r="AQ467" s="101">
        <f t="shared" si="278"/>
        <v>9600</v>
      </c>
      <c r="AR467" s="101">
        <f t="shared" si="278"/>
        <v>5760</v>
      </c>
      <c r="AS467" s="102">
        <f t="shared" si="279"/>
        <v>28800</v>
      </c>
      <c r="AT467" s="102">
        <f t="shared" si="279"/>
        <v>14400</v>
      </c>
      <c r="AU467" s="102">
        <f t="shared" si="279"/>
        <v>9600</v>
      </c>
      <c r="AV467" s="102">
        <f t="shared" si="279"/>
        <v>5800</v>
      </c>
      <c r="AW467" s="103">
        <f>AO467*0.15</f>
        <v>4320</v>
      </c>
      <c r="AX467" s="257" t="s">
        <v>3</v>
      </c>
      <c r="AY467" s="105">
        <v>1890</v>
      </c>
      <c r="AZ467" s="106">
        <v>950</v>
      </c>
      <c r="BA467" s="106">
        <v>700</v>
      </c>
      <c r="BB467" s="106">
        <v>560</v>
      </c>
      <c r="BC467" s="98">
        <v>1620</v>
      </c>
      <c r="BD467" s="98">
        <v>810</v>
      </c>
      <c r="BE467" s="98">
        <v>600</v>
      </c>
      <c r="BF467" s="98">
        <v>480</v>
      </c>
      <c r="BG467" s="107">
        <f>AV467-AW467</f>
        <v>1480</v>
      </c>
      <c r="BJ467" s="252" t="e">
        <f>M467*#REF!</f>
        <v>#REF!</v>
      </c>
      <c r="BK467" s="252" t="e">
        <f>N467*#REF!</f>
        <v>#REF!</v>
      </c>
      <c r="BL467" s="252" t="e">
        <f>O467*#REF!</f>
        <v>#REF!</v>
      </c>
      <c r="BM467" s="252" t="e">
        <f>P467*#REF!</f>
        <v>#REF!</v>
      </c>
    </row>
    <row r="468" spans="1:65" s="18" customFormat="1" ht="47.25">
      <c r="A468" s="84" t="str">
        <f t="shared" si="263"/>
        <v>LK52DT+1</v>
      </c>
      <c r="B468" s="84" t="str">
        <f t="shared" si="264"/>
        <v>LK52DT+2</v>
      </c>
      <c r="C468" s="84" t="str">
        <f t="shared" si="265"/>
        <v>LK52DT+3</v>
      </c>
      <c r="D468" s="84" t="str">
        <f t="shared" si="266"/>
        <v>LK52DT+4</v>
      </c>
      <c r="E468" s="18" t="s">
        <v>3</v>
      </c>
      <c r="F468" s="86">
        <v>52</v>
      </c>
      <c r="G468" s="86"/>
      <c r="H468" s="94" t="s">
        <v>5433</v>
      </c>
      <c r="I468" s="85" t="s">
        <v>5313</v>
      </c>
      <c r="J468" s="85" t="s">
        <v>5256</v>
      </c>
      <c r="K468" s="85"/>
      <c r="L468" s="85" t="s">
        <v>5108</v>
      </c>
      <c r="M468" s="299"/>
      <c r="N468" s="299"/>
      <c r="O468" s="299"/>
      <c r="P468" s="299"/>
      <c r="Q468" s="96"/>
      <c r="R468" s="96"/>
      <c r="S468" s="96"/>
      <c r="T468" s="96"/>
      <c r="U468" s="254"/>
      <c r="V468" s="254" t="e">
        <f>VLOOKUP(B468,#REF!,32,0)</f>
        <v>#REF!</v>
      </c>
      <c r="W468" s="254"/>
      <c r="X468" s="254"/>
      <c r="Y468" s="255"/>
      <c r="Z468" s="255" t="e">
        <f>V468/N468</f>
        <v>#REF!</v>
      </c>
      <c r="AA468" s="255"/>
      <c r="AB468" s="255"/>
      <c r="AC468" s="254"/>
      <c r="AD468" s="254"/>
      <c r="AE468" s="254"/>
      <c r="AF468" s="254"/>
      <c r="AG468" s="255"/>
      <c r="AH468" s="255"/>
      <c r="AI468" s="255"/>
      <c r="AJ468" s="255"/>
      <c r="AK468" s="87"/>
      <c r="AL468" s="87"/>
      <c r="AM468" s="256"/>
      <c r="AN468" s="256"/>
      <c r="AO468" s="101"/>
      <c r="AP468" s="101"/>
      <c r="AQ468" s="101"/>
      <c r="AR468" s="101"/>
      <c r="AS468" s="101"/>
      <c r="AT468" s="101"/>
      <c r="AU468" s="101"/>
      <c r="AV468" s="101"/>
      <c r="AW468" s="61"/>
      <c r="AX468" s="257" t="s">
        <v>3</v>
      </c>
      <c r="AY468" s="105">
        <v>1960</v>
      </c>
      <c r="AZ468" s="106">
        <v>980</v>
      </c>
      <c r="BA468" s="106">
        <v>700</v>
      </c>
      <c r="BB468" s="106">
        <v>560</v>
      </c>
      <c r="BC468" s="98">
        <v>1680</v>
      </c>
      <c r="BD468" s="98">
        <v>840</v>
      </c>
      <c r="BE468" s="98">
        <v>600</v>
      </c>
      <c r="BF468" s="98">
        <v>480</v>
      </c>
      <c r="BJ468" s="252" t="e">
        <f>M468*#REF!</f>
        <v>#REF!</v>
      </c>
      <c r="BK468" s="252" t="e">
        <f>N468*#REF!</f>
        <v>#REF!</v>
      </c>
      <c r="BL468" s="252" t="e">
        <f>O468*#REF!</f>
        <v>#REF!</v>
      </c>
      <c r="BM468" s="252" t="e">
        <f>P468*#REF!</f>
        <v>#REF!</v>
      </c>
    </row>
    <row r="469" spans="1:65" s="18" customFormat="1" ht="35.1" customHeight="1">
      <c r="A469" s="84" t="str">
        <f t="shared" si="263"/>
        <v>LK52DT_D1+1</v>
      </c>
      <c r="B469" s="84" t="str">
        <f t="shared" si="264"/>
        <v>LK52DT_D1+2</v>
      </c>
      <c r="C469" s="84" t="str">
        <f t="shared" si="265"/>
        <v>LK52DT_D1+3</v>
      </c>
      <c r="D469" s="84" t="str">
        <f t="shared" si="266"/>
        <v>LK52DT_D1+4</v>
      </c>
      <c r="E469" s="18" t="s">
        <v>3</v>
      </c>
      <c r="F469" s="86"/>
      <c r="G469" s="86"/>
      <c r="H469" s="94" t="s">
        <v>5434</v>
      </c>
      <c r="I469" s="85" t="s">
        <v>5435</v>
      </c>
      <c r="J469" s="85" t="s">
        <v>5256</v>
      </c>
      <c r="K469" s="85" t="str">
        <f t="shared" si="275"/>
        <v>LK52DT_D1</v>
      </c>
      <c r="L469" s="85" t="s">
        <v>5157</v>
      </c>
      <c r="M469" s="265">
        <v>5500</v>
      </c>
      <c r="N469" s="265">
        <v>2700</v>
      </c>
      <c r="O469" s="265">
        <v>1800</v>
      </c>
      <c r="P469" s="299">
        <v>900</v>
      </c>
      <c r="Q469" s="96" t="e">
        <f>VLOOKUP(H469&amp;"Vị trí 1",#REF!,9,0)</f>
        <v>#REF!</v>
      </c>
      <c r="R469" s="96" t="e">
        <f>VLOOKUP(H469&amp;"Vị trí 2",#REF!,9,0)</f>
        <v>#REF!</v>
      </c>
      <c r="S469" s="96" t="e">
        <f>VLOOKUP(H469&amp;"Vị trí 3",#REF!,9,0)</f>
        <v>#REF!</v>
      </c>
      <c r="T469" s="96" t="e">
        <f>VLOOKUP(H469&amp;"Vị trí 4",#REF!,9,0)</f>
        <v>#REF!</v>
      </c>
      <c r="U469" s="254"/>
      <c r="V469" s="254"/>
      <c r="W469" s="254"/>
      <c r="X469" s="254"/>
      <c r="Y469" s="255"/>
      <c r="Z469" s="255"/>
      <c r="AA469" s="255"/>
      <c r="AB469" s="255"/>
      <c r="AC469" s="254"/>
      <c r="AD469" s="254"/>
      <c r="AE469" s="254"/>
      <c r="AF469" s="254"/>
      <c r="AG469" s="255"/>
      <c r="AH469" s="255"/>
      <c r="AI469" s="255"/>
      <c r="AJ469" s="255"/>
      <c r="AK469" s="87">
        <v>7.3536363636363635</v>
      </c>
      <c r="AL469" s="87"/>
      <c r="AM469" s="256"/>
      <c r="AN469" s="256">
        <f t="shared" ref="AN469:AN477" si="280">ROUNDDOWN(AK469*$AN$10/$AK$10,1)</f>
        <v>4.3</v>
      </c>
      <c r="AO469" s="101">
        <f t="shared" ref="AO469:AO477" si="281">M469*$AN469</f>
        <v>23650</v>
      </c>
      <c r="AP469" s="101">
        <f t="shared" ref="AP469:AP477" si="282">N469*$AN469</f>
        <v>11610</v>
      </c>
      <c r="AQ469" s="101">
        <f t="shared" ref="AQ469:AQ477" si="283">O469*$AN469</f>
        <v>7740</v>
      </c>
      <c r="AR469" s="101">
        <f t="shared" ref="AR469:AR477" si="284">P469*$AN469</f>
        <v>3870</v>
      </c>
      <c r="AS469" s="102">
        <f t="shared" ref="AS469:AV477" si="285">IF(AO469&lt;1000,ROUND(AO469,-1),ROUND(AO469,-2))</f>
        <v>23700</v>
      </c>
      <c r="AT469" s="102">
        <f t="shared" si="285"/>
        <v>11600</v>
      </c>
      <c r="AU469" s="102">
        <f t="shared" si="285"/>
        <v>7700</v>
      </c>
      <c r="AV469" s="102">
        <f t="shared" si="285"/>
        <v>3900</v>
      </c>
      <c r="AW469" s="103">
        <f t="shared" ref="AW469:AW477" si="286">AO469*0.15</f>
        <v>3547.5</v>
      </c>
      <c r="AX469" s="257" t="s">
        <v>3</v>
      </c>
      <c r="AY469" s="105">
        <v>1960</v>
      </c>
      <c r="AZ469" s="106">
        <v>980</v>
      </c>
      <c r="BA469" s="106">
        <v>700</v>
      </c>
      <c r="BB469" s="106">
        <v>560</v>
      </c>
      <c r="BC469" s="98">
        <v>1680</v>
      </c>
      <c r="BD469" s="98">
        <v>840</v>
      </c>
      <c r="BE469" s="98">
        <v>600</v>
      </c>
      <c r="BF469" s="98">
        <v>480</v>
      </c>
      <c r="BG469" s="107">
        <f t="shared" ref="BG469:BG477" si="287">AV469-AW469</f>
        <v>352.5</v>
      </c>
      <c r="BJ469" s="252" t="e">
        <f>M469*#REF!</f>
        <v>#REF!</v>
      </c>
      <c r="BK469" s="252" t="e">
        <f>N469*#REF!</f>
        <v>#REF!</v>
      </c>
      <c r="BL469" s="252" t="e">
        <f>O469*#REF!</f>
        <v>#REF!</v>
      </c>
      <c r="BM469" s="252" t="e">
        <f>P469*#REF!</f>
        <v>#REF!</v>
      </c>
    </row>
    <row r="470" spans="1:65" s="18" customFormat="1" ht="63">
      <c r="A470" s="84" t="str">
        <f t="shared" si="263"/>
        <v>LK52DT_D2+1</v>
      </c>
      <c r="B470" s="84" t="str">
        <f t="shared" si="264"/>
        <v>LK52DT_D2+2</v>
      </c>
      <c r="C470" s="84" t="str">
        <f t="shared" si="265"/>
        <v>LK52DT_D2+3</v>
      </c>
      <c r="D470" s="84" t="str">
        <f t="shared" si="266"/>
        <v>LK52DT_D2+4</v>
      </c>
      <c r="E470" s="18" t="s">
        <v>3</v>
      </c>
      <c r="F470" s="86"/>
      <c r="G470" s="86"/>
      <c r="H470" s="94" t="s">
        <v>5436</v>
      </c>
      <c r="I470" s="85" t="s">
        <v>5437</v>
      </c>
      <c r="J470" s="85" t="s">
        <v>5157</v>
      </c>
      <c r="K470" s="85" t="str">
        <f t="shared" si="275"/>
        <v>LK52DT_D2</v>
      </c>
      <c r="L470" s="85" t="s">
        <v>5108</v>
      </c>
      <c r="M470" s="265">
        <v>4400</v>
      </c>
      <c r="N470" s="265">
        <v>2200</v>
      </c>
      <c r="O470" s="265">
        <v>1800</v>
      </c>
      <c r="P470" s="265">
        <v>1000</v>
      </c>
      <c r="Q470" s="96" t="e">
        <f>VLOOKUP(H470&amp;"Vị trí 1",#REF!,9,0)</f>
        <v>#REF!</v>
      </c>
      <c r="R470" s="96" t="e">
        <f>VLOOKUP(H470&amp;"Vị trí 2",#REF!,9,0)</f>
        <v>#REF!</v>
      </c>
      <c r="S470" s="96" t="e">
        <f>VLOOKUP(H470&amp;"Vị trí 3",#REF!,9,0)</f>
        <v>#REF!</v>
      </c>
      <c r="T470" s="96" t="e">
        <f>VLOOKUP(H470&amp;"Vị trí 4",#REF!,9,0)</f>
        <v>#REF!</v>
      </c>
      <c r="U470" s="254"/>
      <c r="V470" s="254"/>
      <c r="W470" s="254"/>
      <c r="X470" s="254"/>
      <c r="Y470" s="255"/>
      <c r="Z470" s="255"/>
      <c r="AA470" s="255"/>
      <c r="AB470" s="255"/>
      <c r="AC470" s="254"/>
      <c r="AD470" s="254"/>
      <c r="AE470" s="254"/>
      <c r="AF470" s="254"/>
      <c r="AG470" s="255"/>
      <c r="AH470" s="255"/>
      <c r="AI470" s="255"/>
      <c r="AJ470" s="255"/>
      <c r="AK470" s="87">
        <v>12.94</v>
      </c>
      <c r="AL470" s="87"/>
      <c r="AM470" s="256"/>
      <c r="AN470" s="256">
        <f t="shared" si="280"/>
        <v>7.6</v>
      </c>
      <c r="AO470" s="101">
        <f t="shared" si="281"/>
        <v>33440</v>
      </c>
      <c r="AP470" s="101">
        <f t="shared" si="282"/>
        <v>16720</v>
      </c>
      <c r="AQ470" s="101">
        <f t="shared" si="283"/>
        <v>13680</v>
      </c>
      <c r="AR470" s="101">
        <f t="shared" si="284"/>
        <v>7600</v>
      </c>
      <c r="AS470" s="102">
        <f t="shared" si="285"/>
        <v>33400</v>
      </c>
      <c r="AT470" s="102">
        <f t="shared" si="285"/>
        <v>16700</v>
      </c>
      <c r="AU470" s="102">
        <f t="shared" si="285"/>
        <v>13700</v>
      </c>
      <c r="AV470" s="102">
        <f t="shared" si="285"/>
        <v>7600</v>
      </c>
      <c r="AW470" s="103">
        <f t="shared" si="286"/>
        <v>5016</v>
      </c>
      <c r="AX470" s="257" t="s">
        <v>3</v>
      </c>
      <c r="AY470" s="105">
        <v>1960</v>
      </c>
      <c r="AZ470" s="106">
        <v>980</v>
      </c>
      <c r="BA470" s="106">
        <v>700</v>
      </c>
      <c r="BB470" s="106">
        <v>560</v>
      </c>
      <c r="BC470" s="98">
        <v>1680</v>
      </c>
      <c r="BD470" s="98">
        <v>840</v>
      </c>
      <c r="BE470" s="98">
        <v>600</v>
      </c>
      <c r="BF470" s="98">
        <v>480</v>
      </c>
      <c r="BG470" s="107">
        <f t="shared" si="287"/>
        <v>2584</v>
      </c>
      <c r="BJ470" s="252" t="e">
        <f>M470*#REF!</f>
        <v>#REF!</v>
      </c>
      <c r="BK470" s="252" t="e">
        <f>N470*#REF!</f>
        <v>#REF!</v>
      </c>
      <c r="BL470" s="252" t="e">
        <f>O470*#REF!</f>
        <v>#REF!</v>
      </c>
      <c r="BM470" s="252" t="e">
        <f>P470*#REF!</f>
        <v>#REF!</v>
      </c>
    </row>
    <row r="471" spans="1:65" s="18" customFormat="1" ht="35.1" customHeight="1">
      <c r="A471" s="84" t="str">
        <f t="shared" si="263"/>
        <v>LK53DT+1</v>
      </c>
      <c r="B471" s="84" t="str">
        <f t="shared" si="264"/>
        <v>LK53DT+2</v>
      </c>
      <c r="C471" s="84" t="str">
        <f t="shared" si="265"/>
        <v>LK53DT+3</v>
      </c>
      <c r="D471" s="84" t="str">
        <f t="shared" si="266"/>
        <v>LK53DT+4</v>
      </c>
      <c r="E471" s="18" t="s">
        <v>3</v>
      </c>
      <c r="F471" s="86">
        <v>53</v>
      </c>
      <c r="G471" s="86"/>
      <c r="H471" s="94" t="s">
        <v>5438</v>
      </c>
      <c r="I471" s="85" t="s">
        <v>5439</v>
      </c>
      <c r="J471" s="85" t="s">
        <v>5440</v>
      </c>
      <c r="K471" s="85" t="str">
        <f t="shared" si="275"/>
        <v>LK53DT</v>
      </c>
      <c r="L471" s="85" t="s">
        <v>5256</v>
      </c>
      <c r="M471" s="265">
        <v>4000</v>
      </c>
      <c r="N471" s="265">
        <v>2000</v>
      </c>
      <c r="O471" s="265">
        <v>1500</v>
      </c>
      <c r="P471" s="299">
        <v>900</v>
      </c>
      <c r="Q471" s="96" t="e">
        <f>VLOOKUP(H471&amp;"Vị trí 1",#REF!,9,0)</f>
        <v>#REF!</v>
      </c>
      <c r="R471" s="96" t="e">
        <f>VLOOKUP(H471&amp;"Vị trí 2",#REF!,9,0)</f>
        <v>#REF!</v>
      </c>
      <c r="S471" s="96" t="e">
        <f>VLOOKUP(H471&amp;"Vị trí 3",#REF!,9,0)</f>
        <v>#REF!</v>
      </c>
      <c r="T471" s="96" t="e">
        <f>VLOOKUP(H471&amp;"Vị trí 4",#REF!,9,0)</f>
        <v>#REF!</v>
      </c>
      <c r="U471" s="254"/>
      <c r="V471" s="254"/>
      <c r="W471" s="254"/>
      <c r="X471" s="254"/>
      <c r="Y471" s="255"/>
      <c r="Z471" s="255"/>
      <c r="AA471" s="255"/>
      <c r="AB471" s="255"/>
      <c r="AC471" s="254"/>
      <c r="AD471" s="254"/>
      <c r="AE471" s="254"/>
      <c r="AF471" s="254"/>
      <c r="AG471" s="255"/>
      <c r="AH471" s="255"/>
      <c r="AI471" s="255"/>
      <c r="AJ471" s="255"/>
      <c r="AK471" s="87">
        <v>12.94</v>
      </c>
      <c r="AL471" s="87"/>
      <c r="AM471" s="256"/>
      <c r="AN471" s="256">
        <f t="shared" si="280"/>
        <v>7.6</v>
      </c>
      <c r="AO471" s="101">
        <f t="shared" si="281"/>
        <v>30400</v>
      </c>
      <c r="AP471" s="101">
        <f t="shared" si="282"/>
        <v>15200</v>
      </c>
      <c r="AQ471" s="101">
        <f t="shared" si="283"/>
        <v>11400</v>
      </c>
      <c r="AR471" s="101">
        <f t="shared" si="284"/>
        <v>6840</v>
      </c>
      <c r="AS471" s="102">
        <f t="shared" si="285"/>
        <v>30400</v>
      </c>
      <c r="AT471" s="102">
        <f t="shared" si="285"/>
        <v>15200</v>
      </c>
      <c r="AU471" s="102">
        <f t="shared" si="285"/>
        <v>11400</v>
      </c>
      <c r="AV471" s="102">
        <f t="shared" si="285"/>
        <v>6800</v>
      </c>
      <c r="AW471" s="103">
        <f t="shared" si="286"/>
        <v>4560</v>
      </c>
      <c r="AX471" s="257" t="s">
        <v>3</v>
      </c>
      <c r="AY471" s="105"/>
      <c r="AZ471" s="106"/>
      <c r="BA471" s="106"/>
      <c r="BB471" s="106"/>
      <c r="BC471" s="98"/>
      <c r="BD471" s="98"/>
      <c r="BE471" s="98"/>
      <c r="BF471" s="98"/>
      <c r="BG471" s="107">
        <f t="shared" si="287"/>
        <v>2240</v>
      </c>
    </row>
    <row r="472" spans="1:65" s="18" customFormat="1" ht="35.1" customHeight="1">
      <c r="A472" s="84" t="str">
        <f t="shared" si="263"/>
        <v>LK54DT+1</v>
      </c>
      <c r="B472" s="84" t="str">
        <f t="shared" si="264"/>
        <v>LK54DT+2</v>
      </c>
      <c r="C472" s="84" t="str">
        <f t="shared" si="265"/>
        <v>LK54DT+3</v>
      </c>
      <c r="D472" s="84" t="str">
        <f t="shared" si="266"/>
        <v>LK54DT+4</v>
      </c>
      <c r="E472" s="18" t="s">
        <v>3</v>
      </c>
      <c r="F472" s="86">
        <v>54</v>
      </c>
      <c r="G472" s="86"/>
      <c r="H472" s="94" t="s">
        <v>5441</v>
      </c>
      <c r="I472" s="85" t="s">
        <v>5325</v>
      </c>
      <c r="J472" s="85" t="s">
        <v>5259</v>
      </c>
      <c r="K472" s="85" t="str">
        <f t="shared" si="275"/>
        <v>LK54DT</v>
      </c>
      <c r="L472" s="85" t="s">
        <v>4303</v>
      </c>
      <c r="M472" s="265">
        <v>4200</v>
      </c>
      <c r="N472" s="265">
        <v>2100</v>
      </c>
      <c r="O472" s="265">
        <v>1500</v>
      </c>
      <c r="P472" s="299">
        <v>900</v>
      </c>
      <c r="Q472" s="96" t="e">
        <f>VLOOKUP(H472&amp;"Vị trí 1",#REF!,9,0)</f>
        <v>#REF!</v>
      </c>
      <c r="R472" s="96" t="e">
        <f>VLOOKUP(H472&amp;"Vị trí 2",#REF!,9,0)</f>
        <v>#REF!</v>
      </c>
      <c r="S472" s="96" t="e">
        <f>VLOOKUP(H472&amp;"Vị trí 3",#REF!,9,0)</f>
        <v>#REF!</v>
      </c>
      <c r="T472" s="96" t="e">
        <f>VLOOKUP(H472&amp;"Vị trí 4",#REF!,9,0)</f>
        <v>#REF!</v>
      </c>
      <c r="U472" s="254"/>
      <c r="V472" s="254"/>
      <c r="W472" s="254"/>
      <c r="X472" s="254"/>
      <c r="Y472" s="255"/>
      <c r="Z472" s="255"/>
      <c r="AA472" s="255"/>
      <c r="AB472" s="255"/>
      <c r="AC472" s="254"/>
      <c r="AD472" s="254"/>
      <c r="AE472" s="254"/>
      <c r="AF472" s="254"/>
      <c r="AG472" s="255"/>
      <c r="AH472" s="255"/>
      <c r="AI472" s="255"/>
      <c r="AJ472" s="255"/>
      <c r="AK472" s="87">
        <v>12.94</v>
      </c>
      <c r="AL472" s="87"/>
      <c r="AM472" s="256"/>
      <c r="AN472" s="256">
        <f t="shared" si="280"/>
        <v>7.6</v>
      </c>
      <c r="AO472" s="101">
        <f t="shared" si="281"/>
        <v>31920</v>
      </c>
      <c r="AP472" s="101">
        <f t="shared" si="282"/>
        <v>15960</v>
      </c>
      <c r="AQ472" s="101">
        <f t="shared" si="283"/>
        <v>11400</v>
      </c>
      <c r="AR472" s="101">
        <f t="shared" si="284"/>
        <v>6840</v>
      </c>
      <c r="AS472" s="102">
        <f t="shared" si="285"/>
        <v>31900</v>
      </c>
      <c r="AT472" s="102">
        <f t="shared" si="285"/>
        <v>16000</v>
      </c>
      <c r="AU472" s="102">
        <f t="shared" si="285"/>
        <v>11400</v>
      </c>
      <c r="AV472" s="102">
        <f t="shared" si="285"/>
        <v>6800</v>
      </c>
      <c r="AW472" s="103">
        <f t="shared" si="286"/>
        <v>4788</v>
      </c>
      <c r="AX472" s="257" t="s">
        <v>3</v>
      </c>
      <c r="AY472" s="105">
        <v>2800</v>
      </c>
      <c r="AZ472" s="106">
        <v>1400</v>
      </c>
      <c r="BA472" s="106">
        <v>1050</v>
      </c>
      <c r="BB472" s="106">
        <v>630</v>
      </c>
      <c r="BC472" s="98">
        <v>2400</v>
      </c>
      <c r="BD472" s="98">
        <v>1200</v>
      </c>
      <c r="BE472" s="98">
        <v>900</v>
      </c>
      <c r="BF472" s="98">
        <v>540</v>
      </c>
      <c r="BG472" s="107">
        <f t="shared" si="287"/>
        <v>2012</v>
      </c>
      <c r="BJ472" s="252" t="e">
        <f>M472*#REF!</f>
        <v>#REF!</v>
      </c>
      <c r="BK472" s="252" t="e">
        <f>N472*#REF!</f>
        <v>#REF!</v>
      </c>
      <c r="BL472" s="252" t="e">
        <f>O472*#REF!</f>
        <v>#REF!</v>
      </c>
      <c r="BM472" s="252" t="e">
        <f>P472*#REF!</f>
        <v>#REF!</v>
      </c>
    </row>
    <row r="473" spans="1:65" s="18" customFormat="1" ht="35.1" customHeight="1">
      <c r="A473" s="84" t="str">
        <f t="shared" si="263"/>
        <v>LK55DT+1</v>
      </c>
      <c r="B473" s="84" t="str">
        <f t="shared" si="264"/>
        <v>LK55DT+2</v>
      </c>
      <c r="C473" s="84" t="str">
        <f t="shared" si="265"/>
        <v>LK55DT+3</v>
      </c>
      <c r="D473" s="84" t="str">
        <f t="shared" si="266"/>
        <v>LK55DT+4</v>
      </c>
      <c r="E473" s="18" t="s">
        <v>3</v>
      </c>
      <c r="F473" s="86">
        <v>55</v>
      </c>
      <c r="G473" s="86"/>
      <c r="H473" s="94" t="s">
        <v>5442</v>
      </c>
      <c r="I473" s="85" t="s">
        <v>5443</v>
      </c>
      <c r="J473" s="85" t="s">
        <v>5256</v>
      </c>
      <c r="K473" s="85" t="str">
        <f t="shared" si="275"/>
        <v>LK55DT</v>
      </c>
      <c r="L473" s="85" t="s">
        <v>5444</v>
      </c>
      <c r="M473" s="265">
        <v>4200</v>
      </c>
      <c r="N473" s="265">
        <v>2100</v>
      </c>
      <c r="O473" s="265">
        <v>1500</v>
      </c>
      <c r="P473" s="299">
        <v>900</v>
      </c>
      <c r="Q473" s="96" t="e">
        <f>VLOOKUP(H473&amp;"Vị trí 1",#REF!,9,0)</f>
        <v>#REF!</v>
      </c>
      <c r="R473" s="96" t="e">
        <f>VLOOKUP(H473&amp;"Vị trí 2",#REF!,9,0)</f>
        <v>#REF!</v>
      </c>
      <c r="S473" s="96" t="e">
        <f>VLOOKUP(H473&amp;"Vị trí 3",#REF!,9,0)</f>
        <v>#REF!</v>
      </c>
      <c r="T473" s="96" t="e">
        <f>VLOOKUP(H473&amp;"Vị trí 4",#REF!,9,0)</f>
        <v>#REF!</v>
      </c>
      <c r="U473" s="254"/>
      <c r="V473" s="254" t="e">
        <f>VLOOKUP(B473,#REF!,32,0)</f>
        <v>#REF!</v>
      </c>
      <c r="W473" s="254"/>
      <c r="X473" s="254"/>
      <c r="Y473" s="255"/>
      <c r="Z473" s="255" t="e">
        <f>V473/N473</f>
        <v>#REF!</v>
      </c>
      <c r="AA473" s="255"/>
      <c r="AB473" s="255"/>
      <c r="AC473" s="254"/>
      <c r="AD473" s="254"/>
      <c r="AE473" s="254"/>
      <c r="AF473" s="254"/>
      <c r="AG473" s="255"/>
      <c r="AH473" s="255"/>
      <c r="AI473" s="255"/>
      <c r="AJ473" s="255"/>
      <c r="AK473" s="87">
        <v>12.94</v>
      </c>
      <c r="AL473" s="87"/>
      <c r="AM473" s="256"/>
      <c r="AN473" s="256">
        <f t="shared" si="280"/>
        <v>7.6</v>
      </c>
      <c r="AO473" s="101">
        <f t="shared" si="281"/>
        <v>31920</v>
      </c>
      <c r="AP473" s="101">
        <f t="shared" si="282"/>
        <v>15960</v>
      </c>
      <c r="AQ473" s="101">
        <f t="shared" si="283"/>
        <v>11400</v>
      </c>
      <c r="AR473" s="101">
        <f t="shared" si="284"/>
        <v>6840</v>
      </c>
      <c r="AS473" s="102">
        <f t="shared" si="285"/>
        <v>31900</v>
      </c>
      <c r="AT473" s="102">
        <f t="shared" si="285"/>
        <v>16000</v>
      </c>
      <c r="AU473" s="102">
        <f t="shared" si="285"/>
        <v>11400</v>
      </c>
      <c r="AV473" s="102">
        <f t="shared" si="285"/>
        <v>6800</v>
      </c>
      <c r="AW473" s="103">
        <f t="shared" si="286"/>
        <v>4788</v>
      </c>
      <c r="AX473" s="257" t="s">
        <v>3</v>
      </c>
      <c r="AY473" s="105">
        <v>2100</v>
      </c>
      <c r="AZ473" s="106">
        <v>1330</v>
      </c>
      <c r="BA473" s="106">
        <v>979.99999999999989</v>
      </c>
      <c r="BB473" s="106">
        <v>595</v>
      </c>
      <c r="BC473" s="98">
        <v>1800</v>
      </c>
      <c r="BD473" s="98">
        <v>1140</v>
      </c>
      <c r="BE473" s="98">
        <v>840</v>
      </c>
      <c r="BF473" s="98">
        <v>510</v>
      </c>
      <c r="BG473" s="107">
        <f t="shared" si="287"/>
        <v>2012</v>
      </c>
      <c r="BJ473" s="252" t="e">
        <f>M473*#REF!</f>
        <v>#REF!</v>
      </c>
      <c r="BK473" s="252" t="e">
        <f>N473*#REF!</f>
        <v>#REF!</v>
      </c>
      <c r="BL473" s="252" t="e">
        <f>O473*#REF!</f>
        <v>#REF!</v>
      </c>
      <c r="BM473" s="252" t="e">
        <f>P473*#REF!</f>
        <v>#REF!</v>
      </c>
    </row>
    <row r="474" spans="1:65" s="18" customFormat="1" ht="35.1" customHeight="1">
      <c r="A474" s="84" t="str">
        <f t="shared" si="263"/>
        <v>LK56DT+1</v>
      </c>
      <c r="B474" s="84" t="str">
        <f t="shared" si="264"/>
        <v>LK56DT+2</v>
      </c>
      <c r="C474" s="84" t="str">
        <f t="shared" si="265"/>
        <v>LK56DT+3</v>
      </c>
      <c r="D474" s="84" t="str">
        <f t="shared" si="266"/>
        <v>LK56DT+4</v>
      </c>
      <c r="E474" s="18" t="s">
        <v>3</v>
      </c>
      <c r="F474" s="86">
        <v>56</v>
      </c>
      <c r="G474" s="86"/>
      <c r="H474" s="94" t="s">
        <v>5445</v>
      </c>
      <c r="I474" s="85" t="s">
        <v>5446</v>
      </c>
      <c r="J474" s="85" t="s">
        <v>5256</v>
      </c>
      <c r="K474" s="85" t="str">
        <f t="shared" si="275"/>
        <v>LK56DT</v>
      </c>
      <c r="L474" s="85" t="s">
        <v>5447</v>
      </c>
      <c r="M474" s="265">
        <v>2700</v>
      </c>
      <c r="N474" s="265">
        <v>1350</v>
      </c>
      <c r="O474" s="265">
        <v>1000</v>
      </c>
      <c r="P474" s="299">
        <v>800</v>
      </c>
      <c r="Q474" s="96" t="e">
        <f>VLOOKUP(H474&amp;"Vị trí 1",#REF!,9,0)</f>
        <v>#REF!</v>
      </c>
      <c r="R474" s="96" t="e">
        <f>VLOOKUP(H474&amp;"Vị trí 2",#REF!,9,0)</f>
        <v>#REF!</v>
      </c>
      <c r="S474" s="96" t="e">
        <f>VLOOKUP(H474&amp;"Vị trí 3",#REF!,9,0)</f>
        <v>#REF!</v>
      </c>
      <c r="T474" s="96" t="e">
        <f>VLOOKUP(H474&amp;"Vị trí 4",#REF!,9,0)</f>
        <v>#REF!</v>
      </c>
      <c r="U474" s="254"/>
      <c r="V474" s="254"/>
      <c r="W474" s="254"/>
      <c r="X474" s="254"/>
      <c r="Y474" s="255"/>
      <c r="Z474" s="255"/>
      <c r="AA474" s="255"/>
      <c r="AB474" s="255"/>
      <c r="AC474" s="254"/>
      <c r="AD474" s="254"/>
      <c r="AE474" s="254"/>
      <c r="AF474" s="254"/>
      <c r="AG474" s="255"/>
      <c r="AH474" s="255"/>
      <c r="AI474" s="255"/>
      <c r="AJ474" s="255"/>
      <c r="AK474" s="87">
        <v>7.2222222222222223</v>
      </c>
      <c r="AL474" s="87"/>
      <c r="AM474" s="256"/>
      <c r="AN474" s="256">
        <f t="shared" si="280"/>
        <v>4.2</v>
      </c>
      <c r="AO474" s="101">
        <f t="shared" si="281"/>
        <v>11340</v>
      </c>
      <c r="AP474" s="101">
        <f t="shared" si="282"/>
        <v>5670</v>
      </c>
      <c r="AQ474" s="101">
        <f t="shared" si="283"/>
        <v>4200</v>
      </c>
      <c r="AR474" s="101">
        <f t="shared" si="284"/>
        <v>3360</v>
      </c>
      <c r="AS474" s="102">
        <f t="shared" si="285"/>
        <v>11300</v>
      </c>
      <c r="AT474" s="102">
        <f t="shared" si="285"/>
        <v>5700</v>
      </c>
      <c r="AU474" s="102">
        <f t="shared" si="285"/>
        <v>4200</v>
      </c>
      <c r="AV474" s="102">
        <f t="shared" si="285"/>
        <v>3400</v>
      </c>
      <c r="AW474" s="103">
        <f t="shared" si="286"/>
        <v>1701</v>
      </c>
      <c r="AX474" s="257" t="s">
        <v>3</v>
      </c>
      <c r="AY474" s="105">
        <v>1470</v>
      </c>
      <c r="AZ474" s="106">
        <v>840</v>
      </c>
      <c r="BA474" s="106">
        <v>630</v>
      </c>
      <c r="BB474" s="106">
        <v>420</v>
      </c>
      <c r="BC474" s="98">
        <v>1260</v>
      </c>
      <c r="BD474" s="98">
        <v>720</v>
      </c>
      <c r="BE474" s="98">
        <v>540</v>
      </c>
      <c r="BF474" s="98">
        <v>360</v>
      </c>
      <c r="BG474" s="107">
        <f t="shared" si="287"/>
        <v>1699</v>
      </c>
      <c r="BJ474" s="252" t="e">
        <f>M474*#REF!</f>
        <v>#REF!</v>
      </c>
      <c r="BK474" s="252" t="e">
        <f>N474*#REF!</f>
        <v>#REF!</v>
      </c>
      <c r="BL474" s="252" t="e">
        <f>O474*#REF!</f>
        <v>#REF!</v>
      </c>
      <c r="BM474" s="252" t="e">
        <f>P474*#REF!</f>
        <v>#REF!</v>
      </c>
    </row>
    <row r="475" spans="1:65" s="18" customFormat="1" ht="56.25" customHeight="1">
      <c r="A475" s="84" t="str">
        <f t="shared" si="263"/>
        <v>LK57DT+1</v>
      </c>
      <c r="B475" s="84" t="str">
        <f t="shared" si="264"/>
        <v>LK57DT+2</v>
      </c>
      <c r="C475" s="84" t="str">
        <f t="shared" si="265"/>
        <v>LK57DT+3</v>
      </c>
      <c r="D475" s="84" t="str">
        <f t="shared" si="266"/>
        <v>LK57DT+4</v>
      </c>
      <c r="E475" s="18" t="s">
        <v>3</v>
      </c>
      <c r="F475" s="86">
        <v>57</v>
      </c>
      <c r="G475" s="86"/>
      <c r="H475" s="94" t="s">
        <v>5448</v>
      </c>
      <c r="I475" s="85" t="s">
        <v>5449</v>
      </c>
      <c r="J475" s="85" t="s">
        <v>5256</v>
      </c>
      <c r="K475" s="85" t="str">
        <f t="shared" si="275"/>
        <v>LK57DT</v>
      </c>
      <c r="L475" s="85" t="s">
        <v>5450</v>
      </c>
      <c r="M475" s="265">
        <v>2800</v>
      </c>
      <c r="N475" s="265">
        <v>1400</v>
      </c>
      <c r="O475" s="265">
        <v>1000</v>
      </c>
      <c r="P475" s="299">
        <v>800</v>
      </c>
      <c r="Q475" s="96" t="e">
        <f>VLOOKUP(H475&amp;"Vị trí 1",#REF!,9,0)</f>
        <v>#REF!</v>
      </c>
      <c r="R475" s="96" t="e">
        <f>VLOOKUP(H475&amp;"Vị trí 2",#REF!,9,0)</f>
        <v>#REF!</v>
      </c>
      <c r="S475" s="96" t="e">
        <f>VLOOKUP(H475&amp;"Vị trí 3",#REF!,9,0)</f>
        <v>#REF!</v>
      </c>
      <c r="T475" s="96" t="e">
        <f>VLOOKUP(H475&amp;"Vị trí 4",#REF!,9,0)</f>
        <v>#REF!</v>
      </c>
      <c r="U475" s="254"/>
      <c r="V475" s="254"/>
      <c r="W475" s="254"/>
      <c r="X475" s="254"/>
      <c r="Y475" s="255"/>
      <c r="Z475" s="255"/>
      <c r="AA475" s="255"/>
      <c r="AB475" s="255"/>
      <c r="AC475" s="254"/>
      <c r="AD475" s="254"/>
      <c r="AE475" s="254"/>
      <c r="AF475" s="254"/>
      <c r="AG475" s="255"/>
      <c r="AH475" s="255"/>
      <c r="AI475" s="255"/>
      <c r="AJ475" s="255"/>
      <c r="AK475" s="87">
        <v>11.214285714285714</v>
      </c>
      <c r="AL475" s="87"/>
      <c r="AM475" s="256"/>
      <c r="AN475" s="256">
        <f t="shared" si="280"/>
        <v>6.6</v>
      </c>
      <c r="AO475" s="101">
        <f t="shared" si="281"/>
        <v>18480</v>
      </c>
      <c r="AP475" s="101">
        <f t="shared" si="282"/>
        <v>9240</v>
      </c>
      <c r="AQ475" s="101">
        <f t="shared" si="283"/>
        <v>6600</v>
      </c>
      <c r="AR475" s="101">
        <f t="shared" si="284"/>
        <v>5280</v>
      </c>
      <c r="AS475" s="102">
        <f t="shared" si="285"/>
        <v>18500</v>
      </c>
      <c r="AT475" s="102">
        <f t="shared" si="285"/>
        <v>9200</v>
      </c>
      <c r="AU475" s="102">
        <f t="shared" si="285"/>
        <v>6600</v>
      </c>
      <c r="AV475" s="102">
        <f t="shared" si="285"/>
        <v>5300</v>
      </c>
      <c r="AW475" s="103">
        <f t="shared" si="286"/>
        <v>2772</v>
      </c>
      <c r="AX475" s="257" t="s">
        <v>3</v>
      </c>
      <c r="AY475" s="105">
        <v>2800</v>
      </c>
      <c r="AZ475" s="106">
        <v>1400</v>
      </c>
      <c r="BA475" s="106">
        <v>1050</v>
      </c>
      <c r="BB475" s="106">
        <v>630</v>
      </c>
      <c r="BC475" s="98">
        <v>2400</v>
      </c>
      <c r="BD475" s="98">
        <v>1200</v>
      </c>
      <c r="BE475" s="98">
        <v>900</v>
      </c>
      <c r="BF475" s="98">
        <v>540</v>
      </c>
      <c r="BG475" s="107">
        <f t="shared" si="287"/>
        <v>2528</v>
      </c>
      <c r="BJ475" s="252" t="e">
        <f>M475*#REF!</f>
        <v>#REF!</v>
      </c>
      <c r="BK475" s="252" t="e">
        <f>N475*#REF!</f>
        <v>#REF!</v>
      </c>
      <c r="BL475" s="252" t="e">
        <f>O475*#REF!</f>
        <v>#REF!</v>
      </c>
      <c r="BM475" s="252" t="e">
        <f>P475*#REF!</f>
        <v>#REF!</v>
      </c>
    </row>
    <row r="476" spans="1:65" s="18" customFormat="1" ht="35.1" customHeight="1">
      <c r="A476" s="84" t="str">
        <f t="shared" si="263"/>
        <v>LK58DT+1</v>
      </c>
      <c r="B476" s="84" t="str">
        <f t="shared" si="264"/>
        <v>LK58DT+2</v>
      </c>
      <c r="C476" s="84" t="str">
        <f t="shared" si="265"/>
        <v>LK58DT+3</v>
      </c>
      <c r="D476" s="84" t="str">
        <f t="shared" si="266"/>
        <v>LK58DT+4</v>
      </c>
      <c r="E476" s="18" t="s">
        <v>3</v>
      </c>
      <c r="F476" s="86">
        <v>58</v>
      </c>
      <c r="G476" s="86"/>
      <c r="H476" s="94" t="s">
        <v>5451</v>
      </c>
      <c r="I476" s="85" t="s">
        <v>5452</v>
      </c>
      <c r="J476" s="85" t="s">
        <v>5256</v>
      </c>
      <c r="K476" s="85" t="str">
        <f t="shared" si="275"/>
        <v>LK58DT</v>
      </c>
      <c r="L476" s="85" t="s">
        <v>5453</v>
      </c>
      <c r="M476" s="265">
        <v>2800</v>
      </c>
      <c r="N476" s="265">
        <v>1400</v>
      </c>
      <c r="O476" s="265">
        <v>1000</v>
      </c>
      <c r="P476" s="299">
        <v>800</v>
      </c>
      <c r="Q476" s="96" t="e">
        <f>VLOOKUP(H476&amp;"Vị trí 1",#REF!,9,0)</f>
        <v>#REF!</v>
      </c>
      <c r="R476" s="96" t="e">
        <f>VLOOKUP(H476&amp;"Vị trí 2",#REF!,9,0)</f>
        <v>#REF!</v>
      </c>
      <c r="S476" s="96" t="e">
        <f>VLOOKUP(H476&amp;"Vị trí 3",#REF!,9,0)</f>
        <v>#REF!</v>
      </c>
      <c r="T476" s="96" t="e">
        <f>VLOOKUP(H476&amp;"Vị trí 4",#REF!,9,0)</f>
        <v>#REF!</v>
      </c>
      <c r="U476" s="254"/>
      <c r="V476" s="254"/>
      <c r="W476" s="254"/>
      <c r="X476" s="254"/>
      <c r="Y476" s="255"/>
      <c r="Z476" s="255"/>
      <c r="AA476" s="255"/>
      <c r="AB476" s="255"/>
      <c r="AC476" s="254"/>
      <c r="AD476" s="254"/>
      <c r="AE476" s="254"/>
      <c r="AF476" s="254"/>
      <c r="AG476" s="255"/>
      <c r="AH476" s="255"/>
      <c r="AI476" s="255"/>
      <c r="AJ476" s="255"/>
      <c r="AK476" s="87">
        <v>12.94</v>
      </c>
      <c r="AL476" s="87"/>
      <c r="AM476" s="256"/>
      <c r="AN476" s="256">
        <f t="shared" si="280"/>
        <v>7.6</v>
      </c>
      <c r="AO476" s="101">
        <f t="shared" si="281"/>
        <v>21280</v>
      </c>
      <c r="AP476" s="101">
        <f t="shared" si="282"/>
        <v>10640</v>
      </c>
      <c r="AQ476" s="101">
        <f t="shared" si="283"/>
        <v>7600</v>
      </c>
      <c r="AR476" s="101">
        <f t="shared" si="284"/>
        <v>6080</v>
      </c>
      <c r="AS476" s="102">
        <f t="shared" si="285"/>
        <v>21300</v>
      </c>
      <c r="AT476" s="102">
        <f t="shared" si="285"/>
        <v>10600</v>
      </c>
      <c r="AU476" s="102">
        <f t="shared" si="285"/>
        <v>7600</v>
      </c>
      <c r="AV476" s="102">
        <f t="shared" si="285"/>
        <v>6100</v>
      </c>
      <c r="AW476" s="103">
        <f t="shared" si="286"/>
        <v>3192</v>
      </c>
      <c r="AX476" s="257" t="s">
        <v>3</v>
      </c>
      <c r="AY476" s="105">
        <v>2800</v>
      </c>
      <c r="AZ476" s="106">
        <v>1400</v>
      </c>
      <c r="BA476" s="106">
        <v>1050</v>
      </c>
      <c r="BB476" s="106">
        <v>630</v>
      </c>
      <c r="BC476" s="98">
        <v>2400</v>
      </c>
      <c r="BD476" s="98">
        <v>1200</v>
      </c>
      <c r="BE476" s="98">
        <v>900</v>
      </c>
      <c r="BF476" s="98">
        <v>540</v>
      </c>
      <c r="BG476" s="107">
        <f t="shared" si="287"/>
        <v>2908</v>
      </c>
      <c r="BJ476" s="252" t="e">
        <f>M476*#REF!</f>
        <v>#REF!</v>
      </c>
      <c r="BK476" s="252" t="e">
        <f>N476*#REF!</f>
        <v>#REF!</v>
      </c>
      <c r="BL476" s="252" t="e">
        <f>O476*#REF!</f>
        <v>#REF!</v>
      </c>
      <c r="BM476" s="252" t="e">
        <f>P476*#REF!</f>
        <v>#REF!</v>
      </c>
    </row>
    <row r="477" spans="1:65" s="18" customFormat="1" ht="35.1" customHeight="1">
      <c r="A477" s="84" t="str">
        <f t="shared" si="263"/>
        <v>LK59DT+1</v>
      </c>
      <c r="B477" s="84" t="str">
        <f t="shared" si="264"/>
        <v>LK59DT+2</v>
      </c>
      <c r="C477" s="84" t="str">
        <f t="shared" si="265"/>
        <v>LK59DT+3</v>
      </c>
      <c r="D477" s="84" t="str">
        <f t="shared" si="266"/>
        <v>LK59DT+4</v>
      </c>
      <c r="E477" s="18" t="s">
        <v>3</v>
      </c>
      <c r="F477" s="86">
        <v>59</v>
      </c>
      <c r="G477" s="86"/>
      <c r="H477" s="94" t="s">
        <v>5454</v>
      </c>
      <c r="I477" s="85" t="s">
        <v>5455</v>
      </c>
      <c r="J477" s="85" t="s">
        <v>5256</v>
      </c>
      <c r="K477" s="85" t="str">
        <f t="shared" si="275"/>
        <v>LK59DT</v>
      </c>
      <c r="L477" s="85" t="s">
        <v>5456</v>
      </c>
      <c r="M477" s="265">
        <v>2800</v>
      </c>
      <c r="N477" s="265">
        <v>1400</v>
      </c>
      <c r="O477" s="265">
        <v>1000</v>
      </c>
      <c r="P477" s="299">
        <v>800</v>
      </c>
      <c r="Q477" s="96" t="e">
        <f>VLOOKUP(H477&amp;"Vị trí 1",#REF!,9,0)</f>
        <v>#REF!</v>
      </c>
      <c r="R477" s="96" t="e">
        <f>VLOOKUP(H477&amp;"Vị trí 2",#REF!,9,0)</f>
        <v>#REF!</v>
      </c>
      <c r="S477" s="96" t="e">
        <f>VLOOKUP(H477&amp;"Vị trí 3",#REF!,9,0)</f>
        <v>#REF!</v>
      </c>
      <c r="T477" s="96" t="e">
        <f>VLOOKUP(H477&amp;"Vị trí 4",#REF!,9,0)</f>
        <v>#REF!</v>
      </c>
      <c r="U477" s="254"/>
      <c r="V477" s="254"/>
      <c r="W477" s="254"/>
      <c r="X477" s="254"/>
      <c r="Y477" s="255"/>
      <c r="Z477" s="255"/>
      <c r="AA477" s="255"/>
      <c r="AB477" s="255"/>
      <c r="AC477" s="254"/>
      <c r="AD477" s="254"/>
      <c r="AE477" s="254"/>
      <c r="AF477" s="254"/>
      <c r="AG477" s="255"/>
      <c r="AH477" s="255"/>
      <c r="AI477" s="255"/>
      <c r="AJ477" s="255"/>
      <c r="AK477" s="87">
        <v>12.94</v>
      </c>
      <c r="AL477" s="87"/>
      <c r="AM477" s="256"/>
      <c r="AN477" s="256">
        <f t="shared" si="280"/>
        <v>7.6</v>
      </c>
      <c r="AO477" s="101">
        <f t="shared" si="281"/>
        <v>21280</v>
      </c>
      <c r="AP477" s="101">
        <f t="shared" si="282"/>
        <v>10640</v>
      </c>
      <c r="AQ477" s="101">
        <f t="shared" si="283"/>
        <v>7600</v>
      </c>
      <c r="AR477" s="101">
        <f t="shared" si="284"/>
        <v>6080</v>
      </c>
      <c r="AS477" s="102">
        <f t="shared" si="285"/>
        <v>21300</v>
      </c>
      <c r="AT477" s="102">
        <f t="shared" si="285"/>
        <v>10600</v>
      </c>
      <c r="AU477" s="102">
        <f t="shared" si="285"/>
        <v>7600</v>
      </c>
      <c r="AV477" s="102">
        <f t="shared" si="285"/>
        <v>6100</v>
      </c>
      <c r="AW477" s="103">
        <f t="shared" si="286"/>
        <v>3192</v>
      </c>
      <c r="AX477" s="257" t="s">
        <v>3</v>
      </c>
      <c r="AY477" s="105"/>
      <c r="AZ477" s="106"/>
      <c r="BA477" s="106"/>
      <c r="BB477" s="106"/>
      <c r="BC477" s="98"/>
      <c r="BD477" s="98"/>
      <c r="BE477" s="98"/>
      <c r="BF477" s="98"/>
      <c r="BG477" s="107">
        <f t="shared" si="287"/>
        <v>2908</v>
      </c>
    </row>
    <row r="478" spans="1:65" s="18" customFormat="1" ht="35.1" customHeight="1">
      <c r="A478" s="84" t="str">
        <f t="shared" si="263"/>
        <v>LK60DT+1</v>
      </c>
      <c r="B478" s="84" t="str">
        <f t="shared" si="264"/>
        <v>LK60DT+2</v>
      </c>
      <c r="C478" s="84" t="str">
        <f t="shared" si="265"/>
        <v>LK60DT+3</v>
      </c>
      <c r="D478" s="84" t="str">
        <f t="shared" si="266"/>
        <v>LK60DT+4</v>
      </c>
      <c r="E478" s="18" t="s">
        <v>3</v>
      </c>
      <c r="F478" s="86">
        <v>60</v>
      </c>
      <c r="G478" s="86"/>
      <c r="H478" s="94" t="s">
        <v>5457</v>
      </c>
      <c r="I478" s="85" t="s">
        <v>294</v>
      </c>
      <c r="J478" s="85" t="s">
        <v>5256</v>
      </c>
      <c r="K478" s="85"/>
      <c r="L478" s="85" t="s">
        <v>5458</v>
      </c>
      <c r="M478" s="299"/>
      <c r="N478" s="299"/>
      <c r="O478" s="299"/>
      <c r="P478" s="299"/>
      <c r="Q478" s="96"/>
      <c r="R478" s="96"/>
      <c r="S478" s="96"/>
      <c r="T478" s="96"/>
      <c r="U478" s="254"/>
      <c r="V478" s="254" t="e">
        <f>VLOOKUP(B478,#REF!,32,0)</f>
        <v>#REF!</v>
      </c>
      <c r="W478" s="254"/>
      <c r="X478" s="254"/>
      <c r="Y478" s="255"/>
      <c r="Z478" s="255" t="e">
        <f>V478/N478</f>
        <v>#REF!</v>
      </c>
      <c r="AA478" s="255"/>
      <c r="AB478" s="255"/>
      <c r="AC478" s="254"/>
      <c r="AD478" s="254"/>
      <c r="AE478" s="254"/>
      <c r="AF478" s="254"/>
      <c r="AG478" s="255"/>
      <c r="AH478" s="255"/>
      <c r="AI478" s="255"/>
      <c r="AJ478" s="255"/>
      <c r="AK478" s="87"/>
      <c r="AL478" s="87"/>
      <c r="AM478" s="256"/>
      <c r="AN478" s="256"/>
      <c r="AO478" s="101"/>
      <c r="AP478" s="101"/>
      <c r="AQ478" s="101"/>
      <c r="AR478" s="101"/>
      <c r="AS478" s="101"/>
      <c r="AT478" s="101"/>
      <c r="AU478" s="101"/>
      <c r="AV478" s="101"/>
      <c r="AW478" s="61"/>
      <c r="AX478" s="257" t="s">
        <v>3</v>
      </c>
      <c r="AY478" s="105">
        <v>2800</v>
      </c>
      <c r="AZ478" s="106">
        <v>1400</v>
      </c>
      <c r="BA478" s="106">
        <v>1050</v>
      </c>
      <c r="BB478" s="106">
        <v>630</v>
      </c>
      <c r="BC478" s="98">
        <v>2400</v>
      </c>
      <c r="BD478" s="98">
        <v>1200</v>
      </c>
      <c r="BE478" s="98">
        <v>900</v>
      </c>
      <c r="BF478" s="98">
        <v>540</v>
      </c>
      <c r="BJ478" s="252" t="e">
        <f>M478*#REF!</f>
        <v>#REF!</v>
      </c>
      <c r="BK478" s="252" t="e">
        <f>N478*#REF!</f>
        <v>#REF!</v>
      </c>
      <c r="BL478" s="252" t="e">
        <f>O478*#REF!</f>
        <v>#REF!</v>
      </c>
      <c r="BM478" s="252" t="e">
        <f>P478*#REF!</f>
        <v>#REF!</v>
      </c>
    </row>
    <row r="479" spans="1:65" s="18" customFormat="1" ht="35.1" customHeight="1">
      <c r="A479" s="84" t="str">
        <f t="shared" si="263"/>
        <v>LK60DT_D1+1</v>
      </c>
      <c r="B479" s="84" t="str">
        <f t="shared" si="264"/>
        <v>LK60DT_D1+2</v>
      </c>
      <c r="C479" s="84" t="str">
        <f t="shared" si="265"/>
        <v>LK60DT_D1+3</v>
      </c>
      <c r="D479" s="84" t="str">
        <f t="shared" si="266"/>
        <v>LK60DT_D1+4</v>
      </c>
      <c r="E479" s="18" t="s">
        <v>3</v>
      </c>
      <c r="F479" s="86"/>
      <c r="G479" s="86"/>
      <c r="H479" s="94" t="s">
        <v>5459</v>
      </c>
      <c r="I479" s="85" t="s">
        <v>5460</v>
      </c>
      <c r="J479" s="85" t="s">
        <v>5256</v>
      </c>
      <c r="K479" s="85" t="str">
        <f t="shared" si="275"/>
        <v>LK60DT_D1</v>
      </c>
      <c r="L479" s="85" t="s">
        <v>5461</v>
      </c>
      <c r="M479" s="265">
        <v>4000</v>
      </c>
      <c r="N479" s="265">
        <v>2000</v>
      </c>
      <c r="O479" s="265">
        <v>1500</v>
      </c>
      <c r="P479" s="299">
        <v>900</v>
      </c>
      <c r="Q479" s="96" t="e">
        <f>VLOOKUP(H479&amp;"Vị trí 1",#REF!,9,0)</f>
        <v>#REF!</v>
      </c>
      <c r="R479" s="96" t="e">
        <f>VLOOKUP(H479&amp;"Vị trí 2",#REF!,9,0)</f>
        <v>#REF!</v>
      </c>
      <c r="S479" s="96" t="e">
        <f>VLOOKUP(H479&amp;"Vị trí 3",#REF!,9,0)</f>
        <v>#REF!</v>
      </c>
      <c r="T479" s="96" t="e">
        <f>VLOOKUP(H479&amp;"Vị trí 4",#REF!,9,0)</f>
        <v>#REF!</v>
      </c>
      <c r="U479" s="254"/>
      <c r="V479" s="254" t="e">
        <f>VLOOKUP(B479,#REF!,32,0)</f>
        <v>#REF!</v>
      </c>
      <c r="W479" s="254"/>
      <c r="X479" s="254"/>
      <c r="Y479" s="255"/>
      <c r="Z479" s="255" t="e">
        <f>V479/N479</f>
        <v>#REF!</v>
      </c>
      <c r="AA479" s="255"/>
      <c r="AB479" s="255"/>
      <c r="AC479" s="254"/>
      <c r="AD479" s="254"/>
      <c r="AE479" s="254"/>
      <c r="AF479" s="254"/>
      <c r="AG479" s="255"/>
      <c r="AH479" s="255"/>
      <c r="AI479" s="255"/>
      <c r="AJ479" s="255"/>
      <c r="AK479" s="87">
        <v>12.94</v>
      </c>
      <c r="AL479" s="87"/>
      <c r="AM479" s="256"/>
      <c r="AN479" s="256">
        <f>ROUNDDOWN(AK479*$AN$10/$AK$10,1)</f>
        <v>7.6</v>
      </c>
      <c r="AO479" s="101">
        <f t="shared" ref="AO479:AR483" si="288">M479*$AN479</f>
        <v>30400</v>
      </c>
      <c r="AP479" s="101">
        <f t="shared" si="288"/>
        <v>15200</v>
      </c>
      <c r="AQ479" s="101">
        <f t="shared" si="288"/>
        <v>11400</v>
      </c>
      <c r="AR479" s="101">
        <f t="shared" si="288"/>
        <v>6840</v>
      </c>
      <c r="AS479" s="102">
        <f t="shared" ref="AS479:AV483" si="289">IF(AO479&lt;1000,ROUND(AO479,-1),ROUND(AO479,-2))</f>
        <v>30400</v>
      </c>
      <c r="AT479" s="102">
        <f t="shared" si="289"/>
        <v>15200</v>
      </c>
      <c r="AU479" s="102">
        <f t="shared" si="289"/>
        <v>11400</v>
      </c>
      <c r="AV479" s="102">
        <f t="shared" si="289"/>
        <v>6800</v>
      </c>
      <c r="AW479" s="103">
        <f>AO479*0.15</f>
        <v>4560</v>
      </c>
      <c r="AX479" s="257" t="s">
        <v>3</v>
      </c>
      <c r="AY479" s="105">
        <v>2100</v>
      </c>
      <c r="AZ479" s="106">
        <v>1050</v>
      </c>
      <c r="BA479" s="106">
        <v>700</v>
      </c>
      <c r="BB479" s="106">
        <v>560</v>
      </c>
      <c r="BC479" s="98">
        <v>1800</v>
      </c>
      <c r="BD479" s="98">
        <v>900</v>
      </c>
      <c r="BE479" s="98">
        <v>600</v>
      </c>
      <c r="BF479" s="98">
        <v>480</v>
      </c>
      <c r="BG479" s="107">
        <f>AV479-AW479</f>
        <v>2240</v>
      </c>
      <c r="BJ479" s="252" t="e">
        <f>M479*#REF!</f>
        <v>#REF!</v>
      </c>
      <c r="BK479" s="252" t="e">
        <f>N479*#REF!</f>
        <v>#REF!</v>
      </c>
      <c r="BL479" s="252" t="e">
        <f>O479*#REF!</f>
        <v>#REF!</v>
      </c>
      <c r="BM479" s="252" t="e">
        <f>P479*#REF!</f>
        <v>#REF!</v>
      </c>
    </row>
    <row r="480" spans="1:65" s="18" customFormat="1" ht="35.1" customHeight="1">
      <c r="A480" s="84" t="str">
        <f t="shared" si="263"/>
        <v>LK60DT_D2+1</v>
      </c>
      <c r="B480" s="84" t="str">
        <f t="shared" si="264"/>
        <v>LK60DT_D2+2</v>
      </c>
      <c r="C480" s="84" t="str">
        <f t="shared" si="265"/>
        <v>LK60DT_D2+3</v>
      </c>
      <c r="D480" s="84" t="str">
        <f t="shared" si="266"/>
        <v>LK60DT_D2+4</v>
      </c>
      <c r="E480" s="18" t="s">
        <v>3</v>
      </c>
      <c r="F480" s="86"/>
      <c r="G480" s="86"/>
      <c r="H480" s="94" t="s">
        <v>5462</v>
      </c>
      <c r="I480" s="85" t="s">
        <v>5463</v>
      </c>
      <c r="J480" s="85" t="s">
        <v>5461</v>
      </c>
      <c r="K480" s="85" t="str">
        <f t="shared" si="275"/>
        <v>LK60DT_D2</v>
      </c>
      <c r="L480" s="85" t="s">
        <v>5464</v>
      </c>
      <c r="M480" s="265">
        <v>2500</v>
      </c>
      <c r="N480" s="265">
        <v>1300</v>
      </c>
      <c r="O480" s="265">
        <v>1000</v>
      </c>
      <c r="P480" s="299">
        <v>500</v>
      </c>
      <c r="Q480" s="96" t="e">
        <f>VLOOKUP(H480&amp;"Vị trí 1",#REF!,9,0)</f>
        <v>#REF!</v>
      </c>
      <c r="R480" s="96" t="e">
        <f>VLOOKUP(H480&amp;"Vị trí 2",#REF!,9,0)</f>
        <v>#REF!</v>
      </c>
      <c r="S480" s="96" t="e">
        <f>VLOOKUP(H480&amp;"Vị trí 3",#REF!,9,0)</f>
        <v>#REF!</v>
      </c>
      <c r="T480" s="96" t="e">
        <f>VLOOKUP(H480&amp;"Vị trí 4",#REF!,9,0)</f>
        <v>#REF!</v>
      </c>
      <c r="U480" s="254" t="e">
        <f>VLOOKUP(A480,#REF!,32,0)</f>
        <v>#REF!</v>
      </c>
      <c r="V480" s="254" t="e">
        <f>VLOOKUP(B480,#REF!,32,0)</f>
        <v>#REF!</v>
      </c>
      <c r="W480" s="254"/>
      <c r="X480" s="254"/>
      <c r="Y480" s="255" t="e">
        <f>U480/M480</f>
        <v>#REF!</v>
      </c>
      <c r="Z480" s="255" t="e">
        <f>V480/N480</f>
        <v>#REF!</v>
      </c>
      <c r="AA480" s="255"/>
      <c r="AB480" s="255"/>
      <c r="AC480" s="254"/>
      <c r="AD480" s="254"/>
      <c r="AE480" s="254"/>
      <c r="AF480" s="254"/>
      <c r="AG480" s="255"/>
      <c r="AH480" s="255"/>
      <c r="AI480" s="255"/>
      <c r="AJ480" s="255"/>
      <c r="AK480" s="87">
        <v>7.9615384615384617</v>
      </c>
      <c r="AL480" s="87"/>
      <c r="AM480" s="256"/>
      <c r="AN480" s="256">
        <f>ROUNDDOWN(AK480*$AN$10/$AK$10,1)</f>
        <v>4.5999999999999996</v>
      </c>
      <c r="AO480" s="101">
        <f t="shared" si="288"/>
        <v>11500</v>
      </c>
      <c r="AP480" s="101">
        <f t="shared" si="288"/>
        <v>5979.9999999999991</v>
      </c>
      <c r="AQ480" s="101">
        <f t="shared" si="288"/>
        <v>4600</v>
      </c>
      <c r="AR480" s="101">
        <f t="shared" si="288"/>
        <v>2300</v>
      </c>
      <c r="AS480" s="102">
        <f t="shared" si="289"/>
        <v>11500</v>
      </c>
      <c r="AT480" s="102">
        <f t="shared" si="289"/>
        <v>6000</v>
      </c>
      <c r="AU480" s="102">
        <f t="shared" si="289"/>
        <v>4600</v>
      </c>
      <c r="AV480" s="102">
        <f t="shared" si="289"/>
        <v>2300</v>
      </c>
      <c r="AW480" s="103">
        <f>AO480*0.15</f>
        <v>1725</v>
      </c>
      <c r="AX480" s="257" t="s">
        <v>3</v>
      </c>
      <c r="AY480" s="105">
        <v>2100</v>
      </c>
      <c r="AZ480" s="106">
        <v>1050</v>
      </c>
      <c r="BA480" s="106">
        <v>700</v>
      </c>
      <c r="BB480" s="106">
        <v>560</v>
      </c>
      <c r="BC480" s="98">
        <v>1800</v>
      </c>
      <c r="BD480" s="98">
        <v>900</v>
      </c>
      <c r="BE480" s="98">
        <v>600</v>
      </c>
      <c r="BF480" s="98">
        <v>480</v>
      </c>
      <c r="BG480" s="107">
        <f>AV480-AW480</f>
        <v>575</v>
      </c>
      <c r="BJ480" s="252" t="e">
        <f>M480*#REF!</f>
        <v>#REF!</v>
      </c>
      <c r="BK480" s="252" t="e">
        <f>N480*#REF!</f>
        <v>#REF!</v>
      </c>
      <c r="BL480" s="252" t="e">
        <f>O480*#REF!</f>
        <v>#REF!</v>
      </c>
      <c r="BM480" s="252" t="e">
        <f>P480*#REF!</f>
        <v>#REF!</v>
      </c>
    </row>
    <row r="481" spans="1:65" s="18" customFormat="1" ht="35.1" customHeight="1">
      <c r="A481" s="84" t="str">
        <f t="shared" si="263"/>
        <v>LK60DT_D3+1</v>
      </c>
      <c r="B481" s="84" t="str">
        <f t="shared" si="264"/>
        <v>LK60DT_D3+2</v>
      </c>
      <c r="C481" s="84" t="str">
        <f t="shared" si="265"/>
        <v>LK60DT_D3+3</v>
      </c>
      <c r="D481" s="84" t="str">
        <f t="shared" si="266"/>
        <v>LK60DT_D3+4</v>
      </c>
      <c r="E481" s="18" t="s">
        <v>3</v>
      </c>
      <c r="F481" s="86"/>
      <c r="G481" s="86"/>
      <c r="H481" s="94" t="s">
        <v>5465</v>
      </c>
      <c r="I481" s="85" t="s">
        <v>5466</v>
      </c>
      <c r="J481" s="85" t="s">
        <v>5464</v>
      </c>
      <c r="K481" s="85" t="str">
        <f t="shared" si="275"/>
        <v>LK60DT_D3</v>
      </c>
      <c r="L481" s="85" t="s">
        <v>5458</v>
      </c>
      <c r="M481" s="265">
        <v>1600</v>
      </c>
      <c r="N481" s="299">
        <v>800</v>
      </c>
      <c r="O481" s="299">
        <v>600</v>
      </c>
      <c r="P481" s="299">
        <v>450</v>
      </c>
      <c r="Q481" s="96" t="e">
        <f>VLOOKUP(H481&amp;"Vị trí 1",#REF!,9,0)</f>
        <v>#REF!</v>
      </c>
      <c r="R481" s="96" t="e">
        <f>VLOOKUP(H481&amp;"Vị trí 2",#REF!,9,0)</f>
        <v>#REF!</v>
      </c>
      <c r="S481" s="96" t="e">
        <f>VLOOKUP(H481&amp;"Vị trí 3",#REF!,9,0)</f>
        <v>#REF!</v>
      </c>
      <c r="T481" s="96" t="e">
        <f>VLOOKUP(H481&amp;"Vị trí 4",#REF!,9,0)</f>
        <v>#REF!</v>
      </c>
      <c r="U481" s="254"/>
      <c r="V481" s="254"/>
      <c r="W481" s="254"/>
      <c r="X481" s="254"/>
      <c r="Y481" s="255"/>
      <c r="Z481" s="255"/>
      <c r="AA481" s="255"/>
      <c r="AB481" s="255"/>
      <c r="AC481" s="254"/>
      <c r="AD481" s="254"/>
      <c r="AE481" s="254"/>
      <c r="AF481" s="254"/>
      <c r="AG481" s="255"/>
      <c r="AH481" s="255"/>
      <c r="AI481" s="255"/>
      <c r="AJ481" s="255"/>
      <c r="AK481" s="87">
        <v>12.94</v>
      </c>
      <c r="AL481" s="87"/>
      <c r="AM481" s="256"/>
      <c r="AN481" s="256">
        <f>ROUNDDOWN(AK481*$AN$10/$AK$10,1)</f>
        <v>7.6</v>
      </c>
      <c r="AO481" s="101">
        <f t="shared" si="288"/>
        <v>12160</v>
      </c>
      <c r="AP481" s="101">
        <f t="shared" si="288"/>
        <v>6080</v>
      </c>
      <c r="AQ481" s="101">
        <f t="shared" si="288"/>
        <v>4560</v>
      </c>
      <c r="AR481" s="101">
        <f t="shared" si="288"/>
        <v>3420</v>
      </c>
      <c r="AS481" s="102">
        <f t="shared" si="289"/>
        <v>12200</v>
      </c>
      <c r="AT481" s="102">
        <f t="shared" si="289"/>
        <v>6100</v>
      </c>
      <c r="AU481" s="102">
        <f t="shared" si="289"/>
        <v>4600</v>
      </c>
      <c r="AV481" s="102">
        <f t="shared" si="289"/>
        <v>3400</v>
      </c>
      <c r="AW481" s="103">
        <f>AO481*0.15</f>
        <v>1824</v>
      </c>
      <c r="AX481" s="257" t="s">
        <v>3</v>
      </c>
      <c r="AY481" s="105">
        <v>2940</v>
      </c>
      <c r="AZ481" s="106">
        <v>1470</v>
      </c>
      <c r="BA481" s="106">
        <v>1190</v>
      </c>
      <c r="BB481" s="106">
        <v>840</v>
      </c>
      <c r="BC481" s="98">
        <v>2520</v>
      </c>
      <c r="BD481" s="98">
        <v>1260</v>
      </c>
      <c r="BE481" s="98">
        <v>1020</v>
      </c>
      <c r="BF481" s="98">
        <v>720</v>
      </c>
      <c r="BG481" s="107">
        <f>AV481-AW481</f>
        <v>1576</v>
      </c>
      <c r="BJ481" s="252" t="e">
        <f>M481*#REF!</f>
        <v>#REF!</v>
      </c>
      <c r="BK481" s="252" t="e">
        <f>N481*#REF!</f>
        <v>#REF!</v>
      </c>
      <c r="BL481" s="252" t="e">
        <f>O481*#REF!</f>
        <v>#REF!</v>
      </c>
      <c r="BM481" s="252" t="e">
        <f>P481*#REF!</f>
        <v>#REF!</v>
      </c>
    </row>
    <row r="482" spans="1:65" s="18" customFormat="1" ht="35.1" customHeight="1">
      <c r="A482" s="84" t="str">
        <f t="shared" si="263"/>
        <v>LK61DT+1</v>
      </c>
      <c r="B482" s="84" t="str">
        <f t="shared" si="264"/>
        <v>LK61DT+2</v>
      </c>
      <c r="C482" s="84" t="str">
        <f t="shared" si="265"/>
        <v>LK61DT+3</v>
      </c>
      <c r="D482" s="84" t="str">
        <f t="shared" si="266"/>
        <v>LK61DT+4</v>
      </c>
      <c r="E482" s="18" t="s">
        <v>3</v>
      </c>
      <c r="F482" s="86">
        <v>61</v>
      </c>
      <c r="G482" s="86"/>
      <c r="H482" s="94" t="s">
        <v>5467</v>
      </c>
      <c r="I482" s="85" t="s">
        <v>5337</v>
      </c>
      <c r="J482" s="85" t="s">
        <v>5274</v>
      </c>
      <c r="K482" s="85" t="str">
        <f t="shared" si="275"/>
        <v>LK61DT</v>
      </c>
      <c r="L482" s="85" t="s">
        <v>5256</v>
      </c>
      <c r="M482" s="265">
        <v>4000</v>
      </c>
      <c r="N482" s="265">
        <v>2000</v>
      </c>
      <c r="O482" s="265">
        <v>1500</v>
      </c>
      <c r="P482" s="299">
        <v>900</v>
      </c>
      <c r="Q482" s="96" t="e">
        <f>VLOOKUP(H482&amp;"Vị trí 1",#REF!,9,0)</f>
        <v>#REF!</v>
      </c>
      <c r="R482" s="96" t="e">
        <f>VLOOKUP(H482&amp;"Vị trí 2",#REF!,9,0)</f>
        <v>#REF!</v>
      </c>
      <c r="S482" s="96" t="e">
        <f>VLOOKUP(H482&amp;"Vị trí 3",#REF!,9,0)</f>
        <v>#REF!</v>
      </c>
      <c r="T482" s="96" t="e">
        <f>VLOOKUP(H482&amp;"Vị trí 4",#REF!,9,0)</f>
        <v>#REF!</v>
      </c>
      <c r="U482" s="254"/>
      <c r="V482" s="254"/>
      <c r="W482" s="254"/>
      <c r="X482" s="254"/>
      <c r="Y482" s="255"/>
      <c r="Z482" s="255"/>
      <c r="AA482" s="255"/>
      <c r="AB482" s="255"/>
      <c r="AC482" s="254"/>
      <c r="AD482" s="254"/>
      <c r="AE482" s="254"/>
      <c r="AF482" s="254"/>
      <c r="AG482" s="255"/>
      <c r="AH482" s="255"/>
      <c r="AI482" s="255"/>
      <c r="AJ482" s="255"/>
      <c r="AK482" s="87">
        <v>12.94</v>
      </c>
      <c r="AL482" s="87"/>
      <c r="AM482" s="256"/>
      <c r="AN482" s="256">
        <f>ROUNDDOWN(AK482*$AN$10/$AK$10,1)</f>
        <v>7.6</v>
      </c>
      <c r="AO482" s="101">
        <f t="shared" si="288"/>
        <v>30400</v>
      </c>
      <c r="AP482" s="101">
        <f t="shared" si="288"/>
        <v>15200</v>
      </c>
      <c r="AQ482" s="101">
        <f t="shared" si="288"/>
        <v>11400</v>
      </c>
      <c r="AR482" s="101">
        <f t="shared" si="288"/>
        <v>6840</v>
      </c>
      <c r="AS482" s="102">
        <f t="shared" si="289"/>
        <v>30400</v>
      </c>
      <c r="AT482" s="102">
        <f t="shared" si="289"/>
        <v>15200</v>
      </c>
      <c r="AU482" s="102">
        <f t="shared" si="289"/>
        <v>11400</v>
      </c>
      <c r="AV482" s="102">
        <f t="shared" si="289"/>
        <v>6800</v>
      </c>
      <c r="AW482" s="103">
        <f>AO482*0.15</f>
        <v>4560</v>
      </c>
      <c r="AX482" s="257" t="s">
        <v>3</v>
      </c>
      <c r="AY482" s="105"/>
      <c r="AZ482" s="106"/>
      <c r="BA482" s="106"/>
      <c r="BB482" s="106"/>
      <c r="BC482" s="98"/>
      <c r="BD482" s="98"/>
      <c r="BE482" s="98"/>
      <c r="BF482" s="98"/>
      <c r="BG482" s="107">
        <f>AV482-AW482</f>
        <v>2240</v>
      </c>
    </row>
    <row r="483" spans="1:65" s="18" customFormat="1" ht="35.1" customHeight="1">
      <c r="A483" s="84" t="str">
        <f t="shared" si="263"/>
        <v>LK62DT+1</v>
      </c>
      <c r="B483" s="84" t="str">
        <f t="shared" si="264"/>
        <v>LK62DT+2</v>
      </c>
      <c r="C483" s="84" t="str">
        <f t="shared" si="265"/>
        <v>LK62DT+3</v>
      </c>
      <c r="D483" s="84" t="str">
        <f t="shared" si="266"/>
        <v>LK62DT+4</v>
      </c>
      <c r="E483" s="18" t="s">
        <v>3</v>
      </c>
      <c r="F483" s="86">
        <v>62</v>
      </c>
      <c r="G483" s="86"/>
      <c r="H483" s="94" t="s">
        <v>5468</v>
      </c>
      <c r="I483" s="85" t="s">
        <v>5426</v>
      </c>
      <c r="J483" s="85" t="s">
        <v>5274</v>
      </c>
      <c r="K483" s="85" t="str">
        <f t="shared" si="275"/>
        <v>LK62DT</v>
      </c>
      <c r="L483" s="85" t="s">
        <v>5469</v>
      </c>
      <c r="M483" s="265">
        <v>4000</v>
      </c>
      <c r="N483" s="265">
        <v>2000</v>
      </c>
      <c r="O483" s="265">
        <v>1500</v>
      </c>
      <c r="P483" s="299">
        <v>900</v>
      </c>
      <c r="Q483" s="96" t="e">
        <f>VLOOKUP(H483&amp;"Vị trí 1",#REF!,9,0)</f>
        <v>#REF!</v>
      </c>
      <c r="R483" s="96" t="e">
        <f>VLOOKUP(H483&amp;"Vị trí 2",#REF!,9,0)</f>
        <v>#REF!</v>
      </c>
      <c r="S483" s="96" t="e">
        <f>VLOOKUP(H483&amp;"Vị trí 3",#REF!,9,0)</f>
        <v>#REF!</v>
      </c>
      <c r="T483" s="96" t="e">
        <f>VLOOKUP(H483&amp;"Vị trí 4",#REF!,9,0)</f>
        <v>#REF!</v>
      </c>
      <c r="U483" s="254"/>
      <c r="V483" s="254"/>
      <c r="W483" s="254"/>
      <c r="X483" s="254"/>
      <c r="Y483" s="255"/>
      <c r="Z483" s="255"/>
      <c r="AA483" s="255"/>
      <c r="AB483" s="255"/>
      <c r="AC483" s="254"/>
      <c r="AD483" s="254"/>
      <c r="AE483" s="254"/>
      <c r="AF483" s="254"/>
      <c r="AG483" s="255"/>
      <c r="AH483" s="255"/>
      <c r="AI483" s="255"/>
      <c r="AJ483" s="255"/>
      <c r="AK483" s="87">
        <v>12.94</v>
      </c>
      <c r="AL483" s="87"/>
      <c r="AM483" s="256"/>
      <c r="AN483" s="256">
        <f>ROUNDDOWN(AK483*$AN$10/$AK$10,1)</f>
        <v>7.6</v>
      </c>
      <c r="AO483" s="101">
        <f t="shared" si="288"/>
        <v>30400</v>
      </c>
      <c r="AP483" s="101">
        <f t="shared" si="288"/>
        <v>15200</v>
      </c>
      <c r="AQ483" s="101">
        <f t="shared" si="288"/>
        <v>11400</v>
      </c>
      <c r="AR483" s="101">
        <f t="shared" si="288"/>
        <v>6840</v>
      </c>
      <c r="AS483" s="102">
        <f t="shared" si="289"/>
        <v>30400</v>
      </c>
      <c r="AT483" s="102">
        <f t="shared" si="289"/>
        <v>15200</v>
      </c>
      <c r="AU483" s="102">
        <f t="shared" si="289"/>
        <v>11400</v>
      </c>
      <c r="AV483" s="102">
        <f t="shared" si="289"/>
        <v>6800</v>
      </c>
      <c r="AW483" s="103">
        <f>AO483*0.15</f>
        <v>4560</v>
      </c>
      <c r="AX483" s="257" t="s">
        <v>3</v>
      </c>
      <c r="AY483" s="105">
        <v>2660</v>
      </c>
      <c r="AZ483" s="106">
        <v>910</v>
      </c>
      <c r="BA483" s="106">
        <v>600</v>
      </c>
      <c r="BB483" s="106">
        <v>420</v>
      </c>
      <c r="BC483" s="98">
        <v>2280</v>
      </c>
      <c r="BD483" s="98">
        <v>780</v>
      </c>
      <c r="BE483" s="98">
        <v>510</v>
      </c>
      <c r="BF483" s="98">
        <v>360</v>
      </c>
      <c r="BG483" s="107">
        <f>AV483-AW483</f>
        <v>2240</v>
      </c>
      <c r="BJ483" s="252" t="e">
        <f>M483*#REF!</f>
        <v>#REF!</v>
      </c>
      <c r="BK483" s="252" t="e">
        <f>N483*#REF!</f>
        <v>#REF!</v>
      </c>
      <c r="BL483" s="252" t="e">
        <f>O483*#REF!</f>
        <v>#REF!</v>
      </c>
      <c r="BM483" s="252" t="e">
        <f>P483*#REF!</f>
        <v>#REF!</v>
      </c>
    </row>
    <row r="484" spans="1:65" s="18" customFormat="1" ht="35.1" customHeight="1">
      <c r="A484" s="84" t="str">
        <f t="shared" si="263"/>
        <v>LK63DT+1</v>
      </c>
      <c r="B484" s="84" t="str">
        <f t="shared" si="264"/>
        <v>LK63DT+2</v>
      </c>
      <c r="C484" s="84" t="str">
        <f t="shared" si="265"/>
        <v>LK63DT+3</v>
      </c>
      <c r="D484" s="84" t="str">
        <f t="shared" si="266"/>
        <v>LK63DT+4</v>
      </c>
      <c r="E484" s="18" t="s">
        <v>3</v>
      </c>
      <c r="F484" s="86">
        <v>63</v>
      </c>
      <c r="G484" s="86"/>
      <c r="H484" s="94" t="s">
        <v>5470</v>
      </c>
      <c r="I484" s="85" t="s">
        <v>5414</v>
      </c>
      <c r="J484" s="85" t="s">
        <v>5471</v>
      </c>
      <c r="K484" s="85"/>
      <c r="L484" s="85" t="s">
        <v>5472</v>
      </c>
      <c r="M484" s="299"/>
      <c r="N484" s="299"/>
      <c r="O484" s="299"/>
      <c r="P484" s="299"/>
      <c r="Q484" s="96"/>
      <c r="R484" s="96"/>
      <c r="S484" s="96"/>
      <c r="T484" s="96"/>
      <c r="U484" s="254"/>
      <c r="V484" s="254"/>
      <c r="W484" s="254"/>
      <c r="X484" s="254"/>
      <c r="Y484" s="255"/>
      <c r="Z484" s="255"/>
      <c r="AA484" s="255"/>
      <c r="AB484" s="255"/>
      <c r="AC484" s="254"/>
      <c r="AD484" s="254"/>
      <c r="AE484" s="254"/>
      <c r="AF484" s="254"/>
      <c r="AG484" s="255"/>
      <c r="AH484" s="255"/>
      <c r="AI484" s="255"/>
      <c r="AJ484" s="255"/>
      <c r="AK484" s="87"/>
      <c r="AL484" s="87"/>
      <c r="AM484" s="256"/>
      <c r="AN484" s="256"/>
      <c r="AO484" s="101"/>
      <c r="AP484" s="101"/>
      <c r="AQ484" s="101"/>
      <c r="AR484" s="101"/>
      <c r="AS484" s="101"/>
      <c r="AT484" s="101"/>
      <c r="AU484" s="101"/>
      <c r="AV484" s="101"/>
      <c r="AW484" s="61"/>
      <c r="AX484" s="257" t="s">
        <v>3</v>
      </c>
      <c r="AY484" s="105">
        <v>2660</v>
      </c>
      <c r="AZ484" s="106">
        <v>840</v>
      </c>
      <c r="BA484" s="106">
        <v>600</v>
      </c>
      <c r="BB484" s="106">
        <v>420</v>
      </c>
      <c r="BC484" s="98">
        <v>2280</v>
      </c>
      <c r="BD484" s="98">
        <v>720</v>
      </c>
      <c r="BE484" s="98">
        <v>510</v>
      </c>
      <c r="BF484" s="98">
        <v>360</v>
      </c>
      <c r="BJ484" s="252" t="e">
        <f>M484*#REF!</f>
        <v>#REF!</v>
      </c>
      <c r="BK484" s="252" t="e">
        <f>N484*#REF!</f>
        <v>#REF!</v>
      </c>
      <c r="BL484" s="252" t="e">
        <f>O484*#REF!</f>
        <v>#REF!</v>
      </c>
      <c r="BM484" s="252" t="e">
        <f>P484*#REF!</f>
        <v>#REF!</v>
      </c>
    </row>
    <row r="485" spans="1:65" s="18" customFormat="1" ht="35.1" customHeight="1">
      <c r="A485" s="84" t="str">
        <f t="shared" si="263"/>
        <v>LK63DT_D1+1</v>
      </c>
      <c r="B485" s="84" t="str">
        <f t="shared" si="264"/>
        <v>LK63DT_D1+2</v>
      </c>
      <c r="C485" s="84" t="str">
        <f t="shared" si="265"/>
        <v>LK63DT_D1+3</v>
      </c>
      <c r="D485" s="84" t="str">
        <f t="shared" si="266"/>
        <v>LK63DT_D1+4</v>
      </c>
      <c r="E485" s="18" t="s">
        <v>3</v>
      </c>
      <c r="F485" s="86"/>
      <c r="G485" s="86"/>
      <c r="H485" s="94" t="s">
        <v>5473</v>
      </c>
      <c r="I485" s="85" t="s">
        <v>5474</v>
      </c>
      <c r="J485" s="85" t="s">
        <v>5471</v>
      </c>
      <c r="K485" s="85" t="str">
        <f t="shared" si="275"/>
        <v>LK63DT_D1</v>
      </c>
      <c r="L485" s="85" t="s">
        <v>268</v>
      </c>
      <c r="M485" s="265">
        <v>4000</v>
      </c>
      <c r="N485" s="265">
        <v>2000</v>
      </c>
      <c r="O485" s="265">
        <v>1500</v>
      </c>
      <c r="P485" s="299">
        <v>900</v>
      </c>
      <c r="Q485" s="96" t="e">
        <f>VLOOKUP(H485&amp;"Vị trí 1",#REF!,9,0)</f>
        <v>#REF!</v>
      </c>
      <c r="R485" s="96" t="e">
        <f>VLOOKUP(H485&amp;"Vị trí 2",#REF!,9,0)</f>
        <v>#REF!</v>
      </c>
      <c r="S485" s="96" t="e">
        <f>VLOOKUP(H485&amp;"Vị trí 3",#REF!,9,0)</f>
        <v>#REF!</v>
      </c>
      <c r="T485" s="96" t="e">
        <f>VLOOKUP(H485&amp;"Vị trí 4",#REF!,9,0)</f>
        <v>#REF!</v>
      </c>
      <c r="U485" s="254"/>
      <c r="V485" s="254"/>
      <c r="W485" s="254"/>
      <c r="X485" s="254"/>
      <c r="Y485" s="255"/>
      <c r="Z485" s="255"/>
      <c r="AA485" s="255"/>
      <c r="AB485" s="255"/>
      <c r="AC485" s="254"/>
      <c r="AD485" s="254"/>
      <c r="AE485" s="254"/>
      <c r="AF485" s="254"/>
      <c r="AG485" s="255"/>
      <c r="AH485" s="255"/>
      <c r="AI485" s="255"/>
      <c r="AJ485" s="255"/>
      <c r="AK485" s="87">
        <v>12.6</v>
      </c>
      <c r="AL485" s="87"/>
      <c r="AM485" s="256"/>
      <c r="AN485" s="256">
        <f>ROUNDDOWN(AK485*$AN$10/$AK$10,1)</f>
        <v>7.4</v>
      </c>
      <c r="AO485" s="101">
        <f t="shared" ref="AO485:AR488" si="290">M485*$AN485</f>
        <v>29600</v>
      </c>
      <c r="AP485" s="101">
        <f t="shared" si="290"/>
        <v>14800</v>
      </c>
      <c r="AQ485" s="101">
        <f t="shared" si="290"/>
        <v>11100</v>
      </c>
      <c r="AR485" s="101">
        <f t="shared" si="290"/>
        <v>6660</v>
      </c>
      <c r="AS485" s="102">
        <f t="shared" ref="AS485:AV488" si="291">IF(AO485&lt;1000,ROUND(AO485,-1),ROUND(AO485,-2))</f>
        <v>29600</v>
      </c>
      <c r="AT485" s="102">
        <f t="shared" si="291"/>
        <v>14800</v>
      </c>
      <c r="AU485" s="102">
        <f t="shared" si="291"/>
        <v>11100</v>
      </c>
      <c r="AV485" s="102">
        <f t="shared" si="291"/>
        <v>6700</v>
      </c>
      <c r="AW485" s="103">
        <f>AO485*0.15</f>
        <v>4440</v>
      </c>
      <c r="AX485" s="257" t="s">
        <v>3</v>
      </c>
      <c r="AY485" s="105">
        <v>1890</v>
      </c>
      <c r="AZ485" s="106">
        <v>840</v>
      </c>
      <c r="BA485" s="106">
        <v>600</v>
      </c>
      <c r="BB485" s="106">
        <v>390</v>
      </c>
      <c r="BC485" s="98">
        <v>1620</v>
      </c>
      <c r="BD485" s="98">
        <v>720</v>
      </c>
      <c r="BE485" s="98">
        <v>510</v>
      </c>
      <c r="BF485" s="98">
        <v>340</v>
      </c>
      <c r="BG485" s="107">
        <f>AV485-AW485</f>
        <v>2260</v>
      </c>
      <c r="BJ485" s="252" t="e">
        <f>M485*#REF!</f>
        <v>#REF!</v>
      </c>
      <c r="BK485" s="252" t="e">
        <f>N485*#REF!</f>
        <v>#REF!</v>
      </c>
      <c r="BL485" s="252" t="e">
        <f>O485*#REF!</f>
        <v>#REF!</v>
      </c>
      <c r="BM485" s="252" t="e">
        <f>P485*#REF!</f>
        <v>#REF!</v>
      </c>
    </row>
    <row r="486" spans="1:65" s="18" customFormat="1" ht="35.1" customHeight="1">
      <c r="A486" s="84" t="str">
        <f t="shared" si="263"/>
        <v>LK63DT_D2+1</v>
      </c>
      <c r="B486" s="84" t="str">
        <f t="shared" si="264"/>
        <v>LK63DT_D2+2</v>
      </c>
      <c r="C486" s="84" t="str">
        <f t="shared" si="265"/>
        <v>LK63DT_D2+3</v>
      </c>
      <c r="D486" s="84" t="str">
        <f t="shared" si="266"/>
        <v>LK63DT_D2+4</v>
      </c>
      <c r="E486" s="18" t="s">
        <v>3</v>
      </c>
      <c r="F486" s="86"/>
      <c r="G486" s="86"/>
      <c r="H486" s="94" t="s">
        <v>5475</v>
      </c>
      <c r="I486" s="85" t="s">
        <v>5476</v>
      </c>
      <c r="J486" s="85" t="s">
        <v>268</v>
      </c>
      <c r="K486" s="85" t="str">
        <f t="shared" si="275"/>
        <v>LK63DT_D2</v>
      </c>
      <c r="L486" s="85" t="s">
        <v>5477</v>
      </c>
      <c r="M486" s="265">
        <v>3000</v>
      </c>
      <c r="N486" s="265">
        <v>1500</v>
      </c>
      <c r="O486" s="265">
        <v>1000</v>
      </c>
      <c r="P486" s="299">
        <v>800</v>
      </c>
      <c r="Q486" s="96" t="e">
        <f>VLOOKUP(H486&amp;"Vị trí 1",#REF!,9,0)</f>
        <v>#REF!</v>
      </c>
      <c r="R486" s="96" t="e">
        <f>VLOOKUP(H486&amp;"Vị trí 2",#REF!,9,0)</f>
        <v>#REF!</v>
      </c>
      <c r="S486" s="96" t="e">
        <f>VLOOKUP(H486&amp;"Vị trí 3",#REF!,9,0)</f>
        <v>#REF!</v>
      </c>
      <c r="T486" s="96" t="e">
        <f>VLOOKUP(H486&amp;"Vị trí 4",#REF!,9,0)</f>
        <v>#REF!</v>
      </c>
      <c r="U486" s="254"/>
      <c r="V486" s="254" t="e">
        <f>VLOOKUP(B486,#REF!,32,0)</f>
        <v>#REF!</v>
      </c>
      <c r="W486" s="254"/>
      <c r="X486" s="254"/>
      <c r="Y486" s="255"/>
      <c r="Z486" s="255" t="e">
        <f>V486/N486</f>
        <v>#REF!</v>
      </c>
      <c r="AA486" s="255"/>
      <c r="AB486" s="255"/>
      <c r="AC486" s="254"/>
      <c r="AD486" s="254"/>
      <c r="AE486" s="254"/>
      <c r="AF486" s="254"/>
      <c r="AG486" s="255"/>
      <c r="AH486" s="255"/>
      <c r="AI486" s="255"/>
      <c r="AJ486" s="255"/>
      <c r="AK486" s="87">
        <v>14.333333333333334</v>
      </c>
      <c r="AL486" s="87"/>
      <c r="AM486" s="256"/>
      <c r="AN486" s="256">
        <f>ROUNDDOWN(AK486*$AN$10/$AK$10,1)</f>
        <v>8.4</v>
      </c>
      <c r="AO486" s="101">
        <f t="shared" si="290"/>
        <v>25200</v>
      </c>
      <c r="AP486" s="101">
        <f t="shared" si="290"/>
        <v>12600</v>
      </c>
      <c r="AQ486" s="101">
        <f t="shared" si="290"/>
        <v>8400</v>
      </c>
      <c r="AR486" s="101">
        <f t="shared" si="290"/>
        <v>6720</v>
      </c>
      <c r="AS486" s="102">
        <f t="shared" si="291"/>
        <v>25200</v>
      </c>
      <c r="AT486" s="102">
        <f t="shared" si="291"/>
        <v>12600</v>
      </c>
      <c r="AU486" s="102">
        <f t="shared" si="291"/>
        <v>8400</v>
      </c>
      <c r="AV486" s="102">
        <f t="shared" si="291"/>
        <v>6700</v>
      </c>
      <c r="AW486" s="103">
        <f>AO486*0.15</f>
        <v>3780</v>
      </c>
      <c r="AX486" s="257" t="s">
        <v>3</v>
      </c>
      <c r="AY486" s="105">
        <v>2660</v>
      </c>
      <c r="AZ486" s="106">
        <v>840</v>
      </c>
      <c r="BA486" s="106">
        <v>600</v>
      </c>
      <c r="BB486" s="106">
        <v>420</v>
      </c>
      <c r="BC486" s="98">
        <v>2280</v>
      </c>
      <c r="BD486" s="98">
        <v>720</v>
      </c>
      <c r="BE486" s="98">
        <v>510</v>
      </c>
      <c r="BF486" s="98">
        <v>360</v>
      </c>
      <c r="BG486" s="107">
        <f>AV486-AW486</f>
        <v>2920</v>
      </c>
      <c r="BJ486" s="252" t="e">
        <f>M486*#REF!</f>
        <v>#REF!</v>
      </c>
      <c r="BK486" s="252" t="e">
        <f>N486*#REF!</f>
        <v>#REF!</v>
      </c>
      <c r="BL486" s="252" t="e">
        <f>O486*#REF!</f>
        <v>#REF!</v>
      </c>
      <c r="BM486" s="252" t="e">
        <f>P486*#REF!</f>
        <v>#REF!</v>
      </c>
    </row>
    <row r="487" spans="1:65" s="18" customFormat="1" ht="35.1" customHeight="1">
      <c r="A487" s="84" t="str">
        <f t="shared" si="263"/>
        <v>LK63DT_D3+1</v>
      </c>
      <c r="B487" s="84" t="str">
        <f t="shared" si="264"/>
        <v>LK63DT_D3+2</v>
      </c>
      <c r="C487" s="84" t="str">
        <f t="shared" si="265"/>
        <v>LK63DT_D3+3</v>
      </c>
      <c r="D487" s="84" t="str">
        <f t="shared" si="266"/>
        <v>LK63DT_D3+4</v>
      </c>
      <c r="E487" s="18" t="s">
        <v>3</v>
      </c>
      <c r="F487" s="86"/>
      <c r="G487" s="86"/>
      <c r="H487" s="94" t="s">
        <v>5478</v>
      </c>
      <c r="I487" s="85" t="s">
        <v>5479</v>
      </c>
      <c r="J487" s="85" t="s">
        <v>5480</v>
      </c>
      <c r="K487" s="85" t="str">
        <f t="shared" si="275"/>
        <v>LK63DT_D3</v>
      </c>
      <c r="L487" s="85" t="s">
        <v>5472</v>
      </c>
      <c r="M487" s="265">
        <v>3000</v>
      </c>
      <c r="N487" s="265">
        <v>1500</v>
      </c>
      <c r="O487" s="265">
        <v>1000</v>
      </c>
      <c r="P487" s="299">
        <v>800</v>
      </c>
      <c r="Q487" s="96" t="e">
        <f>VLOOKUP(H487&amp;"Vị trí 1",#REF!,9,0)</f>
        <v>#REF!</v>
      </c>
      <c r="R487" s="96" t="e">
        <f>VLOOKUP(H487&amp;"Vị trí 2",#REF!,9,0)</f>
        <v>#REF!</v>
      </c>
      <c r="S487" s="96" t="e">
        <f>VLOOKUP(H487&amp;"Vị trí 3",#REF!,9,0)</f>
        <v>#REF!</v>
      </c>
      <c r="T487" s="96" t="e">
        <f>VLOOKUP(H487&amp;"Vị trí 4",#REF!,9,0)</f>
        <v>#REF!</v>
      </c>
      <c r="U487" s="254" t="e">
        <f>VLOOKUP(A487,#REF!,32,0)</f>
        <v>#REF!</v>
      </c>
      <c r="V487" s="254"/>
      <c r="W487" s="254"/>
      <c r="X487" s="254"/>
      <c r="Y487" s="255" t="e">
        <f>U487/M487</f>
        <v>#REF!</v>
      </c>
      <c r="Z487" s="255"/>
      <c r="AA487" s="255"/>
      <c r="AB487" s="255"/>
      <c r="AC487" s="254"/>
      <c r="AD487" s="254"/>
      <c r="AE487" s="254"/>
      <c r="AF487" s="254"/>
      <c r="AG487" s="255"/>
      <c r="AH487" s="255"/>
      <c r="AI487" s="255"/>
      <c r="AJ487" s="255"/>
      <c r="AK487" s="87">
        <v>16.166666666666668</v>
      </c>
      <c r="AL487" s="87"/>
      <c r="AM487" s="256"/>
      <c r="AN487" s="256">
        <f>ROUNDDOWN(AK487*$AN$10/$AK$10,1)</f>
        <v>9.5</v>
      </c>
      <c r="AO487" s="101">
        <f t="shared" si="290"/>
        <v>28500</v>
      </c>
      <c r="AP487" s="101">
        <f t="shared" si="290"/>
        <v>14250</v>
      </c>
      <c r="AQ487" s="101">
        <f t="shared" si="290"/>
        <v>9500</v>
      </c>
      <c r="AR487" s="101">
        <f t="shared" si="290"/>
        <v>7600</v>
      </c>
      <c r="AS487" s="102">
        <f t="shared" si="291"/>
        <v>28500</v>
      </c>
      <c r="AT487" s="102">
        <f t="shared" si="291"/>
        <v>14300</v>
      </c>
      <c r="AU487" s="102">
        <f t="shared" si="291"/>
        <v>9500</v>
      </c>
      <c r="AV487" s="102">
        <f t="shared" si="291"/>
        <v>7600</v>
      </c>
      <c r="AW487" s="103">
        <f>AO487*0.15</f>
        <v>4275</v>
      </c>
      <c r="AX487" s="257" t="s">
        <v>3</v>
      </c>
      <c r="AY487" s="105">
        <v>1400</v>
      </c>
      <c r="AZ487" s="106">
        <v>630</v>
      </c>
      <c r="BA487" s="106">
        <v>420</v>
      </c>
      <c r="BB487" s="106">
        <v>290</v>
      </c>
      <c r="BC487" s="98">
        <v>1200</v>
      </c>
      <c r="BD487" s="98">
        <v>540</v>
      </c>
      <c r="BE487" s="98">
        <v>360</v>
      </c>
      <c r="BF487" s="98">
        <v>250</v>
      </c>
      <c r="BG487" s="107">
        <f>AV487-AW487</f>
        <v>3325</v>
      </c>
      <c r="BJ487" s="252" t="e">
        <f>M487*#REF!</f>
        <v>#REF!</v>
      </c>
      <c r="BK487" s="252" t="e">
        <f>N487*#REF!</f>
        <v>#REF!</v>
      </c>
      <c r="BL487" s="252" t="e">
        <f>O487*#REF!</f>
        <v>#REF!</v>
      </c>
      <c r="BM487" s="252" t="e">
        <f>P487*#REF!</f>
        <v>#REF!</v>
      </c>
    </row>
    <row r="488" spans="1:65" s="18" customFormat="1" ht="47.25">
      <c r="A488" s="84" t="str">
        <f t="shared" si="263"/>
        <v>LK64DT+1</v>
      </c>
      <c r="B488" s="84" t="str">
        <f t="shared" si="264"/>
        <v>LK64DT+2</v>
      </c>
      <c r="C488" s="84" t="str">
        <f t="shared" si="265"/>
        <v>LK64DT+3</v>
      </c>
      <c r="D488" s="84" t="str">
        <f t="shared" si="266"/>
        <v>LK64DT+4</v>
      </c>
      <c r="E488" s="18" t="s">
        <v>3</v>
      </c>
      <c r="F488" s="86">
        <v>64</v>
      </c>
      <c r="G488" s="86"/>
      <c r="H488" s="94" t="s">
        <v>5481</v>
      </c>
      <c r="I488" s="85" t="s">
        <v>4733</v>
      </c>
      <c r="J488" s="85" t="s">
        <v>5274</v>
      </c>
      <c r="K488" s="85" t="str">
        <f t="shared" si="275"/>
        <v>LK64DT</v>
      </c>
      <c r="L488" s="85" t="s">
        <v>268</v>
      </c>
      <c r="M488" s="265">
        <v>4200</v>
      </c>
      <c r="N488" s="265">
        <v>2100</v>
      </c>
      <c r="O488" s="265">
        <v>1700</v>
      </c>
      <c r="P488" s="265">
        <v>1200</v>
      </c>
      <c r="Q488" s="96" t="e">
        <f>VLOOKUP(H488&amp;"Vị trí 1",#REF!,9,0)</f>
        <v>#REF!</v>
      </c>
      <c r="R488" s="96" t="e">
        <f>VLOOKUP(H488&amp;"Vị trí 2",#REF!,9,0)</f>
        <v>#REF!</v>
      </c>
      <c r="S488" s="96" t="e">
        <f>VLOOKUP(H488&amp;"Vị trí 3",#REF!,9,0)</f>
        <v>#REF!</v>
      </c>
      <c r="T488" s="96" t="e">
        <f>VLOOKUP(H488&amp;"Vị trí 4",#REF!,9,0)</f>
        <v>#REF!</v>
      </c>
      <c r="U488" s="254"/>
      <c r="V488" s="254" t="e">
        <f>VLOOKUP(B488,#REF!,32,0)</f>
        <v>#REF!</v>
      </c>
      <c r="W488" s="254"/>
      <c r="X488" s="254"/>
      <c r="Y488" s="255"/>
      <c r="Z488" s="255" t="e">
        <f>V488/N488</f>
        <v>#REF!</v>
      </c>
      <c r="AA488" s="255"/>
      <c r="AB488" s="255"/>
      <c r="AC488" s="254"/>
      <c r="AD488" s="254"/>
      <c r="AE488" s="254"/>
      <c r="AF488" s="254"/>
      <c r="AG488" s="255"/>
      <c r="AH488" s="255"/>
      <c r="AI488" s="255"/>
      <c r="AJ488" s="255"/>
      <c r="AK488" s="87">
        <v>12.94</v>
      </c>
      <c r="AL488" s="87"/>
      <c r="AM488" s="256"/>
      <c r="AN488" s="256">
        <f>ROUNDDOWN(AK488*$AN$10/$AK$10,1)</f>
        <v>7.6</v>
      </c>
      <c r="AO488" s="101">
        <f t="shared" si="290"/>
        <v>31920</v>
      </c>
      <c r="AP488" s="101">
        <f t="shared" si="290"/>
        <v>15960</v>
      </c>
      <c r="AQ488" s="101">
        <f t="shared" si="290"/>
        <v>12920</v>
      </c>
      <c r="AR488" s="101">
        <f t="shared" si="290"/>
        <v>9120</v>
      </c>
      <c r="AS488" s="102">
        <f t="shared" si="291"/>
        <v>31900</v>
      </c>
      <c r="AT488" s="102">
        <f t="shared" si="291"/>
        <v>16000</v>
      </c>
      <c r="AU488" s="102">
        <f t="shared" si="291"/>
        <v>12900</v>
      </c>
      <c r="AV488" s="102">
        <f t="shared" si="291"/>
        <v>9100</v>
      </c>
      <c r="AW488" s="103">
        <f>AO488*0.15</f>
        <v>4788</v>
      </c>
      <c r="AX488" s="257" t="s">
        <v>3</v>
      </c>
      <c r="AY488" s="105">
        <v>980</v>
      </c>
      <c r="AZ488" s="106">
        <v>600</v>
      </c>
      <c r="BA488" s="106">
        <v>420</v>
      </c>
      <c r="BB488" s="106">
        <v>290</v>
      </c>
      <c r="BC488" s="98">
        <v>840</v>
      </c>
      <c r="BD488" s="98">
        <v>510</v>
      </c>
      <c r="BE488" s="98">
        <v>360</v>
      </c>
      <c r="BF488" s="98">
        <v>250</v>
      </c>
      <c r="BG488" s="107">
        <f>AV488-AW488</f>
        <v>4312</v>
      </c>
      <c r="BJ488" s="252" t="e">
        <f>M488*#REF!</f>
        <v>#REF!</v>
      </c>
      <c r="BK488" s="252" t="e">
        <f>N488*#REF!</f>
        <v>#REF!</v>
      </c>
      <c r="BL488" s="252" t="e">
        <f>O488*#REF!</f>
        <v>#REF!</v>
      </c>
      <c r="BM488" s="252" t="e">
        <f>P488*#REF!</f>
        <v>#REF!</v>
      </c>
    </row>
    <row r="489" spans="1:65" s="18" customFormat="1" ht="35.1" customHeight="1">
      <c r="A489" s="84" t="str">
        <f t="shared" si="263"/>
        <v>LK65DT+1</v>
      </c>
      <c r="B489" s="84" t="str">
        <f t="shared" si="264"/>
        <v>LK65DT+2</v>
      </c>
      <c r="C489" s="84" t="str">
        <f t="shared" si="265"/>
        <v>LK65DT+3</v>
      </c>
      <c r="D489" s="84" t="str">
        <f t="shared" si="266"/>
        <v>LK65DT+4</v>
      </c>
      <c r="E489" s="18" t="s">
        <v>3</v>
      </c>
      <c r="F489" s="86">
        <v>65</v>
      </c>
      <c r="G489" s="86"/>
      <c r="H489" s="94" t="s">
        <v>5482</v>
      </c>
      <c r="I489" s="85" t="s">
        <v>5483</v>
      </c>
      <c r="J489" s="85" t="s">
        <v>5484</v>
      </c>
      <c r="K489" s="85"/>
      <c r="L489" s="85" t="s">
        <v>5485</v>
      </c>
      <c r="M489" s="299"/>
      <c r="N489" s="299"/>
      <c r="O489" s="299"/>
      <c r="P489" s="299"/>
      <c r="Q489" s="96"/>
      <c r="R489" s="96"/>
      <c r="S489" s="96"/>
      <c r="T489" s="96"/>
      <c r="U489" s="254"/>
      <c r="V489" s="254" t="e">
        <f>VLOOKUP(B489,#REF!,32,0)</f>
        <v>#REF!</v>
      </c>
      <c r="W489" s="254"/>
      <c r="X489" s="254"/>
      <c r="Y489" s="255"/>
      <c r="Z489" s="255" t="e">
        <f>V489/N489</f>
        <v>#REF!</v>
      </c>
      <c r="AA489" s="255"/>
      <c r="AB489" s="255"/>
      <c r="AC489" s="254"/>
      <c r="AD489" s="254"/>
      <c r="AE489" s="254"/>
      <c r="AF489" s="254"/>
      <c r="AG489" s="255"/>
      <c r="AH489" s="255"/>
      <c r="AI489" s="255"/>
      <c r="AJ489" s="255"/>
      <c r="AK489" s="87"/>
      <c r="AL489" s="87"/>
      <c r="AM489" s="256"/>
      <c r="AN489" s="256"/>
      <c r="AO489" s="101"/>
      <c r="AP489" s="101"/>
      <c r="AQ489" s="101"/>
      <c r="AR489" s="101"/>
      <c r="AS489" s="101"/>
      <c r="AT489" s="101"/>
      <c r="AU489" s="101"/>
      <c r="AV489" s="101"/>
      <c r="AW489" s="61"/>
      <c r="AX489" s="257" t="s">
        <v>3</v>
      </c>
      <c r="AY489" s="105">
        <v>2029.9999999999998</v>
      </c>
      <c r="AZ489" s="106">
        <v>1330</v>
      </c>
      <c r="BA489" s="106">
        <v>979.99999999999989</v>
      </c>
      <c r="BB489" s="106">
        <v>595</v>
      </c>
      <c r="BC489" s="98">
        <v>1740</v>
      </c>
      <c r="BD489" s="98">
        <v>1140</v>
      </c>
      <c r="BE489" s="98">
        <v>840</v>
      </c>
      <c r="BF489" s="98">
        <v>510</v>
      </c>
      <c r="BJ489" s="252" t="e">
        <f>M489*#REF!</f>
        <v>#REF!</v>
      </c>
      <c r="BK489" s="252" t="e">
        <f>N489*#REF!</f>
        <v>#REF!</v>
      </c>
      <c r="BL489" s="252" t="e">
        <f>O489*#REF!</f>
        <v>#REF!</v>
      </c>
      <c r="BM489" s="252" t="e">
        <f>P489*#REF!</f>
        <v>#REF!</v>
      </c>
    </row>
    <row r="490" spans="1:65" s="18" customFormat="1" ht="35.1" customHeight="1">
      <c r="A490" s="84" t="str">
        <f t="shared" si="263"/>
        <v>LK65DT_D1+1</v>
      </c>
      <c r="B490" s="84" t="str">
        <f t="shared" si="264"/>
        <v>LK65DT_D1+2</v>
      </c>
      <c r="C490" s="84" t="str">
        <f t="shared" si="265"/>
        <v>LK65DT_D1+3</v>
      </c>
      <c r="D490" s="84" t="str">
        <f t="shared" si="266"/>
        <v>LK65DT_D1+4</v>
      </c>
      <c r="E490" s="18" t="s">
        <v>3</v>
      </c>
      <c r="F490" s="86"/>
      <c r="G490" s="86"/>
      <c r="H490" s="94" t="s">
        <v>5486</v>
      </c>
      <c r="I490" s="85" t="s">
        <v>5487</v>
      </c>
      <c r="J490" s="85" t="s">
        <v>5484</v>
      </c>
      <c r="K490" s="85" t="str">
        <f t="shared" si="275"/>
        <v>LK65DT_D1</v>
      </c>
      <c r="L490" s="85" t="s">
        <v>5330</v>
      </c>
      <c r="M490" s="265">
        <v>3800</v>
      </c>
      <c r="N490" s="265">
        <v>1300</v>
      </c>
      <c r="O490" s="299">
        <v>850</v>
      </c>
      <c r="P490" s="299">
        <v>600</v>
      </c>
      <c r="Q490" s="96" t="e">
        <f>VLOOKUP(H490&amp;"Vị trí 1",#REF!,9,0)</f>
        <v>#REF!</v>
      </c>
      <c r="R490" s="96" t="e">
        <f>VLOOKUP(H490&amp;"Vị trí 2",#REF!,9,0)</f>
        <v>#REF!</v>
      </c>
      <c r="S490" s="96" t="e">
        <f>VLOOKUP(H490&amp;"Vị trí 3",#REF!,9,0)</f>
        <v>#REF!</v>
      </c>
      <c r="T490" s="96" t="e">
        <f>VLOOKUP(H490&amp;"Vị trí 4",#REF!,9,0)</f>
        <v>#REF!</v>
      </c>
      <c r="U490" s="254" t="e">
        <f>VLOOKUP(A490,#REF!,32,0)</f>
        <v>#REF!</v>
      </c>
      <c r="V490" s="254"/>
      <c r="W490" s="254"/>
      <c r="X490" s="254"/>
      <c r="Y490" s="255" t="e">
        <f>U490/M490</f>
        <v>#REF!</v>
      </c>
      <c r="Z490" s="255"/>
      <c r="AA490" s="255"/>
      <c r="AB490" s="255"/>
      <c r="AC490" s="254"/>
      <c r="AD490" s="254"/>
      <c r="AE490" s="254"/>
      <c r="AF490" s="254"/>
      <c r="AG490" s="255"/>
      <c r="AH490" s="255"/>
      <c r="AI490" s="255"/>
      <c r="AJ490" s="255"/>
      <c r="AK490" s="87">
        <v>12.94</v>
      </c>
      <c r="AL490" s="87"/>
      <c r="AM490" s="256"/>
      <c r="AN490" s="256">
        <f t="shared" ref="AN490:AN499" si="292">ROUNDDOWN(AK490*$AN$10/$AK$10,1)</f>
        <v>7.6</v>
      </c>
      <c r="AO490" s="101">
        <f t="shared" ref="AO490:AO499" si="293">M490*$AN490</f>
        <v>28880</v>
      </c>
      <c r="AP490" s="101">
        <f t="shared" ref="AP490:AP499" si="294">N490*$AN490</f>
        <v>9880</v>
      </c>
      <c r="AQ490" s="101">
        <f t="shared" ref="AQ490:AQ499" si="295">O490*$AN490</f>
        <v>6460</v>
      </c>
      <c r="AR490" s="101">
        <f t="shared" ref="AR490:AR499" si="296">P490*$AN490</f>
        <v>4560</v>
      </c>
      <c r="AS490" s="102">
        <f t="shared" ref="AS490:AV499" si="297">IF(AO490&lt;1000,ROUND(AO490,-1),ROUND(AO490,-2))</f>
        <v>28900</v>
      </c>
      <c r="AT490" s="102">
        <f t="shared" si="297"/>
        <v>9900</v>
      </c>
      <c r="AU490" s="102">
        <f t="shared" si="297"/>
        <v>6500</v>
      </c>
      <c r="AV490" s="102">
        <f t="shared" si="297"/>
        <v>4600</v>
      </c>
      <c r="AW490" s="103">
        <f t="shared" ref="AW490:AW499" si="298">AO490*0.15</f>
        <v>4332</v>
      </c>
      <c r="AX490" s="257" t="s">
        <v>3</v>
      </c>
      <c r="AY490" s="105">
        <v>1050</v>
      </c>
      <c r="AZ490" s="106">
        <v>530</v>
      </c>
      <c r="BA490" s="106">
        <v>420</v>
      </c>
      <c r="BB490" s="106">
        <v>290</v>
      </c>
      <c r="BC490" s="98">
        <v>900</v>
      </c>
      <c r="BD490" s="98">
        <v>450</v>
      </c>
      <c r="BE490" s="98">
        <v>360</v>
      </c>
      <c r="BF490" s="98">
        <v>250</v>
      </c>
      <c r="BG490" s="107">
        <f t="shared" ref="BG490:BG499" si="299">AV490-AW490</f>
        <v>268</v>
      </c>
      <c r="BJ490" s="252" t="e">
        <f>M490*#REF!</f>
        <v>#REF!</v>
      </c>
      <c r="BK490" s="252" t="e">
        <f>N490*#REF!</f>
        <v>#REF!</v>
      </c>
      <c r="BL490" s="252" t="e">
        <f>O490*#REF!</f>
        <v>#REF!</v>
      </c>
      <c r="BM490" s="252" t="e">
        <f>P490*#REF!</f>
        <v>#REF!</v>
      </c>
    </row>
    <row r="491" spans="1:65" s="18" customFormat="1" ht="35.1" customHeight="1">
      <c r="A491" s="84" t="str">
        <f t="shared" si="263"/>
        <v>LK65DT_D2+1</v>
      </c>
      <c r="B491" s="84" t="str">
        <f t="shared" si="264"/>
        <v>LK65DT_D2+2</v>
      </c>
      <c r="C491" s="84" t="str">
        <f t="shared" si="265"/>
        <v>LK65DT_D2+3</v>
      </c>
      <c r="D491" s="84" t="str">
        <f t="shared" si="266"/>
        <v>LK65DT_D2+4</v>
      </c>
      <c r="E491" s="18" t="s">
        <v>3</v>
      </c>
      <c r="F491" s="86"/>
      <c r="G491" s="86"/>
      <c r="H491" s="94" t="s">
        <v>5488</v>
      </c>
      <c r="I491" s="85" t="s">
        <v>5489</v>
      </c>
      <c r="J491" s="85" t="s">
        <v>5330</v>
      </c>
      <c r="K491" s="85" t="str">
        <f t="shared" si="275"/>
        <v>LK65DT_D2</v>
      </c>
      <c r="L491" s="85" t="s">
        <v>5490</v>
      </c>
      <c r="M491" s="265">
        <v>3800</v>
      </c>
      <c r="N491" s="265">
        <v>1200</v>
      </c>
      <c r="O491" s="299">
        <v>850</v>
      </c>
      <c r="P491" s="299">
        <v>600</v>
      </c>
      <c r="Q491" s="96" t="e">
        <f>VLOOKUP(H491&amp;"Vị trí 1",#REF!,9,0)</f>
        <v>#REF!</v>
      </c>
      <c r="R491" s="96" t="e">
        <f>VLOOKUP(H491&amp;"Vị trí 2",#REF!,9,0)</f>
        <v>#REF!</v>
      </c>
      <c r="S491" s="96" t="e">
        <f>VLOOKUP(H491&amp;"Vị trí 3",#REF!,9,0)</f>
        <v>#REF!</v>
      </c>
      <c r="T491" s="96" t="e">
        <f>VLOOKUP(H491&amp;"Vị trí 4",#REF!,9,0)</f>
        <v>#REF!</v>
      </c>
      <c r="U491" s="254"/>
      <c r="V491" s="254"/>
      <c r="W491" s="254"/>
      <c r="X491" s="254"/>
      <c r="Y491" s="255"/>
      <c r="Z491" s="255"/>
      <c r="AA491" s="255"/>
      <c r="AB491" s="255"/>
      <c r="AC491" s="254"/>
      <c r="AD491" s="254"/>
      <c r="AE491" s="254"/>
      <c r="AF491" s="254"/>
      <c r="AG491" s="255"/>
      <c r="AH491" s="255"/>
      <c r="AI491" s="255"/>
      <c r="AJ491" s="255"/>
      <c r="AK491" s="87">
        <v>12.94</v>
      </c>
      <c r="AL491" s="87"/>
      <c r="AM491" s="256"/>
      <c r="AN491" s="256">
        <f t="shared" si="292"/>
        <v>7.6</v>
      </c>
      <c r="AO491" s="101">
        <f t="shared" si="293"/>
        <v>28880</v>
      </c>
      <c r="AP491" s="101">
        <f t="shared" si="294"/>
        <v>9120</v>
      </c>
      <c r="AQ491" s="101">
        <f t="shared" si="295"/>
        <v>6460</v>
      </c>
      <c r="AR491" s="101">
        <f t="shared" si="296"/>
        <v>4560</v>
      </c>
      <c r="AS491" s="102">
        <f t="shared" si="297"/>
        <v>28900</v>
      </c>
      <c r="AT491" s="102">
        <f t="shared" si="297"/>
        <v>9100</v>
      </c>
      <c r="AU491" s="102">
        <f t="shared" si="297"/>
        <v>6500</v>
      </c>
      <c r="AV491" s="102">
        <f t="shared" si="297"/>
        <v>4600</v>
      </c>
      <c r="AW491" s="103">
        <f t="shared" si="298"/>
        <v>4332</v>
      </c>
      <c r="AX491" s="257" t="s">
        <v>3</v>
      </c>
      <c r="AY491" s="105">
        <v>840</v>
      </c>
      <c r="AZ491" s="106">
        <v>420</v>
      </c>
      <c r="BA491" s="106">
        <v>350</v>
      </c>
      <c r="BB491" s="106">
        <v>280</v>
      </c>
      <c r="BC491" s="98">
        <v>720</v>
      </c>
      <c r="BD491" s="98">
        <v>360</v>
      </c>
      <c r="BE491" s="98">
        <v>300</v>
      </c>
      <c r="BF491" s="98">
        <v>240</v>
      </c>
      <c r="BG491" s="107">
        <f t="shared" si="299"/>
        <v>268</v>
      </c>
      <c r="BJ491" s="252" t="e">
        <f>M491*#REF!</f>
        <v>#REF!</v>
      </c>
      <c r="BK491" s="252" t="e">
        <f>N491*#REF!</f>
        <v>#REF!</v>
      </c>
      <c r="BL491" s="252" t="e">
        <f>O491*#REF!</f>
        <v>#REF!</v>
      </c>
      <c r="BM491" s="252" t="e">
        <f>P491*#REF!</f>
        <v>#REF!</v>
      </c>
    </row>
    <row r="492" spans="1:65" s="18" customFormat="1" ht="35.1" customHeight="1">
      <c r="A492" s="84" t="str">
        <f t="shared" si="263"/>
        <v>LK65DT_D3+1</v>
      </c>
      <c r="B492" s="84" t="str">
        <f t="shared" si="264"/>
        <v>LK65DT_D3+2</v>
      </c>
      <c r="C492" s="84" t="str">
        <f t="shared" si="265"/>
        <v>LK65DT_D3+3</v>
      </c>
      <c r="D492" s="84" t="str">
        <f t="shared" si="266"/>
        <v>LK65DT_D3+4</v>
      </c>
      <c r="E492" s="18" t="s">
        <v>3</v>
      </c>
      <c r="F492" s="86"/>
      <c r="G492" s="86"/>
      <c r="H492" s="94" t="s">
        <v>5491</v>
      </c>
      <c r="I492" s="85" t="s">
        <v>5492</v>
      </c>
      <c r="J492" s="85" t="s">
        <v>5493</v>
      </c>
      <c r="K492" s="85" t="str">
        <f t="shared" si="275"/>
        <v>LK65DT_D3</v>
      </c>
      <c r="L492" s="85" t="s">
        <v>5485</v>
      </c>
      <c r="M492" s="265">
        <v>2700</v>
      </c>
      <c r="N492" s="265">
        <v>1200</v>
      </c>
      <c r="O492" s="299">
        <v>850</v>
      </c>
      <c r="P492" s="299">
        <v>560</v>
      </c>
      <c r="Q492" s="96" t="e">
        <f>VLOOKUP(H492&amp;"Vị trí 1",#REF!,9,0)</f>
        <v>#REF!</v>
      </c>
      <c r="R492" s="96" t="e">
        <f>VLOOKUP(H492&amp;"Vị trí 2",#REF!,9,0)</f>
        <v>#REF!</v>
      </c>
      <c r="S492" s="96" t="e">
        <f>VLOOKUP(H492&amp;"Vị trí 3",#REF!,9,0)</f>
        <v>#REF!</v>
      </c>
      <c r="T492" s="96" t="e">
        <f>VLOOKUP(H492&amp;"Vị trí 4",#REF!,9,0)</f>
        <v>#REF!</v>
      </c>
      <c r="U492" s="254"/>
      <c r="V492" s="254" t="e">
        <f>VLOOKUP(B492,#REF!,32,0)</f>
        <v>#REF!</v>
      </c>
      <c r="W492" s="254"/>
      <c r="X492" s="254"/>
      <c r="Y492" s="255"/>
      <c r="Z492" s="255" t="e">
        <f>V492/N492</f>
        <v>#REF!</v>
      </c>
      <c r="AA492" s="255"/>
      <c r="AB492" s="255"/>
      <c r="AC492" s="254"/>
      <c r="AD492" s="254"/>
      <c r="AE492" s="254"/>
      <c r="AF492" s="254"/>
      <c r="AG492" s="255"/>
      <c r="AH492" s="255"/>
      <c r="AI492" s="255"/>
      <c r="AJ492" s="255"/>
      <c r="AK492" s="87">
        <v>12.94</v>
      </c>
      <c r="AL492" s="87"/>
      <c r="AM492" s="256"/>
      <c r="AN492" s="256">
        <f t="shared" si="292"/>
        <v>7.6</v>
      </c>
      <c r="AO492" s="101">
        <f t="shared" si="293"/>
        <v>20520</v>
      </c>
      <c r="AP492" s="101">
        <f t="shared" si="294"/>
        <v>9120</v>
      </c>
      <c r="AQ492" s="101">
        <f t="shared" si="295"/>
        <v>6460</v>
      </c>
      <c r="AR492" s="101">
        <f t="shared" si="296"/>
        <v>4256</v>
      </c>
      <c r="AS492" s="102">
        <f t="shared" si="297"/>
        <v>20500</v>
      </c>
      <c r="AT492" s="102">
        <f t="shared" si="297"/>
        <v>9100</v>
      </c>
      <c r="AU492" s="102">
        <f t="shared" si="297"/>
        <v>6500</v>
      </c>
      <c r="AV492" s="102">
        <f t="shared" si="297"/>
        <v>4300</v>
      </c>
      <c r="AW492" s="103">
        <f t="shared" si="298"/>
        <v>3078</v>
      </c>
      <c r="AX492" s="257" t="s">
        <v>3</v>
      </c>
      <c r="AY492" s="105">
        <v>1050</v>
      </c>
      <c r="AZ492" s="106">
        <v>530</v>
      </c>
      <c r="BA492" s="106">
        <v>420</v>
      </c>
      <c r="BB492" s="106">
        <v>290</v>
      </c>
      <c r="BC492" s="98">
        <v>900</v>
      </c>
      <c r="BD492" s="98">
        <v>450</v>
      </c>
      <c r="BE492" s="98">
        <v>360</v>
      </c>
      <c r="BF492" s="98">
        <v>250</v>
      </c>
      <c r="BG492" s="107">
        <f t="shared" si="299"/>
        <v>1222</v>
      </c>
      <c r="BJ492" s="252" t="e">
        <f>M492*#REF!</f>
        <v>#REF!</v>
      </c>
      <c r="BK492" s="252" t="e">
        <f>N492*#REF!</f>
        <v>#REF!</v>
      </c>
      <c r="BL492" s="252" t="e">
        <f>O492*#REF!</f>
        <v>#REF!</v>
      </c>
      <c r="BM492" s="252" t="e">
        <f>P492*#REF!</f>
        <v>#REF!</v>
      </c>
    </row>
    <row r="493" spans="1:65" s="18" customFormat="1" ht="47.25">
      <c r="A493" s="84" t="str">
        <f t="shared" si="263"/>
        <v>LK66DT+1</v>
      </c>
      <c r="B493" s="84" t="str">
        <f t="shared" si="264"/>
        <v>LK66DT+2</v>
      </c>
      <c r="C493" s="84" t="str">
        <f t="shared" si="265"/>
        <v>LK66DT+3</v>
      </c>
      <c r="D493" s="84" t="str">
        <f t="shared" si="266"/>
        <v>LK66DT+4</v>
      </c>
      <c r="E493" s="18" t="s">
        <v>3</v>
      </c>
      <c r="F493" s="86">
        <v>66</v>
      </c>
      <c r="G493" s="86"/>
      <c r="H493" s="94" t="s">
        <v>5494</v>
      </c>
      <c r="I493" s="85" t="s">
        <v>5495</v>
      </c>
      <c r="J493" s="85" t="s">
        <v>5496</v>
      </c>
      <c r="K493" s="85" t="str">
        <f t="shared" si="275"/>
        <v>LK66DT</v>
      </c>
      <c r="L493" s="85" t="s">
        <v>5497</v>
      </c>
      <c r="M493" s="265">
        <v>3800</v>
      </c>
      <c r="N493" s="265">
        <v>1200</v>
      </c>
      <c r="O493" s="299">
        <v>850</v>
      </c>
      <c r="P493" s="299">
        <v>600</v>
      </c>
      <c r="Q493" s="96" t="e">
        <f>VLOOKUP(H493&amp;"Vị trí 1",#REF!,9,0)</f>
        <v>#REF!</v>
      </c>
      <c r="R493" s="96" t="e">
        <f>VLOOKUP(H493&amp;"Vị trí 2",#REF!,9,0)</f>
        <v>#REF!</v>
      </c>
      <c r="S493" s="96" t="e">
        <f>VLOOKUP(H493&amp;"Vị trí 3",#REF!,9,0)</f>
        <v>#REF!</v>
      </c>
      <c r="T493" s="96" t="e">
        <f>VLOOKUP(H493&amp;"Vị trí 4",#REF!,9,0)</f>
        <v>#REF!</v>
      </c>
      <c r="U493" s="254"/>
      <c r="V493" s="254"/>
      <c r="W493" s="254"/>
      <c r="X493" s="254"/>
      <c r="Y493" s="255"/>
      <c r="Z493" s="255"/>
      <c r="AA493" s="255"/>
      <c r="AB493" s="255"/>
      <c r="AC493" s="254"/>
      <c r="AD493" s="254"/>
      <c r="AE493" s="254"/>
      <c r="AF493" s="254"/>
      <c r="AG493" s="255"/>
      <c r="AH493" s="255"/>
      <c r="AI493" s="255"/>
      <c r="AJ493" s="255"/>
      <c r="AK493" s="87">
        <v>19.583333333333332</v>
      </c>
      <c r="AL493" s="87"/>
      <c r="AM493" s="256"/>
      <c r="AN493" s="256">
        <f t="shared" si="292"/>
        <v>11.5</v>
      </c>
      <c r="AO493" s="101">
        <f t="shared" si="293"/>
        <v>43700</v>
      </c>
      <c r="AP493" s="101">
        <f t="shared" si="294"/>
        <v>13800</v>
      </c>
      <c r="AQ493" s="101">
        <f t="shared" si="295"/>
        <v>9775</v>
      </c>
      <c r="AR493" s="101">
        <f t="shared" si="296"/>
        <v>6900</v>
      </c>
      <c r="AS493" s="102">
        <f t="shared" si="297"/>
        <v>43700</v>
      </c>
      <c r="AT493" s="102">
        <f t="shared" si="297"/>
        <v>13800</v>
      </c>
      <c r="AU493" s="102">
        <f t="shared" si="297"/>
        <v>9800</v>
      </c>
      <c r="AV493" s="102">
        <f t="shared" si="297"/>
        <v>6900</v>
      </c>
      <c r="AW493" s="103">
        <f t="shared" si="298"/>
        <v>6555</v>
      </c>
      <c r="AX493" s="257" t="s">
        <v>3</v>
      </c>
      <c r="AY493" s="105"/>
      <c r="AZ493" s="106"/>
      <c r="BA493" s="106"/>
      <c r="BB493" s="106"/>
      <c r="BC493" s="98"/>
      <c r="BD493" s="98"/>
      <c r="BE493" s="98"/>
      <c r="BF493" s="98"/>
      <c r="BG493" s="107">
        <f t="shared" si="299"/>
        <v>345</v>
      </c>
    </row>
    <row r="494" spans="1:65" ht="35.1" customHeight="1">
      <c r="A494" s="84" t="str">
        <f t="shared" si="263"/>
        <v>LK67DT+1</v>
      </c>
      <c r="B494" s="84" t="str">
        <f t="shared" si="264"/>
        <v>LK67DT+2</v>
      </c>
      <c r="C494" s="84" t="str">
        <f t="shared" si="265"/>
        <v>LK67DT+3</v>
      </c>
      <c r="D494" s="84" t="str">
        <f t="shared" si="266"/>
        <v>LK67DT+4</v>
      </c>
      <c r="E494" s="18" t="s">
        <v>3</v>
      </c>
      <c r="F494" s="86">
        <v>67</v>
      </c>
      <c r="G494" s="86"/>
      <c r="H494" s="94" t="s">
        <v>5498</v>
      </c>
      <c r="I494" s="85" t="s">
        <v>5499</v>
      </c>
      <c r="J494" s="85" t="s">
        <v>5256</v>
      </c>
      <c r="K494" s="85" t="str">
        <f t="shared" si="275"/>
        <v>LK67DT</v>
      </c>
      <c r="L494" s="85" t="s">
        <v>1100</v>
      </c>
      <c r="M494" s="265">
        <v>2000</v>
      </c>
      <c r="N494" s="299">
        <v>900</v>
      </c>
      <c r="O494" s="299">
        <v>600</v>
      </c>
      <c r="P494" s="299">
        <v>420</v>
      </c>
      <c r="Q494" s="96" t="e">
        <f>VLOOKUP(H494&amp;"Vị trí 1",#REF!,9,0)</f>
        <v>#REF!</v>
      </c>
      <c r="R494" s="96" t="e">
        <f>VLOOKUP(H494&amp;"Vị trí 2",#REF!,9,0)</f>
        <v>#REF!</v>
      </c>
      <c r="S494" s="96" t="e">
        <f>VLOOKUP(H494&amp;"Vị trí 3",#REF!,9,0)</f>
        <v>#REF!</v>
      </c>
      <c r="T494" s="96" t="e">
        <f>VLOOKUP(H494&amp;"Vị trí 4",#REF!,9,0)</f>
        <v>#REF!</v>
      </c>
      <c r="U494" s="254"/>
      <c r="V494" s="254" t="e">
        <f>VLOOKUP(B494,#REF!,32,0)</f>
        <v>#REF!</v>
      </c>
      <c r="W494" s="254"/>
      <c r="X494" s="254"/>
      <c r="Y494" s="255"/>
      <c r="Z494" s="255" t="e">
        <f>V494/N494</f>
        <v>#REF!</v>
      </c>
      <c r="AA494" s="255"/>
      <c r="AB494" s="255"/>
      <c r="AC494" s="254" t="e">
        <f>VLOOKUP(H494,#REF!,5,0)</f>
        <v>#REF!</v>
      </c>
      <c r="AD494" s="254"/>
      <c r="AE494" s="254"/>
      <c r="AF494" s="254"/>
      <c r="AG494" s="255" t="e">
        <f>AC494/M494</f>
        <v>#REF!</v>
      </c>
      <c r="AH494" s="255"/>
      <c r="AI494" s="255"/>
      <c r="AJ494" s="255"/>
      <c r="AK494" s="87">
        <v>21.5</v>
      </c>
      <c r="AL494" s="87"/>
      <c r="AM494" s="256" t="e">
        <f>AVERAGE(AG494:AJ494)</f>
        <v>#REF!</v>
      </c>
      <c r="AN494" s="256">
        <f t="shared" si="292"/>
        <v>12.6</v>
      </c>
      <c r="AO494" s="101">
        <f t="shared" si="293"/>
        <v>25200</v>
      </c>
      <c r="AP494" s="101">
        <f t="shared" si="294"/>
        <v>11340</v>
      </c>
      <c r="AQ494" s="101">
        <f t="shared" si="295"/>
        <v>7560</v>
      </c>
      <c r="AR494" s="101">
        <f t="shared" si="296"/>
        <v>5292</v>
      </c>
      <c r="AS494" s="102">
        <f t="shared" si="297"/>
        <v>25200</v>
      </c>
      <c r="AT494" s="102">
        <f t="shared" si="297"/>
        <v>11300</v>
      </c>
      <c r="AU494" s="102">
        <f t="shared" si="297"/>
        <v>7600</v>
      </c>
      <c r="AV494" s="102">
        <f t="shared" si="297"/>
        <v>5300</v>
      </c>
      <c r="AW494" s="103">
        <f t="shared" si="298"/>
        <v>3780</v>
      </c>
      <c r="AX494" s="263" t="s">
        <v>3</v>
      </c>
      <c r="AY494" s="105">
        <v>1959.9999999999998</v>
      </c>
      <c r="AZ494" s="106">
        <v>1120</v>
      </c>
      <c r="BA494" s="106">
        <v>840</v>
      </c>
      <c r="BB494" s="106">
        <v>560</v>
      </c>
      <c r="BC494" s="98">
        <v>1680</v>
      </c>
      <c r="BD494" s="98">
        <v>960</v>
      </c>
      <c r="BE494" s="98">
        <v>720</v>
      </c>
      <c r="BF494" s="98">
        <v>480</v>
      </c>
      <c r="BG494" s="107">
        <f t="shared" si="299"/>
        <v>1520</v>
      </c>
      <c r="BJ494" s="252" t="e">
        <f>M494*#REF!</f>
        <v>#REF!</v>
      </c>
      <c r="BK494" s="252" t="e">
        <f>N494*#REF!</f>
        <v>#REF!</v>
      </c>
      <c r="BL494" s="252" t="e">
        <f>O494*#REF!</f>
        <v>#REF!</v>
      </c>
      <c r="BM494" s="252" t="e">
        <f>P494*#REF!</f>
        <v>#REF!</v>
      </c>
    </row>
    <row r="495" spans="1:65" ht="35.1" customHeight="1">
      <c r="A495" s="84" t="str">
        <f t="shared" si="263"/>
        <v>LK68DT+1</v>
      </c>
      <c r="B495" s="84" t="str">
        <f t="shared" si="264"/>
        <v>LK68DT+2</v>
      </c>
      <c r="C495" s="84" t="str">
        <f t="shared" si="265"/>
        <v>LK68DT+3</v>
      </c>
      <c r="D495" s="84" t="str">
        <f t="shared" si="266"/>
        <v>LK68DT+4</v>
      </c>
      <c r="E495" s="18" t="s">
        <v>3</v>
      </c>
      <c r="F495" s="86">
        <v>68</v>
      </c>
      <c r="G495" s="86"/>
      <c r="H495" s="94" t="s">
        <v>5500</v>
      </c>
      <c r="I495" s="85" t="s">
        <v>5501</v>
      </c>
      <c r="J495" s="85" t="s">
        <v>5502</v>
      </c>
      <c r="K495" s="85" t="str">
        <f t="shared" si="275"/>
        <v>LK68DT</v>
      </c>
      <c r="L495" s="85" t="s">
        <v>4273</v>
      </c>
      <c r="M495" s="265">
        <v>1400</v>
      </c>
      <c r="N495" s="299">
        <v>850</v>
      </c>
      <c r="O495" s="299">
        <v>600</v>
      </c>
      <c r="P495" s="299">
        <v>420</v>
      </c>
      <c r="Q495" s="96" t="e">
        <f>VLOOKUP(H495&amp;"Vị trí 1",#REF!,9,0)</f>
        <v>#REF!</v>
      </c>
      <c r="R495" s="96" t="e">
        <f>VLOOKUP(H495&amp;"Vị trí 2",#REF!,9,0)</f>
        <v>#REF!</v>
      </c>
      <c r="S495" s="96" t="e">
        <f>VLOOKUP(H495&amp;"Vị trí 3",#REF!,9,0)</f>
        <v>#REF!</v>
      </c>
      <c r="T495" s="96" t="e">
        <f>VLOOKUP(H495&amp;"Vị trí 4",#REF!,9,0)</f>
        <v>#REF!</v>
      </c>
      <c r="U495" s="254" t="e">
        <f>VLOOKUP(A495,#REF!,32,0)</f>
        <v>#REF!</v>
      </c>
      <c r="V495" s="254"/>
      <c r="W495" s="254"/>
      <c r="X495" s="254"/>
      <c r="Y495" s="255" t="e">
        <f>U495/M495</f>
        <v>#REF!</v>
      </c>
      <c r="Z495" s="255"/>
      <c r="AA495" s="255"/>
      <c r="AB495" s="255"/>
      <c r="AC495" s="254" t="e">
        <f>VLOOKUP(H495,#REF!,5,0)</f>
        <v>#REF!</v>
      </c>
      <c r="AD495" s="254"/>
      <c r="AE495" s="254"/>
      <c r="AF495" s="254"/>
      <c r="AG495" s="255" t="e">
        <f>AC495/M495</f>
        <v>#REF!</v>
      </c>
      <c r="AH495" s="255"/>
      <c r="AI495" s="255"/>
      <c r="AJ495" s="255"/>
      <c r="AK495" s="87">
        <v>19.411764705882351</v>
      </c>
      <c r="AL495" s="87"/>
      <c r="AM495" s="256" t="e">
        <f>AVERAGE(AG495:AJ495)</f>
        <v>#REF!</v>
      </c>
      <c r="AN495" s="256">
        <f t="shared" si="292"/>
        <v>11.4</v>
      </c>
      <c r="AO495" s="101">
        <f t="shared" si="293"/>
        <v>15960</v>
      </c>
      <c r="AP495" s="101">
        <f t="shared" si="294"/>
        <v>9690</v>
      </c>
      <c r="AQ495" s="101">
        <f t="shared" si="295"/>
        <v>6840</v>
      </c>
      <c r="AR495" s="101">
        <f t="shared" si="296"/>
        <v>4788</v>
      </c>
      <c r="AS495" s="102">
        <f t="shared" si="297"/>
        <v>16000</v>
      </c>
      <c r="AT495" s="102">
        <f t="shared" si="297"/>
        <v>9700</v>
      </c>
      <c r="AU495" s="102">
        <f t="shared" si="297"/>
        <v>6800</v>
      </c>
      <c r="AV495" s="102">
        <f t="shared" si="297"/>
        <v>4800</v>
      </c>
      <c r="AW495" s="103">
        <f t="shared" si="298"/>
        <v>2394</v>
      </c>
      <c r="AX495" s="264" t="s">
        <v>3</v>
      </c>
      <c r="AY495" s="105">
        <v>1400</v>
      </c>
      <c r="AZ495" s="106">
        <v>979.99999999999989</v>
      </c>
      <c r="BA495" s="106">
        <v>770</v>
      </c>
      <c r="BB495" s="106">
        <v>525</v>
      </c>
      <c r="BC495" s="98">
        <v>1200</v>
      </c>
      <c r="BD495" s="98">
        <v>840</v>
      </c>
      <c r="BE495" s="98">
        <v>660</v>
      </c>
      <c r="BF495" s="98">
        <v>450</v>
      </c>
      <c r="BG495" s="107">
        <f t="shared" si="299"/>
        <v>2406</v>
      </c>
      <c r="BJ495" s="252" t="e">
        <f>M495*#REF!</f>
        <v>#REF!</v>
      </c>
      <c r="BK495" s="252" t="e">
        <f>N495*#REF!</f>
        <v>#REF!</v>
      </c>
      <c r="BL495" s="252" t="e">
        <f>O495*#REF!</f>
        <v>#REF!</v>
      </c>
      <c r="BM495" s="252" t="e">
        <f>P495*#REF!</f>
        <v>#REF!</v>
      </c>
    </row>
    <row r="496" spans="1:65" ht="35.1" customHeight="1">
      <c r="A496" s="84" t="str">
        <f t="shared" si="263"/>
        <v>LK69DT+1</v>
      </c>
      <c r="B496" s="84" t="str">
        <f t="shared" si="264"/>
        <v>LK69DT+2</v>
      </c>
      <c r="C496" s="84" t="str">
        <f t="shared" si="265"/>
        <v>LK69DT+3</v>
      </c>
      <c r="D496" s="84" t="str">
        <f t="shared" si="266"/>
        <v>LK69DT+4</v>
      </c>
      <c r="E496" s="18" t="s">
        <v>3</v>
      </c>
      <c r="F496" s="86">
        <v>69</v>
      </c>
      <c r="G496" s="86"/>
      <c r="H496" s="94" t="s">
        <v>5503</v>
      </c>
      <c r="I496" s="85" t="s">
        <v>5504</v>
      </c>
      <c r="J496" s="85" t="s">
        <v>5505</v>
      </c>
      <c r="K496" s="85" t="str">
        <f t="shared" si="275"/>
        <v>LK69DT</v>
      </c>
      <c r="L496" s="85" t="s">
        <v>5506</v>
      </c>
      <c r="M496" s="265">
        <v>1200</v>
      </c>
      <c r="N496" s="299">
        <v>600</v>
      </c>
      <c r="O496" s="299">
        <v>500</v>
      </c>
      <c r="P496" s="299">
        <v>400</v>
      </c>
      <c r="Q496" s="96" t="e">
        <f>VLOOKUP(H496&amp;"Vị trí 1",#REF!,9,0)</f>
        <v>#REF!</v>
      </c>
      <c r="R496" s="96" t="e">
        <f>VLOOKUP(H496&amp;"Vị trí 2",#REF!,9,0)</f>
        <v>#REF!</v>
      </c>
      <c r="S496" s="96" t="e">
        <f>VLOOKUP(H496&amp;"Vị trí 3",#REF!,9,0)</f>
        <v>#REF!</v>
      </c>
      <c r="T496" s="96" t="e">
        <f>VLOOKUP(H496&amp;"Vị trí 4",#REF!,9,0)</f>
        <v>#REF!</v>
      </c>
      <c r="U496" s="254"/>
      <c r="V496" s="254" t="e">
        <f>VLOOKUP(B496,#REF!,32,0)</f>
        <v>#REF!</v>
      </c>
      <c r="W496" s="254"/>
      <c r="X496" s="254"/>
      <c r="Y496" s="255"/>
      <c r="Z496" s="255" t="e">
        <f>V496/N496</f>
        <v>#REF!</v>
      </c>
      <c r="AA496" s="255"/>
      <c r="AB496" s="255"/>
      <c r="AC496" s="254" t="e">
        <f>VLOOKUP(H496,#REF!,5,0)</f>
        <v>#REF!</v>
      </c>
      <c r="AD496" s="254"/>
      <c r="AE496" s="254"/>
      <c r="AF496" s="254"/>
      <c r="AG496" s="255" t="e">
        <f>AC496/M496</f>
        <v>#REF!</v>
      </c>
      <c r="AH496" s="255"/>
      <c r="AI496" s="255"/>
      <c r="AJ496" s="255"/>
      <c r="AK496" s="87">
        <v>23.333333333333332</v>
      </c>
      <c r="AL496" s="87"/>
      <c r="AM496" s="256" t="e">
        <f>AVERAGE(AG496:AJ496)</f>
        <v>#REF!</v>
      </c>
      <c r="AN496" s="256">
        <f t="shared" si="292"/>
        <v>13.7</v>
      </c>
      <c r="AO496" s="101">
        <f t="shared" si="293"/>
        <v>16440</v>
      </c>
      <c r="AP496" s="101">
        <f t="shared" si="294"/>
        <v>8220</v>
      </c>
      <c r="AQ496" s="101">
        <f t="shared" si="295"/>
        <v>6850</v>
      </c>
      <c r="AR496" s="101">
        <f t="shared" si="296"/>
        <v>5480</v>
      </c>
      <c r="AS496" s="102">
        <f t="shared" si="297"/>
        <v>16400</v>
      </c>
      <c r="AT496" s="102">
        <f t="shared" si="297"/>
        <v>8200</v>
      </c>
      <c r="AU496" s="102">
        <f t="shared" si="297"/>
        <v>6900</v>
      </c>
      <c r="AV496" s="102">
        <f t="shared" si="297"/>
        <v>5500</v>
      </c>
      <c r="AW496" s="103">
        <f t="shared" si="298"/>
        <v>2466</v>
      </c>
      <c r="AX496" s="247" t="s">
        <v>3</v>
      </c>
      <c r="AY496" s="105">
        <v>1260</v>
      </c>
      <c r="AZ496" s="106">
        <v>630</v>
      </c>
      <c r="BA496" s="106">
        <v>489.99999999999994</v>
      </c>
      <c r="BB496" s="106">
        <v>454.99999999999994</v>
      </c>
      <c r="BC496" s="98">
        <v>1080</v>
      </c>
      <c r="BD496" s="98">
        <v>540</v>
      </c>
      <c r="BE496" s="98">
        <v>420</v>
      </c>
      <c r="BF496" s="98">
        <v>390</v>
      </c>
      <c r="BG496" s="107">
        <f t="shared" si="299"/>
        <v>3034</v>
      </c>
      <c r="BJ496" s="252" t="e">
        <f>M496*#REF!</f>
        <v>#REF!</v>
      </c>
      <c r="BK496" s="252" t="e">
        <f>N496*#REF!</f>
        <v>#REF!</v>
      </c>
      <c r="BL496" s="252" t="e">
        <f>O496*#REF!</f>
        <v>#REF!</v>
      </c>
      <c r="BM496" s="252" t="e">
        <f>P496*#REF!</f>
        <v>#REF!</v>
      </c>
    </row>
    <row r="497" spans="1:65" s="18" customFormat="1" ht="35.1" customHeight="1">
      <c r="A497" s="84" t="str">
        <f t="shared" si="263"/>
        <v>LK70DT+1</v>
      </c>
      <c r="B497" s="84" t="str">
        <f t="shared" si="264"/>
        <v>LK70DT+2</v>
      </c>
      <c r="C497" s="84" t="str">
        <f t="shared" si="265"/>
        <v>LK70DT+3</v>
      </c>
      <c r="D497" s="84" t="str">
        <f t="shared" si="266"/>
        <v>LK70DT+4</v>
      </c>
      <c r="E497" s="18" t="s">
        <v>3</v>
      </c>
      <c r="F497" s="86">
        <v>70</v>
      </c>
      <c r="G497" s="86"/>
      <c r="H497" s="94" t="s">
        <v>5507</v>
      </c>
      <c r="I497" s="85" t="s">
        <v>5508</v>
      </c>
      <c r="J497" s="85" t="s">
        <v>294</v>
      </c>
      <c r="K497" s="85" t="str">
        <f t="shared" si="275"/>
        <v>LK70DT</v>
      </c>
      <c r="L497" s="85" t="s">
        <v>5509</v>
      </c>
      <c r="M497" s="265">
        <v>1500</v>
      </c>
      <c r="N497" s="299">
        <v>750</v>
      </c>
      <c r="O497" s="299">
        <v>600</v>
      </c>
      <c r="P497" s="299">
        <v>420</v>
      </c>
      <c r="Q497" s="96" t="e">
        <f>VLOOKUP(H497&amp;"Vị trí 1",#REF!,9,0)</f>
        <v>#REF!</v>
      </c>
      <c r="R497" s="96" t="e">
        <f>VLOOKUP(H497&amp;"Vị trí 2",#REF!,9,0)</f>
        <v>#REF!</v>
      </c>
      <c r="S497" s="96" t="e">
        <f>VLOOKUP(H497&amp;"Vị trí 3",#REF!,9,0)</f>
        <v>#REF!</v>
      </c>
      <c r="T497" s="96" t="e">
        <f>VLOOKUP(H497&amp;"Vị trí 4",#REF!,9,0)</f>
        <v>#REF!</v>
      </c>
      <c r="U497" s="254" t="e">
        <f>VLOOKUP(A497,#REF!,32,0)</f>
        <v>#REF!</v>
      </c>
      <c r="V497" s="254"/>
      <c r="W497" s="254"/>
      <c r="X497" s="254"/>
      <c r="Y497" s="255" t="e">
        <f>U497/M497</f>
        <v>#REF!</v>
      </c>
      <c r="Z497" s="255"/>
      <c r="AA497" s="255"/>
      <c r="AB497" s="255"/>
      <c r="AC497" s="254"/>
      <c r="AD497" s="254"/>
      <c r="AE497" s="254"/>
      <c r="AF497" s="254"/>
      <c r="AG497" s="255"/>
      <c r="AH497" s="255"/>
      <c r="AI497" s="255"/>
      <c r="AJ497" s="255"/>
      <c r="AK497" s="87">
        <v>12.666666666666666</v>
      </c>
      <c r="AL497" s="87"/>
      <c r="AM497" s="256"/>
      <c r="AN497" s="256">
        <f t="shared" si="292"/>
        <v>7.4</v>
      </c>
      <c r="AO497" s="101">
        <f t="shared" si="293"/>
        <v>11100</v>
      </c>
      <c r="AP497" s="101">
        <f t="shared" si="294"/>
        <v>5550</v>
      </c>
      <c r="AQ497" s="101">
        <f t="shared" si="295"/>
        <v>4440</v>
      </c>
      <c r="AR497" s="101">
        <f t="shared" si="296"/>
        <v>3108</v>
      </c>
      <c r="AS497" s="102">
        <f t="shared" si="297"/>
        <v>11100</v>
      </c>
      <c r="AT497" s="102">
        <f t="shared" si="297"/>
        <v>5600</v>
      </c>
      <c r="AU497" s="102">
        <f t="shared" si="297"/>
        <v>4400</v>
      </c>
      <c r="AV497" s="102">
        <f t="shared" si="297"/>
        <v>3100</v>
      </c>
      <c r="AW497" s="103">
        <f t="shared" si="298"/>
        <v>1665</v>
      </c>
      <c r="AX497" s="257" t="s">
        <v>3</v>
      </c>
      <c r="AY497" s="105">
        <v>1400</v>
      </c>
      <c r="AZ497" s="106">
        <v>979.99999999999989</v>
      </c>
      <c r="BA497" s="106">
        <v>770</v>
      </c>
      <c r="BB497" s="106">
        <v>525</v>
      </c>
      <c r="BC497" s="98">
        <v>1200</v>
      </c>
      <c r="BD497" s="98">
        <v>840</v>
      </c>
      <c r="BE497" s="98">
        <v>660</v>
      </c>
      <c r="BF497" s="98">
        <v>450</v>
      </c>
      <c r="BG497" s="107">
        <f t="shared" si="299"/>
        <v>1435</v>
      </c>
      <c r="BJ497" s="252" t="e">
        <f>M497*#REF!</f>
        <v>#REF!</v>
      </c>
      <c r="BK497" s="252" t="e">
        <f>N497*#REF!</f>
        <v>#REF!</v>
      </c>
      <c r="BL497" s="252" t="e">
        <f>O497*#REF!</f>
        <v>#REF!</v>
      </c>
      <c r="BM497" s="252" t="e">
        <f>P497*#REF!</f>
        <v>#REF!</v>
      </c>
    </row>
    <row r="498" spans="1:65" s="18" customFormat="1" ht="35.1" customHeight="1">
      <c r="A498" s="84" t="str">
        <f t="shared" si="263"/>
        <v>LK71DT+1</v>
      </c>
      <c r="B498" s="84" t="str">
        <f t="shared" si="264"/>
        <v>LK71DT+2</v>
      </c>
      <c r="C498" s="84" t="str">
        <f t="shared" si="265"/>
        <v>LK71DT+3</v>
      </c>
      <c r="D498" s="84" t="str">
        <f t="shared" si="266"/>
        <v>LK71DT+4</v>
      </c>
      <c r="E498" s="18" t="s">
        <v>3</v>
      </c>
      <c r="F498" s="86">
        <v>71</v>
      </c>
      <c r="G498" s="86"/>
      <c r="H498" s="94" t="s">
        <v>5510</v>
      </c>
      <c r="I498" s="85" t="s">
        <v>5511</v>
      </c>
      <c r="J498" s="85" t="s">
        <v>5458</v>
      </c>
      <c r="K498" s="85" t="str">
        <f t="shared" si="275"/>
        <v>LK71DT</v>
      </c>
      <c r="L498" s="85" t="s">
        <v>5512</v>
      </c>
      <c r="M498" s="265">
        <v>1200</v>
      </c>
      <c r="N498" s="299">
        <v>600</v>
      </c>
      <c r="O498" s="299">
        <v>500</v>
      </c>
      <c r="P498" s="299">
        <v>400</v>
      </c>
      <c r="Q498" s="96" t="e">
        <f>VLOOKUP(H498&amp;"Vị trí 1",#REF!,9,0)</f>
        <v>#REF!</v>
      </c>
      <c r="R498" s="96" t="e">
        <f>VLOOKUP(H498&amp;"Vị trí 2",#REF!,9,0)</f>
        <v>#REF!</v>
      </c>
      <c r="S498" s="96" t="e">
        <f>VLOOKUP(H498&amp;"Vị trí 3",#REF!,9,0)</f>
        <v>#REF!</v>
      </c>
      <c r="T498" s="96" t="e">
        <f>VLOOKUP(H498&amp;"Vị trí 4",#REF!,9,0)</f>
        <v>#REF!</v>
      </c>
      <c r="U498" s="254"/>
      <c r="V498" s="254" t="e">
        <f>VLOOKUP(B498,#REF!,32,0)</f>
        <v>#REF!</v>
      </c>
      <c r="W498" s="254" t="e">
        <f>VLOOKUP(C498,#REF!,32,0)</f>
        <v>#REF!</v>
      </c>
      <c r="X498" s="254" t="e">
        <f>VLOOKUP(D498,#REF!,32,0)</f>
        <v>#REF!</v>
      </c>
      <c r="Y498" s="255"/>
      <c r="Z498" s="255" t="e">
        <f>V498/N498</f>
        <v>#REF!</v>
      </c>
      <c r="AA498" s="255" t="e">
        <f>W498/O498</f>
        <v>#REF!</v>
      </c>
      <c r="AB498" s="255" t="e">
        <f>X498/P498</f>
        <v>#REF!</v>
      </c>
      <c r="AC498" s="254"/>
      <c r="AD498" s="254"/>
      <c r="AE498" s="254"/>
      <c r="AF498" s="254"/>
      <c r="AG498" s="255"/>
      <c r="AH498" s="255"/>
      <c r="AI498" s="255"/>
      <c r="AJ498" s="255"/>
      <c r="AK498" s="87">
        <v>12.94</v>
      </c>
      <c r="AL498" s="87"/>
      <c r="AM498" s="256"/>
      <c r="AN498" s="256">
        <f t="shared" si="292"/>
        <v>7.6</v>
      </c>
      <c r="AO498" s="101">
        <f t="shared" si="293"/>
        <v>9120</v>
      </c>
      <c r="AP498" s="101">
        <f t="shared" si="294"/>
        <v>4560</v>
      </c>
      <c r="AQ498" s="101">
        <f t="shared" si="295"/>
        <v>3800</v>
      </c>
      <c r="AR498" s="101">
        <f t="shared" si="296"/>
        <v>3040</v>
      </c>
      <c r="AS498" s="102">
        <f t="shared" si="297"/>
        <v>9100</v>
      </c>
      <c r="AT498" s="102">
        <f t="shared" si="297"/>
        <v>4600</v>
      </c>
      <c r="AU498" s="102">
        <f t="shared" si="297"/>
        <v>3800</v>
      </c>
      <c r="AV498" s="102">
        <f t="shared" si="297"/>
        <v>3000</v>
      </c>
      <c r="AW498" s="103">
        <f t="shared" si="298"/>
        <v>1368</v>
      </c>
      <c r="AX498" s="257" t="s">
        <v>3</v>
      </c>
      <c r="AY498" s="105">
        <v>2100</v>
      </c>
      <c r="AZ498" s="106">
        <v>1330</v>
      </c>
      <c r="BA498" s="106">
        <v>979.99999999999989</v>
      </c>
      <c r="BB498" s="106">
        <v>595</v>
      </c>
      <c r="BC498" s="98">
        <v>1800</v>
      </c>
      <c r="BD498" s="98">
        <v>1140</v>
      </c>
      <c r="BE498" s="98">
        <v>840</v>
      </c>
      <c r="BF498" s="98">
        <v>510</v>
      </c>
      <c r="BG498" s="107">
        <f t="shared" si="299"/>
        <v>1632</v>
      </c>
      <c r="BJ498" s="252" t="e">
        <f>M498*#REF!</f>
        <v>#REF!</v>
      </c>
      <c r="BK498" s="252" t="e">
        <f>N498*#REF!</f>
        <v>#REF!</v>
      </c>
      <c r="BL498" s="252" t="e">
        <f>O498*#REF!</f>
        <v>#REF!</v>
      </c>
      <c r="BM498" s="252" t="e">
        <f>P498*#REF!</f>
        <v>#REF!</v>
      </c>
    </row>
    <row r="499" spans="1:65" s="18" customFormat="1" ht="35.1" customHeight="1">
      <c r="A499" s="84" t="str">
        <f t="shared" si="263"/>
        <v>LK72DT+1</v>
      </c>
      <c r="B499" s="84" t="str">
        <f t="shared" si="264"/>
        <v>LK72DT+2</v>
      </c>
      <c r="C499" s="84" t="str">
        <f t="shared" si="265"/>
        <v>LK72DT+3</v>
      </c>
      <c r="D499" s="84" t="str">
        <f t="shared" si="266"/>
        <v>LK72DT+4</v>
      </c>
      <c r="E499" s="18" t="s">
        <v>3</v>
      </c>
      <c r="F499" s="86">
        <v>72</v>
      </c>
      <c r="G499" s="86"/>
      <c r="H499" s="94" t="s">
        <v>5513</v>
      </c>
      <c r="I499" s="85" t="s">
        <v>5514</v>
      </c>
      <c r="J499" s="85" t="s">
        <v>5515</v>
      </c>
      <c r="K499" s="85" t="str">
        <f t="shared" si="275"/>
        <v>LK72DT</v>
      </c>
      <c r="L499" s="85" t="s">
        <v>1141</v>
      </c>
      <c r="M499" s="265">
        <v>1500</v>
      </c>
      <c r="N499" s="299">
        <v>750</v>
      </c>
      <c r="O499" s="299">
        <v>600</v>
      </c>
      <c r="P499" s="299">
        <v>420</v>
      </c>
      <c r="Q499" s="96" t="e">
        <f>VLOOKUP(H499&amp;"Vị trí 1",#REF!,9,0)</f>
        <v>#REF!</v>
      </c>
      <c r="R499" s="96" t="e">
        <f>VLOOKUP(H499&amp;"Vị trí 2",#REF!,9,0)</f>
        <v>#REF!</v>
      </c>
      <c r="S499" s="96" t="e">
        <f>VLOOKUP(H499&amp;"Vị trí 3",#REF!,9,0)</f>
        <v>#REF!</v>
      </c>
      <c r="T499" s="96" t="e">
        <f>VLOOKUP(H499&amp;"Vị trí 4",#REF!,9,0)</f>
        <v>#REF!</v>
      </c>
      <c r="U499" s="254"/>
      <c r="V499" s="254"/>
      <c r="W499" s="254"/>
      <c r="X499" s="254"/>
      <c r="Y499" s="255"/>
      <c r="Z499" s="255"/>
      <c r="AA499" s="255"/>
      <c r="AB499" s="255"/>
      <c r="AC499" s="254"/>
      <c r="AD499" s="254"/>
      <c r="AE499" s="254"/>
      <c r="AF499" s="254"/>
      <c r="AG499" s="255"/>
      <c r="AH499" s="255"/>
      <c r="AI499" s="255"/>
      <c r="AJ499" s="255"/>
      <c r="AK499" s="87">
        <v>23.733333333333334</v>
      </c>
      <c r="AL499" s="87"/>
      <c r="AM499" s="256"/>
      <c r="AN499" s="256">
        <f t="shared" si="292"/>
        <v>14</v>
      </c>
      <c r="AO499" s="101">
        <f t="shared" si="293"/>
        <v>21000</v>
      </c>
      <c r="AP499" s="101">
        <f t="shared" si="294"/>
        <v>10500</v>
      </c>
      <c r="AQ499" s="101">
        <f t="shared" si="295"/>
        <v>8400</v>
      </c>
      <c r="AR499" s="101">
        <f t="shared" si="296"/>
        <v>5880</v>
      </c>
      <c r="AS499" s="102">
        <f t="shared" si="297"/>
        <v>21000</v>
      </c>
      <c r="AT499" s="102">
        <f t="shared" si="297"/>
        <v>10500</v>
      </c>
      <c r="AU499" s="102">
        <f t="shared" si="297"/>
        <v>8400</v>
      </c>
      <c r="AV499" s="102">
        <f t="shared" si="297"/>
        <v>5900</v>
      </c>
      <c r="AW499" s="103">
        <f t="shared" si="298"/>
        <v>3150</v>
      </c>
      <c r="AX499" s="257" t="s">
        <v>3</v>
      </c>
      <c r="AY499" s="105"/>
      <c r="AZ499" s="106"/>
      <c r="BA499" s="106"/>
      <c r="BB499" s="106"/>
      <c r="BC499" s="98"/>
      <c r="BD499" s="98"/>
      <c r="BE499" s="98"/>
      <c r="BF499" s="98"/>
      <c r="BG499" s="107">
        <f t="shared" si="299"/>
        <v>2750</v>
      </c>
    </row>
    <row r="500" spans="1:65" s="18" customFormat="1" ht="35.1" customHeight="1">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3</v>
      </c>
      <c r="F500" s="86">
        <v>73</v>
      </c>
      <c r="G500" s="86"/>
      <c r="H500" s="94" t="s">
        <v>5516</v>
      </c>
      <c r="I500" s="85" t="s">
        <v>5517</v>
      </c>
      <c r="J500" s="85" t="s">
        <v>5337</v>
      </c>
      <c r="K500" s="85"/>
      <c r="L500" s="85" t="s">
        <v>5518</v>
      </c>
      <c r="M500" s="299"/>
      <c r="N500" s="299"/>
      <c r="O500" s="299"/>
      <c r="P500" s="299"/>
      <c r="Q500" s="96"/>
      <c r="R500" s="96"/>
      <c r="S500" s="96"/>
      <c r="T500" s="96"/>
      <c r="U500" s="254"/>
      <c r="V500" s="254" t="e">
        <f>VLOOKUP(B500,#REF!,32,0)</f>
        <v>#REF!</v>
      </c>
      <c r="W500" s="254" t="e">
        <f>VLOOKUP(C500,#REF!,32,0)</f>
        <v>#REF!</v>
      </c>
      <c r="X500" s="254"/>
      <c r="Y500" s="255"/>
      <c r="Z500" s="255" t="e">
        <f>V500/N500</f>
        <v>#REF!</v>
      </c>
      <c r="AA500" s="255" t="e">
        <f>W500/O500</f>
        <v>#REF!</v>
      </c>
      <c r="AB500" s="255"/>
      <c r="AC500" s="254"/>
      <c r="AD500" s="254"/>
      <c r="AE500" s="254"/>
      <c r="AF500" s="254"/>
      <c r="AG500" s="255"/>
      <c r="AH500" s="255"/>
      <c r="AI500" s="255"/>
      <c r="AJ500" s="255"/>
      <c r="AK500" s="87"/>
      <c r="AL500" s="87"/>
      <c r="AM500" s="256"/>
      <c r="AN500" s="256"/>
      <c r="AO500" s="101"/>
      <c r="AP500" s="101"/>
      <c r="AQ500" s="101"/>
      <c r="AR500" s="101"/>
      <c r="AS500" s="101"/>
      <c r="AT500" s="101"/>
      <c r="AU500" s="101"/>
      <c r="AV500" s="101"/>
      <c r="AW500" s="61"/>
      <c r="AX500" s="257" t="s">
        <v>3</v>
      </c>
      <c r="AY500" s="105">
        <v>1540</v>
      </c>
      <c r="AZ500" s="106">
        <v>640</v>
      </c>
      <c r="BA500" s="106">
        <v>460</v>
      </c>
      <c r="BB500" s="106">
        <v>390</v>
      </c>
      <c r="BC500" s="98">
        <v>1320</v>
      </c>
      <c r="BD500" s="98">
        <v>550</v>
      </c>
      <c r="BE500" s="98">
        <v>390</v>
      </c>
      <c r="BF500" s="98">
        <v>330</v>
      </c>
      <c r="BJ500" s="252" t="e">
        <f>M500*#REF!</f>
        <v>#REF!</v>
      </c>
      <c r="BK500" s="252" t="e">
        <f>N500*#REF!</f>
        <v>#REF!</v>
      </c>
      <c r="BL500" s="252" t="e">
        <f>O500*#REF!</f>
        <v>#REF!</v>
      </c>
      <c r="BM500" s="252" t="e">
        <f>P500*#REF!</f>
        <v>#REF!</v>
      </c>
    </row>
    <row r="501" spans="1:65" s="18" customFormat="1" ht="35.1" customHeight="1">
      <c r="A501" s="84" t="str">
        <f t="shared" si="300"/>
        <v>LK73DT_D1+1</v>
      </c>
      <c r="B501" s="84" t="str">
        <f t="shared" si="301"/>
        <v>LK73DT_D1+2</v>
      </c>
      <c r="C501" s="84" t="str">
        <f t="shared" si="302"/>
        <v>LK73DT_D1+3</v>
      </c>
      <c r="D501" s="84" t="str">
        <f t="shared" si="303"/>
        <v>LK73DT_D1+4</v>
      </c>
      <c r="E501" s="18" t="s">
        <v>3</v>
      </c>
      <c r="F501" s="86"/>
      <c r="G501" s="86"/>
      <c r="H501" s="94" t="s">
        <v>5519</v>
      </c>
      <c r="I501" s="85" t="s">
        <v>5520</v>
      </c>
      <c r="J501" s="85" t="s">
        <v>5337</v>
      </c>
      <c r="K501" s="85" t="str">
        <f t="shared" si="275"/>
        <v>LK73DT_D1</v>
      </c>
      <c r="L501" s="85" t="s">
        <v>5504</v>
      </c>
      <c r="M501" s="265">
        <v>1600</v>
      </c>
      <c r="N501" s="299">
        <v>900</v>
      </c>
      <c r="O501" s="299">
        <v>650</v>
      </c>
      <c r="P501" s="299">
        <v>420</v>
      </c>
      <c r="Q501" s="96" t="e">
        <f>VLOOKUP(H501&amp;"Vị trí 1",#REF!,9,0)</f>
        <v>#REF!</v>
      </c>
      <c r="R501" s="96" t="e">
        <f>VLOOKUP(H501&amp;"Vị trí 2",#REF!,9,0)</f>
        <v>#REF!</v>
      </c>
      <c r="S501" s="96" t="e">
        <f>VLOOKUP(H501&amp;"Vị trí 3",#REF!,9,0)</f>
        <v>#REF!</v>
      </c>
      <c r="T501" s="96" t="e">
        <f>VLOOKUP(H501&amp;"Vị trí 4",#REF!,9,0)</f>
        <v>#REF!</v>
      </c>
      <c r="U501" s="254"/>
      <c r="V501" s="254"/>
      <c r="W501" s="254"/>
      <c r="X501" s="254"/>
      <c r="Y501" s="255"/>
      <c r="Z501" s="255"/>
      <c r="AA501" s="255"/>
      <c r="AB501" s="255"/>
      <c r="AC501" s="254"/>
      <c r="AD501" s="254"/>
      <c r="AE501" s="254"/>
      <c r="AF501" s="254"/>
      <c r="AG501" s="255"/>
      <c r="AH501" s="255"/>
      <c r="AI501" s="255"/>
      <c r="AJ501" s="255"/>
      <c r="AK501" s="87">
        <v>20</v>
      </c>
      <c r="AL501" s="87"/>
      <c r="AM501" s="256"/>
      <c r="AN501" s="256">
        <f>ROUNDDOWN(AK501*$AN$10/$AK$10,1)</f>
        <v>11.7</v>
      </c>
      <c r="AO501" s="101">
        <f t="shared" ref="AO501:AR505" si="304">M501*$AN501</f>
        <v>18720</v>
      </c>
      <c r="AP501" s="101">
        <f t="shared" si="304"/>
        <v>10530</v>
      </c>
      <c r="AQ501" s="101">
        <f t="shared" si="304"/>
        <v>7604.9999999999991</v>
      </c>
      <c r="AR501" s="101">
        <f t="shared" si="304"/>
        <v>4914</v>
      </c>
      <c r="AS501" s="102">
        <f t="shared" ref="AS501:AV505" si="305">IF(AO501&lt;1000,ROUND(AO501,-1),ROUND(AO501,-2))</f>
        <v>18700</v>
      </c>
      <c r="AT501" s="102">
        <f t="shared" si="305"/>
        <v>10500</v>
      </c>
      <c r="AU501" s="102">
        <f t="shared" si="305"/>
        <v>7600</v>
      </c>
      <c r="AV501" s="102">
        <f t="shared" si="305"/>
        <v>4900</v>
      </c>
      <c r="AW501" s="103">
        <f>AO501*0.15</f>
        <v>2808</v>
      </c>
      <c r="AX501" s="257" t="s">
        <v>3</v>
      </c>
      <c r="AY501" s="105">
        <v>980</v>
      </c>
      <c r="AZ501" s="106">
        <v>530</v>
      </c>
      <c r="BA501" s="106">
        <v>420</v>
      </c>
      <c r="BB501" s="106">
        <v>290</v>
      </c>
      <c r="BC501" s="98">
        <v>840</v>
      </c>
      <c r="BD501" s="98">
        <v>450</v>
      </c>
      <c r="BE501" s="98">
        <v>360</v>
      </c>
      <c r="BF501" s="98">
        <v>250</v>
      </c>
      <c r="BG501" s="107">
        <f>AV501-AW501</f>
        <v>2092</v>
      </c>
      <c r="BJ501" s="252" t="e">
        <f>M501*#REF!</f>
        <v>#REF!</v>
      </c>
      <c r="BK501" s="252" t="e">
        <f>N501*#REF!</f>
        <v>#REF!</v>
      </c>
      <c r="BL501" s="252" t="e">
        <f>O501*#REF!</f>
        <v>#REF!</v>
      </c>
      <c r="BM501" s="252" t="e">
        <f>P501*#REF!</f>
        <v>#REF!</v>
      </c>
    </row>
    <row r="502" spans="1:65" s="18" customFormat="1" ht="63">
      <c r="A502" s="84" t="str">
        <f t="shared" si="300"/>
        <v>LK73DT_D2+1</v>
      </c>
      <c r="B502" s="84" t="str">
        <f t="shared" si="301"/>
        <v>LK73DT_D2+2</v>
      </c>
      <c r="C502" s="84" t="str">
        <f t="shared" si="302"/>
        <v>LK73DT_D2+3</v>
      </c>
      <c r="D502" s="84" t="str">
        <f t="shared" si="303"/>
        <v>LK73DT_D2+4</v>
      </c>
      <c r="E502" s="18" t="s">
        <v>3</v>
      </c>
      <c r="F502" s="86"/>
      <c r="G502" s="86"/>
      <c r="H502" s="94" t="s">
        <v>5521</v>
      </c>
      <c r="I502" s="85" t="s">
        <v>5522</v>
      </c>
      <c r="J502" s="85" t="s">
        <v>5504</v>
      </c>
      <c r="K502" s="85" t="str">
        <f t="shared" si="275"/>
        <v>LK73DT_D2</v>
      </c>
      <c r="L502" s="85" t="s">
        <v>5523</v>
      </c>
      <c r="M502" s="265">
        <v>1400</v>
      </c>
      <c r="N502" s="299">
        <v>900</v>
      </c>
      <c r="O502" s="299">
        <v>600</v>
      </c>
      <c r="P502" s="299">
        <v>420</v>
      </c>
      <c r="Q502" s="96" t="e">
        <f>VLOOKUP(H502&amp;"Vị trí 1",#REF!,9,0)</f>
        <v>#REF!</v>
      </c>
      <c r="R502" s="96" t="e">
        <f>VLOOKUP(H502&amp;"Vị trí 2",#REF!,9,0)</f>
        <v>#REF!</v>
      </c>
      <c r="S502" s="96" t="e">
        <f>VLOOKUP(H502&amp;"Vị trí 3",#REF!,9,0)</f>
        <v>#REF!</v>
      </c>
      <c r="T502" s="96" t="e">
        <f>VLOOKUP(H502&amp;"Vị trí 4",#REF!,9,0)</f>
        <v>#REF!</v>
      </c>
      <c r="U502" s="254"/>
      <c r="V502" s="254"/>
      <c r="W502" s="254"/>
      <c r="X502" s="254"/>
      <c r="Y502" s="255"/>
      <c r="Z502" s="255"/>
      <c r="AA502" s="255"/>
      <c r="AB502" s="255"/>
      <c r="AC502" s="254"/>
      <c r="AD502" s="254"/>
      <c r="AE502" s="254"/>
      <c r="AF502" s="254"/>
      <c r="AG502" s="255"/>
      <c r="AH502" s="255"/>
      <c r="AI502" s="255"/>
      <c r="AJ502" s="255"/>
      <c r="AK502" s="87">
        <v>14.285714285714286</v>
      </c>
      <c r="AL502" s="87"/>
      <c r="AM502" s="256"/>
      <c r="AN502" s="256">
        <f>ROUNDDOWN(AK502*$AN$10/$AK$10,1)</f>
        <v>8.4</v>
      </c>
      <c r="AO502" s="101">
        <f t="shared" si="304"/>
        <v>11760</v>
      </c>
      <c r="AP502" s="101">
        <f t="shared" si="304"/>
        <v>7560</v>
      </c>
      <c r="AQ502" s="101">
        <f t="shared" si="304"/>
        <v>5040</v>
      </c>
      <c r="AR502" s="101">
        <f t="shared" si="304"/>
        <v>3528</v>
      </c>
      <c r="AS502" s="102">
        <f t="shared" si="305"/>
        <v>11800</v>
      </c>
      <c r="AT502" s="102">
        <f t="shared" si="305"/>
        <v>7600</v>
      </c>
      <c r="AU502" s="102">
        <f t="shared" si="305"/>
        <v>5000</v>
      </c>
      <c r="AV502" s="102">
        <f t="shared" si="305"/>
        <v>3500</v>
      </c>
      <c r="AW502" s="103">
        <f>AO502*0.15</f>
        <v>1764</v>
      </c>
      <c r="AX502" s="257" t="s">
        <v>3</v>
      </c>
      <c r="AY502" s="105">
        <v>980</v>
      </c>
      <c r="AZ502" s="106">
        <v>560</v>
      </c>
      <c r="BA502" s="106">
        <v>420</v>
      </c>
      <c r="BB502" s="106">
        <v>350</v>
      </c>
      <c r="BC502" s="98">
        <v>840</v>
      </c>
      <c r="BD502" s="98">
        <v>480</v>
      </c>
      <c r="BE502" s="98">
        <v>360</v>
      </c>
      <c r="BF502" s="98">
        <v>300</v>
      </c>
      <c r="BG502" s="107">
        <f>AV502-AW502</f>
        <v>1736</v>
      </c>
      <c r="BJ502" s="252" t="e">
        <f>M502*#REF!</f>
        <v>#REF!</v>
      </c>
      <c r="BK502" s="252" t="e">
        <f>N502*#REF!</f>
        <v>#REF!</v>
      </c>
      <c r="BL502" s="252" t="e">
        <f>O502*#REF!</f>
        <v>#REF!</v>
      </c>
      <c r="BM502" s="252" t="e">
        <f>P502*#REF!</f>
        <v>#REF!</v>
      </c>
    </row>
    <row r="503" spans="1:65" s="18" customFormat="1" ht="35.1" customHeight="1">
      <c r="A503" s="84" t="str">
        <f t="shared" si="300"/>
        <v>LK73DT_D3+1</v>
      </c>
      <c r="B503" s="84" t="str">
        <f t="shared" si="301"/>
        <v>LK73DT_D3+2</v>
      </c>
      <c r="C503" s="84" t="str">
        <f t="shared" si="302"/>
        <v>LK73DT_D3+3</v>
      </c>
      <c r="D503" s="84" t="str">
        <f t="shared" si="303"/>
        <v>LK73DT_D3+4</v>
      </c>
      <c r="E503" s="18" t="s">
        <v>3</v>
      </c>
      <c r="F503" s="86"/>
      <c r="G503" s="86"/>
      <c r="H503" s="94" t="s">
        <v>5524</v>
      </c>
      <c r="I503" s="85" t="s">
        <v>5525</v>
      </c>
      <c r="J503" s="85" t="s">
        <v>5523</v>
      </c>
      <c r="K503" s="85" t="str">
        <f t="shared" si="275"/>
        <v>LK73DT_D3</v>
      </c>
      <c r="L503" s="85" t="s">
        <v>5526</v>
      </c>
      <c r="M503" s="265">
        <v>1300</v>
      </c>
      <c r="N503" s="299">
        <v>650</v>
      </c>
      <c r="O503" s="299">
        <v>500</v>
      </c>
      <c r="P503" s="299">
        <v>420</v>
      </c>
      <c r="Q503" s="96" t="e">
        <f>VLOOKUP(H503&amp;"Vị trí 1",#REF!,9,0)</f>
        <v>#REF!</v>
      </c>
      <c r="R503" s="96" t="e">
        <f>VLOOKUP(H503&amp;"Vị trí 2",#REF!,9,0)</f>
        <v>#REF!</v>
      </c>
      <c r="S503" s="96" t="e">
        <f>VLOOKUP(H503&amp;"Vị trí 3",#REF!,9,0)</f>
        <v>#REF!</v>
      </c>
      <c r="T503" s="96" t="e">
        <f>VLOOKUP(H503&amp;"Vị trí 4",#REF!,9,0)</f>
        <v>#REF!</v>
      </c>
      <c r="U503" s="254" t="e">
        <f>VLOOKUP(A503,#REF!,32,0)</f>
        <v>#REF!</v>
      </c>
      <c r="V503" s="254" t="e">
        <f>VLOOKUP(B503,#REF!,32,0)</f>
        <v>#REF!</v>
      </c>
      <c r="W503" s="254"/>
      <c r="X503" s="254"/>
      <c r="Y503" s="255" t="e">
        <f>U503/M503</f>
        <v>#REF!</v>
      </c>
      <c r="Z503" s="255" t="e">
        <f>V503/N503</f>
        <v>#REF!</v>
      </c>
      <c r="AA503" s="255"/>
      <c r="AB503" s="255"/>
      <c r="AC503" s="254"/>
      <c r="AD503" s="254"/>
      <c r="AE503" s="254"/>
      <c r="AF503" s="254"/>
      <c r="AG503" s="255"/>
      <c r="AH503" s="255"/>
      <c r="AI503" s="255"/>
      <c r="AJ503" s="255"/>
      <c r="AK503" s="87">
        <v>17.692307692307693</v>
      </c>
      <c r="AL503" s="87"/>
      <c r="AM503" s="256"/>
      <c r="AN503" s="256">
        <f>ROUNDDOWN(AK503*$AN$10/$AK$10,1)</f>
        <v>10.4</v>
      </c>
      <c r="AO503" s="101">
        <f t="shared" si="304"/>
        <v>13520</v>
      </c>
      <c r="AP503" s="101">
        <f t="shared" si="304"/>
        <v>6760</v>
      </c>
      <c r="AQ503" s="101">
        <f t="shared" si="304"/>
        <v>5200</v>
      </c>
      <c r="AR503" s="101">
        <f t="shared" si="304"/>
        <v>4368</v>
      </c>
      <c r="AS503" s="102">
        <f t="shared" si="305"/>
        <v>13500</v>
      </c>
      <c r="AT503" s="102">
        <f t="shared" si="305"/>
        <v>6800</v>
      </c>
      <c r="AU503" s="102">
        <f t="shared" si="305"/>
        <v>5200</v>
      </c>
      <c r="AV503" s="102">
        <f t="shared" si="305"/>
        <v>4400</v>
      </c>
      <c r="AW503" s="103">
        <f>AO503*0.15</f>
        <v>2028</v>
      </c>
      <c r="AX503" s="257" t="s">
        <v>3</v>
      </c>
      <c r="AY503" s="105">
        <v>980</v>
      </c>
      <c r="AZ503" s="106">
        <v>560</v>
      </c>
      <c r="BA503" s="106">
        <v>420</v>
      </c>
      <c r="BB503" s="106">
        <v>350</v>
      </c>
      <c r="BC503" s="98">
        <v>840</v>
      </c>
      <c r="BD503" s="98">
        <v>480</v>
      </c>
      <c r="BE503" s="98">
        <v>360</v>
      </c>
      <c r="BF503" s="98">
        <v>300</v>
      </c>
      <c r="BG503" s="107">
        <f>AV503-AW503</f>
        <v>2372</v>
      </c>
      <c r="BJ503" s="252" t="e">
        <f>M503*#REF!</f>
        <v>#REF!</v>
      </c>
      <c r="BK503" s="252" t="e">
        <f>N503*#REF!</f>
        <v>#REF!</v>
      </c>
      <c r="BL503" s="252" t="e">
        <f>O503*#REF!</f>
        <v>#REF!</v>
      </c>
      <c r="BM503" s="252" t="e">
        <f>P503*#REF!</f>
        <v>#REF!</v>
      </c>
    </row>
    <row r="504" spans="1:65" s="18" customFormat="1" ht="35.1" customHeight="1">
      <c r="A504" s="84" t="str">
        <f t="shared" si="300"/>
        <v>LK73DT_D4+1</v>
      </c>
      <c r="B504" s="84" t="str">
        <f t="shared" si="301"/>
        <v>LK73DT_D4+2</v>
      </c>
      <c r="C504" s="84" t="str">
        <f t="shared" si="302"/>
        <v>LK73DT_D4+3</v>
      </c>
      <c r="D504" s="84" t="str">
        <f t="shared" si="303"/>
        <v>LK73DT_D4+4</v>
      </c>
      <c r="E504" s="18" t="s">
        <v>3</v>
      </c>
      <c r="F504" s="86"/>
      <c r="G504" s="86"/>
      <c r="H504" s="94" t="s">
        <v>5527</v>
      </c>
      <c r="I504" s="85" t="s">
        <v>5528</v>
      </c>
      <c r="J504" s="85" t="s">
        <v>5526</v>
      </c>
      <c r="K504" s="85" t="str">
        <f t="shared" si="275"/>
        <v>LK73DT_D4</v>
      </c>
      <c r="L504" s="85" t="s">
        <v>5518</v>
      </c>
      <c r="M504" s="265">
        <v>1400</v>
      </c>
      <c r="N504" s="299">
        <v>900</v>
      </c>
      <c r="O504" s="299">
        <v>600</v>
      </c>
      <c r="P504" s="299">
        <v>420</v>
      </c>
      <c r="Q504" s="96" t="e">
        <f>VLOOKUP(H504&amp;"Vị trí 1",#REF!,9,0)</f>
        <v>#REF!</v>
      </c>
      <c r="R504" s="96" t="e">
        <f>VLOOKUP(H504&amp;"Vị trí 2",#REF!,9,0)</f>
        <v>#REF!</v>
      </c>
      <c r="S504" s="96" t="e">
        <f>VLOOKUP(H504&amp;"Vị trí 3",#REF!,9,0)</f>
        <v>#REF!</v>
      </c>
      <c r="T504" s="96" t="e">
        <f>VLOOKUP(H504&amp;"Vị trí 4",#REF!,9,0)</f>
        <v>#REF!</v>
      </c>
      <c r="U504" s="254"/>
      <c r="V504" s="254" t="e">
        <f>VLOOKUP(B504,#REF!,32,0)</f>
        <v>#REF!</v>
      </c>
      <c r="W504" s="254"/>
      <c r="X504" s="254"/>
      <c r="Y504" s="255"/>
      <c r="Z504" s="255" t="e">
        <f>V504/N504</f>
        <v>#REF!</v>
      </c>
      <c r="AA504" s="255"/>
      <c r="AB504" s="255"/>
      <c r="AC504" s="254"/>
      <c r="AD504" s="254"/>
      <c r="AE504" s="254"/>
      <c r="AF504" s="254"/>
      <c r="AG504" s="255"/>
      <c r="AH504" s="255"/>
      <c r="AI504" s="255"/>
      <c r="AJ504" s="255"/>
      <c r="AK504" s="87">
        <v>15.142857142857142</v>
      </c>
      <c r="AL504" s="87"/>
      <c r="AM504" s="256"/>
      <c r="AN504" s="256">
        <f>ROUNDDOWN(AK504*$AN$10/$AK$10,1)</f>
        <v>8.9</v>
      </c>
      <c r="AO504" s="101">
        <f t="shared" si="304"/>
        <v>12460</v>
      </c>
      <c r="AP504" s="101">
        <f t="shared" si="304"/>
        <v>8010</v>
      </c>
      <c r="AQ504" s="101">
        <f t="shared" si="304"/>
        <v>5340</v>
      </c>
      <c r="AR504" s="101">
        <f t="shared" si="304"/>
        <v>3738</v>
      </c>
      <c r="AS504" s="102">
        <f t="shared" si="305"/>
        <v>12500</v>
      </c>
      <c r="AT504" s="102">
        <f t="shared" si="305"/>
        <v>8000</v>
      </c>
      <c r="AU504" s="102">
        <f t="shared" si="305"/>
        <v>5300</v>
      </c>
      <c r="AV504" s="102">
        <f t="shared" si="305"/>
        <v>3700</v>
      </c>
      <c r="AW504" s="103">
        <f>AO504*0.15</f>
        <v>1869</v>
      </c>
      <c r="AX504" s="257" t="s">
        <v>3</v>
      </c>
      <c r="AY504" s="105">
        <v>980</v>
      </c>
      <c r="AZ504" s="106">
        <v>560</v>
      </c>
      <c r="BA504" s="106">
        <v>420</v>
      </c>
      <c r="BB504" s="106">
        <v>350</v>
      </c>
      <c r="BC504" s="98">
        <v>840</v>
      </c>
      <c r="BD504" s="98">
        <v>480</v>
      </c>
      <c r="BE504" s="98">
        <v>360</v>
      </c>
      <c r="BF504" s="98">
        <v>300</v>
      </c>
      <c r="BG504" s="107">
        <f>AV504-AW504</f>
        <v>1831</v>
      </c>
      <c r="BJ504" s="252" t="e">
        <f>M504*#REF!</f>
        <v>#REF!</v>
      </c>
      <c r="BK504" s="252" t="e">
        <f>N504*#REF!</f>
        <v>#REF!</v>
      </c>
      <c r="BL504" s="252" t="e">
        <f>O504*#REF!</f>
        <v>#REF!</v>
      </c>
      <c r="BM504" s="252" t="e">
        <f>P504*#REF!</f>
        <v>#REF!</v>
      </c>
    </row>
    <row r="505" spans="1:65" s="108" customFormat="1" ht="35.1" customHeight="1">
      <c r="A505" s="84" t="str">
        <f t="shared" si="300"/>
        <v>LK74DT+1</v>
      </c>
      <c r="B505" s="84" t="str">
        <f t="shared" si="301"/>
        <v>LK74DT+2</v>
      </c>
      <c r="C505" s="84" t="str">
        <f t="shared" si="302"/>
        <v>LK74DT+3</v>
      </c>
      <c r="D505" s="84" t="str">
        <f t="shared" si="303"/>
        <v>LK74DT+4</v>
      </c>
      <c r="E505" s="18" t="s">
        <v>3</v>
      </c>
      <c r="F505" s="86">
        <v>74</v>
      </c>
      <c r="G505" s="86"/>
      <c r="H505" s="94" t="s">
        <v>5529</v>
      </c>
      <c r="I505" s="85" t="s">
        <v>5518</v>
      </c>
      <c r="J505" s="85" t="s">
        <v>148</v>
      </c>
      <c r="K505" s="85" t="str">
        <f t="shared" si="275"/>
        <v>LK74DT</v>
      </c>
      <c r="L505" s="85" t="s">
        <v>2565</v>
      </c>
      <c r="M505" s="265">
        <v>1800</v>
      </c>
      <c r="N505" s="299">
        <v>900</v>
      </c>
      <c r="O505" s="299">
        <v>650</v>
      </c>
      <c r="P505" s="299">
        <v>420</v>
      </c>
      <c r="Q505" s="96" t="e">
        <f>VLOOKUP(H505&amp;"Vị trí 1",#REF!,9,0)</f>
        <v>#REF!</v>
      </c>
      <c r="R505" s="96" t="e">
        <f>VLOOKUP(H505&amp;"Vị trí 2",#REF!,9,0)</f>
        <v>#REF!</v>
      </c>
      <c r="S505" s="96" t="e">
        <f>VLOOKUP(H505&amp;"Vị trí 3",#REF!,9,0)</f>
        <v>#REF!</v>
      </c>
      <c r="T505" s="96" t="e">
        <f>VLOOKUP(H505&amp;"Vị trí 4",#REF!,9,0)</f>
        <v>#REF!</v>
      </c>
      <c r="U505" s="254"/>
      <c r="V505" s="254"/>
      <c r="W505" s="254"/>
      <c r="X505" s="254"/>
      <c r="Y505" s="255"/>
      <c r="Z505" s="255"/>
      <c r="AA505" s="255"/>
      <c r="AB505" s="255"/>
      <c r="AC505" s="254"/>
      <c r="AD505" s="254"/>
      <c r="AE505" s="254"/>
      <c r="AF505" s="254"/>
      <c r="AG505" s="255"/>
      <c r="AH505" s="255"/>
      <c r="AI505" s="255"/>
      <c r="AJ505" s="255"/>
      <c r="AK505" s="87">
        <v>11.481481481481481</v>
      </c>
      <c r="AL505" s="87"/>
      <c r="AM505" s="256"/>
      <c r="AN505" s="256">
        <f>ROUNDDOWN(AK505*$AN$10/$AK$10,1)</f>
        <v>6.7</v>
      </c>
      <c r="AO505" s="101">
        <f t="shared" si="304"/>
        <v>12060</v>
      </c>
      <c r="AP505" s="101">
        <f t="shared" si="304"/>
        <v>6030</v>
      </c>
      <c r="AQ505" s="101">
        <f t="shared" si="304"/>
        <v>4355</v>
      </c>
      <c r="AR505" s="101">
        <f t="shared" si="304"/>
        <v>2814</v>
      </c>
      <c r="AS505" s="102">
        <f t="shared" si="305"/>
        <v>12100</v>
      </c>
      <c r="AT505" s="102">
        <f t="shared" si="305"/>
        <v>6000</v>
      </c>
      <c r="AU505" s="102">
        <f t="shared" si="305"/>
        <v>4400</v>
      </c>
      <c r="AV505" s="102">
        <f t="shared" si="305"/>
        <v>2800</v>
      </c>
      <c r="AW505" s="103">
        <f>AO505*0.15</f>
        <v>1809</v>
      </c>
      <c r="AX505" s="257" t="s">
        <v>3</v>
      </c>
      <c r="AY505" s="105"/>
      <c r="AZ505" s="106"/>
      <c r="BA505" s="106"/>
      <c r="BB505" s="106"/>
      <c r="BC505" s="98"/>
      <c r="BD505" s="98"/>
      <c r="BE505" s="98"/>
      <c r="BF505" s="98"/>
      <c r="BG505" s="107">
        <f>AV505-AW505</f>
        <v>991</v>
      </c>
    </row>
    <row r="506" spans="1:65" s="108" customFormat="1" ht="35.1" customHeight="1">
      <c r="A506" s="84" t="str">
        <f t="shared" si="300"/>
        <v>LK75DT+1</v>
      </c>
      <c r="B506" s="84" t="str">
        <f t="shared" si="301"/>
        <v>LK75DT+2</v>
      </c>
      <c r="C506" s="84" t="str">
        <f t="shared" si="302"/>
        <v>LK75DT+3</v>
      </c>
      <c r="D506" s="84" t="str">
        <f t="shared" si="303"/>
        <v>LK75DT+4</v>
      </c>
      <c r="E506" s="18" t="s">
        <v>3</v>
      </c>
      <c r="F506" s="86">
        <v>75</v>
      </c>
      <c r="G506" s="86"/>
      <c r="H506" s="94" t="s">
        <v>5530</v>
      </c>
      <c r="I506" s="85" t="s">
        <v>5381</v>
      </c>
      <c r="J506" s="85" t="s">
        <v>1103</v>
      </c>
      <c r="K506" s="85"/>
      <c r="L506" s="85" t="s">
        <v>1100</v>
      </c>
      <c r="M506" s="299"/>
      <c r="N506" s="299"/>
      <c r="O506" s="299"/>
      <c r="P506" s="299"/>
      <c r="Q506" s="96"/>
      <c r="R506" s="96"/>
      <c r="S506" s="96"/>
      <c r="T506" s="96"/>
      <c r="U506" s="254" t="e">
        <f>VLOOKUP(A506,#REF!,32,0)</f>
        <v>#REF!</v>
      </c>
      <c r="V506" s="254" t="e">
        <f>VLOOKUP(B506,#REF!,32,0)</f>
        <v>#REF!</v>
      </c>
      <c r="W506" s="254" t="e">
        <f>VLOOKUP(C506,#REF!,32,0)</f>
        <v>#REF!</v>
      </c>
      <c r="X506" s="254"/>
      <c r="Y506" s="255" t="e">
        <f>U506/M506</f>
        <v>#REF!</v>
      </c>
      <c r="Z506" s="255" t="e">
        <f>V506/N506</f>
        <v>#REF!</v>
      </c>
      <c r="AA506" s="255" t="e">
        <f>W506/O506</f>
        <v>#REF!</v>
      </c>
      <c r="AB506" s="255"/>
      <c r="AC506" s="254"/>
      <c r="AD506" s="254"/>
      <c r="AE506" s="254"/>
      <c r="AF506" s="254"/>
      <c r="AG506" s="255"/>
      <c r="AH506" s="255"/>
      <c r="AI506" s="255"/>
      <c r="AJ506" s="255"/>
      <c r="AK506" s="87"/>
      <c r="AL506" s="87"/>
      <c r="AM506" s="256"/>
      <c r="AN506" s="256"/>
      <c r="AO506" s="101"/>
      <c r="AP506" s="101"/>
      <c r="AQ506" s="101"/>
      <c r="AR506" s="101"/>
      <c r="AS506" s="101"/>
      <c r="AT506" s="101"/>
      <c r="AU506" s="101"/>
      <c r="AV506" s="101"/>
      <c r="AW506" s="61"/>
      <c r="AX506" s="257" t="s">
        <v>3</v>
      </c>
      <c r="AY506" s="105">
        <v>1190</v>
      </c>
      <c r="AZ506" s="106">
        <v>500</v>
      </c>
      <c r="BA506" s="106">
        <v>420</v>
      </c>
      <c r="BB506" s="106">
        <v>290</v>
      </c>
      <c r="BC506" s="98">
        <v>1020</v>
      </c>
      <c r="BD506" s="98">
        <v>430</v>
      </c>
      <c r="BE506" s="98">
        <v>360</v>
      </c>
      <c r="BF506" s="98">
        <v>250</v>
      </c>
      <c r="BJ506" s="252" t="e">
        <f>M506*#REF!</f>
        <v>#REF!</v>
      </c>
      <c r="BK506" s="252" t="e">
        <f>N506*#REF!</f>
        <v>#REF!</v>
      </c>
      <c r="BL506" s="252" t="e">
        <f>O506*#REF!</f>
        <v>#REF!</v>
      </c>
      <c r="BM506" s="252" t="e">
        <f>P506*#REF!</f>
        <v>#REF!</v>
      </c>
    </row>
    <row r="507" spans="1:65" s="108" customFormat="1" ht="35.1" customHeight="1">
      <c r="A507" s="84" t="str">
        <f t="shared" si="300"/>
        <v>LK75DT_D1+1</v>
      </c>
      <c r="B507" s="84" t="str">
        <f t="shared" si="301"/>
        <v>LK75DT_D1+2</v>
      </c>
      <c r="C507" s="84" t="str">
        <f t="shared" si="302"/>
        <v>LK75DT_D1+3</v>
      </c>
      <c r="D507" s="84" t="str">
        <f t="shared" si="303"/>
        <v>LK75DT_D1+4</v>
      </c>
      <c r="E507" s="18" t="s">
        <v>3</v>
      </c>
      <c r="F507" s="86"/>
      <c r="G507" s="86"/>
      <c r="H507" s="94" t="s">
        <v>5531</v>
      </c>
      <c r="I507" s="85" t="s">
        <v>5532</v>
      </c>
      <c r="J507" s="85" t="s">
        <v>1103</v>
      </c>
      <c r="K507" s="85" t="str">
        <f t="shared" si="275"/>
        <v>LK75DT_D1</v>
      </c>
      <c r="L507" s="85" t="s">
        <v>1096</v>
      </c>
      <c r="M507" s="265">
        <v>2200</v>
      </c>
      <c r="N507" s="299">
        <v>920</v>
      </c>
      <c r="O507" s="299">
        <v>650</v>
      </c>
      <c r="P507" s="299">
        <v>550</v>
      </c>
      <c r="Q507" s="96" t="e">
        <f>VLOOKUP(H507&amp;"Vị trí 1",#REF!,9,0)</f>
        <v>#REF!</v>
      </c>
      <c r="R507" s="96" t="e">
        <f>VLOOKUP(H507&amp;"Vị trí 2",#REF!,9,0)</f>
        <v>#REF!</v>
      </c>
      <c r="S507" s="96" t="e">
        <f>VLOOKUP(H507&amp;"Vị trí 3",#REF!,9,0)</f>
        <v>#REF!</v>
      </c>
      <c r="T507" s="96" t="e">
        <f>VLOOKUP(H507&amp;"Vị trí 4",#REF!,9,0)</f>
        <v>#REF!</v>
      </c>
      <c r="U507" s="254"/>
      <c r="V507" s="254"/>
      <c r="W507" s="254"/>
      <c r="X507" s="254"/>
      <c r="Y507" s="255"/>
      <c r="Z507" s="255"/>
      <c r="AA507" s="255"/>
      <c r="AB507" s="255"/>
      <c r="AC507" s="254"/>
      <c r="AD507" s="254"/>
      <c r="AE507" s="254"/>
      <c r="AF507" s="254"/>
      <c r="AG507" s="255"/>
      <c r="AH507" s="255"/>
      <c r="AI507" s="255"/>
      <c r="AJ507" s="255"/>
      <c r="AK507" s="87">
        <v>18.807692307692307</v>
      </c>
      <c r="AL507" s="87"/>
      <c r="AM507" s="256"/>
      <c r="AN507" s="256">
        <f>ROUNDDOWN(AK507*$AN$10/$AK$10,1)</f>
        <v>11</v>
      </c>
      <c r="AO507" s="101">
        <f t="shared" ref="AO507:AR511" si="306">M507*$AN507</f>
        <v>24200</v>
      </c>
      <c r="AP507" s="101">
        <f t="shared" si="306"/>
        <v>10120</v>
      </c>
      <c r="AQ507" s="101">
        <f t="shared" si="306"/>
        <v>7150</v>
      </c>
      <c r="AR507" s="101">
        <f t="shared" si="306"/>
        <v>6050</v>
      </c>
      <c r="AS507" s="102">
        <f t="shared" ref="AS507:AV511" si="307">IF(AO507&lt;1000,ROUND(AO507,-1),ROUND(AO507,-2))</f>
        <v>24200</v>
      </c>
      <c r="AT507" s="102">
        <f t="shared" si="307"/>
        <v>10100</v>
      </c>
      <c r="AU507" s="102">
        <f t="shared" si="307"/>
        <v>7200</v>
      </c>
      <c r="AV507" s="102">
        <f t="shared" si="307"/>
        <v>6100</v>
      </c>
      <c r="AW507" s="103">
        <f>AO507*0.15</f>
        <v>3630</v>
      </c>
      <c r="AX507" s="257" t="s">
        <v>3</v>
      </c>
      <c r="AY507" s="105">
        <v>1050</v>
      </c>
      <c r="AZ507" s="106">
        <v>500</v>
      </c>
      <c r="BA507" s="106">
        <v>420</v>
      </c>
      <c r="BB507" s="106">
        <v>290</v>
      </c>
      <c r="BC507" s="98">
        <v>900</v>
      </c>
      <c r="BD507" s="98">
        <v>430</v>
      </c>
      <c r="BE507" s="98">
        <v>360</v>
      </c>
      <c r="BF507" s="98">
        <v>250</v>
      </c>
      <c r="BG507" s="107">
        <f>AV507-AW507</f>
        <v>2470</v>
      </c>
      <c r="BJ507" s="252" t="e">
        <f>M507*#REF!</f>
        <v>#REF!</v>
      </c>
      <c r="BK507" s="252" t="e">
        <f>N507*#REF!</f>
        <v>#REF!</v>
      </c>
      <c r="BL507" s="252" t="e">
        <f>O507*#REF!</f>
        <v>#REF!</v>
      </c>
      <c r="BM507" s="252" t="e">
        <f>P507*#REF!</f>
        <v>#REF!</v>
      </c>
    </row>
    <row r="508" spans="1:65" s="108" customFormat="1" ht="35.1" customHeight="1">
      <c r="A508" s="84" t="str">
        <f t="shared" si="300"/>
        <v>LK75DT_D2+1</v>
      </c>
      <c r="B508" s="84" t="str">
        <f t="shared" si="301"/>
        <v>LK75DT_D2+2</v>
      </c>
      <c r="C508" s="84" t="str">
        <f t="shared" si="302"/>
        <v>LK75DT_D2+3</v>
      </c>
      <c r="D508" s="84" t="str">
        <f t="shared" si="303"/>
        <v>LK75DT_D2+4</v>
      </c>
      <c r="E508" s="18" t="s">
        <v>3</v>
      </c>
      <c r="F508" s="86"/>
      <c r="G508" s="86"/>
      <c r="H508" s="94" t="s">
        <v>5533</v>
      </c>
      <c r="I508" s="85" t="s">
        <v>5534</v>
      </c>
      <c r="J508" s="85" t="s">
        <v>1096</v>
      </c>
      <c r="K508" s="85" t="str">
        <f t="shared" si="275"/>
        <v>LK75DT_D2</v>
      </c>
      <c r="L508" s="85" t="s">
        <v>1100</v>
      </c>
      <c r="M508" s="265">
        <v>1400</v>
      </c>
      <c r="N508" s="299">
        <v>750</v>
      </c>
      <c r="O508" s="299">
        <v>600</v>
      </c>
      <c r="P508" s="299">
        <v>420</v>
      </c>
      <c r="Q508" s="96" t="e">
        <f>VLOOKUP(H508&amp;"Vị trí 1",#REF!,9,0)</f>
        <v>#REF!</v>
      </c>
      <c r="R508" s="96" t="e">
        <f>VLOOKUP(H508&amp;"Vị trí 2",#REF!,9,0)</f>
        <v>#REF!</v>
      </c>
      <c r="S508" s="96" t="e">
        <f>VLOOKUP(H508&amp;"Vị trí 3",#REF!,9,0)</f>
        <v>#REF!</v>
      </c>
      <c r="T508" s="96" t="e">
        <f>VLOOKUP(H508&amp;"Vị trí 4",#REF!,9,0)</f>
        <v>#REF!</v>
      </c>
      <c r="U508" s="254"/>
      <c r="V508" s="254"/>
      <c r="W508" s="254"/>
      <c r="X508" s="254"/>
      <c r="Y508" s="255"/>
      <c r="Z508" s="255"/>
      <c r="AA508" s="255"/>
      <c r="AB508" s="255"/>
      <c r="AC508" s="254"/>
      <c r="AD508" s="254"/>
      <c r="AE508" s="254"/>
      <c r="AF508" s="254"/>
      <c r="AG508" s="255"/>
      <c r="AH508" s="255"/>
      <c r="AI508" s="255"/>
      <c r="AJ508" s="255"/>
      <c r="AK508" s="87">
        <v>12.94</v>
      </c>
      <c r="AL508" s="87"/>
      <c r="AM508" s="256"/>
      <c r="AN508" s="256">
        <f>ROUNDDOWN(AK508*$AN$10/$AK$10,1)</f>
        <v>7.6</v>
      </c>
      <c r="AO508" s="101">
        <f t="shared" si="306"/>
        <v>10640</v>
      </c>
      <c r="AP508" s="101">
        <f t="shared" si="306"/>
        <v>5700</v>
      </c>
      <c r="AQ508" s="101">
        <f t="shared" si="306"/>
        <v>4560</v>
      </c>
      <c r="AR508" s="101">
        <f t="shared" si="306"/>
        <v>3192</v>
      </c>
      <c r="AS508" s="102">
        <f t="shared" si="307"/>
        <v>10600</v>
      </c>
      <c r="AT508" s="102">
        <f t="shared" si="307"/>
        <v>5700</v>
      </c>
      <c r="AU508" s="102">
        <f t="shared" si="307"/>
        <v>4600</v>
      </c>
      <c r="AV508" s="102">
        <f t="shared" si="307"/>
        <v>3200</v>
      </c>
      <c r="AW508" s="103">
        <f>AO508*0.15</f>
        <v>1596</v>
      </c>
      <c r="AX508" s="257" t="s">
        <v>3</v>
      </c>
      <c r="AY508" s="105"/>
      <c r="AZ508" s="106"/>
      <c r="BA508" s="106"/>
      <c r="BB508" s="106"/>
      <c r="BC508" s="98"/>
      <c r="BD508" s="98"/>
      <c r="BE508" s="98"/>
      <c r="BF508" s="98"/>
      <c r="BG508" s="107">
        <f>AV508-AW508</f>
        <v>1604</v>
      </c>
    </row>
    <row r="509" spans="1:65" s="108" customFormat="1" ht="35.1" customHeight="1">
      <c r="A509" s="84" t="str">
        <f t="shared" si="300"/>
        <v>LK76DT+1</v>
      </c>
      <c r="B509" s="84" t="str">
        <f t="shared" si="301"/>
        <v>LK76DT+2</v>
      </c>
      <c r="C509" s="84" t="str">
        <f t="shared" si="302"/>
        <v>LK76DT+3</v>
      </c>
      <c r="D509" s="84" t="str">
        <f t="shared" si="303"/>
        <v>LK76DT+4</v>
      </c>
      <c r="E509" s="18" t="s">
        <v>3</v>
      </c>
      <c r="F509" s="86">
        <v>76</v>
      </c>
      <c r="G509" s="86"/>
      <c r="H509" s="94" t="s">
        <v>5535</v>
      </c>
      <c r="I509" s="85" t="s">
        <v>5536</v>
      </c>
      <c r="J509" s="85" t="s">
        <v>1103</v>
      </c>
      <c r="K509" s="85" t="str">
        <f t="shared" si="275"/>
        <v>LK76DT</v>
      </c>
      <c r="L509" s="85" t="s">
        <v>4928</v>
      </c>
      <c r="M509" s="265">
        <v>1400</v>
      </c>
      <c r="N509" s="299">
        <v>800</v>
      </c>
      <c r="O509" s="299">
        <v>600</v>
      </c>
      <c r="P509" s="299">
        <v>500</v>
      </c>
      <c r="Q509" s="96" t="e">
        <f>VLOOKUP(H509&amp;"Vị trí 1",#REF!,9,0)</f>
        <v>#REF!</v>
      </c>
      <c r="R509" s="96" t="e">
        <f>VLOOKUP(H509&amp;"Vị trí 2",#REF!,9,0)</f>
        <v>#REF!</v>
      </c>
      <c r="S509" s="96" t="e">
        <f>VLOOKUP(H509&amp;"Vị trí 3",#REF!,9,0)</f>
        <v>#REF!</v>
      </c>
      <c r="T509" s="96" t="e">
        <f>VLOOKUP(H509&amp;"Vị trí 4",#REF!,9,0)</f>
        <v>#REF!</v>
      </c>
      <c r="U509" s="254"/>
      <c r="V509" s="254"/>
      <c r="W509" s="254"/>
      <c r="X509" s="254"/>
      <c r="Y509" s="255"/>
      <c r="Z509" s="255"/>
      <c r="AA509" s="255"/>
      <c r="AB509" s="255"/>
      <c r="AC509" s="254"/>
      <c r="AD509" s="254"/>
      <c r="AE509" s="254"/>
      <c r="AF509" s="254"/>
      <c r="AG509" s="255"/>
      <c r="AH509" s="255"/>
      <c r="AI509" s="255"/>
      <c r="AJ509" s="255"/>
      <c r="AK509" s="87">
        <v>12.94</v>
      </c>
      <c r="AL509" s="87"/>
      <c r="AM509" s="256"/>
      <c r="AN509" s="256">
        <f>ROUNDDOWN(AK509*$AN$10/$AK$10,1)</f>
        <v>7.6</v>
      </c>
      <c r="AO509" s="101">
        <f t="shared" si="306"/>
        <v>10640</v>
      </c>
      <c r="AP509" s="101">
        <f t="shared" si="306"/>
        <v>6080</v>
      </c>
      <c r="AQ509" s="101">
        <f t="shared" si="306"/>
        <v>4560</v>
      </c>
      <c r="AR509" s="101">
        <f t="shared" si="306"/>
        <v>3800</v>
      </c>
      <c r="AS509" s="102">
        <f t="shared" si="307"/>
        <v>10600</v>
      </c>
      <c r="AT509" s="102">
        <f t="shared" si="307"/>
        <v>6100</v>
      </c>
      <c r="AU509" s="102">
        <f t="shared" si="307"/>
        <v>4600</v>
      </c>
      <c r="AV509" s="102">
        <f t="shared" si="307"/>
        <v>3800</v>
      </c>
      <c r="AW509" s="103">
        <f>AO509*0.15</f>
        <v>1596</v>
      </c>
      <c r="AX509" s="257" t="s">
        <v>3</v>
      </c>
      <c r="AY509" s="105">
        <v>3150</v>
      </c>
      <c r="AZ509" s="106">
        <v>910</v>
      </c>
      <c r="BA509" s="106">
        <v>630</v>
      </c>
      <c r="BB509" s="106">
        <v>490</v>
      </c>
      <c r="BC509" s="98">
        <v>2700</v>
      </c>
      <c r="BD509" s="98">
        <v>780</v>
      </c>
      <c r="BE509" s="98">
        <v>540</v>
      </c>
      <c r="BF509" s="98">
        <v>420</v>
      </c>
      <c r="BG509" s="107">
        <f>AV509-AW509</f>
        <v>2204</v>
      </c>
      <c r="BJ509" s="252" t="e">
        <f>M509*#REF!</f>
        <v>#REF!</v>
      </c>
      <c r="BK509" s="252" t="e">
        <f>N509*#REF!</f>
        <v>#REF!</v>
      </c>
      <c r="BL509" s="252" t="e">
        <f>O509*#REF!</f>
        <v>#REF!</v>
      </c>
      <c r="BM509" s="252" t="e">
        <f>P509*#REF!</f>
        <v>#REF!</v>
      </c>
    </row>
    <row r="510" spans="1:65" s="108" customFormat="1" ht="35.1" customHeight="1">
      <c r="A510" s="84" t="str">
        <f t="shared" si="300"/>
        <v>LK77DT+1</v>
      </c>
      <c r="B510" s="84" t="str">
        <f t="shared" si="301"/>
        <v>LK77DT+2</v>
      </c>
      <c r="C510" s="84" t="str">
        <f t="shared" si="302"/>
        <v>LK77DT+3</v>
      </c>
      <c r="D510" s="84" t="str">
        <f t="shared" si="303"/>
        <v>LK77DT+4</v>
      </c>
      <c r="E510" s="18" t="s">
        <v>3</v>
      </c>
      <c r="F510" s="56">
        <v>77</v>
      </c>
      <c r="G510" s="56"/>
      <c r="H510" s="57" t="s">
        <v>5537</v>
      </c>
      <c r="I510" s="88" t="s">
        <v>5538</v>
      </c>
      <c r="J510" s="88" t="s">
        <v>1103</v>
      </c>
      <c r="K510" s="85" t="str">
        <f t="shared" si="275"/>
        <v>LK77DT</v>
      </c>
      <c r="L510" s="88" t="s">
        <v>5539</v>
      </c>
      <c r="M510" s="301">
        <v>2100</v>
      </c>
      <c r="N510" s="302">
        <v>1500</v>
      </c>
      <c r="O510" s="302">
        <v>1000</v>
      </c>
      <c r="P510" s="302">
        <v>800</v>
      </c>
      <c r="Q510" s="96" t="e">
        <f>VLOOKUP(H510&amp;"Vị trí 1",#REF!,9,0)</f>
        <v>#REF!</v>
      </c>
      <c r="R510" s="96" t="e">
        <f>VLOOKUP(H510&amp;"Vị trí 2",#REF!,9,0)</f>
        <v>#REF!</v>
      </c>
      <c r="S510" s="96" t="e">
        <f>VLOOKUP(H510&amp;"Vị trí 3",#REF!,9,0)</f>
        <v>#REF!</v>
      </c>
      <c r="T510" s="96" t="e">
        <f>VLOOKUP(H510&amp;"Vị trí 4",#REF!,9,0)</f>
        <v>#REF!</v>
      </c>
      <c r="U510" s="254"/>
      <c r="V510" s="254"/>
      <c r="W510" s="254"/>
      <c r="X510" s="254"/>
      <c r="Y510" s="255"/>
      <c r="Z510" s="255"/>
      <c r="AA510" s="255"/>
      <c r="AB510" s="255"/>
      <c r="AC510" s="254"/>
      <c r="AD510" s="254"/>
      <c r="AE510" s="254"/>
      <c r="AF510" s="254"/>
      <c r="AG510" s="255"/>
      <c r="AH510" s="255"/>
      <c r="AI510" s="255"/>
      <c r="AJ510" s="255"/>
      <c r="AK510" s="87">
        <v>15.61904761904762</v>
      </c>
      <c r="AL510" s="87"/>
      <c r="AM510" s="256"/>
      <c r="AN510" s="256">
        <f>ROUNDDOWN(AK510*$AN$10/$AK$10,1)</f>
        <v>9.1999999999999993</v>
      </c>
      <c r="AO510" s="101">
        <f t="shared" si="306"/>
        <v>19320</v>
      </c>
      <c r="AP510" s="101">
        <f t="shared" si="306"/>
        <v>13799.999999999998</v>
      </c>
      <c r="AQ510" s="101">
        <f t="shared" si="306"/>
        <v>9200</v>
      </c>
      <c r="AR510" s="101">
        <f t="shared" si="306"/>
        <v>7359.9999999999991</v>
      </c>
      <c r="AS510" s="102">
        <f t="shared" si="307"/>
        <v>19300</v>
      </c>
      <c r="AT510" s="102">
        <f t="shared" si="307"/>
        <v>13800</v>
      </c>
      <c r="AU510" s="102">
        <f t="shared" si="307"/>
        <v>9200</v>
      </c>
      <c r="AV510" s="102">
        <f t="shared" si="307"/>
        <v>7400</v>
      </c>
      <c r="AW510" s="103">
        <f>AO510*0.15</f>
        <v>2898</v>
      </c>
      <c r="AX510" s="257" t="s">
        <v>3</v>
      </c>
      <c r="AY510" s="105">
        <v>2450</v>
      </c>
      <c r="AZ510" s="106">
        <v>700</v>
      </c>
      <c r="BA510" s="106">
        <v>490</v>
      </c>
      <c r="BB510" s="106">
        <v>420</v>
      </c>
      <c r="BC510" s="98">
        <v>2100</v>
      </c>
      <c r="BD510" s="98">
        <v>600</v>
      </c>
      <c r="BE510" s="98">
        <v>420</v>
      </c>
      <c r="BF510" s="98">
        <v>360</v>
      </c>
      <c r="BG510" s="107">
        <f>AV510-AW510</f>
        <v>4502</v>
      </c>
      <c r="BJ510" s="252" t="e">
        <f>M510*#REF!</f>
        <v>#REF!</v>
      </c>
      <c r="BK510" s="252" t="e">
        <f>N510*#REF!</f>
        <v>#REF!</v>
      </c>
      <c r="BL510" s="252" t="e">
        <f>O510*#REF!</f>
        <v>#REF!</v>
      </c>
      <c r="BM510" s="252" t="e">
        <f>P510*#REF!</f>
        <v>#REF!</v>
      </c>
    </row>
    <row r="511" spans="1:65" s="111" customFormat="1" ht="47.25">
      <c r="A511" s="84" t="str">
        <f t="shared" si="300"/>
        <v>LK78DT+1</v>
      </c>
      <c r="B511" s="84" t="str">
        <f t="shared" si="301"/>
        <v>LK78DT+2</v>
      </c>
      <c r="C511" s="84" t="str">
        <f t="shared" si="302"/>
        <v>LK78DT+3</v>
      </c>
      <c r="D511" s="84" t="str">
        <f t="shared" si="303"/>
        <v>LK78DT+4</v>
      </c>
      <c r="E511" s="18" t="s">
        <v>3</v>
      </c>
      <c r="F511" s="86">
        <v>78</v>
      </c>
      <c r="G511" s="86"/>
      <c r="H511" s="94" t="s">
        <v>5540</v>
      </c>
      <c r="I511" s="85" t="s">
        <v>5541</v>
      </c>
      <c r="J511" s="85" t="s">
        <v>1103</v>
      </c>
      <c r="K511" s="85" t="str">
        <f t="shared" si="275"/>
        <v>LK78DT</v>
      </c>
      <c r="L511" s="85" t="s">
        <v>1096</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54"/>
      <c r="V511" s="254"/>
      <c r="W511" s="254"/>
      <c r="X511" s="254"/>
      <c r="Y511" s="255"/>
      <c r="Z511" s="255"/>
      <c r="AA511" s="255"/>
      <c r="AB511" s="255"/>
      <c r="AC511" s="254"/>
      <c r="AD511" s="254"/>
      <c r="AE511" s="254"/>
      <c r="AF511" s="254"/>
      <c r="AG511" s="255"/>
      <c r="AH511" s="255"/>
      <c r="AI511" s="255"/>
      <c r="AJ511" s="255"/>
      <c r="AK511" s="87">
        <v>22.5</v>
      </c>
      <c r="AL511" s="87"/>
      <c r="AM511" s="256"/>
      <c r="AN511" s="256">
        <f>ROUNDDOWN(AK511*$AN$10/$AK$10,1)</f>
        <v>13.2</v>
      </c>
      <c r="AO511" s="101">
        <f t="shared" si="306"/>
        <v>18480</v>
      </c>
      <c r="AP511" s="101">
        <f t="shared" si="306"/>
        <v>10560</v>
      </c>
      <c r="AQ511" s="101">
        <f t="shared" si="306"/>
        <v>7920</v>
      </c>
      <c r="AR511" s="101">
        <f t="shared" si="306"/>
        <v>6600</v>
      </c>
      <c r="AS511" s="102">
        <f t="shared" si="307"/>
        <v>18500</v>
      </c>
      <c r="AT511" s="102">
        <f t="shared" si="307"/>
        <v>10600</v>
      </c>
      <c r="AU511" s="102">
        <f t="shared" si="307"/>
        <v>7900</v>
      </c>
      <c r="AV511" s="102">
        <f t="shared" si="307"/>
        <v>6600</v>
      </c>
      <c r="AW511" s="103">
        <f>AO511*0.15</f>
        <v>2772</v>
      </c>
      <c r="AX511" s="257" t="s">
        <v>3</v>
      </c>
      <c r="AY511" s="105">
        <v>840</v>
      </c>
      <c r="AZ511" s="106">
        <v>420</v>
      </c>
      <c r="BA511" s="106">
        <v>350</v>
      </c>
      <c r="BB511" s="106">
        <v>280</v>
      </c>
      <c r="BC511" s="98">
        <v>720</v>
      </c>
      <c r="BD511" s="98">
        <v>360</v>
      </c>
      <c r="BE511" s="98">
        <v>300</v>
      </c>
      <c r="BF511" s="98">
        <v>240</v>
      </c>
      <c r="BG511" s="107">
        <f>AV511-AW511</f>
        <v>3828</v>
      </c>
      <c r="BJ511" s="252" t="e">
        <f>M511*#REF!</f>
        <v>#REF!</v>
      </c>
      <c r="BK511" s="252" t="e">
        <f>N511*#REF!</f>
        <v>#REF!</v>
      </c>
      <c r="BL511" s="252" t="e">
        <f>O511*#REF!</f>
        <v>#REF!</v>
      </c>
      <c r="BM511" s="252" t="e">
        <f>P511*#REF!</f>
        <v>#REF!</v>
      </c>
    </row>
    <row r="512" spans="1:65" s="111" customFormat="1" ht="47.25">
      <c r="A512" s="84" t="str">
        <f t="shared" si="300"/>
        <v>LK79DT+1</v>
      </c>
      <c r="B512" s="84" t="str">
        <f t="shared" si="301"/>
        <v>LK79DT+2</v>
      </c>
      <c r="C512" s="84" t="str">
        <f t="shared" si="302"/>
        <v>LK79DT+3</v>
      </c>
      <c r="D512" s="84" t="str">
        <f t="shared" si="303"/>
        <v>LK79DT+4</v>
      </c>
      <c r="E512" s="18" t="s">
        <v>3</v>
      </c>
      <c r="F512" s="86">
        <v>79</v>
      </c>
      <c r="G512" s="86"/>
      <c r="H512" s="94" t="s">
        <v>5542</v>
      </c>
      <c r="I512" s="85" t="s">
        <v>5543</v>
      </c>
      <c r="J512" s="85" t="s">
        <v>5381</v>
      </c>
      <c r="K512" s="85"/>
      <c r="L512" s="85" t="s">
        <v>5544</v>
      </c>
      <c r="M512" s="97"/>
      <c r="N512" s="97"/>
      <c r="O512" s="97"/>
      <c r="P512" s="97"/>
      <c r="Q512" s="96"/>
      <c r="R512" s="96"/>
      <c r="S512" s="96"/>
      <c r="T512" s="96"/>
      <c r="U512" s="254"/>
      <c r="V512" s="254"/>
      <c r="W512" s="254"/>
      <c r="X512" s="254"/>
      <c r="Y512" s="255"/>
      <c r="Z512" s="255"/>
      <c r="AA512" s="255"/>
      <c r="AB512" s="255"/>
      <c r="AC512" s="254"/>
      <c r="AD512" s="254"/>
      <c r="AE512" s="254"/>
      <c r="AF512" s="254"/>
      <c r="AG512" s="255"/>
      <c r="AH512" s="255"/>
      <c r="AI512" s="255"/>
      <c r="AJ512" s="255"/>
      <c r="AK512" s="87"/>
      <c r="AL512" s="87"/>
      <c r="AM512" s="256"/>
      <c r="AN512" s="256"/>
      <c r="AO512" s="101"/>
      <c r="AP512" s="101"/>
      <c r="AQ512" s="101"/>
      <c r="AR512" s="101"/>
      <c r="AS512" s="101"/>
      <c r="AT512" s="101"/>
      <c r="AU512" s="101"/>
      <c r="AV512" s="101"/>
      <c r="AW512" s="61"/>
      <c r="AX512" s="257" t="s">
        <v>3</v>
      </c>
      <c r="AY512" s="105">
        <v>840</v>
      </c>
      <c r="AZ512" s="106">
        <v>420</v>
      </c>
      <c r="BA512" s="106">
        <v>350</v>
      </c>
      <c r="BB512" s="106">
        <v>280</v>
      </c>
      <c r="BC512" s="98">
        <v>720</v>
      </c>
      <c r="BD512" s="98">
        <v>360</v>
      </c>
      <c r="BE512" s="98">
        <v>300</v>
      </c>
      <c r="BF512" s="98">
        <v>240</v>
      </c>
      <c r="BJ512" s="252" t="e">
        <f>M512*#REF!</f>
        <v>#REF!</v>
      </c>
      <c r="BK512" s="252" t="e">
        <f>N512*#REF!</f>
        <v>#REF!</v>
      </c>
      <c r="BL512" s="252" t="e">
        <f>O512*#REF!</f>
        <v>#REF!</v>
      </c>
      <c r="BM512" s="252" t="e">
        <f>P512*#REF!</f>
        <v>#REF!</v>
      </c>
    </row>
    <row r="513" spans="1:65" s="111" customFormat="1" ht="35.1" customHeight="1">
      <c r="A513" s="84" t="str">
        <f t="shared" si="300"/>
        <v>LK79DT_D1+1</v>
      </c>
      <c r="B513" s="84" t="str">
        <f t="shared" si="301"/>
        <v>LK79DT_D1+2</v>
      </c>
      <c r="C513" s="84" t="str">
        <f t="shared" si="302"/>
        <v>LK79DT_D1+3</v>
      </c>
      <c r="D513" s="84" t="str">
        <f t="shared" si="303"/>
        <v>LK79DT_D1+4</v>
      </c>
      <c r="E513" s="18" t="s">
        <v>3</v>
      </c>
      <c r="F513" s="86"/>
      <c r="G513" s="86"/>
      <c r="H513" s="94" t="s">
        <v>5545</v>
      </c>
      <c r="I513" s="85" t="s">
        <v>5546</v>
      </c>
      <c r="J513" s="85" t="s">
        <v>5547</v>
      </c>
      <c r="K513" s="85" t="str">
        <f t="shared" si="275"/>
        <v>LK79DT_D1</v>
      </c>
      <c r="L513" s="85" t="s">
        <v>5548</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54"/>
      <c r="V513" s="254"/>
      <c r="W513" s="254"/>
      <c r="X513" s="254"/>
      <c r="Y513" s="255"/>
      <c r="Z513" s="255"/>
      <c r="AA513" s="255"/>
      <c r="AB513" s="255"/>
      <c r="AC513" s="254"/>
      <c r="AD513" s="254"/>
      <c r="AE513" s="254"/>
      <c r="AF513" s="254"/>
      <c r="AG513" s="255"/>
      <c r="AH513" s="255"/>
      <c r="AI513" s="255"/>
      <c r="AJ513" s="255"/>
      <c r="AK513" s="87">
        <v>15.610021786492375</v>
      </c>
      <c r="AL513" s="87"/>
      <c r="AM513" s="256"/>
      <c r="AN513" s="256">
        <f>ROUNDDOWN(AK513*$AN$10/$AK$10,1)</f>
        <v>9.1999999999999993</v>
      </c>
      <c r="AO513" s="101">
        <f t="shared" ref="AO513:AR514" si="308">M513*$AN513</f>
        <v>15639.999999999998</v>
      </c>
      <c r="AP513" s="101">
        <f t="shared" si="308"/>
        <v>6623.9999999999991</v>
      </c>
      <c r="AQ513" s="101">
        <f t="shared" si="308"/>
        <v>5520</v>
      </c>
      <c r="AR513" s="101">
        <f t="shared" si="308"/>
        <v>3863.9999999999995</v>
      </c>
      <c r="AS513" s="102">
        <f t="shared" ref="AS513:AV514" si="309">IF(AO513&lt;1000,ROUND(AO513,-1),ROUND(AO513,-2))</f>
        <v>15600</v>
      </c>
      <c r="AT513" s="102">
        <f t="shared" si="309"/>
        <v>6600</v>
      </c>
      <c r="AU513" s="102">
        <f t="shared" si="309"/>
        <v>5500</v>
      </c>
      <c r="AV513" s="102">
        <f t="shared" si="309"/>
        <v>3900</v>
      </c>
      <c r="AW513" s="103">
        <f>AO513*0.15</f>
        <v>2345.9999999999995</v>
      </c>
      <c r="AX513" s="257" t="s">
        <v>3</v>
      </c>
      <c r="AY513" s="105"/>
      <c r="AZ513" s="106"/>
      <c r="BA513" s="106"/>
      <c r="BB513" s="106"/>
      <c r="BC513" s="98"/>
      <c r="BD513" s="98"/>
      <c r="BE513" s="98"/>
      <c r="BF513" s="98"/>
      <c r="BG513" s="107">
        <f>AV513-AW513</f>
        <v>1554.0000000000005</v>
      </c>
    </row>
    <row r="514" spans="1:65" s="111" customFormat="1" ht="35.1" customHeight="1">
      <c r="A514" s="84" t="str">
        <f t="shared" si="300"/>
        <v>LK79DT_D2+1</v>
      </c>
      <c r="B514" s="84" t="str">
        <f t="shared" si="301"/>
        <v>LK79DT_D2+2</v>
      </c>
      <c r="C514" s="84" t="str">
        <f t="shared" si="302"/>
        <v>LK79DT_D2+3</v>
      </c>
      <c r="D514" s="84" t="str">
        <f t="shared" si="303"/>
        <v>LK79DT_D2+4</v>
      </c>
      <c r="E514" s="18" t="s">
        <v>3</v>
      </c>
      <c r="F514" s="86"/>
      <c r="G514" s="86"/>
      <c r="H514" s="94" t="s">
        <v>5549</v>
      </c>
      <c r="I514" s="85" t="s">
        <v>5550</v>
      </c>
      <c r="J514" s="85" t="s">
        <v>5551</v>
      </c>
      <c r="K514" s="85" t="str">
        <f t="shared" si="275"/>
        <v>LK79DT_D2</v>
      </c>
      <c r="L514" s="85" t="s">
        <v>5544</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54"/>
      <c r="V514" s="254" t="e">
        <f>VLOOKUP(B514,#REF!,32,0)</f>
        <v>#REF!</v>
      </c>
      <c r="W514" s="254"/>
      <c r="X514" s="254"/>
      <c r="Y514" s="255"/>
      <c r="Z514" s="255" t="e">
        <f>V514/N514</f>
        <v>#REF!</v>
      </c>
      <c r="AA514" s="255"/>
      <c r="AB514" s="255"/>
      <c r="AC514" s="254"/>
      <c r="AD514" s="254"/>
      <c r="AE514" s="254"/>
      <c r="AF514" s="254"/>
      <c r="AG514" s="255"/>
      <c r="AH514" s="255"/>
      <c r="AI514" s="255"/>
      <c r="AJ514" s="255"/>
      <c r="AK514" s="87">
        <v>12.94</v>
      </c>
      <c r="AL514" s="87"/>
      <c r="AM514" s="256"/>
      <c r="AN514" s="256">
        <f>ROUNDDOWN(AK514*$AN$10/$AK$10,1)</f>
        <v>7.6</v>
      </c>
      <c r="AO514" s="101">
        <f t="shared" si="308"/>
        <v>11400</v>
      </c>
      <c r="AP514" s="101">
        <f t="shared" si="308"/>
        <v>5472</v>
      </c>
      <c r="AQ514" s="101">
        <f t="shared" si="308"/>
        <v>4560</v>
      </c>
      <c r="AR514" s="101">
        <f t="shared" si="308"/>
        <v>3192</v>
      </c>
      <c r="AS514" s="102">
        <f t="shared" si="309"/>
        <v>11400</v>
      </c>
      <c r="AT514" s="102">
        <f t="shared" si="309"/>
        <v>5500</v>
      </c>
      <c r="AU514" s="102">
        <f t="shared" si="309"/>
        <v>4600</v>
      </c>
      <c r="AV514" s="102">
        <f t="shared" si="309"/>
        <v>3200</v>
      </c>
      <c r="AW514" s="103">
        <f>AO514*0.15</f>
        <v>1710</v>
      </c>
      <c r="AX514" s="257" t="s">
        <v>3</v>
      </c>
      <c r="AY514" s="105">
        <v>1400</v>
      </c>
      <c r="AZ514" s="106">
        <v>979.99999999999989</v>
      </c>
      <c r="BA514" s="106">
        <v>770</v>
      </c>
      <c r="BB514" s="106">
        <v>525</v>
      </c>
      <c r="BC514" s="98">
        <v>1200</v>
      </c>
      <c r="BD514" s="98">
        <v>840</v>
      </c>
      <c r="BE514" s="98">
        <v>660</v>
      </c>
      <c r="BF514" s="98">
        <v>450</v>
      </c>
      <c r="BG514" s="107">
        <f>AV514-AW514</f>
        <v>1490</v>
      </c>
      <c r="BJ514" s="252" t="e">
        <f>M514*#REF!</f>
        <v>#REF!</v>
      </c>
      <c r="BK514" s="252" t="e">
        <f>N514*#REF!</f>
        <v>#REF!</v>
      </c>
      <c r="BL514" s="252" t="e">
        <f>O514*#REF!</f>
        <v>#REF!</v>
      </c>
      <c r="BM514" s="252" t="e">
        <f>P514*#REF!</f>
        <v>#REF!</v>
      </c>
    </row>
    <row r="515" spans="1:65" s="111" customFormat="1" ht="35.1" customHeight="1">
      <c r="A515" s="84" t="str">
        <f t="shared" si="300"/>
        <v>LK80DT+1</v>
      </c>
      <c r="B515" s="84" t="str">
        <f t="shared" si="301"/>
        <v>LK80DT+2</v>
      </c>
      <c r="C515" s="84" t="str">
        <f t="shared" si="302"/>
        <v>LK80DT+3</v>
      </c>
      <c r="D515" s="84" t="str">
        <f t="shared" si="303"/>
        <v>LK80DT+4</v>
      </c>
      <c r="E515" s="18" t="s">
        <v>3</v>
      </c>
      <c r="F515" s="86">
        <v>80</v>
      </c>
      <c r="G515" s="86"/>
      <c r="H515" s="94" t="s">
        <v>5552</v>
      </c>
      <c r="I515" s="85" t="s">
        <v>281</v>
      </c>
      <c r="J515" s="85" t="s">
        <v>5256</v>
      </c>
      <c r="K515" s="85"/>
      <c r="L515" s="85" t="s">
        <v>1043</v>
      </c>
      <c r="M515" s="97"/>
      <c r="N515" s="97"/>
      <c r="O515" s="97"/>
      <c r="P515" s="97"/>
      <c r="Q515" s="96"/>
      <c r="R515" s="96"/>
      <c r="S515" s="96"/>
      <c r="T515" s="96"/>
      <c r="U515" s="254"/>
      <c r="V515" s="254"/>
      <c r="W515" s="254"/>
      <c r="X515" s="254"/>
      <c r="Y515" s="255"/>
      <c r="Z515" s="255"/>
      <c r="AA515" s="255"/>
      <c r="AB515" s="255"/>
      <c r="AC515" s="254"/>
      <c r="AD515" s="254"/>
      <c r="AE515" s="254"/>
      <c r="AF515" s="254"/>
      <c r="AG515" s="255"/>
      <c r="AH515" s="255"/>
      <c r="AI515" s="255"/>
      <c r="AJ515" s="255"/>
      <c r="AK515" s="87"/>
      <c r="AL515" s="87"/>
      <c r="AM515" s="256"/>
      <c r="AN515" s="256"/>
      <c r="AO515" s="101"/>
      <c r="AP515" s="101"/>
      <c r="AQ515" s="101"/>
      <c r="AR515" s="101"/>
      <c r="AS515" s="101"/>
      <c r="AT515" s="101"/>
      <c r="AU515" s="101"/>
      <c r="AV515" s="101"/>
      <c r="AW515" s="61"/>
      <c r="AX515" s="257" t="s">
        <v>3</v>
      </c>
      <c r="AY515" s="105">
        <v>979.99999999999989</v>
      </c>
      <c r="AZ515" s="106">
        <v>489.99999999999994</v>
      </c>
      <c r="BA515" s="106">
        <v>420</v>
      </c>
      <c r="BB515" s="106">
        <v>350</v>
      </c>
      <c r="BC515" s="98">
        <v>840</v>
      </c>
      <c r="BD515" s="98">
        <v>420</v>
      </c>
      <c r="BE515" s="98">
        <v>360</v>
      </c>
      <c r="BF515" s="98">
        <v>300</v>
      </c>
      <c r="BJ515" s="252" t="e">
        <f>M515*#REF!</f>
        <v>#REF!</v>
      </c>
      <c r="BK515" s="252" t="e">
        <f>N515*#REF!</f>
        <v>#REF!</v>
      </c>
      <c r="BL515" s="252" t="e">
        <f>O515*#REF!</f>
        <v>#REF!</v>
      </c>
      <c r="BM515" s="252" t="e">
        <f>P515*#REF!</f>
        <v>#REF!</v>
      </c>
    </row>
    <row r="516" spans="1:65" s="111" customFormat="1" ht="35.1" customHeight="1">
      <c r="A516" s="84" t="str">
        <f t="shared" si="300"/>
        <v>LK80DT_D1+1</v>
      </c>
      <c r="B516" s="84" t="str">
        <f t="shared" si="301"/>
        <v>LK80DT_D1+2</v>
      </c>
      <c r="C516" s="84" t="str">
        <f t="shared" si="302"/>
        <v>LK80DT_D1+3</v>
      </c>
      <c r="D516" s="84" t="str">
        <f t="shared" si="303"/>
        <v>LK80DT_D1+4</v>
      </c>
      <c r="E516" s="18" t="s">
        <v>3</v>
      </c>
      <c r="F516" s="86"/>
      <c r="G516" s="86"/>
      <c r="H516" s="94" t="s">
        <v>5553</v>
      </c>
      <c r="I516" s="85" t="s">
        <v>5554</v>
      </c>
      <c r="J516" s="85" t="s">
        <v>5256</v>
      </c>
      <c r="K516" s="85" t="str">
        <f t="shared" si="275"/>
        <v>LK80DT_D1</v>
      </c>
      <c r="L516" s="85" t="s">
        <v>5555</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54"/>
      <c r="V516" s="254"/>
      <c r="W516" s="254"/>
      <c r="X516" s="254"/>
      <c r="Y516" s="255"/>
      <c r="Z516" s="255"/>
      <c r="AA516" s="255"/>
      <c r="AB516" s="255"/>
      <c r="AC516" s="254"/>
      <c r="AD516" s="254"/>
      <c r="AE516" s="254"/>
      <c r="AF516" s="254"/>
      <c r="AG516" s="255"/>
      <c r="AH516" s="255"/>
      <c r="AI516" s="255"/>
      <c r="AJ516" s="255"/>
      <c r="AK516" s="87">
        <v>12.94</v>
      </c>
      <c r="AL516" s="87"/>
      <c r="AM516" s="256"/>
      <c r="AN516" s="256">
        <f>ROUNDDOWN(AK516*$AN$10/$AK$10,1)</f>
        <v>7.6</v>
      </c>
      <c r="AO516" s="101">
        <f t="shared" ref="AO516:AR519" si="310">M516*$AN516</f>
        <v>34200</v>
      </c>
      <c r="AP516" s="101">
        <f t="shared" si="310"/>
        <v>9880</v>
      </c>
      <c r="AQ516" s="101">
        <f t="shared" si="310"/>
        <v>6840</v>
      </c>
      <c r="AR516" s="101">
        <f t="shared" si="310"/>
        <v>5320</v>
      </c>
      <c r="AS516" s="102">
        <f t="shared" ref="AS516:AV519" si="311">IF(AO516&lt;1000,ROUND(AO516,-1),ROUND(AO516,-2))</f>
        <v>34200</v>
      </c>
      <c r="AT516" s="102">
        <f t="shared" si="311"/>
        <v>9900</v>
      </c>
      <c r="AU516" s="102">
        <f t="shared" si="311"/>
        <v>6800</v>
      </c>
      <c r="AV516" s="102">
        <f t="shared" si="311"/>
        <v>5300</v>
      </c>
      <c r="AW516" s="103">
        <f>AO516*0.15</f>
        <v>5130</v>
      </c>
      <c r="AX516" s="257" t="s">
        <v>3</v>
      </c>
      <c r="AY516" s="105">
        <v>770</v>
      </c>
      <c r="AZ516" s="106">
        <v>390</v>
      </c>
      <c r="BA516" s="106">
        <v>350</v>
      </c>
      <c r="BB516" s="106">
        <v>280</v>
      </c>
      <c r="BC516" s="98">
        <v>660</v>
      </c>
      <c r="BD516" s="98">
        <v>330</v>
      </c>
      <c r="BE516" s="98">
        <v>300</v>
      </c>
      <c r="BF516" s="98">
        <v>240</v>
      </c>
      <c r="BG516" s="107">
        <f>AV516-AW516</f>
        <v>170</v>
      </c>
      <c r="BJ516" s="252" t="e">
        <f>M516*#REF!</f>
        <v>#REF!</v>
      </c>
      <c r="BK516" s="252" t="e">
        <f>N516*#REF!</f>
        <v>#REF!</v>
      </c>
      <c r="BL516" s="252" t="e">
        <f>O516*#REF!</f>
        <v>#REF!</v>
      </c>
      <c r="BM516" s="252" t="e">
        <f>P516*#REF!</f>
        <v>#REF!</v>
      </c>
    </row>
    <row r="517" spans="1:65" s="111" customFormat="1" ht="35.1" customHeight="1">
      <c r="A517" s="84" t="str">
        <f t="shared" si="300"/>
        <v>LK80DT_D2+1</v>
      </c>
      <c r="B517" s="84" t="str">
        <f t="shared" si="301"/>
        <v>LK80DT_D2+2</v>
      </c>
      <c r="C517" s="84" t="str">
        <f t="shared" si="302"/>
        <v>LK80DT_D2+3</v>
      </c>
      <c r="D517" s="84" t="str">
        <f t="shared" si="303"/>
        <v>LK80DT_D2+4</v>
      </c>
      <c r="E517" s="18" t="s">
        <v>3</v>
      </c>
      <c r="F517" s="86"/>
      <c r="G517" s="86"/>
      <c r="H517" s="94" t="s">
        <v>5556</v>
      </c>
      <c r="I517" s="85" t="s">
        <v>5557</v>
      </c>
      <c r="J517" s="85" t="s">
        <v>5558</v>
      </c>
      <c r="K517" s="85" t="str">
        <f t="shared" si="275"/>
        <v>LK80DT_D2</v>
      </c>
      <c r="L517" s="85" t="s">
        <v>5559</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54"/>
      <c r="V517" s="254"/>
      <c r="W517" s="254"/>
      <c r="X517" s="254"/>
      <c r="Y517" s="255"/>
      <c r="Z517" s="255"/>
      <c r="AA517" s="255"/>
      <c r="AB517" s="255"/>
      <c r="AC517" s="254"/>
      <c r="AD517" s="254"/>
      <c r="AE517" s="254"/>
      <c r="AF517" s="254"/>
      <c r="AG517" s="255"/>
      <c r="AH517" s="255"/>
      <c r="AI517" s="255"/>
      <c r="AJ517" s="255"/>
      <c r="AK517" s="87">
        <v>12.94</v>
      </c>
      <c r="AL517" s="87"/>
      <c r="AM517" s="256"/>
      <c r="AN517" s="256">
        <f>ROUNDDOWN(AK517*$AN$10/$AK$10,1)</f>
        <v>7.6</v>
      </c>
      <c r="AO517" s="101">
        <f t="shared" si="310"/>
        <v>26600</v>
      </c>
      <c r="AP517" s="101">
        <f t="shared" si="310"/>
        <v>7600</v>
      </c>
      <c r="AQ517" s="101">
        <f t="shared" si="310"/>
        <v>5320</v>
      </c>
      <c r="AR517" s="101">
        <f t="shared" si="310"/>
        <v>4560</v>
      </c>
      <c r="AS517" s="102">
        <f t="shared" si="311"/>
        <v>26600</v>
      </c>
      <c r="AT517" s="102">
        <f t="shared" si="311"/>
        <v>7600</v>
      </c>
      <c r="AU517" s="102">
        <f t="shared" si="311"/>
        <v>5300</v>
      </c>
      <c r="AV517" s="102">
        <f t="shared" si="311"/>
        <v>4600</v>
      </c>
      <c r="AW517" s="103">
        <f>AO517*0.15</f>
        <v>3990</v>
      </c>
      <c r="AX517" s="257" t="s">
        <v>3</v>
      </c>
      <c r="AY517" s="105"/>
      <c r="AZ517" s="106"/>
      <c r="BA517" s="106"/>
      <c r="BB517" s="106"/>
      <c r="BC517" s="98"/>
      <c r="BD517" s="98"/>
      <c r="BE517" s="98"/>
      <c r="BF517" s="98"/>
      <c r="BG517" s="107">
        <f>AV517-AW517</f>
        <v>610</v>
      </c>
    </row>
    <row r="518" spans="1:65" s="111" customFormat="1" ht="35.1" customHeight="1">
      <c r="A518" s="84" t="str">
        <f t="shared" si="300"/>
        <v>LK81DT+1</v>
      </c>
      <c r="B518" s="84" t="str">
        <f t="shared" si="301"/>
        <v>LK81DT+2</v>
      </c>
      <c r="C518" s="84" t="str">
        <f t="shared" si="302"/>
        <v>LK81DT+3</v>
      </c>
      <c r="D518" s="84" t="str">
        <f t="shared" si="303"/>
        <v>LK81DT+4</v>
      </c>
      <c r="E518" s="18" t="s">
        <v>3</v>
      </c>
      <c r="F518" s="86">
        <v>81</v>
      </c>
      <c r="G518" s="86"/>
      <c r="H518" s="94" t="s">
        <v>5560</v>
      </c>
      <c r="I518" s="85" t="s">
        <v>5561</v>
      </c>
      <c r="J518" s="85" t="s">
        <v>1096</v>
      </c>
      <c r="K518" s="85" t="str">
        <f t="shared" si="275"/>
        <v>LK81DT</v>
      </c>
      <c r="L518" s="85" t="s">
        <v>5562</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54"/>
      <c r="V518" s="254" t="e">
        <f>VLOOKUP(B518,#REF!,32,0)</f>
        <v>#REF!</v>
      </c>
      <c r="W518" s="254"/>
      <c r="X518" s="254"/>
      <c r="Y518" s="255"/>
      <c r="Z518" s="255" t="e">
        <f>V518/N518</f>
        <v>#REF!</v>
      </c>
      <c r="AA518" s="255"/>
      <c r="AB518" s="255"/>
      <c r="AC518" s="254"/>
      <c r="AD518" s="254"/>
      <c r="AE518" s="254"/>
      <c r="AF518" s="254"/>
      <c r="AG518" s="255"/>
      <c r="AH518" s="255"/>
      <c r="AI518" s="255"/>
      <c r="AJ518" s="255"/>
      <c r="AK518" s="87">
        <v>12.94</v>
      </c>
      <c r="AL518" s="87"/>
      <c r="AM518" s="256"/>
      <c r="AN518" s="256">
        <f>ROUNDDOWN(AK518*$AN$10/$AK$10,1)</f>
        <v>7.6</v>
      </c>
      <c r="AO518" s="101">
        <f t="shared" si="310"/>
        <v>9120</v>
      </c>
      <c r="AP518" s="101">
        <f t="shared" si="310"/>
        <v>4560</v>
      </c>
      <c r="AQ518" s="101">
        <f t="shared" si="310"/>
        <v>3800</v>
      </c>
      <c r="AR518" s="101">
        <f t="shared" si="310"/>
        <v>3040</v>
      </c>
      <c r="AS518" s="102">
        <f t="shared" si="311"/>
        <v>9100</v>
      </c>
      <c r="AT518" s="102">
        <f t="shared" si="311"/>
        <v>4600</v>
      </c>
      <c r="AU518" s="102">
        <f t="shared" si="311"/>
        <v>3800</v>
      </c>
      <c r="AV518" s="102">
        <f t="shared" si="311"/>
        <v>3000</v>
      </c>
      <c r="AW518" s="103">
        <f>AO518*0.15</f>
        <v>1368</v>
      </c>
      <c r="AX518" s="257" t="s">
        <v>3</v>
      </c>
      <c r="AY518" s="105">
        <v>1190</v>
      </c>
      <c r="AZ518" s="106">
        <v>490</v>
      </c>
      <c r="BA518" s="106">
        <v>420</v>
      </c>
      <c r="BB518" s="106">
        <v>280</v>
      </c>
      <c r="BC518" s="98">
        <v>1020</v>
      </c>
      <c r="BD518" s="98">
        <v>420</v>
      </c>
      <c r="BE518" s="98">
        <v>360</v>
      </c>
      <c r="BF518" s="98">
        <v>240</v>
      </c>
      <c r="BG518" s="107">
        <f>AV518-AW518</f>
        <v>1632</v>
      </c>
      <c r="BJ518" s="252" t="e">
        <f>M518*#REF!</f>
        <v>#REF!</v>
      </c>
      <c r="BK518" s="252" t="e">
        <f>N518*#REF!</f>
        <v>#REF!</v>
      </c>
      <c r="BL518" s="252" t="e">
        <f>O518*#REF!</f>
        <v>#REF!</v>
      </c>
      <c r="BM518" s="252" t="e">
        <f>P518*#REF!</f>
        <v>#REF!</v>
      </c>
    </row>
    <row r="519" spans="1:65" s="111" customFormat="1" ht="63" customHeight="1">
      <c r="A519" s="84" t="str">
        <f t="shared" si="300"/>
        <v>LK82DT+1</v>
      </c>
      <c r="B519" s="84" t="str">
        <f t="shared" si="301"/>
        <v>LK82DT+2</v>
      </c>
      <c r="C519" s="84" t="str">
        <f t="shared" si="302"/>
        <v>LK82DT+3</v>
      </c>
      <c r="D519" s="84" t="str">
        <f t="shared" si="303"/>
        <v>LK82DT+4</v>
      </c>
      <c r="E519" s="18" t="s">
        <v>3</v>
      </c>
      <c r="F519" s="86">
        <v>82</v>
      </c>
      <c r="G519" s="86"/>
      <c r="H519" s="94" t="s">
        <v>5563</v>
      </c>
      <c r="I519" s="85" t="s">
        <v>5564</v>
      </c>
      <c r="J519" s="85" t="s">
        <v>5565</v>
      </c>
      <c r="K519" s="85" t="str">
        <f t="shared" si="275"/>
        <v>LK82DT</v>
      </c>
      <c r="L519" s="85" t="s">
        <v>1100</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54"/>
      <c r="V519" s="254"/>
      <c r="W519" s="254"/>
      <c r="X519" s="254"/>
      <c r="Y519" s="255"/>
      <c r="Z519" s="255"/>
      <c r="AA519" s="255"/>
      <c r="AB519" s="255"/>
      <c r="AC519" s="254"/>
      <c r="AD519" s="254"/>
      <c r="AE519" s="254"/>
      <c r="AF519" s="254"/>
      <c r="AG519" s="255"/>
      <c r="AH519" s="255"/>
      <c r="AI519" s="255"/>
      <c r="AJ519" s="255"/>
      <c r="AK519" s="87">
        <v>12.94</v>
      </c>
      <c r="AL519" s="87"/>
      <c r="AM519" s="256"/>
      <c r="AN519" s="256">
        <f>ROUNDDOWN(AK519*$AN$10/$AK$10,1)</f>
        <v>7.6</v>
      </c>
      <c r="AO519" s="101">
        <f t="shared" si="310"/>
        <v>9120</v>
      </c>
      <c r="AP519" s="101">
        <f t="shared" si="310"/>
        <v>4560</v>
      </c>
      <c r="AQ519" s="101">
        <f t="shared" si="310"/>
        <v>3800</v>
      </c>
      <c r="AR519" s="101">
        <f t="shared" si="310"/>
        <v>3040</v>
      </c>
      <c r="AS519" s="102">
        <f t="shared" si="311"/>
        <v>9100</v>
      </c>
      <c r="AT519" s="102">
        <f t="shared" si="311"/>
        <v>4600</v>
      </c>
      <c r="AU519" s="102">
        <f t="shared" si="311"/>
        <v>3800</v>
      </c>
      <c r="AV519" s="102">
        <f t="shared" si="311"/>
        <v>3000</v>
      </c>
      <c r="AW519" s="103">
        <f>AO519*0.15</f>
        <v>1368</v>
      </c>
      <c r="AX519" s="257" t="s">
        <v>3</v>
      </c>
      <c r="AY519" s="105">
        <v>1050</v>
      </c>
      <c r="AZ519" s="106">
        <v>630</v>
      </c>
      <c r="BA519" s="106">
        <v>410</v>
      </c>
      <c r="BB519" s="106">
        <v>290</v>
      </c>
      <c r="BC519" s="98">
        <v>900</v>
      </c>
      <c r="BD519" s="98">
        <v>540</v>
      </c>
      <c r="BE519" s="98">
        <v>350</v>
      </c>
      <c r="BF519" s="98">
        <v>250</v>
      </c>
      <c r="BG519" s="107">
        <f>AV519-AW519</f>
        <v>1632</v>
      </c>
      <c r="BJ519" s="252" t="e">
        <f>M519*#REF!</f>
        <v>#REF!</v>
      </c>
      <c r="BK519" s="252" t="e">
        <f>N519*#REF!</f>
        <v>#REF!</v>
      </c>
      <c r="BL519" s="252" t="e">
        <f>O519*#REF!</f>
        <v>#REF!</v>
      </c>
      <c r="BM519" s="252" t="e">
        <f>P519*#REF!</f>
        <v>#REF!</v>
      </c>
    </row>
    <row r="520" spans="1:65" s="111" customFormat="1" ht="35.1" customHeight="1">
      <c r="A520" s="84" t="str">
        <f t="shared" si="300"/>
        <v>LK83DT+1</v>
      </c>
      <c r="B520" s="84" t="str">
        <f t="shared" si="301"/>
        <v>LK83DT+2</v>
      </c>
      <c r="C520" s="84" t="str">
        <f t="shared" si="302"/>
        <v>LK83DT+3</v>
      </c>
      <c r="D520" s="84" t="str">
        <f t="shared" si="303"/>
        <v>LK83DT+4</v>
      </c>
      <c r="E520" s="18" t="s">
        <v>3</v>
      </c>
      <c r="F520" s="86">
        <v>83</v>
      </c>
      <c r="G520" s="86"/>
      <c r="H520" s="94" t="s">
        <v>5566</v>
      </c>
      <c r="I520" s="85" t="s">
        <v>5567</v>
      </c>
      <c r="J520" s="85" t="s">
        <v>5568</v>
      </c>
      <c r="K520" s="85"/>
      <c r="L520" s="85" t="s">
        <v>5569</v>
      </c>
      <c r="M520" s="97"/>
      <c r="N520" s="97"/>
      <c r="O520" s="97"/>
      <c r="P520" s="97"/>
      <c r="Q520" s="96"/>
      <c r="R520" s="96"/>
      <c r="S520" s="96"/>
      <c r="T520" s="96"/>
      <c r="U520" s="254"/>
      <c r="V520" s="254"/>
      <c r="W520" s="254"/>
      <c r="X520" s="254"/>
      <c r="Y520" s="255"/>
      <c r="Z520" s="255"/>
      <c r="AA520" s="255"/>
      <c r="AB520" s="255"/>
      <c r="AC520" s="254"/>
      <c r="AD520" s="254"/>
      <c r="AE520" s="254"/>
      <c r="AF520" s="254"/>
      <c r="AG520" s="255"/>
      <c r="AH520" s="255"/>
      <c r="AI520" s="255"/>
      <c r="AJ520" s="255"/>
      <c r="AK520" s="87"/>
      <c r="AL520" s="87"/>
      <c r="AM520" s="256"/>
      <c r="AN520" s="256"/>
      <c r="AO520" s="101"/>
      <c r="AP520" s="101"/>
      <c r="AQ520" s="101"/>
      <c r="AR520" s="101"/>
      <c r="AS520" s="101"/>
      <c r="AT520" s="101"/>
      <c r="AU520" s="101"/>
      <c r="AV520" s="101"/>
      <c r="AW520" s="61"/>
      <c r="AX520" s="257" t="s">
        <v>3</v>
      </c>
      <c r="AY520" s="105"/>
      <c r="AZ520" s="106"/>
      <c r="BA520" s="106"/>
      <c r="BB520" s="106"/>
      <c r="BC520" s="98"/>
      <c r="BD520" s="98"/>
      <c r="BE520" s="98"/>
      <c r="BF520" s="98"/>
    </row>
    <row r="521" spans="1:65" s="111" customFormat="1" ht="35.1" customHeight="1">
      <c r="A521" s="84" t="str">
        <f t="shared" si="300"/>
        <v>LK83DT_D1+1</v>
      </c>
      <c r="B521" s="84" t="str">
        <f t="shared" si="301"/>
        <v>LK83DT_D1+2</v>
      </c>
      <c r="C521" s="84" t="str">
        <f t="shared" si="302"/>
        <v>LK83DT_D1+3</v>
      </c>
      <c r="D521" s="84" t="str">
        <f t="shared" si="303"/>
        <v>LK83DT_D1+4</v>
      </c>
      <c r="E521" s="18" t="s">
        <v>3</v>
      </c>
      <c r="F521" s="86"/>
      <c r="G521" s="86"/>
      <c r="H521" s="94" t="s">
        <v>5570</v>
      </c>
      <c r="I521" s="85" t="s">
        <v>5571</v>
      </c>
      <c r="J521" s="85" t="s">
        <v>5568</v>
      </c>
      <c r="K521" s="85" t="str">
        <f t="shared" si="275"/>
        <v>LK83DT_D1</v>
      </c>
      <c r="L521" s="85" t="s">
        <v>5572</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54"/>
      <c r="V521" s="254" t="e">
        <f>VLOOKUP(B521,#REF!,32,0)</f>
        <v>#REF!</v>
      </c>
      <c r="W521" s="254"/>
      <c r="X521" s="254"/>
      <c r="Y521" s="255"/>
      <c r="Z521" s="255" t="e">
        <f>V521/N521</f>
        <v>#REF!</v>
      </c>
      <c r="AA521" s="255"/>
      <c r="AB521" s="255"/>
      <c r="AC521" s="254"/>
      <c r="AD521" s="254"/>
      <c r="AE521" s="254"/>
      <c r="AF521" s="254"/>
      <c r="AG521" s="255"/>
      <c r="AH521" s="255"/>
      <c r="AI521" s="255"/>
      <c r="AJ521" s="255"/>
      <c r="AK521" s="87">
        <v>15</v>
      </c>
      <c r="AL521" s="87"/>
      <c r="AM521" s="256"/>
      <c r="AN521" s="256">
        <f>ROUNDDOWN(AK521*$AN$10/$AK$10,1)</f>
        <v>8.8000000000000007</v>
      </c>
      <c r="AO521" s="101">
        <f t="shared" ref="AO521:AR523" si="312">M521*$AN521</f>
        <v>12320.000000000002</v>
      </c>
      <c r="AP521" s="101">
        <f t="shared" si="312"/>
        <v>7920.0000000000009</v>
      </c>
      <c r="AQ521" s="101">
        <f t="shared" si="312"/>
        <v>5280</v>
      </c>
      <c r="AR521" s="101">
        <f t="shared" si="312"/>
        <v>3696.0000000000005</v>
      </c>
      <c r="AS521" s="102">
        <f t="shared" ref="AS521:AV523" si="313">IF(AO521&lt;1000,ROUND(AO521,-1),ROUND(AO521,-2))</f>
        <v>12300</v>
      </c>
      <c r="AT521" s="102">
        <f t="shared" si="313"/>
        <v>7900</v>
      </c>
      <c r="AU521" s="102">
        <f t="shared" si="313"/>
        <v>5300</v>
      </c>
      <c r="AV521" s="102">
        <f t="shared" si="313"/>
        <v>3700</v>
      </c>
      <c r="AW521" s="103">
        <f>AO521*0.15</f>
        <v>1848.0000000000002</v>
      </c>
      <c r="AX521" s="257" t="s">
        <v>3</v>
      </c>
      <c r="AY521" s="105">
        <v>1400</v>
      </c>
      <c r="AZ521" s="106">
        <v>630</v>
      </c>
      <c r="BA521" s="106">
        <v>420</v>
      </c>
      <c r="BB521" s="106">
        <v>290</v>
      </c>
      <c r="BC521" s="98">
        <v>1200</v>
      </c>
      <c r="BD521" s="98">
        <v>540</v>
      </c>
      <c r="BE521" s="98">
        <v>360</v>
      </c>
      <c r="BF521" s="98">
        <v>250</v>
      </c>
      <c r="BG521" s="107">
        <f>AV521-AW521</f>
        <v>1851.9999999999998</v>
      </c>
      <c r="BJ521" s="252" t="e">
        <f>M521*#REF!</f>
        <v>#REF!</v>
      </c>
      <c r="BK521" s="252" t="e">
        <f>N521*#REF!</f>
        <v>#REF!</v>
      </c>
      <c r="BL521" s="252" t="e">
        <f>O521*#REF!</f>
        <v>#REF!</v>
      </c>
      <c r="BM521" s="252" t="e">
        <f>P521*#REF!</f>
        <v>#REF!</v>
      </c>
    </row>
    <row r="522" spans="1:65" s="4" customFormat="1" ht="35.1" customHeight="1">
      <c r="A522" s="84" t="str">
        <f t="shared" si="300"/>
        <v>LK83DT_D2+1</v>
      </c>
      <c r="B522" s="84" t="str">
        <f t="shared" si="301"/>
        <v>LK83DT_D2+2</v>
      </c>
      <c r="C522" s="84" t="str">
        <f t="shared" si="302"/>
        <v>LK83DT_D2+3</v>
      </c>
      <c r="D522" s="84" t="str">
        <f t="shared" si="303"/>
        <v>LK83DT_D2+4</v>
      </c>
      <c r="E522" s="18" t="s">
        <v>3</v>
      </c>
      <c r="F522" s="86"/>
      <c r="G522" s="86"/>
      <c r="H522" s="94" t="s">
        <v>5573</v>
      </c>
      <c r="I522" s="85" t="s">
        <v>5574</v>
      </c>
      <c r="J522" s="85" t="s">
        <v>5572</v>
      </c>
      <c r="K522" s="85" t="str">
        <f t="shared" si="275"/>
        <v>LK83DT_D2</v>
      </c>
      <c r="L522" s="85" t="s">
        <v>5575</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54"/>
      <c r="V522" s="254"/>
      <c r="W522" s="254" t="e">
        <f>VLOOKUP(C522,#REF!,32,0)</f>
        <v>#REF!</v>
      </c>
      <c r="X522" s="254"/>
      <c r="Y522" s="255"/>
      <c r="Z522" s="255"/>
      <c r="AA522" s="255" t="e">
        <f>W522/O522</f>
        <v>#REF!</v>
      </c>
      <c r="AB522" s="255"/>
      <c r="AC522" s="254" t="e">
        <f>VLOOKUP(H522,#REF!,5,0)</f>
        <v>#REF!</v>
      </c>
      <c r="AD522" s="254"/>
      <c r="AE522" s="254"/>
      <c r="AF522" s="254"/>
      <c r="AG522" s="255" t="e">
        <f>AC522/M522</f>
        <v>#REF!</v>
      </c>
      <c r="AH522" s="255"/>
      <c r="AI522" s="255"/>
      <c r="AJ522" s="255"/>
      <c r="AK522" s="87">
        <v>12.94</v>
      </c>
      <c r="AL522" s="87"/>
      <c r="AM522" s="256" t="e">
        <f>AVERAGE(AG522:AJ522)</f>
        <v>#REF!</v>
      </c>
      <c r="AN522" s="256">
        <f>ROUNDDOWN(AK522*$AN$10/$AK$10,1)</f>
        <v>7.6</v>
      </c>
      <c r="AO522" s="101">
        <f t="shared" si="312"/>
        <v>9120</v>
      </c>
      <c r="AP522" s="101">
        <f t="shared" si="312"/>
        <v>4560</v>
      </c>
      <c r="AQ522" s="101">
        <f t="shared" si="312"/>
        <v>3800</v>
      </c>
      <c r="AR522" s="101">
        <f t="shared" si="312"/>
        <v>3040</v>
      </c>
      <c r="AS522" s="102">
        <f t="shared" si="313"/>
        <v>9100</v>
      </c>
      <c r="AT522" s="102">
        <f t="shared" si="313"/>
        <v>4600</v>
      </c>
      <c r="AU522" s="102">
        <f t="shared" si="313"/>
        <v>3800</v>
      </c>
      <c r="AV522" s="102">
        <f t="shared" si="313"/>
        <v>3000</v>
      </c>
      <c r="AW522" s="103">
        <f>AO522*0.15</f>
        <v>1368</v>
      </c>
      <c r="AX522" s="261" t="s">
        <v>3</v>
      </c>
      <c r="AY522" s="105">
        <v>1120</v>
      </c>
      <c r="AZ522" s="106">
        <v>560</v>
      </c>
      <c r="BA522" s="106">
        <v>420</v>
      </c>
      <c r="BB522" s="106">
        <v>290</v>
      </c>
      <c r="BC522" s="98">
        <v>960</v>
      </c>
      <c r="BD522" s="98">
        <v>480</v>
      </c>
      <c r="BE522" s="98">
        <v>360</v>
      </c>
      <c r="BF522" s="98">
        <v>250</v>
      </c>
      <c r="BG522" s="107">
        <f>AV522-AW522</f>
        <v>1632</v>
      </c>
      <c r="BJ522" s="252" t="e">
        <f>M522*#REF!</f>
        <v>#REF!</v>
      </c>
      <c r="BK522" s="252" t="e">
        <f>N522*#REF!</f>
        <v>#REF!</v>
      </c>
      <c r="BL522" s="252" t="e">
        <f>O522*#REF!</f>
        <v>#REF!</v>
      </c>
      <c r="BM522" s="252" t="e">
        <f>P522*#REF!</f>
        <v>#REF!</v>
      </c>
    </row>
    <row r="523" spans="1:65" s="111" customFormat="1" ht="35.1" customHeight="1">
      <c r="A523" s="84" t="str">
        <f t="shared" si="300"/>
        <v>LK83DT_D3+1</v>
      </c>
      <c r="B523" s="84" t="str">
        <f t="shared" si="301"/>
        <v>LK83DT_D3+2</v>
      </c>
      <c r="C523" s="84" t="str">
        <f t="shared" si="302"/>
        <v>LK83DT_D3+3</v>
      </c>
      <c r="D523" s="84" t="str">
        <f t="shared" si="303"/>
        <v>LK83DT_D3+4</v>
      </c>
      <c r="E523" s="18" t="s">
        <v>3</v>
      </c>
      <c r="F523" s="86"/>
      <c r="G523" s="86"/>
      <c r="H523" s="94" t="s">
        <v>5576</v>
      </c>
      <c r="I523" s="85" t="s">
        <v>5577</v>
      </c>
      <c r="J523" s="85" t="s">
        <v>5575</v>
      </c>
      <c r="K523" s="85" t="str">
        <f t="shared" si="275"/>
        <v>LK83DT_D3</v>
      </c>
      <c r="L523" s="85" t="s">
        <v>5569</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54"/>
      <c r="V523" s="254"/>
      <c r="W523" s="254"/>
      <c r="X523" s="254"/>
      <c r="Y523" s="255"/>
      <c r="Z523" s="255"/>
      <c r="AA523" s="255"/>
      <c r="AB523" s="255"/>
      <c r="AC523" s="254"/>
      <c r="AD523" s="254"/>
      <c r="AE523" s="254"/>
      <c r="AF523" s="254"/>
      <c r="AG523" s="255"/>
      <c r="AH523" s="255"/>
      <c r="AI523" s="255"/>
      <c r="AJ523" s="255"/>
      <c r="AK523" s="87">
        <v>12.94</v>
      </c>
      <c r="AL523" s="87"/>
      <c r="AM523" s="256"/>
      <c r="AN523" s="256">
        <f>ROUNDDOWN(AK523*$AN$10/$AK$10,1)</f>
        <v>7.6</v>
      </c>
      <c r="AO523" s="101">
        <f t="shared" si="312"/>
        <v>8360</v>
      </c>
      <c r="AP523" s="101">
        <f t="shared" si="312"/>
        <v>4180</v>
      </c>
      <c r="AQ523" s="101">
        <f t="shared" si="312"/>
        <v>3800</v>
      </c>
      <c r="AR523" s="101">
        <f t="shared" si="312"/>
        <v>3040</v>
      </c>
      <c r="AS523" s="102">
        <f t="shared" si="313"/>
        <v>8400</v>
      </c>
      <c r="AT523" s="102">
        <f t="shared" si="313"/>
        <v>4200</v>
      </c>
      <c r="AU523" s="102">
        <f t="shared" si="313"/>
        <v>3800</v>
      </c>
      <c r="AV523" s="102">
        <f t="shared" si="313"/>
        <v>3000</v>
      </c>
      <c r="AW523" s="103">
        <f>AO523*0.15</f>
        <v>1254</v>
      </c>
      <c r="AX523" s="257" t="s">
        <v>3</v>
      </c>
      <c r="AY523" s="105">
        <v>840</v>
      </c>
      <c r="AZ523" s="106">
        <v>420</v>
      </c>
      <c r="BA523" s="106">
        <v>350</v>
      </c>
      <c r="BB523" s="106">
        <v>280</v>
      </c>
      <c r="BC523" s="98">
        <v>720</v>
      </c>
      <c r="BD523" s="98">
        <v>360</v>
      </c>
      <c r="BE523" s="98">
        <v>300</v>
      </c>
      <c r="BF523" s="98">
        <v>240</v>
      </c>
      <c r="BG523" s="107">
        <f>AV523-AW523</f>
        <v>1746</v>
      </c>
      <c r="BJ523" s="252" t="e">
        <f>M523*#REF!</f>
        <v>#REF!</v>
      </c>
      <c r="BK523" s="252" t="e">
        <f>N523*#REF!</f>
        <v>#REF!</v>
      </c>
      <c r="BL523" s="252" t="e">
        <f>O523*#REF!</f>
        <v>#REF!</v>
      </c>
      <c r="BM523" s="252" t="e">
        <f>P523*#REF!</f>
        <v>#REF!</v>
      </c>
    </row>
    <row r="524" spans="1:65" s="111" customFormat="1" ht="47.25">
      <c r="A524" s="84" t="str">
        <f t="shared" si="300"/>
        <v>LK84DT+1</v>
      </c>
      <c r="B524" s="84" t="str">
        <f t="shared" si="301"/>
        <v>LK84DT+2</v>
      </c>
      <c r="C524" s="84" t="str">
        <f t="shared" si="302"/>
        <v>LK84DT+3</v>
      </c>
      <c r="D524" s="84" t="str">
        <f t="shared" si="303"/>
        <v>LK84DT+4</v>
      </c>
      <c r="E524" s="18" t="s">
        <v>3</v>
      </c>
      <c r="F524" s="86">
        <v>84</v>
      </c>
      <c r="G524" s="86"/>
      <c r="H524" s="94" t="s">
        <v>5578</v>
      </c>
      <c r="I524" s="85" t="s">
        <v>2820</v>
      </c>
      <c r="J524" s="85" t="s">
        <v>148</v>
      </c>
      <c r="K524" s="85"/>
      <c r="L524" s="85" t="s">
        <v>5579</v>
      </c>
      <c r="M524" s="97"/>
      <c r="N524" s="97"/>
      <c r="O524" s="97"/>
      <c r="P524" s="97"/>
      <c r="Q524" s="96"/>
      <c r="R524" s="96"/>
      <c r="S524" s="96"/>
      <c r="T524" s="96"/>
      <c r="U524" s="254" t="e">
        <f>VLOOKUP(A524,#REF!,32,0)</f>
        <v>#REF!</v>
      </c>
      <c r="V524" s="254" t="e">
        <f>VLOOKUP(B524,#REF!,32,0)</f>
        <v>#REF!</v>
      </c>
      <c r="W524" s="254"/>
      <c r="X524" s="254"/>
      <c r="Y524" s="255" t="e">
        <f>U524/M524</f>
        <v>#REF!</v>
      </c>
      <c r="Z524" s="255" t="e">
        <f>V524/N524</f>
        <v>#REF!</v>
      </c>
      <c r="AA524" s="255"/>
      <c r="AB524" s="255"/>
      <c r="AC524" s="254"/>
      <c r="AD524" s="254"/>
      <c r="AE524" s="254"/>
      <c r="AF524" s="254"/>
      <c r="AG524" s="255"/>
      <c r="AH524" s="255"/>
      <c r="AI524" s="255"/>
      <c r="AJ524" s="255"/>
      <c r="AK524" s="87"/>
      <c r="AL524" s="87"/>
      <c r="AM524" s="256"/>
      <c r="AN524" s="256"/>
      <c r="AO524" s="101"/>
      <c r="AP524" s="101"/>
      <c r="AQ524" s="101"/>
      <c r="AR524" s="101"/>
      <c r="AS524" s="101"/>
      <c r="AT524" s="101"/>
      <c r="AU524" s="101"/>
      <c r="AV524" s="101"/>
      <c r="AW524" s="61"/>
      <c r="AX524" s="257" t="s">
        <v>3</v>
      </c>
      <c r="AY524" s="105">
        <v>910</v>
      </c>
      <c r="AZ524" s="106">
        <v>460</v>
      </c>
      <c r="BA524" s="106">
        <v>350</v>
      </c>
      <c r="BB524" s="106">
        <v>280</v>
      </c>
      <c r="BC524" s="98">
        <v>780</v>
      </c>
      <c r="BD524" s="98">
        <v>390</v>
      </c>
      <c r="BE524" s="98">
        <v>300</v>
      </c>
      <c r="BF524" s="98">
        <v>240</v>
      </c>
      <c r="BJ524" s="252" t="e">
        <f>M524*#REF!</f>
        <v>#REF!</v>
      </c>
      <c r="BK524" s="252" t="e">
        <f>N524*#REF!</f>
        <v>#REF!</v>
      </c>
      <c r="BL524" s="252" t="e">
        <f>O524*#REF!</f>
        <v>#REF!</v>
      </c>
      <c r="BM524" s="252" t="e">
        <f>P524*#REF!</f>
        <v>#REF!</v>
      </c>
    </row>
    <row r="525" spans="1:65" s="111" customFormat="1" ht="47.25" customHeight="1">
      <c r="A525" s="84" t="str">
        <f t="shared" si="300"/>
        <v>LK84DT_D1+1</v>
      </c>
      <c r="B525" s="84" t="str">
        <f t="shared" si="301"/>
        <v>LK84DT_D1+2</v>
      </c>
      <c r="C525" s="84" t="str">
        <f t="shared" si="302"/>
        <v>LK84DT_D1+3</v>
      </c>
      <c r="D525" s="84" t="str">
        <f t="shared" si="303"/>
        <v>LK84DT_D1+4</v>
      </c>
      <c r="E525" s="18" t="s">
        <v>3</v>
      </c>
      <c r="F525" s="86"/>
      <c r="G525" s="86"/>
      <c r="H525" s="94" t="s">
        <v>5580</v>
      </c>
      <c r="I525" s="85" t="s">
        <v>5581</v>
      </c>
      <c r="J525" s="85" t="s">
        <v>148</v>
      </c>
      <c r="K525" s="85" t="str">
        <f t="shared" ref="K525:K586" si="314">H525</f>
        <v>LK84DT_D1</v>
      </c>
      <c r="L525" s="85" t="s">
        <v>5582</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54" t="e">
        <f>VLOOKUP(A525,#REF!,32,0)</f>
        <v>#REF!</v>
      </c>
      <c r="V525" s="254"/>
      <c r="W525" s="254"/>
      <c r="X525" s="254"/>
      <c r="Y525" s="255" t="e">
        <f>U525/M525</f>
        <v>#REF!</v>
      </c>
      <c r="Z525" s="255"/>
      <c r="AA525" s="255"/>
      <c r="AB525" s="255"/>
      <c r="AC525" s="254"/>
      <c r="AD525" s="254"/>
      <c r="AE525" s="254"/>
      <c r="AF525" s="254"/>
      <c r="AG525" s="255"/>
      <c r="AH525" s="255"/>
      <c r="AI525" s="255"/>
      <c r="AJ525" s="255"/>
      <c r="AK525" s="87">
        <v>22.857142857142858</v>
      </c>
      <c r="AL525" s="87"/>
      <c r="AM525" s="256"/>
      <c r="AN525" s="256">
        <f>ROUNDDOWN(AK525*$AN$10/$AK$10,1)</f>
        <v>13.4</v>
      </c>
      <c r="AO525" s="101">
        <f t="shared" ref="AO525:AR526" si="315">M525*$AN525</f>
        <v>22780</v>
      </c>
      <c r="AP525" s="101">
        <f t="shared" si="315"/>
        <v>9380</v>
      </c>
      <c r="AQ525" s="101">
        <f t="shared" si="315"/>
        <v>8040</v>
      </c>
      <c r="AR525" s="101">
        <f t="shared" si="315"/>
        <v>5360</v>
      </c>
      <c r="AS525" s="102">
        <f t="shared" ref="AS525:AV526" si="316">IF(AO525&lt;1000,ROUND(AO525,-1),ROUND(AO525,-2))</f>
        <v>22800</v>
      </c>
      <c r="AT525" s="102">
        <f t="shared" si="316"/>
        <v>9400</v>
      </c>
      <c r="AU525" s="102">
        <f t="shared" si="316"/>
        <v>8000</v>
      </c>
      <c r="AV525" s="102">
        <f t="shared" si="316"/>
        <v>5400</v>
      </c>
      <c r="AW525" s="103">
        <f>AO525*0.15</f>
        <v>3417</v>
      </c>
      <c r="AX525" s="257" t="s">
        <v>3</v>
      </c>
      <c r="AY525" s="105">
        <v>840</v>
      </c>
      <c r="AZ525" s="106">
        <v>420</v>
      </c>
      <c r="BA525" s="106">
        <v>350</v>
      </c>
      <c r="BB525" s="106">
        <v>280</v>
      </c>
      <c r="BC525" s="98">
        <v>720</v>
      </c>
      <c r="BD525" s="98">
        <v>360</v>
      </c>
      <c r="BE525" s="98">
        <v>300</v>
      </c>
      <c r="BF525" s="98">
        <v>240</v>
      </c>
      <c r="BG525" s="107">
        <f>AV525-AW525</f>
        <v>1983</v>
      </c>
      <c r="BJ525" s="252" t="e">
        <f>M525*#REF!</f>
        <v>#REF!</v>
      </c>
      <c r="BK525" s="252" t="e">
        <f>N525*#REF!</f>
        <v>#REF!</v>
      </c>
      <c r="BL525" s="252" t="e">
        <f>O525*#REF!</f>
        <v>#REF!</v>
      </c>
      <c r="BM525" s="252" t="e">
        <f>P525*#REF!</f>
        <v>#REF!</v>
      </c>
    </row>
    <row r="526" spans="1:65" s="111" customFormat="1" ht="63">
      <c r="A526" s="84" t="str">
        <f t="shared" si="300"/>
        <v>LK84DT_D2+1</v>
      </c>
      <c r="B526" s="84" t="str">
        <f t="shared" si="301"/>
        <v>LK84DT_D2+2</v>
      </c>
      <c r="C526" s="84" t="str">
        <f t="shared" si="302"/>
        <v>LK84DT_D2+3</v>
      </c>
      <c r="D526" s="84" t="str">
        <f t="shared" si="303"/>
        <v>LK84DT_D2+4</v>
      </c>
      <c r="E526" s="18" t="s">
        <v>3</v>
      </c>
      <c r="F526" s="86"/>
      <c r="G526" s="86"/>
      <c r="H526" s="94" t="s">
        <v>5583</v>
      </c>
      <c r="I526" s="85" t="s">
        <v>5584</v>
      </c>
      <c r="J526" s="85" t="s">
        <v>5582</v>
      </c>
      <c r="K526" s="85" t="str">
        <f t="shared" si="314"/>
        <v>LK84DT_D2</v>
      </c>
      <c r="L526" s="85" t="s">
        <v>5579</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54"/>
      <c r="V526" s="254"/>
      <c r="W526" s="254"/>
      <c r="X526" s="254"/>
      <c r="Y526" s="255"/>
      <c r="Z526" s="255"/>
      <c r="AA526" s="255"/>
      <c r="AB526" s="255"/>
      <c r="AC526" s="254"/>
      <c r="AD526" s="254"/>
      <c r="AE526" s="254"/>
      <c r="AF526" s="254"/>
      <c r="AG526" s="255"/>
      <c r="AH526" s="255"/>
      <c r="AI526" s="255"/>
      <c r="AJ526" s="255"/>
      <c r="AK526" s="87">
        <v>12.94</v>
      </c>
      <c r="AL526" s="87"/>
      <c r="AM526" s="256"/>
      <c r="AN526" s="256">
        <f>ROUNDDOWN(AK526*$AN$10/$AK$10,1)</f>
        <v>7.6</v>
      </c>
      <c r="AO526" s="101">
        <f t="shared" si="315"/>
        <v>11400</v>
      </c>
      <c r="AP526" s="101">
        <f t="shared" si="315"/>
        <v>6840</v>
      </c>
      <c r="AQ526" s="101">
        <f t="shared" si="315"/>
        <v>4484</v>
      </c>
      <c r="AR526" s="101">
        <f t="shared" si="315"/>
        <v>3192</v>
      </c>
      <c r="AS526" s="102">
        <f t="shared" si="316"/>
        <v>11400</v>
      </c>
      <c r="AT526" s="102">
        <f t="shared" si="316"/>
        <v>6800</v>
      </c>
      <c r="AU526" s="102">
        <f t="shared" si="316"/>
        <v>4500</v>
      </c>
      <c r="AV526" s="102">
        <f t="shared" si="316"/>
        <v>3200</v>
      </c>
      <c r="AW526" s="103">
        <f>AO526*0.15</f>
        <v>1710</v>
      </c>
      <c r="AX526" s="257" t="s">
        <v>3</v>
      </c>
      <c r="AY526" s="105">
        <v>1889.9999999999998</v>
      </c>
      <c r="AZ526" s="106">
        <v>944.99999999999989</v>
      </c>
      <c r="BA526" s="106">
        <v>700</v>
      </c>
      <c r="BB526" s="106">
        <v>560</v>
      </c>
      <c r="BC526" s="98">
        <v>1620</v>
      </c>
      <c r="BD526" s="98">
        <v>810</v>
      </c>
      <c r="BE526" s="98">
        <v>600</v>
      </c>
      <c r="BF526" s="98">
        <v>480</v>
      </c>
      <c r="BG526" s="107">
        <f>AV526-AW526</f>
        <v>1490</v>
      </c>
      <c r="BJ526" s="252" t="e">
        <f>M526*#REF!</f>
        <v>#REF!</v>
      </c>
      <c r="BK526" s="252" t="e">
        <f>N526*#REF!</f>
        <v>#REF!</v>
      </c>
      <c r="BL526" s="252" t="e">
        <f>O526*#REF!</f>
        <v>#REF!</v>
      </c>
      <c r="BM526" s="252" t="e">
        <f>P526*#REF!</f>
        <v>#REF!</v>
      </c>
    </row>
    <row r="527" spans="1:65" s="111" customFormat="1" ht="25.5" customHeight="1">
      <c r="A527" s="84" t="str">
        <f t="shared" si="300"/>
        <v>LK85DT+1</v>
      </c>
      <c r="B527" s="84" t="str">
        <f t="shared" si="301"/>
        <v>LK85DT+2</v>
      </c>
      <c r="C527" s="84" t="str">
        <f t="shared" si="302"/>
        <v>LK85DT+3</v>
      </c>
      <c r="D527" s="84" t="str">
        <f t="shared" si="303"/>
        <v>LK85DT+4</v>
      </c>
      <c r="E527" s="18" t="s">
        <v>3</v>
      </c>
      <c r="F527" s="86">
        <v>85</v>
      </c>
      <c r="G527" s="86"/>
      <c r="H527" s="94" t="s">
        <v>5585</v>
      </c>
      <c r="I527" s="85" t="s">
        <v>5586</v>
      </c>
      <c r="J527" s="85" t="s">
        <v>5414</v>
      </c>
      <c r="K527" s="85"/>
      <c r="L527" s="85" t="s">
        <v>5544</v>
      </c>
      <c r="M527" s="97"/>
      <c r="N527" s="97"/>
      <c r="O527" s="97"/>
      <c r="P527" s="97"/>
      <c r="Q527" s="96"/>
      <c r="R527" s="96"/>
      <c r="S527" s="96"/>
      <c r="T527" s="96"/>
      <c r="U527" s="254"/>
      <c r="V527" s="254"/>
      <c r="W527" s="254"/>
      <c r="X527" s="254"/>
      <c r="Y527" s="255"/>
      <c r="Z527" s="255"/>
      <c r="AA527" s="255"/>
      <c r="AB527" s="255"/>
      <c r="AC527" s="254"/>
      <c r="AD527" s="254"/>
      <c r="AE527" s="254"/>
      <c r="AF527" s="254"/>
      <c r="AG527" s="255"/>
      <c r="AH527" s="255"/>
      <c r="AI527" s="255"/>
      <c r="AJ527" s="255"/>
      <c r="AK527" s="87"/>
      <c r="AL527" s="87"/>
      <c r="AM527" s="256"/>
      <c r="AN527" s="256"/>
      <c r="AO527" s="101"/>
      <c r="AP527" s="101"/>
      <c r="AQ527" s="101"/>
      <c r="AR527" s="101"/>
      <c r="AS527" s="101"/>
      <c r="AT527" s="101"/>
      <c r="AU527" s="101"/>
      <c r="AV527" s="101"/>
      <c r="AW527" s="61"/>
      <c r="AX527" s="257" t="s">
        <v>3</v>
      </c>
      <c r="AY527" s="105"/>
      <c r="AZ527" s="106"/>
      <c r="BA527" s="106"/>
      <c r="BB527" s="106"/>
      <c r="BC527" s="98"/>
      <c r="BD527" s="98"/>
      <c r="BE527" s="98"/>
      <c r="BF527" s="98"/>
    </row>
    <row r="528" spans="1:65" s="111" customFormat="1" ht="24" customHeight="1">
      <c r="A528" s="84" t="str">
        <f t="shared" si="300"/>
        <v>LK85DT_D1+1</v>
      </c>
      <c r="B528" s="84" t="str">
        <f t="shared" si="301"/>
        <v>LK85DT_D1+2</v>
      </c>
      <c r="C528" s="84" t="str">
        <f t="shared" si="302"/>
        <v>LK85DT_D1+3</v>
      </c>
      <c r="D528" s="84" t="str">
        <f t="shared" si="303"/>
        <v>LK85DT_D1+4</v>
      </c>
      <c r="E528" s="18" t="s">
        <v>3</v>
      </c>
      <c r="F528" s="86"/>
      <c r="G528" s="86"/>
      <c r="H528" s="94" t="s">
        <v>5587</v>
      </c>
      <c r="I528" s="85" t="s">
        <v>5588</v>
      </c>
      <c r="J528" s="85" t="s">
        <v>5414</v>
      </c>
      <c r="K528" s="85" t="str">
        <f t="shared" si="314"/>
        <v>LK85DT_D1</v>
      </c>
      <c r="L528" s="85" t="s">
        <v>5589</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54"/>
      <c r="V528" s="254"/>
      <c r="W528" s="254"/>
      <c r="X528" s="254"/>
      <c r="Y528" s="255"/>
      <c r="Z528" s="255"/>
      <c r="AA528" s="255"/>
      <c r="AB528" s="255"/>
      <c r="AC528" s="254"/>
      <c r="AD528" s="254"/>
      <c r="AE528" s="254"/>
      <c r="AF528" s="254"/>
      <c r="AG528" s="255"/>
      <c r="AH528" s="255"/>
      <c r="AI528" s="255"/>
      <c r="AJ528" s="255"/>
      <c r="AK528" s="87">
        <v>23.888888888888889</v>
      </c>
      <c r="AL528" s="87"/>
      <c r="AM528" s="256"/>
      <c r="AN528" s="256">
        <f t="shared" ref="AN528:AN533" si="317">ROUNDDOWN(AK528*$AN$10/$AK$10,1)</f>
        <v>14</v>
      </c>
      <c r="AO528" s="101">
        <f t="shared" ref="AO528:AR533" si="318">M528*$AN528</f>
        <v>28000</v>
      </c>
      <c r="AP528" s="101">
        <f t="shared" si="318"/>
        <v>12600</v>
      </c>
      <c r="AQ528" s="101">
        <f t="shared" si="318"/>
        <v>8400</v>
      </c>
      <c r="AR528" s="101">
        <f t="shared" si="318"/>
        <v>5880</v>
      </c>
      <c r="AS528" s="102">
        <f t="shared" ref="AS528:AV533" si="319">IF(AO528&lt;1000,ROUND(AO528,-1),ROUND(AO528,-2))</f>
        <v>28000</v>
      </c>
      <c r="AT528" s="102">
        <f t="shared" si="319"/>
        <v>12600</v>
      </c>
      <c r="AU528" s="102">
        <f t="shared" si="319"/>
        <v>8400</v>
      </c>
      <c r="AV528" s="102">
        <f t="shared" si="319"/>
        <v>5900</v>
      </c>
      <c r="AW528" s="103">
        <f t="shared" ref="AW528:AW533" si="320">AO528*0.15</f>
        <v>4200</v>
      </c>
      <c r="AX528" s="257" t="s">
        <v>3</v>
      </c>
      <c r="AY528" s="105">
        <v>1400</v>
      </c>
      <c r="AZ528" s="106">
        <v>979.99999999999989</v>
      </c>
      <c r="BA528" s="106">
        <v>770</v>
      </c>
      <c r="BB528" s="106">
        <v>525</v>
      </c>
      <c r="BC528" s="98">
        <v>1200</v>
      </c>
      <c r="BD528" s="98">
        <v>840</v>
      </c>
      <c r="BE528" s="98">
        <v>660</v>
      </c>
      <c r="BF528" s="98">
        <v>450</v>
      </c>
      <c r="BG528" s="107">
        <f t="shared" ref="BG528:BG533" si="321">AV528-AW528</f>
        <v>1700</v>
      </c>
      <c r="BJ528" s="252" t="e">
        <f>M528*#REF!</f>
        <v>#REF!</v>
      </c>
      <c r="BK528" s="252" t="e">
        <f>N528*#REF!</f>
        <v>#REF!</v>
      </c>
      <c r="BL528" s="252" t="e">
        <f>O528*#REF!</f>
        <v>#REF!</v>
      </c>
      <c r="BM528" s="252" t="e">
        <f>P528*#REF!</f>
        <v>#REF!</v>
      </c>
    </row>
    <row r="529" spans="1:65" s="111" customFormat="1" ht="63">
      <c r="A529" s="84" t="str">
        <f t="shared" si="300"/>
        <v>LK85DT_D2+1</v>
      </c>
      <c r="B529" s="84" t="str">
        <f t="shared" si="301"/>
        <v>LK85DT_D2+2</v>
      </c>
      <c r="C529" s="84" t="str">
        <f t="shared" si="302"/>
        <v>LK85DT_D2+3</v>
      </c>
      <c r="D529" s="84" t="str">
        <f t="shared" si="303"/>
        <v>LK85DT_D2+4</v>
      </c>
      <c r="E529" s="18" t="s">
        <v>3</v>
      </c>
      <c r="F529" s="86"/>
      <c r="G529" s="86"/>
      <c r="H529" s="94" t="s">
        <v>5590</v>
      </c>
      <c r="I529" s="85" t="s">
        <v>5591</v>
      </c>
      <c r="J529" s="85" t="s">
        <v>5589</v>
      </c>
      <c r="K529" s="85" t="str">
        <f t="shared" si="314"/>
        <v>LK85DT_D2</v>
      </c>
      <c r="L529" s="85" t="s">
        <v>5544</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54" t="e">
        <f>VLOOKUP(A529,#REF!,32,0)</f>
        <v>#REF!</v>
      </c>
      <c r="V529" s="254"/>
      <c r="W529" s="254"/>
      <c r="X529" s="254"/>
      <c r="Y529" s="255" t="e">
        <f>U529/M529</f>
        <v>#REF!</v>
      </c>
      <c r="Z529" s="255"/>
      <c r="AA529" s="255"/>
      <c r="AB529" s="255"/>
      <c r="AC529" s="254"/>
      <c r="AD529" s="254"/>
      <c r="AE529" s="254"/>
      <c r="AF529" s="254"/>
      <c r="AG529" s="255"/>
      <c r="AH529" s="255"/>
      <c r="AI529" s="255"/>
      <c r="AJ529" s="255"/>
      <c r="AK529" s="87">
        <v>8.6666666666666661</v>
      </c>
      <c r="AL529" s="87"/>
      <c r="AM529" s="256"/>
      <c r="AN529" s="256">
        <f t="shared" si="317"/>
        <v>5.0999999999999996</v>
      </c>
      <c r="AO529" s="101">
        <f t="shared" si="318"/>
        <v>8159.9999999999991</v>
      </c>
      <c r="AP529" s="101">
        <f t="shared" si="318"/>
        <v>4079.9999999999995</v>
      </c>
      <c r="AQ529" s="101">
        <f t="shared" si="318"/>
        <v>3060</v>
      </c>
      <c r="AR529" s="101">
        <f t="shared" si="318"/>
        <v>2142</v>
      </c>
      <c r="AS529" s="102">
        <f t="shared" si="319"/>
        <v>8200</v>
      </c>
      <c r="AT529" s="102">
        <f t="shared" si="319"/>
        <v>4100</v>
      </c>
      <c r="AU529" s="102">
        <f t="shared" si="319"/>
        <v>3100</v>
      </c>
      <c r="AV529" s="102">
        <f t="shared" si="319"/>
        <v>2100</v>
      </c>
      <c r="AW529" s="103">
        <f t="shared" si="320"/>
        <v>1223.9999999999998</v>
      </c>
      <c r="AX529" s="257" t="s">
        <v>3</v>
      </c>
      <c r="AY529" s="105">
        <v>979.99999999999989</v>
      </c>
      <c r="AZ529" s="106">
        <v>489.99999999999994</v>
      </c>
      <c r="BA529" s="106">
        <v>420</v>
      </c>
      <c r="BB529" s="106">
        <v>350</v>
      </c>
      <c r="BC529" s="98">
        <v>840</v>
      </c>
      <c r="BD529" s="98">
        <v>420</v>
      </c>
      <c r="BE529" s="98">
        <v>360</v>
      </c>
      <c r="BF529" s="98">
        <v>300</v>
      </c>
      <c r="BG529" s="107">
        <f t="shared" si="321"/>
        <v>876.00000000000023</v>
      </c>
      <c r="BJ529" s="252" t="e">
        <f>M529*#REF!</f>
        <v>#REF!</v>
      </c>
      <c r="BK529" s="252" t="e">
        <f>N529*#REF!</f>
        <v>#REF!</v>
      </c>
      <c r="BL529" s="252" t="e">
        <f>O529*#REF!</f>
        <v>#REF!</v>
      </c>
      <c r="BM529" s="252" t="e">
        <f>P529*#REF!</f>
        <v>#REF!</v>
      </c>
    </row>
    <row r="530" spans="1:65" s="303" customFormat="1" ht="35.1" customHeight="1">
      <c r="A530" s="231" t="str">
        <f t="shared" si="300"/>
        <v>LK86DT+1</v>
      </c>
      <c r="B530" s="231" t="str">
        <f t="shared" si="301"/>
        <v>LK86DT+2</v>
      </c>
      <c r="C530" s="231" t="str">
        <f t="shared" si="302"/>
        <v>LK86DT+3</v>
      </c>
      <c r="D530" s="231" t="str">
        <f t="shared" si="303"/>
        <v>LK86DT+4</v>
      </c>
      <c r="E530" s="18" t="s">
        <v>3</v>
      </c>
      <c r="F530" s="86">
        <v>86</v>
      </c>
      <c r="G530" s="86"/>
      <c r="H530" s="94" t="s">
        <v>5592</v>
      </c>
      <c r="I530" s="85" t="s">
        <v>5593</v>
      </c>
      <c r="J530" s="85" t="s">
        <v>1103</v>
      </c>
      <c r="K530" s="85" t="str">
        <f t="shared" si="314"/>
        <v>LK86DT</v>
      </c>
      <c r="L530" s="85" t="s">
        <v>5594</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67"/>
      <c r="V530" s="267"/>
      <c r="W530" s="267"/>
      <c r="X530" s="267"/>
      <c r="Y530" s="268"/>
      <c r="Z530" s="268"/>
      <c r="AA530" s="268"/>
      <c r="AB530" s="268"/>
      <c r="AC530" s="267"/>
      <c r="AD530" s="267"/>
      <c r="AE530" s="267"/>
      <c r="AF530" s="267"/>
      <c r="AG530" s="268"/>
      <c r="AH530" s="268"/>
      <c r="AI530" s="268">
        <f>MIN(AK531:AK646)</f>
        <v>4.583333333333333</v>
      </c>
      <c r="AJ530" s="268">
        <f>MAX(AK531:AK646)</f>
        <v>22.5</v>
      </c>
      <c r="AK530" s="87">
        <v>12.94</v>
      </c>
      <c r="AL530" s="87"/>
      <c r="AM530" s="269"/>
      <c r="AN530" s="256">
        <f t="shared" si="317"/>
        <v>7.6</v>
      </c>
      <c r="AO530" s="101">
        <f t="shared" si="318"/>
        <v>9120</v>
      </c>
      <c r="AP530" s="101">
        <f t="shared" si="318"/>
        <v>4560</v>
      </c>
      <c r="AQ530" s="101">
        <f t="shared" si="318"/>
        <v>3800</v>
      </c>
      <c r="AR530" s="101">
        <f t="shared" si="318"/>
        <v>3040</v>
      </c>
      <c r="AS530" s="102">
        <f t="shared" si="319"/>
        <v>9100</v>
      </c>
      <c r="AT530" s="102">
        <f t="shared" si="319"/>
        <v>4600</v>
      </c>
      <c r="AU530" s="102">
        <f t="shared" si="319"/>
        <v>3800</v>
      </c>
      <c r="AV530" s="102">
        <f t="shared" si="319"/>
        <v>3000</v>
      </c>
      <c r="AW530" s="103">
        <f t="shared" si="320"/>
        <v>1368</v>
      </c>
      <c r="AX530" s="270" t="s">
        <v>98</v>
      </c>
      <c r="AY530" s="293"/>
      <c r="AZ530" s="294"/>
      <c r="BA530" s="294"/>
      <c r="BB530" s="294"/>
      <c r="BC530" s="267"/>
      <c r="BD530" s="267"/>
      <c r="BE530" s="267"/>
      <c r="BF530" s="267"/>
      <c r="BG530" s="107">
        <f t="shared" si="321"/>
        <v>1632</v>
      </c>
    </row>
    <row r="531" spans="1:65" s="111" customFormat="1" ht="35.1" customHeight="1">
      <c r="A531" s="84" t="str">
        <f t="shared" si="300"/>
        <v>LK87DT+1</v>
      </c>
      <c r="B531" s="84" t="str">
        <f t="shared" si="301"/>
        <v>LK87DT+2</v>
      </c>
      <c r="C531" s="84" t="str">
        <f t="shared" si="302"/>
        <v>LK87DT+3</v>
      </c>
      <c r="D531" s="84" t="str">
        <f t="shared" si="303"/>
        <v>LK87DT+4</v>
      </c>
      <c r="E531" s="18" t="s">
        <v>3</v>
      </c>
      <c r="F531" s="86">
        <v>87</v>
      </c>
      <c r="G531" s="86"/>
      <c r="H531" s="94" t="s">
        <v>5595</v>
      </c>
      <c r="I531" s="85" t="s">
        <v>5596</v>
      </c>
      <c r="J531" s="88" t="s">
        <v>5381</v>
      </c>
      <c r="K531" s="85" t="str">
        <f t="shared" si="314"/>
        <v>LK87DT</v>
      </c>
      <c r="L531" s="85" t="s">
        <v>5536</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54"/>
      <c r="V531" s="254"/>
      <c r="W531" s="254"/>
      <c r="X531" s="254"/>
      <c r="Y531" s="255"/>
      <c r="Z531" s="255"/>
      <c r="AA531" s="255"/>
      <c r="AB531" s="255"/>
      <c r="AC531" s="254"/>
      <c r="AD531" s="254"/>
      <c r="AE531" s="254"/>
      <c r="AF531" s="254"/>
      <c r="AG531" s="255"/>
      <c r="AH531" s="255"/>
      <c r="AI531" s="255"/>
      <c r="AJ531" s="255"/>
      <c r="AK531" s="87">
        <v>18.53846153846154</v>
      </c>
      <c r="AL531" s="87"/>
      <c r="AM531" s="256"/>
      <c r="AN531" s="256">
        <f t="shared" si="317"/>
        <v>10.9</v>
      </c>
      <c r="AO531" s="101">
        <f t="shared" si="318"/>
        <v>14170</v>
      </c>
      <c r="AP531" s="101">
        <f t="shared" si="318"/>
        <v>7085</v>
      </c>
      <c r="AQ531" s="101">
        <f t="shared" si="318"/>
        <v>5450</v>
      </c>
      <c r="AR531" s="101">
        <f t="shared" si="318"/>
        <v>4360</v>
      </c>
      <c r="AS531" s="102">
        <f t="shared" si="319"/>
        <v>14200</v>
      </c>
      <c r="AT531" s="102">
        <f t="shared" si="319"/>
        <v>7100</v>
      </c>
      <c r="AU531" s="102">
        <f t="shared" si="319"/>
        <v>5500</v>
      </c>
      <c r="AV531" s="102">
        <f t="shared" si="319"/>
        <v>4400</v>
      </c>
      <c r="AW531" s="103">
        <f t="shared" si="320"/>
        <v>2125.5</v>
      </c>
      <c r="AX531" s="257" t="s">
        <v>98</v>
      </c>
      <c r="AY531" s="105"/>
      <c r="AZ531" s="106"/>
      <c r="BA531" s="106"/>
      <c r="BB531" s="106"/>
      <c r="BC531" s="254"/>
      <c r="BD531" s="254"/>
      <c r="BE531" s="254"/>
      <c r="BF531" s="254"/>
      <c r="BG531" s="107">
        <f t="shared" si="321"/>
        <v>2274.5</v>
      </c>
    </row>
    <row r="532" spans="1:65" s="111" customFormat="1" ht="35.1" customHeight="1">
      <c r="A532" s="84" t="str">
        <f t="shared" si="300"/>
        <v>LK88DT+1</v>
      </c>
      <c r="B532" s="84" t="str">
        <f t="shared" si="301"/>
        <v>LK88DT+2</v>
      </c>
      <c r="C532" s="84" t="str">
        <f t="shared" si="302"/>
        <v>LK88DT+3</v>
      </c>
      <c r="D532" s="84" t="str">
        <f t="shared" si="303"/>
        <v>LK88DT+4</v>
      </c>
      <c r="E532" s="18" t="s">
        <v>3</v>
      </c>
      <c r="F532" s="86">
        <v>88</v>
      </c>
      <c r="G532" s="86"/>
      <c r="H532" s="94" t="s">
        <v>5597</v>
      </c>
      <c r="I532" s="85" t="s">
        <v>5598</v>
      </c>
      <c r="J532" s="85" t="s">
        <v>1096</v>
      </c>
      <c r="K532" s="85" t="str">
        <f t="shared" si="314"/>
        <v>LK88DT</v>
      </c>
      <c r="L532" s="85" t="s">
        <v>5564</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54"/>
      <c r="V532" s="254"/>
      <c r="W532" s="254"/>
      <c r="X532" s="254"/>
      <c r="Y532" s="255"/>
      <c r="Z532" s="255"/>
      <c r="AA532" s="255"/>
      <c r="AB532" s="255"/>
      <c r="AC532" s="254"/>
      <c r="AD532" s="254"/>
      <c r="AE532" s="254"/>
      <c r="AF532" s="254"/>
      <c r="AG532" s="255"/>
      <c r="AH532" s="255"/>
      <c r="AI532" s="255"/>
      <c r="AJ532" s="255"/>
      <c r="AK532" s="87">
        <v>22.5</v>
      </c>
      <c r="AL532" s="87"/>
      <c r="AM532" s="256"/>
      <c r="AN532" s="256">
        <f t="shared" si="317"/>
        <v>13.2</v>
      </c>
      <c r="AO532" s="101">
        <f t="shared" si="318"/>
        <v>15840</v>
      </c>
      <c r="AP532" s="101">
        <f t="shared" si="318"/>
        <v>7920</v>
      </c>
      <c r="AQ532" s="101">
        <f t="shared" si="318"/>
        <v>6600</v>
      </c>
      <c r="AR532" s="101">
        <f t="shared" si="318"/>
        <v>5280</v>
      </c>
      <c r="AS532" s="102">
        <f t="shared" si="319"/>
        <v>15800</v>
      </c>
      <c r="AT532" s="102">
        <f t="shared" si="319"/>
        <v>7900</v>
      </c>
      <c r="AU532" s="102">
        <f t="shared" si="319"/>
        <v>6600</v>
      </c>
      <c r="AV532" s="102">
        <f t="shared" si="319"/>
        <v>5300</v>
      </c>
      <c r="AW532" s="103">
        <f t="shared" si="320"/>
        <v>2376</v>
      </c>
      <c r="AX532" s="257" t="s">
        <v>98</v>
      </c>
      <c r="AY532" s="105">
        <v>2660</v>
      </c>
      <c r="AZ532" s="106">
        <v>1050</v>
      </c>
      <c r="BA532" s="106">
        <v>600</v>
      </c>
      <c r="BB532" s="106">
        <v>490</v>
      </c>
      <c r="BC532" s="254">
        <v>2280</v>
      </c>
      <c r="BD532" s="254">
        <v>900</v>
      </c>
      <c r="BE532" s="254">
        <v>510</v>
      </c>
      <c r="BF532" s="254">
        <v>420</v>
      </c>
      <c r="BG532" s="107">
        <f t="shared" si="321"/>
        <v>2924</v>
      </c>
      <c r="BJ532" s="252" t="e">
        <f>M532*#REF!</f>
        <v>#REF!</v>
      </c>
      <c r="BK532" s="252" t="e">
        <f>N532*#REF!</f>
        <v>#REF!</v>
      </c>
      <c r="BL532" s="252" t="e">
        <f>O532*#REF!</f>
        <v>#REF!</v>
      </c>
      <c r="BM532" s="252" t="e">
        <f>P532*#REF!</f>
        <v>#REF!</v>
      </c>
    </row>
    <row r="533" spans="1:65" s="111" customFormat="1" ht="35.1" customHeight="1">
      <c r="A533" s="84" t="str">
        <f t="shared" si="300"/>
        <v>LK89DT+1</v>
      </c>
      <c r="B533" s="84" t="str">
        <f t="shared" si="301"/>
        <v>LK89DT+2</v>
      </c>
      <c r="C533" s="84" t="str">
        <f t="shared" si="302"/>
        <v>LK89DT+3</v>
      </c>
      <c r="D533" s="84" t="str">
        <f t="shared" si="303"/>
        <v>LK89DT+4</v>
      </c>
      <c r="E533" s="18" t="s">
        <v>3</v>
      </c>
      <c r="F533" s="85">
        <v>89</v>
      </c>
      <c r="G533" s="85"/>
      <c r="H533" s="94" t="s">
        <v>5599</v>
      </c>
      <c r="I533" s="85" t="s">
        <v>5600</v>
      </c>
      <c r="J533" s="85" t="s">
        <v>4273</v>
      </c>
      <c r="K533" s="85" t="str">
        <f t="shared" si="314"/>
        <v>LK89DT</v>
      </c>
      <c r="L533" s="85" t="s">
        <v>5601</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54"/>
      <c r="V533" s="254"/>
      <c r="W533" s="254"/>
      <c r="X533" s="254"/>
      <c r="Y533" s="255"/>
      <c r="Z533" s="255"/>
      <c r="AA533" s="255"/>
      <c r="AB533" s="255"/>
      <c r="AC533" s="254"/>
      <c r="AD533" s="254"/>
      <c r="AE533" s="254"/>
      <c r="AF533" s="254"/>
      <c r="AG533" s="255"/>
      <c r="AH533" s="255"/>
      <c r="AI533" s="255"/>
      <c r="AJ533" s="255"/>
      <c r="AK533" s="87">
        <v>12.94</v>
      </c>
      <c r="AL533" s="87"/>
      <c r="AM533" s="256"/>
      <c r="AN533" s="256">
        <f t="shared" si="317"/>
        <v>7.6</v>
      </c>
      <c r="AO533" s="101">
        <f t="shared" si="318"/>
        <v>20520</v>
      </c>
      <c r="AP533" s="101">
        <f t="shared" si="318"/>
        <v>10260</v>
      </c>
      <c r="AQ533" s="101">
        <f t="shared" si="318"/>
        <v>7600</v>
      </c>
      <c r="AR533" s="101">
        <f t="shared" si="318"/>
        <v>6080</v>
      </c>
      <c r="AS533" s="102">
        <f t="shared" si="319"/>
        <v>20500</v>
      </c>
      <c r="AT533" s="102">
        <f t="shared" si="319"/>
        <v>10300</v>
      </c>
      <c r="AU533" s="102">
        <f t="shared" si="319"/>
        <v>7600</v>
      </c>
      <c r="AV533" s="102">
        <f t="shared" si="319"/>
        <v>6100</v>
      </c>
      <c r="AW533" s="103">
        <f t="shared" si="320"/>
        <v>3078</v>
      </c>
      <c r="AX533" s="257" t="s">
        <v>98</v>
      </c>
      <c r="AY533" s="105">
        <v>2800</v>
      </c>
      <c r="AZ533" s="106">
        <v>1050</v>
      </c>
      <c r="BA533" s="106">
        <v>600</v>
      </c>
      <c r="BB533" s="106">
        <v>490</v>
      </c>
      <c r="BC533" s="254">
        <v>2400</v>
      </c>
      <c r="BD533" s="254">
        <v>900</v>
      </c>
      <c r="BE533" s="254">
        <v>510</v>
      </c>
      <c r="BF533" s="254">
        <v>420</v>
      </c>
      <c r="BG533" s="107">
        <f t="shared" si="321"/>
        <v>3022</v>
      </c>
      <c r="BJ533" s="252" t="e">
        <f>M533*#REF!</f>
        <v>#REF!</v>
      </c>
      <c r="BK533" s="252" t="e">
        <f>N533*#REF!</f>
        <v>#REF!</v>
      </c>
      <c r="BL533" s="252" t="e">
        <f>O533*#REF!</f>
        <v>#REF!</v>
      </c>
      <c r="BM533" s="252" t="e">
        <f>P533*#REF!</f>
        <v>#REF!</v>
      </c>
    </row>
    <row r="534" spans="1:65" s="111" customFormat="1" ht="35.1" customHeight="1">
      <c r="A534" s="84" t="str">
        <f t="shared" si="300"/>
        <v>LK90DT+1</v>
      </c>
      <c r="B534" s="84" t="str">
        <f t="shared" si="301"/>
        <v>LK90DT+2</v>
      </c>
      <c r="C534" s="84" t="str">
        <f t="shared" si="302"/>
        <v>LK90DT+3</v>
      </c>
      <c r="D534" s="84" t="str">
        <f t="shared" si="303"/>
        <v>LK90DT+4</v>
      </c>
      <c r="E534" s="18" t="s">
        <v>3</v>
      </c>
      <c r="F534" s="56">
        <v>90</v>
      </c>
      <c r="G534" s="56"/>
      <c r="H534" s="85" t="s">
        <v>5602</v>
      </c>
      <c r="I534" s="85" t="s">
        <v>5603</v>
      </c>
      <c r="J534" s="85" t="s">
        <v>318</v>
      </c>
      <c r="K534" s="85"/>
      <c r="L534" s="85" t="s">
        <v>5604</v>
      </c>
      <c r="M534" s="97"/>
      <c r="N534" s="97"/>
      <c r="O534" s="97"/>
      <c r="P534" s="97"/>
      <c r="Q534" s="96"/>
      <c r="R534" s="96"/>
      <c r="S534" s="96"/>
      <c r="T534" s="96"/>
      <c r="U534" s="254"/>
      <c r="V534" s="254"/>
      <c r="W534" s="254"/>
      <c r="X534" s="254"/>
      <c r="Y534" s="255"/>
      <c r="Z534" s="255"/>
      <c r="AA534" s="255"/>
      <c r="AB534" s="255"/>
      <c r="AC534" s="254"/>
      <c r="AD534" s="254"/>
      <c r="AE534" s="254"/>
      <c r="AF534" s="254"/>
      <c r="AG534" s="255"/>
      <c r="AH534" s="255"/>
      <c r="AI534" s="255"/>
      <c r="AJ534" s="255"/>
      <c r="AK534" s="87"/>
      <c r="AL534" s="87"/>
      <c r="AM534" s="256"/>
      <c r="AN534" s="256"/>
      <c r="AO534" s="101"/>
      <c r="AP534" s="101"/>
      <c r="AQ534" s="101"/>
      <c r="AR534" s="101"/>
      <c r="AS534" s="101"/>
      <c r="AT534" s="101"/>
      <c r="AU534" s="101"/>
      <c r="AV534" s="101"/>
      <c r="AW534" s="61"/>
      <c r="AX534" s="257" t="s">
        <v>98</v>
      </c>
      <c r="AY534" s="105">
        <v>2520</v>
      </c>
      <c r="AZ534" s="106">
        <v>1050</v>
      </c>
      <c r="BA534" s="106">
        <v>600</v>
      </c>
      <c r="BB534" s="106">
        <v>490</v>
      </c>
      <c r="BC534" s="254">
        <v>2160</v>
      </c>
      <c r="BD534" s="254">
        <v>900</v>
      </c>
      <c r="BE534" s="254">
        <v>510</v>
      </c>
      <c r="BF534" s="254">
        <v>420</v>
      </c>
      <c r="BJ534" s="252" t="e">
        <f>M534*#REF!</f>
        <v>#REF!</v>
      </c>
      <c r="BK534" s="252" t="e">
        <f>N534*#REF!</f>
        <v>#REF!</v>
      </c>
      <c r="BL534" s="252" t="e">
        <f>O534*#REF!</f>
        <v>#REF!</v>
      </c>
      <c r="BM534" s="252" t="e">
        <f>P534*#REF!</f>
        <v>#REF!</v>
      </c>
    </row>
    <row r="535" spans="1:65" s="111" customFormat="1" ht="35.1" customHeight="1">
      <c r="A535" s="84" t="str">
        <f t="shared" si="300"/>
        <v>LK90DT_D1+1</v>
      </c>
      <c r="B535" s="84" t="str">
        <f t="shared" si="301"/>
        <v>LK90DT_D1+2</v>
      </c>
      <c r="C535" s="84" t="str">
        <f t="shared" si="302"/>
        <v>LK90DT_D1+3</v>
      </c>
      <c r="D535" s="84" t="str">
        <f t="shared" si="303"/>
        <v>LK90DT_D1+4</v>
      </c>
      <c r="E535" s="18" t="s">
        <v>3</v>
      </c>
      <c r="F535" s="56"/>
      <c r="G535" s="56"/>
      <c r="H535" s="85" t="s">
        <v>5605</v>
      </c>
      <c r="I535" s="85" t="s">
        <v>5606</v>
      </c>
      <c r="J535" s="85" t="s">
        <v>318</v>
      </c>
      <c r="K535" s="85" t="str">
        <f t="shared" si="314"/>
        <v>LK90DT_D1</v>
      </c>
      <c r="L535" s="85" t="s">
        <v>1127</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54" t="e">
        <f>VLOOKUP(A535,#REF!,32,0)</f>
        <v>#REF!</v>
      </c>
      <c r="V535" s="254"/>
      <c r="W535" s="254"/>
      <c r="X535" s="254"/>
      <c r="Y535" s="255" t="e">
        <f>U535/M535</f>
        <v>#REF!</v>
      </c>
      <c r="Z535" s="255"/>
      <c r="AA535" s="255"/>
      <c r="AB535" s="255"/>
      <c r="AC535" s="254"/>
      <c r="AD535" s="254"/>
      <c r="AE535" s="254"/>
      <c r="AF535" s="254"/>
      <c r="AG535" s="255"/>
      <c r="AH535" s="255"/>
      <c r="AI535" s="255"/>
      <c r="AJ535" s="255"/>
      <c r="AK535" s="87">
        <v>12.94</v>
      </c>
      <c r="AL535" s="87"/>
      <c r="AM535" s="256"/>
      <c r="AN535" s="256">
        <f>ROUNDDOWN(AK535*$AN$10/$AK$10,1)</f>
        <v>7.6</v>
      </c>
      <c r="AO535" s="101">
        <f t="shared" ref="AO535:AR536" si="322">M535*$AN535</f>
        <v>15200</v>
      </c>
      <c r="AP535" s="101">
        <f t="shared" si="322"/>
        <v>10640</v>
      </c>
      <c r="AQ535" s="101">
        <f t="shared" si="322"/>
        <v>8360</v>
      </c>
      <c r="AR535" s="101">
        <f t="shared" si="322"/>
        <v>5700</v>
      </c>
      <c r="AS535" s="102">
        <f t="shared" ref="AS535:AV536" si="323">IF(AO535&lt;1000,ROUND(AO535,-1),ROUND(AO535,-2))</f>
        <v>15200</v>
      </c>
      <c r="AT535" s="102">
        <f t="shared" si="323"/>
        <v>10600</v>
      </c>
      <c r="AU535" s="102">
        <f t="shared" si="323"/>
        <v>8400</v>
      </c>
      <c r="AV535" s="102">
        <f t="shared" si="323"/>
        <v>5700</v>
      </c>
      <c r="AW535" s="103">
        <f>AO535*0.15</f>
        <v>2280</v>
      </c>
      <c r="AX535" s="257" t="s">
        <v>98</v>
      </c>
      <c r="AY535" s="105">
        <v>2100</v>
      </c>
      <c r="AZ535" s="106">
        <v>980</v>
      </c>
      <c r="BA535" s="106">
        <v>600</v>
      </c>
      <c r="BB535" s="106">
        <v>490</v>
      </c>
      <c r="BC535" s="254">
        <v>1800</v>
      </c>
      <c r="BD535" s="254">
        <v>840</v>
      </c>
      <c r="BE535" s="254">
        <v>510</v>
      </c>
      <c r="BF535" s="254">
        <v>420</v>
      </c>
      <c r="BG535" s="107">
        <f>AV535-AW535</f>
        <v>3420</v>
      </c>
      <c r="BJ535" s="252" t="e">
        <f>M535*#REF!</f>
        <v>#REF!</v>
      </c>
      <c r="BK535" s="252" t="e">
        <f>N535*#REF!</f>
        <v>#REF!</v>
      </c>
      <c r="BL535" s="252" t="e">
        <f>O535*#REF!</f>
        <v>#REF!</v>
      </c>
      <c r="BM535" s="252" t="e">
        <f>P535*#REF!</f>
        <v>#REF!</v>
      </c>
    </row>
    <row r="536" spans="1:65" s="111" customFormat="1" ht="35.1" customHeight="1">
      <c r="A536" s="84" t="str">
        <f t="shared" si="300"/>
        <v>LK90DT_D2+1</v>
      </c>
      <c r="B536" s="84" t="str">
        <f t="shared" si="301"/>
        <v>LK90DT_D2+2</v>
      </c>
      <c r="C536" s="84" t="str">
        <f t="shared" si="302"/>
        <v>LK90DT_D2+3</v>
      </c>
      <c r="D536" s="84" t="str">
        <f t="shared" si="303"/>
        <v>LK90DT_D2+4</v>
      </c>
      <c r="E536" s="18" t="s">
        <v>3</v>
      </c>
      <c r="F536" s="56"/>
      <c r="G536" s="56"/>
      <c r="H536" s="85" t="s">
        <v>5607</v>
      </c>
      <c r="I536" s="85" t="s">
        <v>5608</v>
      </c>
      <c r="J536" s="85" t="s">
        <v>1127</v>
      </c>
      <c r="K536" s="85" t="str">
        <f t="shared" si="314"/>
        <v>LK90DT_D2</v>
      </c>
      <c r="L536" s="85" t="s">
        <v>5609</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54"/>
      <c r="V536" s="254"/>
      <c r="W536" s="254"/>
      <c r="X536" s="254"/>
      <c r="Y536" s="255"/>
      <c r="Z536" s="255"/>
      <c r="AA536" s="255"/>
      <c r="AB536" s="255"/>
      <c r="AC536" s="254"/>
      <c r="AD536" s="254"/>
      <c r="AE536" s="254"/>
      <c r="AF536" s="254"/>
      <c r="AG536" s="255"/>
      <c r="AH536" s="255"/>
      <c r="AI536" s="255"/>
      <c r="AJ536" s="255"/>
      <c r="AK536" s="87">
        <v>11.785714285714286</v>
      </c>
      <c r="AL536" s="87"/>
      <c r="AM536" s="256"/>
      <c r="AN536" s="256">
        <f>ROUNDDOWN(AK536*$AN$10/$AK$10,1)</f>
        <v>6.9</v>
      </c>
      <c r="AO536" s="101">
        <f t="shared" si="322"/>
        <v>9660</v>
      </c>
      <c r="AP536" s="101">
        <f t="shared" si="322"/>
        <v>4830</v>
      </c>
      <c r="AQ536" s="101">
        <f t="shared" si="322"/>
        <v>4140</v>
      </c>
      <c r="AR536" s="101">
        <f t="shared" si="322"/>
        <v>3450</v>
      </c>
      <c r="AS536" s="102">
        <f t="shared" si="323"/>
        <v>9700</v>
      </c>
      <c r="AT536" s="102">
        <f t="shared" si="323"/>
        <v>4800</v>
      </c>
      <c r="AU536" s="102">
        <f t="shared" si="323"/>
        <v>4100</v>
      </c>
      <c r="AV536" s="102">
        <f t="shared" si="323"/>
        <v>3500</v>
      </c>
      <c r="AW536" s="103">
        <f>AO536*0.15</f>
        <v>1449</v>
      </c>
      <c r="AX536" s="257" t="s">
        <v>98</v>
      </c>
      <c r="AY536" s="105">
        <v>1960</v>
      </c>
      <c r="AZ536" s="106">
        <v>980</v>
      </c>
      <c r="BA536" s="106">
        <v>600</v>
      </c>
      <c r="BB536" s="106">
        <v>490</v>
      </c>
      <c r="BC536" s="254">
        <v>1680</v>
      </c>
      <c r="BD536" s="254">
        <v>840</v>
      </c>
      <c r="BE536" s="254">
        <v>510</v>
      </c>
      <c r="BF536" s="254">
        <v>420</v>
      </c>
      <c r="BG536" s="107">
        <f>AV536-AW536</f>
        <v>2051</v>
      </c>
      <c r="BJ536" s="252" t="e">
        <f>M536*#REF!</f>
        <v>#REF!</v>
      </c>
      <c r="BK536" s="252" t="e">
        <f>N536*#REF!</f>
        <v>#REF!</v>
      </c>
      <c r="BL536" s="252" t="e">
        <f>O536*#REF!</f>
        <v>#REF!</v>
      </c>
      <c r="BM536" s="252" t="e">
        <f>P536*#REF!</f>
        <v>#REF!</v>
      </c>
    </row>
    <row r="537" spans="1:65" s="305" customFormat="1" ht="35.1" customHeight="1">
      <c r="A537" s="273" t="str">
        <f t="shared" si="300"/>
        <v>XL+1</v>
      </c>
      <c r="B537" s="273" t="str">
        <f t="shared" si="301"/>
        <v>XL+2</v>
      </c>
      <c r="C537" s="273" t="str">
        <f t="shared" si="302"/>
        <v>XL+3</v>
      </c>
      <c r="D537" s="273" t="str">
        <f t="shared" si="303"/>
        <v>XL+4</v>
      </c>
      <c r="E537" s="304" t="s">
        <v>98</v>
      </c>
      <c r="F537" s="201" t="s">
        <v>1158</v>
      </c>
      <c r="G537" s="201"/>
      <c r="H537" s="202" t="s">
        <v>98</v>
      </c>
      <c r="I537" s="275" t="s">
        <v>5610</v>
      </c>
      <c r="J537" s="275"/>
      <c r="K537" s="275"/>
      <c r="L537" s="275"/>
      <c r="M537" s="277"/>
      <c r="N537" s="277"/>
      <c r="O537" s="277"/>
      <c r="P537" s="277"/>
      <c r="Q537" s="278"/>
      <c r="R537" s="278"/>
      <c r="S537" s="278"/>
      <c r="T537" s="278"/>
      <c r="U537" s="276"/>
      <c r="V537" s="276"/>
      <c r="W537" s="276"/>
      <c r="X537" s="276"/>
      <c r="Y537" s="279"/>
      <c r="Z537" s="279"/>
      <c r="AA537" s="279"/>
      <c r="AB537" s="279"/>
      <c r="AC537" s="276"/>
      <c r="AD537" s="276"/>
      <c r="AE537" s="276"/>
      <c r="AF537" s="276"/>
      <c r="AG537" s="279"/>
      <c r="AH537" s="279"/>
      <c r="AI537" s="279"/>
      <c r="AJ537" s="279"/>
      <c r="AK537" s="280">
        <f>AVERAGE(AK539:AK652)</f>
        <v>7.989679425837326</v>
      </c>
      <c r="AL537" s="280"/>
      <c r="AM537" s="281"/>
      <c r="AN537" s="282">
        <f>ROUNDDOWN(AK537*$AN$10/$AK$10,1)</f>
        <v>4.7</v>
      </c>
      <c r="AO537" s="283"/>
      <c r="AP537" s="283"/>
      <c r="AQ537" s="283"/>
      <c r="AR537" s="283"/>
      <c r="AS537" s="283"/>
      <c r="AT537" s="283"/>
      <c r="AU537" s="283"/>
      <c r="AV537" s="283"/>
      <c r="AW537" s="206"/>
      <c r="AX537" s="284" t="s">
        <v>98</v>
      </c>
      <c r="AY537" s="285"/>
      <c r="AZ537" s="286"/>
      <c r="BA537" s="286"/>
      <c r="BB537" s="286"/>
      <c r="BC537" s="287"/>
      <c r="BD537" s="287"/>
      <c r="BE537" s="287"/>
      <c r="BF537" s="287"/>
    </row>
    <row r="538" spans="1:65" s="111" customFormat="1" ht="35.1" customHeight="1">
      <c r="A538" s="84" t="str">
        <f t="shared" si="300"/>
        <v>XL1DT+1</v>
      </c>
      <c r="B538" s="84" t="str">
        <f t="shared" si="301"/>
        <v>XL1DT+2</v>
      </c>
      <c r="C538" s="84" t="str">
        <f t="shared" si="302"/>
        <v>XL1DT+3</v>
      </c>
      <c r="D538" s="84" t="str">
        <f t="shared" si="303"/>
        <v>XL1DT+4</v>
      </c>
      <c r="E538" s="32" t="s">
        <v>98</v>
      </c>
      <c r="F538" s="86">
        <v>1</v>
      </c>
      <c r="G538" s="86"/>
      <c r="H538" s="94" t="s">
        <v>5611</v>
      </c>
      <c r="I538" s="85" t="s">
        <v>199</v>
      </c>
      <c r="J538" s="95" t="s">
        <v>151</v>
      </c>
      <c r="K538" s="85"/>
      <c r="L538" s="95" t="s">
        <v>5612</v>
      </c>
      <c r="M538" s="97"/>
      <c r="N538" s="97"/>
      <c r="O538" s="97"/>
      <c r="P538" s="97"/>
      <c r="Q538" s="96"/>
      <c r="R538" s="96"/>
      <c r="S538" s="96"/>
      <c r="T538" s="96"/>
      <c r="U538" s="254"/>
      <c r="V538" s="254"/>
      <c r="W538" s="254"/>
      <c r="X538" s="254"/>
      <c r="Y538" s="255"/>
      <c r="Z538" s="255"/>
      <c r="AA538" s="255"/>
      <c r="AB538" s="255"/>
      <c r="AC538" s="254"/>
      <c r="AD538" s="254"/>
      <c r="AE538" s="254"/>
      <c r="AF538" s="254"/>
      <c r="AG538" s="255"/>
      <c r="AH538" s="255"/>
      <c r="AI538" s="255"/>
      <c r="AJ538" s="255"/>
      <c r="AK538" s="87"/>
      <c r="AL538" s="87"/>
      <c r="AM538" s="256"/>
      <c r="AN538" s="256"/>
      <c r="AO538" s="101"/>
      <c r="AP538" s="101"/>
      <c r="AQ538" s="101"/>
      <c r="AR538" s="101"/>
      <c r="AS538" s="101"/>
      <c r="AT538" s="101"/>
      <c r="AU538" s="101"/>
      <c r="AV538" s="101"/>
      <c r="AW538" s="61"/>
      <c r="AX538" s="257" t="s">
        <v>98</v>
      </c>
      <c r="AY538" s="105">
        <v>2380</v>
      </c>
      <c r="AZ538" s="106">
        <v>1050</v>
      </c>
      <c r="BA538" s="106">
        <v>600</v>
      </c>
      <c r="BB538" s="106">
        <v>490</v>
      </c>
      <c r="BC538" s="254">
        <v>2040</v>
      </c>
      <c r="BD538" s="254">
        <v>900</v>
      </c>
      <c r="BE538" s="254">
        <v>510</v>
      </c>
      <c r="BF538" s="254">
        <v>420</v>
      </c>
      <c r="BJ538" s="252" t="e">
        <f>M538*#REF!</f>
        <v>#REF!</v>
      </c>
      <c r="BK538" s="252" t="e">
        <f>N538*#REF!</f>
        <v>#REF!</v>
      </c>
      <c r="BL538" s="252" t="e">
        <f>O538*#REF!</f>
        <v>#REF!</v>
      </c>
      <c r="BM538" s="252" t="e">
        <f>P538*#REF!</f>
        <v>#REF!</v>
      </c>
    </row>
    <row r="539" spans="1:65" s="111" customFormat="1" ht="35.1" customHeight="1">
      <c r="A539" s="84" t="str">
        <f t="shared" si="300"/>
        <v>XL1DT_D1+1</v>
      </c>
      <c r="B539" s="84" t="str">
        <f t="shared" si="301"/>
        <v>XL1DT_D1+2</v>
      </c>
      <c r="C539" s="84" t="str">
        <f t="shared" si="302"/>
        <v>XL1DT_D1+3</v>
      </c>
      <c r="D539" s="84" t="str">
        <f t="shared" si="303"/>
        <v>XL1DT_D1+4</v>
      </c>
      <c r="E539" s="32" t="s">
        <v>98</v>
      </c>
      <c r="F539" s="86"/>
      <c r="G539" s="86"/>
      <c r="H539" s="94" t="s">
        <v>200</v>
      </c>
      <c r="I539" s="85" t="s">
        <v>5613</v>
      </c>
      <c r="J539" s="95" t="s">
        <v>151</v>
      </c>
      <c r="K539" s="85" t="str">
        <f t="shared" si="314"/>
        <v>XL1DT_D1</v>
      </c>
      <c r="L539" s="95" t="s">
        <v>5614</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54"/>
      <c r="V539" s="254"/>
      <c r="W539" s="254"/>
      <c r="X539" s="254"/>
      <c r="Y539" s="255"/>
      <c r="Z539" s="255"/>
      <c r="AA539" s="255"/>
      <c r="AB539" s="255"/>
      <c r="AC539" s="254"/>
      <c r="AD539" s="254"/>
      <c r="AE539" s="254"/>
      <c r="AF539" s="254"/>
      <c r="AG539" s="255"/>
      <c r="AH539" s="255"/>
      <c r="AI539" s="255"/>
      <c r="AJ539" s="255"/>
      <c r="AK539" s="87">
        <v>7.99</v>
      </c>
      <c r="AL539" s="87"/>
      <c r="AM539" s="256"/>
      <c r="AN539" s="256">
        <f>ROUNDDOWN(AK539*$AN$10/$AK$10,1)</f>
        <v>4.7</v>
      </c>
      <c r="AO539" s="101">
        <f t="shared" ref="AO539:AR543" si="324">M539*$AN539</f>
        <v>17860</v>
      </c>
      <c r="AP539" s="101">
        <f t="shared" si="324"/>
        <v>7050</v>
      </c>
      <c r="AQ539" s="101">
        <f t="shared" si="324"/>
        <v>3995</v>
      </c>
      <c r="AR539" s="101">
        <f t="shared" si="324"/>
        <v>3290</v>
      </c>
      <c r="AS539" s="102">
        <f t="shared" ref="AS539:AV543" si="325">IF(AO539&lt;1000,ROUND(AO539,-1),ROUND(AO539,-2))</f>
        <v>17900</v>
      </c>
      <c r="AT539" s="102">
        <f t="shared" si="325"/>
        <v>7100</v>
      </c>
      <c r="AU539" s="102">
        <f t="shared" si="325"/>
        <v>4000</v>
      </c>
      <c r="AV539" s="102">
        <f t="shared" si="325"/>
        <v>3300</v>
      </c>
      <c r="AW539" s="103">
        <f>AO539*0.15</f>
        <v>2679</v>
      </c>
      <c r="AX539" s="257" t="s">
        <v>98</v>
      </c>
      <c r="AY539" s="105">
        <v>2520</v>
      </c>
      <c r="AZ539" s="106">
        <v>1120</v>
      </c>
      <c r="BA539" s="106">
        <v>600</v>
      </c>
      <c r="BB539" s="106">
        <v>490</v>
      </c>
      <c r="BC539" s="254">
        <v>2160</v>
      </c>
      <c r="BD539" s="254">
        <v>960</v>
      </c>
      <c r="BE539" s="254">
        <v>510</v>
      </c>
      <c r="BF539" s="254">
        <v>420</v>
      </c>
      <c r="BG539" s="107">
        <f>AV539-AW539</f>
        <v>621</v>
      </c>
      <c r="BJ539" s="252" t="e">
        <f>M539*#REF!</f>
        <v>#REF!</v>
      </c>
      <c r="BK539" s="252" t="e">
        <f>N539*#REF!</f>
        <v>#REF!</v>
      </c>
      <c r="BL539" s="252" t="e">
        <f>O539*#REF!</f>
        <v>#REF!</v>
      </c>
      <c r="BM539" s="252" t="e">
        <f>P539*#REF!</f>
        <v>#REF!</v>
      </c>
    </row>
    <row r="540" spans="1:65" s="111" customFormat="1" ht="35.1" customHeight="1">
      <c r="A540" s="84" t="str">
        <f t="shared" si="300"/>
        <v>XL1DT_D2+1</v>
      </c>
      <c r="B540" s="84" t="str">
        <f t="shared" si="301"/>
        <v>XL1DT_D2+2</v>
      </c>
      <c r="C540" s="84" t="str">
        <f t="shared" si="302"/>
        <v>XL1DT_D2+3</v>
      </c>
      <c r="D540" s="84" t="str">
        <f t="shared" si="303"/>
        <v>XL1DT_D2+4</v>
      </c>
      <c r="E540" s="32" t="s">
        <v>98</v>
      </c>
      <c r="F540" s="86"/>
      <c r="G540" s="86"/>
      <c r="H540" s="94" t="s">
        <v>201</v>
      </c>
      <c r="I540" s="85" t="s">
        <v>5615</v>
      </c>
      <c r="J540" s="95" t="s">
        <v>5616</v>
      </c>
      <c r="K540" s="85" t="str">
        <f t="shared" si="314"/>
        <v>XL1DT_D2</v>
      </c>
      <c r="L540" s="95" t="s">
        <v>5617</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54"/>
      <c r="V540" s="254"/>
      <c r="W540" s="254"/>
      <c r="X540" s="254"/>
      <c r="Y540" s="255"/>
      <c r="Z540" s="255"/>
      <c r="AA540" s="255"/>
      <c r="AB540" s="255"/>
      <c r="AC540" s="254"/>
      <c r="AD540" s="254"/>
      <c r="AE540" s="254"/>
      <c r="AF540" s="254"/>
      <c r="AG540" s="255"/>
      <c r="AH540" s="255"/>
      <c r="AI540" s="255"/>
      <c r="AJ540" s="255"/>
      <c r="AK540" s="87">
        <v>7.99</v>
      </c>
      <c r="AL540" s="87"/>
      <c r="AM540" s="256"/>
      <c r="AN540" s="256">
        <f>ROUNDDOWN(AK540*$AN$10/$AK$10,1)</f>
        <v>4.7</v>
      </c>
      <c r="AO540" s="101">
        <f t="shared" si="324"/>
        <v>18800</v>
      </c>
      <c r="AP540" s="101">
        <f t="shared" si="324"/>
        <v>7050</v>
      </c>
      <c r="AQ540" s="101">
        <f t="shared" si="324"/>
        <v>3995</v>
      </c>
      <c r="AR540" s="101">
        <f t="shared" si="324"/>
        <v>3290</v>
      </c>
      <c r="AS540" s="102">
        <f t="shared" si="325"/>
        <v>18800</v>
      </c>
      <c r="AT540" s="102">
        <f t="shared" si="325"/>
        <v>7100</v>
      </c>
      <c r="AU540" s="102">
        <f t="shared" si="325"/>
        <v>4000</v>
      </c>
      <c r="AV540" s="102">
        <f t="shared" si="325"/>
        <v>3300</v>
      </c>
      <c r="AW540" s="103">
        <f>AO540*0.15</f>
        <v>2820</v>
      </c>
      <c r="AX540" s="257" t="s">
        <v>98</v>
      </c>
      <c r="AY540" s="105">
        <v>2100</v>
      </c>
      <c r="AZ540" s="106">
        <v>980</v>
      </c>
      <c r="BA540" s="106">
        <v>600</v>
      </c>
      <c r="BB540" s="106">
        <v>490</v>
      </c>
      <c r="BC540" s="254">
        <v>1800</v>
      </c>
      <c r="BD540" s="254">
        <v>840</v>
      </c>
      <c r="BE540" s="254">
        <v>510</v>
      </c>
      <c r="BF540" s="254">
        <v>420</v>
      </c>
      <c r="BG540" s="107">
        <f>AV540-AW540</f>
        <v>480</v>
      </c>
      <c r="BJ540" s="252" t="e">
        <f>M540*#REF!</f>
        <v>#REF!</v>
      </c>
      <c r="BK540" s="252" t="e">
        <f>N540*#REF!</f>
        <v>#REF!</v>
      </c>
      <c r="BL540" s="252" t="e">
        <f>O540*#REF!</f>
        <v>#REF!</v>
      </c>
      <c r="BM540" s="252" t="e">
        <f>P540*#REF!</f>
        <v>#REF!</v>
      </c>
    </row>
    <row r="541" spans="1:65" s="111" customFormat="1" ht="35.1" customHeight="1">
      <c r="A541" s="84" t="str">
        <f t="shared" si="300"/>
        <v>XL1DT_D3+1</v>
      </c>
      <c r="B541" s="84" t="str">
        <f t="shared" si="301"/>
        <v>XL1DT_D3+2</v>
      </c>
      <c r="C541" s="84" t="str">
        <f t="shared" si="302"/>
        <v>XL1DT_D3+3</v>
      </c>
      <c r="D541" s="84" t="str">
        <f t="shared" si="303"/>
        <v>XL1DT_D3+4</v>
      </c>
      <c r="E541" s="32" t="s">
        <v>98</v>
      </c>
      <c r="F541" s="86"/>
      <c r="G541" s="86"/>
      <c r="H541" s="94" t="s">
        <v>202</v>
      </c>
      <c r="I541" s="85" t="s">
        <v>5618</v>
      </c>
      <c r="J541" s="95" t="s">
        <v>5619</v>
      </c>
      <c r="K541" s="85" t="str">
        <f t="shared" si="314"/>
        <v>XL1DT_D3</v>
      </c>
      <c r="L541" s="95" t="s">
        <v>5620</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54"/>
      <c r="V541" s="254"/>
      <c r="W541" s="254"/>
      <c r="X541" s="254"/>
      <c r="Y541" s="255"/>
      <c r="Z541" s="255"/>
      <c r="AA541" s="255"/>
      <c r="AB541" s="255"/>
      <c r="AC541" s="254"/>
      <c r="AD541" s="254"/>
      <c r="AE541" s="254"/>
      <c r="AF541" s="254"/>
      <c r="AG541" s="255"/>
      <c r="AH541" s="255"/>
      <c r="AI541" s="255"/>
      <c r="AJ541" s="255"/>
      <c r="AK541" s="87">
        <v>7.99</v>
      </c>
      <c r="AL541" s="87"/>
      <c r="AM541" s="256"/>
      <c r="AN541" s="256">
        <f>ROUNDDOWN(AK541*$AN$10/$AK$10,1)</f>
        <v>4.7</v>
      </c>
      <c r="AO541" s="101">
        <f t="shared" si="324"/>
        <v>16920</v>
      </c>
      <c r="AP541" s="101">
        <f t="shared" si="324"/>
        <v>7050</v>
      </c>
      <c r="AQ541" s="101">
        <f t="shared" si="324"/>
        <v>3995</v>
      </c>
      <c r="AR541" s="101">
        <f t="shared" si="324"/>
        <v>3290</v>
      </c>
      <c r="AS541" s="102">
        <f t="shared" si="325"/>
        <v>16900</v>
      </c>
      <c r="AT541" s="102">
        <f t="shared" si="325"/>
        <v>7100</v>
      </c>
      <c r="AU541" s="102">
        <f t="shared" si="325"/>
        <v>4000</v>
      </c>
      <c r="AV541" s="102">
        <f t="shared" si="325"/>
        <v>3300</v>
      </c>
      <c r="AW541" s="103">
        <f>AO541*0.15</f>
        <v>2538</v>
      </c>
      <c r="AX541" s="257" t="s">
        <v>98</v>
      </c>
      <c r="AY541" s="105">
        <v>1960</v>
      </c>
      <c r="AZ541" s="106">
        <v>980</v>
      </c>
      <c r="BA541" s="106">
        <v>600</v>
      </c>
      <c r="BB541" s="106">
        <v>490</v>
      </c>
      <c r="BC541" s="254">
        <v>1680</v>
      </c>
      <c r="BD541" s="254">
        <v>840</v>
      </c>
      <c r="BE541" s="254">
        <v>510</v>
      </c>
      <c r="BF541" s="254">
        <v>420</v>
      </c>
      <c r="BG541" s="107">
        <f>AV541-AW541</f>
        <v>762</v>
      </c>
      <c r="BJ541" s="252" t="e">
        <f>M541*#REF!</f>
        <v>#REF!</v>
      </c>
      <c r="BK541" s="252" t="e">
        <f>N541*#REF!</f>
        <v>#REF!</v>
      </c>
      <c r="BL541" s="252" t="e">
        <f>O541*#REF!</f>
        <v>#REF!</v>
      </c>
      <c r="BM541" s="252" t="e">
        <f>P541*#REF!</f>
        <v>#REF!</v>
      </c>
    </row>
    <row r="542" spans="1:65" s="111" customFormat="1" ht="35.1" customHeight="1">
      <c r="A542" s="84" t="str">
        <f t="shared" si="300"/>
        <v>XL1DT_D4+1</v>
      </c>
      <c r="B542" s="84" t="str">
        <f t="shared" si="301"/>
        <v>XL1DT_D4+2</v>
      </c>
      <c r="C542" s="84" t="str">
        <f t="shared" si="302"/>
        <v>XL1DT_D4+3</v>
      </c>
      <c r="D542" s="84" t="str">
        <f t="shared" si="303"/>
        <v>XL1DT_D4+4</v>
      </c>
      <c r="E542" s="32" t="s">
        <v>98</v>
      </c>
      <c r="F542" s="86"/>
      <c r="G542" s="86"/>
      <c r="H542" s="94" t="s">
        <v>203</v>
      </c>
      <c r="I542" s="85" t="s">
        <v>5621</v>
      </c>
      <c r="J542" s="95" t="s">
        <v>5622</v>
      </c>
      <c r="K542" s="85" t="str">
        <f t="shared" si="314"/>
        <v>XL1DT_D4</v>
      </c>
      <c r="L542" s="95" t="s">
        <v>5623</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54"/>
      <c r="V542" s="254"/>
      <c r="W542" s="254"/>
      <c r="X542" s="254"/>
      <c r="Y542" s="255"/>
      <c r="Z542" s="255"/>
      <c r="AA542" s="255"/>
      <c r="AB542" s="255"/>
      <c r="AC542" s="254"/>
      <c r="AD542" s="254"/>
      <c r="AE542" s="254"/>
      <c r="AF542" s="254"/>
      <c r="AG542" s="255"/>
      <c r="AH542" s="255"/>
      <c r="AI542" s="255"/>
      <c r="AJ542" s="255"/>
      <c r="AK542" s="87">
        <v>13.05</v>
      </c>
      <c r="AL542" s="87"/>
      <c r="AM542" s="256"/>
      <c r="AN542" s="256">
        <f>ROUNDDOWN(AK542*$AN$10/$AK$10,1)</f>
        <v>7.6</v>
      </c>
      <c r="AO542" s="101">
        <f t="shared" si="324"/>
        <v>22800</v>
      </c>
      <c r="AP542" s="101">
        <f t="shared" si="324"/>
        <v>10640</v>
      </c>
      <c r="AQ542" s="101">
        <f t="shared" si="324"/>
        <v>6460</v>
      </c>
      <c r="AR542" s="101">
        <f t="shared" si="324"/>
        <v>5320</v>
      </c>
      <c r="AS542" s="102">
        <f t="shared" si="325"/>
        <v>22800</v>
      </c>
      <c r="AT542" s="102">
        <f t="shared" si="325"/>
        <v>10600</v>
      </c>
      <c r="AU542" s="102">
        <f t="shared" si="325"/>
        <v>6500</v>
      </c>
      <c r="AV542" s="102">
        <f t="shared" si="325"/>
        <v>5300</v>
      </c>
      <c r="AW542" s="103">
        <f>AO542*0.15</f>
        <v>3420</v>
      </c>
      <c r="AX542" s="257" t="s">
        <v>98</v>
      </c>
      <c r="AY542" s="105">
        <v>1820</v>
      </c>
      <c r="AZ542" s="106">
        <v>980</v>
      </c>
      <c r="BA542" s="106">
        <v>600</v>
      </c>
      <c r="BB542" s="106">
        <v>490</v>
      </c>
      <c r="BC542" s="254">
        <v>1560</v>
      </c>
      <c r="BD542" s="254">
        <v>840</v>
      </c>
      <c r="BE542" s="254">
        <v>510</v>
      </c>
      <c r="BF542" s="254">
        <v>420</v>
      </c>
      <c r="BG542" s="107">
        <f>AV542-AW542</f>
        <v>1880</v>
      </c>
      <c r="BJ542" s="252" t="e">
        <f>M542*#REF!</f>
        <v>#REF!</v>
      </c>
      <c r="BK542" s="252" t="e">
        <f>N542*#REF!</f>
        <v>#REF!</v>
      </c>
      <c r="BL542" s="252" t="e">
        <f>O542*#REF!</f>
        <v>#REF!</v>
      </c>
      <c r="BM542" s="252" t="e">
        <f>P542*#REF!</f>
        <v>#REF!</v>
      </c>
    </row>
    <row r="543" spans="1:65" s="111" customFormat="1" ht="35.1" customHeight="1">
      <c r="A543" s="84" t="str">
        <f t="shared" si="300"/>
        <v>XL1DT_D5+1</v>
      </c>
      <c r="B543" s="84" t="str">
        <f t="shared" si="301"/>
        <v>XL1DT_D5+2</v>
      </c>
      <c r="C543" s="84" t="str">
        <f t="shared" si="302"/>
        <v>XL1DT_D5+3</v>
      </c>
      <c r="D543" s="84" t="str">
        <f t="shared" si="303"/>
        <v>XL1DT_D5+4</v>
      </c>
      <c r="E543" s="32" t="s">
        <v>98</v>
      </c>
      <c r="F543" s="86"/>
      <c r="G543" s="86"/>
      <c r="H543" s="94" t="s">
        <v>204</v>
      </c>
      <c r="I543" s="85" t="s">
        <v>5624</v>
      </c>
      <c r="J543" s="95" t="s">
        <v>5625</v>
      </c>
      <c r="K543" s="85" t="str">
        <f t="shared" si="314"/>
        <v>XL1DT_D5</v>
      </c>
      <c r="L543" s="95" t="s">
        <v>5612</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54"/>
      <c r="V543" s="254"/>
      <c r="W543" s="254"/>
      <c r="X543" s="254"/>
      <c r="Y543" s="255"/>
      <c r="Z543" s="255"/>
      <c r="AA543" s="255"/>
      <c r="AB543" s="255"/>
      <c r="AC543" s="254"/>
      <c r="AD543" s="254"/>
      <c r="AE543" s="254"/>
      <c r="AF543" s="254"/>
      <c r="AG543" s="255"/>
      <c r="AH543" s="255"/>
      <c r="AI543" s="255"/>
      <c r="AJ543" s="255"/>
      <c r="AK543" s="87">
        <v>7.99</v>
      </c>
      <c r="AL543" s="87"/>
      <c r="AM543" s="256"/>
      <c r="AN543" s="256">
        <f>ROUNDDOWN(AK543*$AN$10/$AK$10,1)</f>
        <v>4.7</v>
      </c>
      <c r="AO543" s="101">
        <f t="shared" si="324"/>
        <v>13160</v>
      </c>
      <c r="AP543" s="101">
        <f t="shared" si="324"/>
        <v>6580</v>
      </c>
      <c r="AQ543" s="101">
        <f t="shared" si="324"/>
        <v>3995</v>
      </c>
      <c r="AR543" s="101">
        <f t="shared" si="324"/>
        <v>3290</v>
      </c>
      <c r="AS543" s="102">
        <f t="shared" si="325"/>
        <v>13200</v>
      </c>
      <c r="AT543" s="102">
        <f t="shared" si="325"/>
        <v>6600</v>
      </c>
      <c r="AU543" s="102">
        <f t="shared" si="325"/>
        <v>4000</v>
      </c>
      <c r="AV543" s="102">
        <f t="shared" si="325"/>
        <v>3300</v>
      </c>
      <c r="AW543" s="103">
        <f>AO543*0.15</f>
        <v>1974</v>
      </c>
      <c r="AX543" s="257" t="s">
        <v>98</v>
      </c>
      <c r="AY543" s="105"/>
      <c r="AZ543" s="106"/>
      <c r="BA543" s="106"/>
      <c r="BB543" s="106"/>
      <c r="BC543" s="254"/>
      <c r="BD543" s="254"/>
      <c r="BE543" s="254"/>
      <c r="BF543" s="254"/>
      <c r="BG543" s="107">
        <f>AV543-AW543</f>
        <v>1326</v>
      </c>
    </row>
    <row r="544" spans="1:65" s="111" customFormat="1" ht="35.1" customHeight="1">
      <c r="A544" s="84" t="str">
        <f t="shared" si="300"/>
        <v>XL2DT+1</v>
      </c>
      <c r="B544" s="84" t="str">
        <f t="shared" si="301"/>
        <v>XL2DT+2</v>
      </c>
      <c r="C544" s="84" t="str">
        <f t="shared" si="302"/>
        <v>XL2DT+3</v>
      </c>
      <c r="D544" s="84" t="str">
        <f t="shared" si="303"/>
        <v>XL2DT+4</v>
      </c>
      <c r="E544" s="32" t="s">
        <v>98</v>
      </c>
      <c r="F544" s="86">
        <v>2</v>
      </c>
      <c r="G544" s="86"/>
      <c r="H544" s="94" t="s">
        <v>5626</v>
      </c>
      <c r="I544" s="85" t="s">
        <v>216</v>
      </c>
      <c r="J544" s="95" t="s">
        <v>1103</v>
      </c>
      <c r="K544" s="85"/>
      <c r="L544" s="95" t="s">
        <v>5627</v>
      </c>
      <c r="M544" s="97"/>
      <c r="N544" s="97"/>
      <c r="O544" s="97"/>
      <c r="P544" s="97"/>
      <c r="Q544" s="96"/>
      <c r="R544" s="96"/>
      <c r="S544" s="96"/>
      <c r="T544" s="96"/>
      <c r="U544" s="254"/>
      <c r="V544" s="254"/>
      <c r="W544" s="254"/>
      <c r="X544" s="254"/>
      <c r="Y544" s="255"/>
      <c r="Z544" s="255"/>
      <c r="AA544" s="255"/>
      <c r="AB544" s="255"/>
      <c r="AC544" s="254"/>
      <c r="AD544" s="254"/>
      <c r="AE544" s="254"/>
      <c r="AF544" s="254"/>
      <c r="AG544" s="255"/>
      <c r="AH544" s="255"/>
      <c r="AI544" s="255"/>
      <c r="AJ544" s="255"/>
      <c r="AK544" s="87"/>
      <c r="AL544" s="87"/>
      <c r="AM544" s="256"/>
      <c r="AN544" s="256"/>
      <c r="AO544" s="101"/>
      <c r="AP544" s="101"/>
      <c r="AQ544" s="101"/>
      <c r="AR544" s="101"/>
      <c r="AS544" s="101"/>
      <c r="AT544" s="101"/>
      <c r="AU544" s="101"/>
      <c r="AV544" s="101"/>
      <c r="AW544" s="61"/>
      <c r="AX544" s="257" t="s">
        <v>98</v>
      </c>
      <c r="AY544" s="105">
        <v>2380</v>
      </c>
      <c r="AZ544" s="106">
        <v>1050</v>
      </c>
      <c r="BA544" s="106">
        <v>600</v>
      </c>
      <c r="BB544" s="106">
        <v>490</v>
      </c>
      <c r="BC544" s="254">
        <v>2040</v>
      </c>
      <c r="BD544" s="254">
        <v>900</v>
      </c>
      <c r="BE544" s="254">
        <v>510</v>
      </c>
      <c r="BF544" s="254">
        <v>420</v>
      </c>
      <c r="BJ544" s="252" t="e">
        <f>M544*#REF!</f>
        <v>#REF!</v>
      </c>
      <c r="BK544" s="252" t="e">
        <f>N544*#REF!</f>
        <v>#REF!</v>
      </c>
      <c r="BL544" s="252" t="e">
        <f>O544*#REF!</f>
        <v>#REF!</v>
      </c>
      <c r="BM544" s="252" t="e">
        <f>P544*#REF!</f>
        <v>#REF!</v>
      </c>
    </row>
    <row r="545" spans="1:65" s="111" customFormat="1" ht="35.1" customHeight="1">
      <c r="A545" s="84" t="str">
        <f t="shared" si="300"/>
        <v>XL2DT_D1+1</v>
      </c>
      <c r="B545" s="84" t="str">
        <f t="shared" si="301"/>
        <v>XL2DT_D1+2</v>
      </c>
      <c r="C545" s="84" t="str">
        <f t="shared" si="302"/>
        <v>XL2DT_D1+3</v>
      </c>
      <c r="D545" s="84" t="str">
        <f t="shared" si="303"/>
        <v>XL2DT_D1+4</v>
      </c>
      <c r="E545" s="32" t="s">
        <v>98</v>
      </c>
      <c r="F545" s="86"/>
      <c r="G545" s="86"/>
      <c r="H545" s="94" t="s">
        <v>215</v>
      </c>
      <c r="I545" s="85" t="s">
        <v>5628</v>
      </c>
      <c r="J545" s="95" t="s">
        <v>1103</v>
      </c>
      <c r="K545" s="85" t="str">
        <f t="shared" si="314"/>
        <v>XL2DT_D1</v>
      </c>
      <c r="L545" s="95" t="s">
        <v>214</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54"/>
      <c r="V545" s="254"/>
      <c r="W545" s="254"/>
      <c r="X545" s="254"/>
      <c r="Y545" s="255"/>
      <c r="Z545" s="255"/>
      <c r="AA545" s="255"/>
      <c r="AB545" s="255"/>
      <c r="AC545" s="254"/>
      <c r="AD545" s="254"/>
      <c r="AE545" s="254"/>
      <c r="AF545" s="254"/>
      <c r="AG545" s="255"/>
      <c r="AH545" s="255"/>
      <c r="AI545" s="255"/>
      <c r="AJ545" s="255"/>
      <c r="AK545" s="87">
        <v>7.99</v>
      </c>
      <c r="AL545" s="87"/>
      <c r="AM545" s="256"/>
      <c r="AN545" s="256">
        <f>ROUNDDOWN(AK545*$AN$10/$AK$10,1)</f>
        <v>4.7</v>
      </c>
      <c r="AO545" s="101">
        <f t="shared" ref="AO545:AR549" si="326">M545*$AN545</f>
        <v>15980</v>
      </c>
      <c r="AP545" s="101">
        <f t="shared" si="326"/>
        <v>7050</v>
      </c>
      <c r="AQ545" s="101">
        <f t="shared" si="326"/>
        <v>3995</v>
      </c>
      <c r="AR545" s="101">
        <f t="shared" si="326"/>
        <v>3290</v>
      </c>
      <c r="AS545" s="102">
        <f t="shared" ref="AS545:AV549" si="327">IF(AO545&lt;1000,ROUND(AO545,-1),ROUND(AO545,-2))</f>
        <v>16000</v>
      </c>
      <c r="AT545" s="102">
        <f t="shared" si="327"/>
        <v>7100</v>
      </c>
      <c r="AU545" s="102">
        <f t="shared" si="327"/>
        <v>4000</v>
      </c>
      <c r="AV545" s="102">
        <f t="shared" si="327"/>
        <v>3300</v>
      </c>
      <c r="AW545" s="103">
        <f>AO545*0.15</f>
        <v>2397</v>
      </c>
      <c r="AX545" s="257" t="s">
        <v>98</v>
      </c>
      <c r="AY545" s="105">
        <v>2240</v>
      </c>
      <c r="AZ545" s="106">
        <v>980</v>
      </c>
      <c r="BA545" s="106">
        <v>600</v>
      </c>
      <c r="BB545" s="106">
        <v>490</v>
      </c>
      <c r="BC545" s="254">
        <v>1920</v>
      </c>
      <c r="BD545" s="254">
        <v>840</v>
      </c>
      <c r="BE545" s="254">
        <v>510</v>
      </c>
      <c r="BF545" s="254">
        <v>420</v>
      </c>
      <c r="BG545" s="107">
        <f>AV545-AW545</f>
        <v>903</v>
      </c>
      <c r="BJ545" s="252" t="e">
        <f>M545*#REF!</f>
        <v>#REF!</v>
      </c>
      <c r="BK545" s="252" t="e">
        <f>N545*#REF!</f>
        <v>#REF!</v>
      </c>
      <c r="BL545" s="252" t="e">
        <f>O545*#REF!</f>
        <v>#REF!</v>
      </c>
      <c r="BM545" s="252" t="e">
        <f>P545*#REF!</f>
        <v>#REF!</v>
      </c>
    </row>
    <row r="546" spans="1:65" s="111" customFormat="1" ht="35.1" customHeight="1">
      <c r="A546" s="84" t="str">
        <f t="shared" si="300"/>
        <v>XL2DT_D2+1</v>
      </c>
      <c r="B546" s="84" t="str">
        <f t="shared" si="301"/>
        <v>XL2DT_D2+2</v>
      </c>
      <c r="C546" s="84" t="str">
        <f t="shared" si="302"/>
        <v>XL2DT_D2+3</v>
      </c>
      <c r="D546" s="84" t="str">
        <f t="shared" si="303"/>
        <v>XL2DT_D2+4</v>
      </c>
      <c r="E546" s="32" t="s">
        <v>98</v>
      </c>
      <c r="F546" s="86"/>
      <c r="G546" s="86"/>
      <c r="H546" s="94" t="s">
        <v>217</v>
      </c>
      <c r="I546" s="85" t="s">
        <v>5629</v>
      </c>
      <c r="J546" s="95" t="s">
        <v>214</v>
      </c>
      <c r="K546" s="85" t="str">
        <f t="shared" si="314"/>
        <v>XL2DT_D2</v>
      </c>
      <c r="L546" s="95" t="s">
        <v>97</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54"/>
      <c r="V546" s="254"/>
      <c r="W546" s="254"/>
      <c r="X546" s="254"/>
      <c r="Y546" s="255"/>
      <c r="Z546" s="255"/>
      <c r="AA546" s="255"/>
      <c r="AB546" s="255"/>
      <c r="AC546" s="254"/>
      <c r="AD546" s="254"/>
      <c r="AE546" s="254"/>
      <c r="AF546" s="254"/>
      <c r="AG546" s="255"/>
      <c r="AH546" s="255"/>
      <c r="AI546" s="255"/>
      <c r="AJ546" s="255"/>
      <c r="AK546" s="87">
        <v>7.99</v>
      </c>
      <c r="AL546" s="87"/>
      <c r="AM546" s="256"/>
      <c r="AN546" s="256">
        <f>ROUNDDOWN(AK546*$AN$10/$AK$10,1)</f>
        <v>4.7</v>
      </c>
      <c r="AO546" s="101">
        <f t="shared" si="326"/>
        <v>16920</v>
      </c>
      <c r="AP546" s="101">
        <f t="shared" si="326"/>
        <v>7520</v>
      </c>
      <c r="AQ546" s="101">
        <f t="shared" si="326"/>
        <v>3995</v>
      </c>
      <c r="AR546" s="101">
        <f t="shared" si="326"/>
        <v>3290</v>
      </c>
      <c r="AS546" s="102">
        <f t="shared" si="327"/>
        <v>16900</v>
      </c>
      <c r="AT546" s="102">
        <f t="shared" si="327"/>
        <v>7500</v>
      </c>
      <c r="AU546" s="102">
        <f t="shared" si="327"/>
        <v>4000</v>
      </c>
      <c r="AV546" s="102">
        <f t="shared" si="327"/>
        <v>3300</v>
      </c>
      <c r="AW546" s="103">
        <f>AO546*0.15</f>
        <v>2538</v>
      </c>
      <c r="AX546" s="257" t="s">
        <v>98</v>
      </c>
      <c r="AY546" s="105">
        <v>1960</v>
      </c>
      <c r="AZ546" s="106">
        <v>980</v>
      </c>
      <c r="BA546" s="106">
        <v>600</v>
      </c>
      <c r="BB546" s="106">
        <v>490</v>
      </c>
      <c r="BC546" s="254">
        <v>1680</v>
      </c>
      <c r="BD546" s="254">
        <v>840</v>
      </c>
      <c r="BE546" s="254">
        <v>510</v>
      </c>
      <c r="BF546" s="254">
        <v>420</v>
      </c>
      <c r="BG546" s="107">
        <f>AV546-AW546</f>
        <v>762</v>
      </c>
      <c r="BJ546" s="252" t="e">
        <f>M546*#REF!</f>
        <v>#REF!</v>
      </c>
      <c r="BK546" s="252" t="e">
        <f>N546*#REF!</f>
        <v>#REF!</v>
      </c>
      <c r="BL546" s="252" t="e">
        <f>O546*#REF!</f>
        <v>#REF!</v>
      </c>
      <c r="BM546" s="252" t="e">
        <f>P546*#REF!</f>
        <v>#REF!</v>
      </c>
    </row>
    <row r="547" spans="1:65" s="111" customFormat="1" ht="35.1" customHeight="1">
      <c r="A547" s="84" t="str">
        <f t="shared" si="300"/>
        <v>XL2DT_D3+1</v>
      </c>
      <c r="B547" s="84" t="str">
        <f t="shared" si="301"/>
        <v>XL2DT_D3+2</v>
      </c>
      <c r="C547" s="84" t="str">
        <f t="shared" si="302"/>
        <v>XL2DT_D3+3</v>
      </c>
      <c r="D547" s="84" t="str">
        <f t="shared" si="303"/>
        <v>XL2DT_D3+4</v>
      </c>
      <c r="E547" s="32" t="s">
        <v>98</v>
      </c>
      <c r="F547" s="86"/>
      <c r="G547" s="86"/>
      <c r="H547" s="94" t="s">
        <v>218</v>
      </c>
      <c r="I547" s="85" t="s">
        <v>5630</v>
      </c>
      <c r="J547" s="95" t="s">
        <v>97</v>
      </c>
      <c r="K547" s="85" t="str">
        <f t="shared" si="314"/>
        <v>XL2DT_D3</v>
      </c>
      <c r="L547" s="95" t="s">
        <v>5631</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54"/>
      <c r="V547" s="254"/>
      <c r="W547" s="254"/>
      <c r="X547" s="254"/>
      <c r="Y547" s="255"/>
      <c r="Z547" s="255"/>
      <c r="AA547" s="255"/>
      <c r="AB547" s="255"/>
      <c r="AC547" s="254"/>
      <c r="AD547" s="254"/>
      <c r="AE547" s="254"/>
      <c r="AF547" s="254"/>
      <c r="AG547" s="255"/>
      <c r="AH547" s="255"/>
      <c r="AI547" s="255"/>
      <c r="AJ547" s="255"/>
      <c r="AK547" s="87">
        <v>7.99</v>
      </c>
      <c r="AL547" s="87"/>
      <c r="AM547" s="256"/>
      <c r="AN547" s="256">
        <f>ROUNDDOWN(AK547*$AN$10/$AK$10,1)</f>
        <v>4.7</v>
      </c>
      <c r="AO547" s="101">
        <f t="shared" si="326"/>
        <v>14100</v>
      </c>
      <c r="AP547" s="101">
        <f t="shared" si="326"/>
        <v>6580</v>
      </c>
      <c r="AQ547" s="101">
        <f t="shared" si="326"/>
        <v>3995</v>
      </c>
      <c r="AR547" s="101">
        <f t="shared" si="326"/>
        <v>3290</v>
      </c>
      <c r="AS547" s="102">
        <f t="shared" si="327"/>
        <v>14100</v>
      </c>
      <c r="AT547" s="102">
        <f t="shared" si="327"/>
        <v>6600</v>
      </c>
      <c r="AU547" s="102">
        <f t="shared" si="327"/>
        <v>4000</v>
      </c>
      <c r="AV547" s="102">
        <f t="shared" si="327"/>
        <v>3300</v>
      </c>
      <c r="AW547" s="103">
        <f>AO547*0.15</f>
        <v>2115</v>
      </c>
      <c r="AX547" s="257" t="s">
        <v>98</v>
      </c>
      <c r="AY547" s="105"/>
      <c r="AZ547" s="106"/>
      <c r="BA547" s="106"/>
      <c r="BB547" s="106"/>
      <c r="BC547" s="254"/>
      <c r="BD547" s="254"/>
      <c r="BE547" s="254"/>
      <c r="BF547" s="254"/>
      <c r="BG547" s="107">
        <f>AV547-AW547</f>
        <v>1185</v>
      </c>
    </row>
    <row r="548" spans="1:65" s="111" customFormat="1" ht="35.1" customHeight="1">
      <c r="A548" s="84" t="str">
        <f t="shared" si="300"/>
        <v>XL2DT_D4+1</v>
      </c>
      <c r="B548" s="84" t="str">
        <f t="shared" si="301"/>
        <v>XL2DT_D4+2</v>
      </c>
      <c r="C548" s="84" t="str">
        <f t="shared" si="302"/>
        <v>XL2DT_D4+3</v>
      </c>
      <c r="D548" s="84" t="str">
        <f t="shared" si="303"/>
        <v>XL2DT_D4+4</v>
      </c>
      <c r="E548" s="32" t="s">
        <v>98</v>
      </c>
      <c r="F548" s="86"/>
      <c r="G548" s="86"/>
      <c r="H548" s="94" t="s">
        <v>219</v>
      </c>
      <c r="I548" s="85" t="s">
        <v>5632</v>
      </c>
      <c r="J548" s="95" t="s">
        <v>5633</v>
      </c>
      <c r="K548" s="85" t="str">
        <f t="shared" si="314"/>
        <v>XL2DT_D4</v>
      </c>
      <c r="L548" s="95" t="s">
        <v>240</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54"/>
      <c r="V548" s="254"/>
      <c r="W548" s="254"/>
      <c r="X548" s="254"/>
      <c r="Y548" s="255"/>
      <c r="Z548" s="255"/>
      <c r="AA548" s="255"/>
      <c r="AB548" s="255"/>
      <c r="AC548" s="254"/>
      <c r="AD548" s="254"/>
      <c r="AE548" s="254"/>
      <c r="AF548" s="254"/>
      <c r="AG548" s="255"/>
      <c r="AH548" s="255"/>
      <c r="AI548" s="255"/>
      <c r="AJ548" s="255"/>
      <c r="AK548" s="87">
        <v>7.99</v>
      </c>
      <c r="AL548" s="87"/>
      <c r="AM548" s="256"/>
      <c r="AN548" s="256">
        <f>ROUNDDOWN(AK548*$AN$10/$AK$10,1)</f>
        <v>4.7</v>
      </c>
      <c r="AO548" s="101">
        <f t="shared" si="326"/>
        <v>13160</v>
      </c>
      <c r="AP548" s="101">
        <f t="shared" si="326"/>
        <v>6580</v>
      </c>
      <c r="AQ548" s="101">
        <f t="shared" si="326"/>
        <v>3995</v>
      </c>
      <c r="AR548" s="101">
        <f t="shared" si="326"/>
        <v>3290</v>
      </c>
      <c r="AS548" s="102">
        <f t="shared" si="327"/>
        <v>13200</v>
      </c>
      <c r="AT548" s="102">
        <f t="shared" si="327"/>
        <v>6600</v>
      </c>
      <c r="AU548" s="102">
        <f t="shared" si="327"/>
        <v>4000</v>
      </c>
      <c r="AV548" s="102">
        <f t="shared" si="327"/>
        <v>3300</v>
      </c>
      <c r="AW548" s="103">
        <f>AO548*0.15</f>
        <v>1974</v>
      </c>
      <c r="AX548" s="257" t="s">
        <v>98</v>
      </c>
      <c r="AY548" s="105">
        <v>1960</v>
      </c>
      <c r="AZ548" s="106">
        <v>980</v>
      </c>
      <c r="BA548" s="106">
        <v>600</v>
      </c>
      <c r="BB548" s="106">
        <v>490</v>
      </c>
      <c r="BC548" s="254">
        <v>1680</v>
      </c>
      <c r="BD548" s="254">
        <v>840</v>
      </c>
      <c r="BE548" s="254">
        <v>510</v>
      </c>
      <c r="BF548" s="254">
        <v>420</v>
      </c>
      <c r="BG548" s="107">
        <f>AV548-AW548</f>
        <v>1326</v>
      </c>
      <c r="BJ548" s="252" t="e">
        <f>M548*#REF!</f>
        <v>#REF!</v>
      </c>
      <c r="BK548" s="252" t="e">
        <f>N548*#REF!</f>
        <v>#REF!</v>
      </c>
      <c r="BL548" s="252" t="e">
        <f>O548*#REF!</f>
        <v>#REF!</v>
      </c>
      <c r="BM548" s="252" t="e">
        <f>P548*#REF!</f>
        <v>#REF!</v>
      </c>
    </row>
    <row r="549" spans="1:65" s="111" customFormat="1" ht="35.1" customHeight="1">
      <c r="A549" s="84" t="str">
        <f t="shared" si="300"/>
        <v>XL2DT_D5+1</v>
      </c>
      <c r="B549" s="84" t="str">
        <f t="shared" si="301"/>
        <v>XL2DT_D5+2</v>
      </c>
      <c r="C549" s="84" t="str">
        <f t="shared" si="302"/>
        <v>XL2DT_D5+3</v>
      </c>
      <c r="D549" s="84" t="str">
        <f t="shared" si="303"/>
        <v>XL2DT_D5+4</v>
      </c>
      <c r="E549" s="32" t="s">
        <v>98</v>
      </c>
      <c r="F549" s="86"/>
      <c r="G549" s="86"/>
      <c r="H549" s="94" t="s">
        <v>220</v>
      </c>
      <c r="I549" s="85" t="s">
        <v>5634</v>
      </c>
      <c r="J549" s="95" t="s">
        <v>240</v>
      </c>
      <c r="K549" s="85" t="str">
        <f t="shared" si="314"/>
        <v>XL2DT_D5</v>
      </c>
      <c r="L549" s="95" t="s">
        <v>5627</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54"/>
      <c r="V549" s="254"/>
      <c r="W549" s="254"/>
      <c r="X549" s="254"/>
      <c r="Y549" s="255"/>
      <c r="Z549" s="255"/>
      <c r="AA549" s="255"/>
      <c r="AB549" s="255"/>
      <c r="AC549" s="254"/>
      <c r="AD549" s="254"/>
      <c r="AE549" s="254"/>
      <c r="AF549" s="254"/>
      <c r="AG549" s="255"/>
      <c r="AH549" s="255"/>
      <c r="AI549" s="255"/>
      <c r="AJ549" s="255"/>
      <c r="AK549" s="87">
        <v>7.99</v>
      </c>
      <c r="AL549" s="87"/>
      <c r="AM549" s="256"/>
      <c r="AN549" s="256">
        <f>ROUNDDOWN(AK549*$AN$10/$AK$10,1)</f>
        <v>4.7</v>
      </c>
      <c r="AO549" s="101">
        <f t="shared" si="326"/>
        <v>12220</v>
      </c>
      <c r="AP549" s="101">
        <f t="shared" si="326"/>
        <v>6580</v>
      </c>
      <c r="AQ549" s="101">
        <f t="shared" si="326"/>
        <v>3995</v>
      </c>
      <c r="AR549" s="101">
        <f t="shared" si="326"/>
        <v>3290</v>
      </c>
      <c r="AS549" s="102">
        <f t="shared" si="327"/>
        <v>12200</v>
      </c>
      <c r="AT549" s="102">
        <f t="shared" si="327"/>
        <v>6600</v>
      </c>
      <c r="AU549" s="102">
        <f t="shared" si="327"/>
        <v>4000</v>
      </c>
      <c r="AV549" s="102">
        <f t="shared" si="327"/>
        <v>3300</v>
      </c>
      <c r="AW549" s="103">
        <f>AO549*0.15</f>
        <v>1833</v>
      </c>
      <c r="AX549" s="257" t="s">
        <v>98</v>
      </c>
      <c r="AY549" s="105">
        <v>2240</v>
      </c>
      <c r="AZ549" s="106">
        <v>980</v>
      </c>
      <c r="BA549" s="106">
        <v>600</v>
      </c>
      <c r="BB549" s="106">
        <v>490</v>
      </c>
      <c r="BC549" s="254">
        <v>1920</v>
      </c>
      <c r="BD549" s="254">
        <v>840</v>
      </c>
      <c r="BE549" s="254">
        <v>510</v>
      </c>
      <c r="BF549" s="254">
        <v>420</v>
      </c>
      <c r="BG549" s="107">
        <f>AV549-AW549</f>
        <v>1467</v>
      </c>
      <c r="BJ549" s="252" t="e">
        <f>M549*#REF!</f>
        <v>#REF!</v>
      </c>
      <c r="BK549" s="252" t="e">
        <f>N549*#REF!</f>
        <v>#REF!</v>
      </c>
      <c r="BL549" s="252" t="e">
        <f>O549*#REF!</f>
        <v>#REF!</v>
      </c>
      <c r="BM549" s="252" t="e">
        <f>P549*#REF!</f>
        <v>#REF!</v>
      </c>
    </row>
    <row r="550" spans="1:65" s="111" customFormat="1" ht="35.1" customHeight="1">
      <c r="A550" s="84" t="str">
        <f t="shared" si="300"/>
        <v>XL3DT+1</v>
      </c>
      <c r="B550" s="84" t="str">
        <f t="shared" si="301"/>
        <v>XL3DT+2</v>
      </c>
      <c r="C550" s="84" t="str">
        <f t="shared" si="302"/>
        <v>XL3DT+3</v>
      </c>
      <c r="D550" s="84" t="str">
        <f t="shared" si="303"/>
        <v>XL3DT+4</v>
      </c>
      <c r="E550" s="32" t="s">
        <v>98</v>
      </c>
      <c r="F550" s="86">
        <v>3</v>
      </c>
      <c r="G550" s="86"/>
      <c r="H550" s="94" t="s">
        <v>5635</v>
      </c>
      <c r="I550" s="85" t="s">
        <v>222</v>
      </c>
      <c r="J550" s="95" t="s">
        <v>5636</v>
      </c>
      <c r="K550" s="85"/>
      <c r="L550" s="95" t="s">
        <v>5627</v>
      </c>
      <c r="M550" s="97"/>
      <c r="N550" s="97"/>
      <c r="O550" s="97"/>
      <c r="P550" s="97"/>
      <c r="Q550" s="96"/>
      <c r="R550" s="96"/>
      <c r="S550" s="96"/>
      <c r="T550" s="96"/>
      <c r="U550" s="254"/>
      <c r="V550" s="254"/>
      <c r="W550" s="254"/>
      <c r="X550" s="254"/>
      <c r="Y550" s="255"/>
      <c r="Z550" s="255"/>
      <c r="AA550" s="255"/>
      <c r="AB550" s="255"/>
      <c r="AC550" s="254"/>
      <c r="AD550" s="254"/>
      <c r="AE550" s="254"/>
      <c r="AF550" s="254"/>
      <c r="AG550" s="255"/>
      <c r="AH550" s="255"/>
      <c r="AI550" s="255"/>
      <c r="AJ550" s="255"/>
      <c r="AK550" s="87"/>
      <c r="AL550" s="87"/>
      <c r="AM550" s="256"/>
      <c r="AN550" s="256"/>
      <c r="AO550" s="101"/>
      <c r="AP550" s="101"/>
      <c r="AQ550" s="101"/>
      <c r="AR550" s="101"/>
      <c r="AS550" s="101"/>
      <c r="AT550" s="101"/>
      <c r="AU550" s="101"/>
      <c r="AV550" s="101"/>
      <c r="AW550" s="61"/>
      <c r="AX550" s="257" t="s">
        <v>98</v>
      </c>
      <c r="AY550" s="105"/>
      <c r="AZ550" s="106"/>
      <c r="BA550" s="106"/>
      <c r="BB550" s="106"/>
      <c r="BC550" s="254"/>
      <c r="BD550" s="254"/>
      <c r="BE550" s="254"/>
      <c r="BF550" s="254"/>
    </row>
    <row r="551" spans="1:65" s="111" customFormat="1" ht="35.1" customHeight="1">
      <c r="A551" s="84" t="str">
        <f t="shared" si="300"/>
        <v>XL3DT_D1+1</v>
      </c>
      <c r="B551" s="84" t="str">
        <f t="shared" si="301"/>
        <v>XL3DT_D1+2</v>
      </c>
      <c r="C551" s="84" t="str">
        <f t="shared" si="302"/>
        <v>XL3DT_D1+3</v>
      </c>
      <c r="D551" s="84" t="str">
        <f t="shared" si="303"/>
        <v>XL3DT_D1+4</v>
      </c>
      <c r="E551" s="32" t="s">
        <v>98</v>
      </c>
      <c r="F551" s="86"/>
      <c r="G551" s="86"/>
      <c r="H551" s="94" t="s">
        <v>221</v>
      </c>
      <c r="I551" s="85" t="s">
        <v>5637</v>
      </c>
      <c r="J551" s="95" t="s">
        <v>5636</v>
      </c>
      <c r="K551" s="85" t="str">
        <f t="shared" si="314"/>
        <v>XL3DT_D1</v>
      </c>
      <c r="L551" s="95" t="s">
        <v>250</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54"/>
      <c r="V551" s="254"/>
      <c r="W551" s="254"/>
      <c r="X551" s="254"/>
      <c r="Y551" s="255"/>
      <c r="Z551" s="255"/>
      <c r="AA551" s="255"/>
      <c r="AB551" s="255"/>
      <c r="AC551" s="254"/>
      <c r="AD551" s="254"/>
      <c r="AE551" s="254"/>
      <c r="AF551" s="254"/>
      <c r="AG551" s="255"/>
      <c r="AH551" s="255"/>
      <c r="AI551" s="255"/>
      <c r="AJ551" s="255"/>
      <c r="AK551" s="87">
        <v>7.99</v>
      </c>
      <c r="AL551" s="87"/>
      <c r="AM551" s="256"/>
      <c r="AN551" s="256">
        <f>ROUNDDOWN(AK551*$AN$10/$AK$10,1)</f>
        <v>4.7</v>
      </c>
      <c r="AO551" s="101">
        <f t="shared" ref="AO551:AR553" si="328">M551*$AN551</f>
        <v>15980</v>
      </c>
      <c r="AP551" s="101">
        <f t="shared" si="328"/>
        <v>7050</v>
      </c>
      <c r="AQ551" s="101">
        <f t="shared" si="328"/>
        <v>3995</v>
      </c>
      <c r="AR551" s="101">
        <f t="shared" si="328"/>
        <v>3290</v>
      </c>
      <c r="AS551" s="102">
        <f t="shared" ref="AS551:AV553" si="329">IF(AO551&lt;1000,ROUND(AO551,-1),ROUND(AO551,-2))</f>
        <v>16000</v>
      </c>
      <c r="AT551" s="102">
        <f t="shared" si="329"/>
        <v>7100</v>
      </c>
      <c r="AU551" s="102">
        <f t="shared" si="329"/>
        <v>4000</v>
      </c>
      <c r="AV551" s="102">
        <f t="shared" si="329"/>
        <v>3300</v>
      </c>
      <c r="AW551" s="103">
        <f>AO551*0.15</f>
        <v>2397</v>
      </c>
      <c r="AX551" s="257" t="s">
        <v>98</v>
      </c>
      <c r="AY551" s="105">
        <v>1820</v>
      </c>
      <c r="AZ551" s="106">
        <v>980</v>
      </c>
      <c r="BA551" s="106">
        <v>600</v>
      </c>
      <c r="BB551" s="106">
        <v>490</v>
      </c>
      <c r="BC551" s="254">
        <v>1560</v>
      </c>
      <c r="BD551" s="254">
        <v>840</v>
      </c>
      <c r="BE551" s="254">
        <v>510</v>
      </c>
      <c r="BF551" s="254">
        <v>420</v>
      </c>
      <c r="BG551" s="107">
        <f>AV551-AW551</f>
        <v>903</v>
      </c>
      <c r="BJ551" s="252" t="e">
        <f>M551*#REF!</f>
        <v>#REF!</v>
      </c>
      <c r="BK551" s="252" t="e">
        <f>N551*#REF!</f>
        <v>#REF!</v>
      </c>
      <c r="BL551" s="252" t="e">
        <f>O551*#REF!</f>
        <v>#REF!</v>
      </c>
      <c r="BM551" s="252" t="e">
        <f>P551*#REF!</f>
        <v>#REF!</v>
      </c>
    </row>
    <row r="552" spans="1:65" s="111" customFormat="1" ht="35.1" customHeight="1">
      <c r="A552" s="84" t="str">
        <f t="shared" si="300"/>
        <v>XL3DT_D2+1</v>
      </c>
      <c r="B552" s="84" t="str">
        <f t="shared" si="301"/>
        <v>XL3DT_D2+2</v>
      </c>
      <c r="C552" s="84" t="str">
        <f t="shared" si="302"/>
        <v>XL3DT_D2+3</v>
      </c>
      <c r="D552" s="84" t="str">
        <f t="shared" si="303"/>
        <v>XL3DT_D2+4</v>
      </c>
      <c r="E552" s="32" t="s">
        <v>98</v>
      </c>
      <c r="F552" s="86"/>
      <c r="G552" s="86"/>
      <c r="H552" s="94" t="s">
        <v>223</v>
      </c>
      <c r="I552" s="85" t="s">
        <v>5638</v>
      </c>
      <c r="J552" s="95" t="s">
        <v>250</v>
      </c>
      <c r="K552" s="85" t="str">
        <f t="shared" si="314"/>
        <v>XL3DT_D2</v>
      </c>
      <c r="L552" s="95" t="s">
        <v>5627</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54"/>
      <c r="V552" s="254"/>
      <c r="W552" s="254"/>
      <c r="X552" s="254"/>
      <c r="Y552" s="255"/>
      <c r="Z552" s="255"/>
      <c r="AA552" s="255"/>
      <c r="AB552" s="255"/>
      <c r="AC552" s="254"/>
      <c r="AD552" s="254"/>
      <c r="AE552" s="254"/>
      <c r="AF552" s="254"/>
      <c r="AG552" s="255"/>
      <c r="AH552" s="255"/>
      <c r="AI552" s="255"/>
      <c r="AJ552" s="255"/>
      <c r="AK552" s="87">
        <v>7.99</v>
      </c>
      <c r="AL552" s="87"/>
      <c r="AM552" s="256"/>
      <c r="AN552" s="256">
        <f>ROUNDDOWN(AK552*$AN$10/$AK$10,1)</f>
        <v>4.7</v>
      </c>
      <c r="AO552" s="101">
        <f t="shared" si="328"/>
        <v>15040</v>
      </c>
      <c r="AP552" s="101">
        <f t="shared" si="328"/>
        <v>6580</v>
      </c>
      <c r="AQ552" s="101">
        <f t="shared" si="328"/>
        <v>3995</v>
      </c>
      <c r="AR552" s="101">
        <f t="shared" si="328"/>
        <v>3290</v>
      </c>
      <c r="AS552" s="102">
        <f t="shared" si="329"/>
        <v>15000</v>
      </c>
      <c r="AT552" s="102">
        <f t="shared" si="329"/>
        <v>6600</v>
      </c>
      <c r="AU552" s="102">
        <f t="shared" si="329"/>
        <v>4000</v>
      </c>
      <c r="AV552" s="102">
        <f t="shared" si="329"/>
        <v>3300</v>
      </c>
      <c r="AW552" s="103">
        <f>AO552*0.15</f>
        <v>2256</v>
      </c>
      <c r="AX552" s="257" t="s">
        <v>98</v>
      </c>
      <c r="AY552" s="105">
        <v>1960</v>
      </c>
      <c r="AZ552" s="106">
        <v>980</v>
      </c>
      <c r="BA552" s="106">
        <v>600</v>
      </c>
      <c r="BB552" s="106">
        <v>490</v>
      </c>
      <c r="BC552" s="254">
        <v>1680</v>
      </c>
      <c r="BD552" s="254">
        <v>840</v>
      </c>
      <c r="BE552" s="254">
        <v>510</v>
      </c>
      <c r="BF552" s="254">
        <v>420</v>
      </c>
      <c r="BG552" s="107">
        <f>AV552-AW552</f>
        <v>1044</v>
      </c>
      <c r="BJ552" s="252" t="e">
        <f>M552*#REF!</f>
        <v>#REF!</v>
      </c>
      <c r="BK552" s="252" t="e">
        <f>N552*#REF!</f>
        <v>#REF!</v>
      </c>
      <c r="BL552" s="252" t="e">
        <f>O552*#REF!</f>
        <v>#REF!</v>
      </c>
      <c r="BM552" s="252" t="e">
        <f>P552*#REF!</f>
        <v>#REF!</v>
      </c>
    </row>
    <row r="553" spans="1:65" s="111" customFormat="1" ht="35.1" customHeight="1">
      <c r="A553" s="84" t="str">
        <f t="shared" si="300"/>
        <v>XL3DT_D3+1</v>
      </c>
      <c r="B553" s="84" t="str">
        <f t="shared" si="301"/>
        <v>XL3DT_D3+2</v>
      </c>
      <c r="C553" s="84" t="str">
        <f t="shared" si="302"/>
        <v>XL3DT_D3+3</v>
      </c>
      <c r="D553" s="84" t="str">
        <f t="shared" si="303"/>
        <v>XL3DT_D3+4</v>
      </c>
      <c r="E553" s="32" t="s">
        <v>98</v>
      </c>
      <c r="F553" s="86"/>
      <c r="G553" s="86"/>
      <c r="H553" s="94" t="s">
        <v>224</v>
      </c>
      <c r="I553" s="85" t="s">
        <v>5639</v>
      </c>
      <c r="J553" s="95" t="s">
        <v>5640</v>
      </c>
      <c r="K553" s="85" t="str">
        <f t="shared" si="314"/>
        <v>XL3DT_D3</v>
      </c>
      <c r="L553" s="95" t="s">
        <v>5641</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54"/>
      <c r="V553" s="254"/>
      <c r="W553" s="254"/>
      <c r="X553" s="254"/>
      <c r="Y553" s="255"/>
      <c r="Z553" s="255"/>
      <c r="AA553" s="255"/>
      <c r="AB553" s="255"/>
      <c r="AC553" s="254"/>
      <c r="AD553" s="254"/>
      <c r="AE553" s="254"/>
      <c r="AF553" s="254"/>
      <c r="AG553" s="255"/>
      <c r="AH553" s="255"/>
      <c r="AI553" s="255"/>
      <c r="AJ553" s="255"/>
      <c r="AK553" s="87">
        <v>7.99</v>
      </c>
      <c r="AL553" s="87"/>
      <c r="AM553" s="256"/>
      <c r="AN553" s="256">
        <f>ROUNDDOWN(AK553*$AN$10/$AK$10,1)</f>
        <v>4.7</v>
      </c>
      <c r="AO553" s="101">
        <f t="shared" si="328"/>
        <v>13160</v>
      </c>
      <c r="AP553" s="101">
        <f t="shared" si="328"/>
        <v>6580</v>
      </c>
      <c r="AQ553" s="101">
        <f t="shared" si="328"/>
        <v>3995</v>
      </c>
      <c r="AR553" s="101">
        <f t="shared" si="328"/>
        <v>3290</v>
      </c>
      <c r="AS553" s="102">
        <f t="shared" si="329"/>
        <v>13200</v>
      </c>
      <c r="AT553" s="102">
        <f t="shared" si="329"/>
        <v>6600</v>
      </c>
      <c r="AU553" s="102">
        <f t="shared" si="329"/>
        <v>4000</v>
      </c>
      <c r="AV553" s="102">
        <f t="shared" si="329"/>
        <v>3300</v>
      </c>
      <c r="AW553" s="103">
        <f>AO553*0.15</f>
        <v>1974</v>
      </c>
      <c r="AX553" s="257" t="s">
        <v>98</v>
      </c>
      <c r="AY553" s="105">
        <v>2240</v>
      </c>
      <c r="AZ553" s="106">
        <v>980</v>
      </c>
      <c r="BA553" s="106">
        <v>600</v>
      </c>
      <c r="BB553" s="106">
        <v>490</v>
      </c>
      <c r="BC553" s="254">
        <v>1920</v>
      </c>
      <c r="BD553" s="254">
        <v>840</v>
      </c>
      <c r="BE553" s="254">
        <v>510</v>
      </c>
      <c r="BF553" s="254">
        <v>420</v>
      </c>
      <c r="BG553" s="107">
        <f>AV553-AW553</f>
        <v>1326</v>
      </c>
      <c r="BJ553" s="252" t="e">
        <f>M553*#REF!</f>
        <v>#REF!</v>
      </c>
      <c r="BK553" s="252" t="e">
        <f>N553*#REF!</f>
        <v>#REF!</v>
      </c>
      <c r="BL553" s="252" t="e">
        <f>O553*#REF!</f>
        <v>#REF!</v>
      </c>
      <c r="BM553" s="252" t="e">
        <f>P553*#REF!</f>
        <v>#REF!</v>
      </c>
    </row>
    <row r="554" spans="1:65" s="111" customFormat="1" ht="35.1" customHeight="1">
      <c r="A554" s="84" t="str">
        <f t="shared" si="300"/>
        <v>XL4DT+1</v>
      </c>
      <c r="B554" s="84" t="str">
        <f t="shared" si="301"/>
        <v>XL4DT+2</v>
      </c>
      <c r="C554" s="84" t="str">
        <f t="shared" si="302"/>
        <v>XL4DT+3</v>
      </c>
      <c r="D554" s="84" t="str">
        <f t="shared" si="303"/>
        <v>XL4DT+4</v>
      </c>
      <c r="E554" s="32" t="s">
        <v>98</v>
      </c>
      <c r="F554" s="86">
        <v>4</v>
      </c>
      <c r="G554" s="86"/>
      <c r="H554" s="94" t="s">
        <v>5642</v>
      </c>
      <c r="I554" s="85" t="s">
        <v>226</v>
      </c>
      <c r="J554" s="95" t="s">
        <v>250</v>
      </c>
      <c r="K554" s="85"/>
      <c r="L554" s="95" t="s">
        <v>5641</v>
      </c>
      <c r="M554" s="97"/>
      <c r="N554" s="97"/>
      <c r="O554" s="97"/>
      <c r="P554" s="97"/>
      <c r="Q554" s="96"/>
      <c r="R554" s="96"/>
      <c r="S554" s="96"/>
      <c r="T554" s="96"/>
      <c r="U554" s="254"/>
      <c r="V554" s="254"/>
      <c r="W554" s="254"/>
      <c r="X554" s="254"/>
      <c r="Y554" s="255"/>
      <c r="Z554" s="255"/>
      <c r="AA554" s="255"/>
      <c r="AB554" s="255"/>
      <c r="AC554" s="254"/>
      <c r="AD554" s="254"/>
      <c r="AE554" s="254"/>
      <c r="AF554" s="254"/>
      <c r="AG554" s="255"/>
      <c r="AH554" s="255"/>
      <c r="AI554" s="255"/>
      <c r="AJ554" s="255"/>
      <c r="AK554" s="87"/>
      <c r="AL554" s="87"/>
      <c r="AM554" s="256"/>
      <c r="AN554" s="256"/>
      <c r="AO554" s="101"/>
      <c r="AP554" s="101"/>
      <c r="AQ554" s="101"/>
      <c r="AR554" s="101"/>
      <c r="AS554" s="101"/>
      <c r="AT554" s="101"/>
      <c r="AU554" s="101"/>
      <c r="AV554" s="101"/>
      <c r="AW554" s="61"/>
      <c r="AX554" s="257" t="s">
        <v>98</v>
      </c>
      <c r="AY554" s="105"/>
      <c r="AZ554" s="106"/>
      <c r="BA554" s="106"/>
      <c r="BB554" s="106"/>
      <c r="BC554" s="254"/>
      <c r="BD554" s="254"/>
      <c r="BE554" s="254"/>
      <c r="BF554" s="254"/>
    </row>
    <row r="555" spans="1:65" s="111" customFormat="1" ht="35.1" customHeight="1">
      <c r="A555" s="84" t="str">
        <f t="shared" si="300"/>
        <v>XL4DT_D1+1</v>
      </c>
      <c r="B555" s="84" t="str">
        <f t="shared" si="301"/>
        <v>XL4DT_D1+2</v>
      </c>
      <c r="C555" s="84" t="str">
        <f t="shared" si="302"/>
        <v>XL4DT_D1+3</v>
      </c>
      <c r="D555" s="84" t="str">
        <f t="shared" si="303"/>
        <v>XL4DT_D1+4</v>
      </c>
      <c r="E555" s="32" t="s">
        <v>98</v>
      </c>
      <c r="F555" s="86"/>
      <c r="G555" s="86"/>
      <c r="H555" s="94" t="s">
        <v>225</v>
      </c>
      <c r="I555" s="85" t="s">
        <v>5638</v>
      </c>
      <c r="J555" s="95" t="s">
        <v>250</v>
      </c>
      <c r="K555" s="85" t="str">
        <f t="shared" si="314"/>
        <v>XL4DT_D1</v>
      </c>
      <c r="L555" s="95" t="s">
        <v>5627</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54"/>
      <c r="V555" s="254"/>
      <c r="W555" s="254"/>
      <c r="X555" s="254"/>
      <c r="Y555" s="255"/>
      <c r="Z555" s="255"/>
      <c r="AA555" s="255"/>
      <c r="AB555" s="255"/>
      <c r="AC555" s="254"/>
      <c r="AD555" s="254"/>
      <c r="AE555" s="254"/>
      <c r="AF555" s="254"/>
      <c r="AG555" s="255"/>
      <c r="AH555" s="255"/>
      <c r="AI555" s="255"/>
      <c r="AJ555" s="255"/>
      <c r="AK555" s="87">
        <v>7.99</v>
      </c>
      <c r="AL555" s="87"/>
      <c r="AM555" s="256"/>
      <c r="AN555" s="256">
        <f>ROUNDDOWN(AK555*$AN$10/$AK$10,1)</f>
        <v>4.7</v>
      </c>
      <c r="AO555" s="101">
        <f t="shared" ref="AO555:AR556" si="330">M555*$AN555</f>
        <v>13160</v>
      </c>
      <c r="AP555" s="101">
        <f t="shared" si="330"/>
        <v>6580</v>
      </c>
      <c r="AQ555" s="101">
        <f t="shared" si="330"/>
        <v>3995</v>
      </c>
      <c r="AR555" s="101">
        <f t="shared" si="330"/>
        <v>3290</v>
      </c>
      <c r="AS555" s="102">
        <f t="shared" ref="AS555:AV556" si="331">IF(AO555&lt;1000,ROUND(AO555,-1),ROUND(AO555,-2))</f>
        <v>13200</v>
      </c>
      <c r="AT555" s="102">
        <f t="shared" si="331"/>
        <v>6600</v>
      </c>
      <c r="AU555" s="102">
        <f t="shared" si="331"/>
        <v>4000</v>
      </c>
      <c r="AV555" s="102">
        <f t="shared" si="331"/>
        <v>3300</v>
      </c>
      <c r="AW555" s="103">
        <f>AO555*0.15</f>
        <v>1974</v>
      </c>
      <c r="AX555" s="257" t="s">
        <v>98</v>
      </c>
      <c r="AY555" s="105">
        <v>1960</v>
      </c>
      <c r="AZ555" s="106">
        <v>980</v>
      </c>
      <c r="BA555" s="106">
        <v>600</v>
      </c>
      <c r="BB555" s="106">
        <v>490</v>
      </c>
      <c r="BC555" s="254">
        <v>1680</v>
      </c>
      <c r="BD555" s="254">
        <v>840</v>
      </c>
      <c r="BE555" s="254">
        <v>510</v>
      </c>
      <c r="BF555" s="254">
        <v>420</v>
      </c>
      <c r="BG555" s="107">
        <f>AV555-AW555</f>
        <v>1326</v>
      </c>
      <c r="BJ555" s="252" t="e">
        <f>M555*#REF!</f>
        <v>#REF!</v>
      </c>
      <c r="BK555" s="252" t="e">
        <f>N555*#REF!</f>
        <v>#REF!</v>
      </c>
      <c r="BL555" s="252" t="e">
        <f>O555*#REF!</f>
        <v>#REF!</v>
      </c>
      <c r="BM555" s="252" t="e">
        <f>P555*#REF!</f>
        <v>#REF!</v>
      </c>
    </row>
    <row r="556" spans="1:65" s="111" customFormat="1" ht="35.1" customHeight="1">
      <c r="A556" s="84" t="str">
        <f t="shared" si="300"/>
        <v>XL4DT_D2+1</v>
      </c>
      <c r="B556" s="84" t="str">
        <f t="shared" si="301"/>
        <v>XL4DT_D2+2</v>
      </c>
      <c r="C556" s="84" t="str">
        <f t="shared" si="302"/>
        <v>XL4DT_D2+3</v>
      </c>
      <c r="D556" s="84" t="str">
        <f t="shared" si="303"/>
        <v>XL4DT_D2+4</v>
      </c>
      <c r="E556" s="32" t="s">
        <v>98</v>
      </c>
      <c r="F556" s="86"/>
      <c r="G556" s="86"/>
      <c r="H556" s="94" t="s">
        <v>227</v>
      </c>
      <c r="I556" s="85" t="s">
        <v>5639</v>
      </c>
      <c r="J556" s="95" t="s">
        <v>5643</v>
      </c>
      <c r="K556" s="85" t="str">
        <f t="shared" si="314"/>
        <v>XL4DT_D2</v>
      </c>
      <c r="L556" s="95" t="s">
        <v>5641</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54"/>
      <c r="V556" s="254"/>
      <c r="W556" s="254"/>
      <c r="X556" s="254"/>
      <c r="Y556" s="255"/>
      <c r="Z556" s="255"/>
      <c r="AA556" s="255"/>
      <c r="AB556" s="255"/>
      <c r="AC556" s="254"/>
      <c r="AD556" s="254"/>
      <c r="AE556" s="254"/>
      <c r="AF556" s="254"/>
      <c r="AG556" s="255"/>
      <c r="AH556" s="255"/>
      <c r="AI556" s="255"/>
      <c r="AJ556" s="255"/>
      <c r="AK556" s="87">
        <v>7.99</v>
      </c>
      <c r="AL556" s="87"/>
      <c r="AM556" s="256"/>
      <c r="AN556" s="256">
        <f>ROUNDDOWN(AK556*$AN$10/$AK$10,1)</f>
        <v>4.7</v>
      </c>
      <c r="AO556" s="101">
        <f t="shared" si="330"/>
        <v>15040</v>
      </c>
      <c r="AP556" s="101">
        <f t="shared" si="330"/>
        <v>6580</v>
      </c>
      <c r="AQ556" s="101">
        <f t="shared" si="330"/>
        <v>3995</v>
      </c>
      <c r="AR556" s="101">
        <f t="shared" si="330"/>
        <v>3290</v>
      </c>
      <c r="AS556" s="102">
        <f t="shared" si="331"/>
        <v>15000</v>
      </c>
      <c r="AT556" s="102">
        <f t="shared" si="331"/>
        <v>6600</v>
      </c>
      <c r="AU556" s="102">
        <f t="shared" si="331"/>
        <v>4000</v>
      </c>
      <c r="AV556" s="102">
        <f t="shared" si="331"/>
        <v>3300</v>
      </c>
      <c r="AW556" s="103">
        <f>AO556*0.15</f>
        <v>2256</v>
      </c>
      <c r="AX556" s="257" t="s">
        <v>98</v>
      </c>
      <c r="AY556" s="105">
        <v>1820</v>
      </c>
      <c r="AZ556" s="106">
        <v>980</v>
      </c>
      <c r="BA556" s="106">
        <v>600</v>
      </c>
      <c r="BB556" s="106">
        <v>490</v>
      </c>
      <c r="BC556" s="254">
        <v>1560</v>
      </c>
      <c r="BD556" s="254">
        <v>840</v>
      </c>
      <c r="BE556" s="254">
        <v>510</v>
      </c>
      <c r="BF556" s="254">
        <v>420</v>
      </c>
      <c r="BG556" s="107">
        <f>AV556-AW556</f>
        <v>1044</v>
      </c>
      <c r="BJ556" s="252" t="e">
        <f>M556*#REF!</f>
        <v>#REF!</v>
      </c>
      <c r="BK556" s="252" t="e">
        <f>N556*#REF!</f>
        <v>#REF!</v>
      </c>
      <c r="BL556" s="252" t="e">
        <f>O556*#REF!</f>
        <v>#REF!</v>
      </c>
      <c r="BM556" s="252" t="e">
        <f>P556*#REF!</f>
        <v>#REF!</v>
      </c>
    </row>
    <row r="557" spans="1:65" s="111" customFormat="1" ht="35.1" customHeight="1">
      <c r="A557" s="84" t="str">
        <f t="shared" si="300"/>
        <v>XL5DT+1</v>
      </c>
      <c r="B557" s="84" t="str">
        <f t="shared" si="301"/>
        <v>XL5DT+2</v>
      </c>
      <c r="C557" s="84" t="str">
        <f t="shared" si="302"/>
        <v>XL5DT+3</v>
      </c>
      <c r="D557" s="84" t="str">
        <f t="shared" si="303"/>
        <v>XL5DT+4</v>
      </c>
      <c r="E557" s="32" t="s">
        <v>98</v>
      </c>
      <c r="F557" s="86">
        <v>5</v>
      </c>
      <c r="G557" s="86"/>
      <c r="H557" s="94" t="s">
        <v>5644</v>
      </c>
      <c r="I557" s="85" t="s">
        <v>5645</v>
      </c>
      <c r="J557" s="95" t="s">
        <v>257</v>
      </c>
      <c r="K557" s="85"/>
      <c r="L557" s="95" t="s">
        <v>214</v>
      </c>
      <c r="M557" s="97"/>
      <c r="N557" s="97"/>
      <c r="O557" s="97"/>
      <c r="P557" s="97"/>
      <c r="Q557" s="96"/>
      <c r="R557" s="96"/>
      <c r="S557" s="96"/>
      <c r="T557" s="96"/>
      <c r="U557" s="254"/>
      <c r="V557" s="254"/>
      <c r="W557" s="254"/>
      <c r="X557" s="254"/>
      <c r="Y557" s="255"/>
      <c r="Z557" s="255"/>
      <c r="AA557" s="255"/>
      <c r="AB557" s="255"/>
      <c r="AC557" s="254"/>
      <c r="AD557" s="254"/>
      <c r="AE557" s="254"/>
      <c r="AF557" s="254"/>
      <c r="AG557" s="255"/>
      <c r="AH557" s="255"/>
      <c r="AI557" s="255"/>
      <c r="AJ557" s="255"/>
      <c r="AK557" s="87"/>
      <c r="AL557" s="87"/>
      <c r="AM557" s="256"/>
      <c r="AN557" s="256"/>
      <c r="AO557" s="101"/>
      <c r="AP557" s="101"/>
      <c r="AQ557" s="101"/>
      <c r="AR557" s="101"/>
      <c r="AS557" s="101"/>
      <c r="AT557" s="101"/>
      <c r="AU557" s="101"/>
      <c r="AV557" s="101"/>
      <c r="AW557" s="61"/>
      <c r="AX557" s="257" t="s">
        <v>98</v>
      </c>
      <c r="AY557" s="105"/>
      <c r="AZ557" s="106"/>
      <c r="BA557" s="106"/>
      <c r="BB557" s="106"/>
      <c r="BC557" s="254"/>
      <c r="BD557" s="254"/>
      <c r="BE557" s="254"/>
      <c r="BF557" s="254"/>
    </row>
    <row r="558" spans="1:65" s="111" customFormat="1" ht="35.1" customHeight="1">
      <c r="A558" s="84" t="str">
        <f t="shared" si="300"/>
        <v>XL5DT_D1+1</v>
      </c>
      <c r="B558" s="84" t="str">
        <f t="shared" si="301"/>
        <v>XL5DT_D1+2</v>
      </c>
      <c r="C558" s="84" t="str">
        <f t="shared" si="302"/>
        <v>XL5DT_D1+3</v>
      </c>
      <c r="D558" s="84" t="str">
        <f t="shared" si="303"/>
        <v>XL5DT_D1+4</v>
      </c>
      <c r="E558" s="32" t="s">
        <v>98</v>
      </c>
      <c r="F558" s="86"/>
      <c r="G558" s="86"/>
      <c r="H558" s="94" t="s">
        <v>228</v>
      </c>
      <c r="I558" s="85" t="s">
        <v>5646</v>
      </c>
      <c r="J558" s="95" t="s">
        <v>257</v>
      </c>
      <c r="K558" s="85" t="str">
        <f t="shared" si="314"/>
        <v>XL5DT_D1</v>
      </c>
      <c r="L558" s="95" t="s">
        <v>270</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54"/>
      <c r="V558" s="254"/>
      <c r="W558" s="254"/>
      <c r="X558" s="254"/>
      <c r="Y558" s="255"/>
      <c r="Z558" s="255"/>
      <c r="AA558" s="255"/>
      <c r="AB558" s="255"/>
      <c r="AC558" s="254"/>
      <c r="AD558" s="254"/>
      <c r="AE558" s="254"/>
      <c r="AF558" s="254"/>
      <c r="AG558" s="255"/>
      <c r="AH558" s="255"/>
      <c r="AI558" s="255"/>
      <c r="AJ558" s="255"/>
      <c r="AK558" s="87">
        <v>7.99</v>
      </c>
      <c r="AL558" s="87"/>
      <c r="AM558" s="256"/>
      <c r="AN558" s="256">
        <f>ROUNDDOWN(AK558*$AN$10/$AK$10,1)</f>
        <v>4.7</v>
      </c>
      <c r="AO558" s="101">
        <f t="shared" ref="AO558:AR560" si="332">M558*$AN558</f>
        <v>12220</v>
      </c>
      <c r="AP558" s="101">
        <f t="shared" si="332"/>
        <v>6580</v>
      </c>
      <c r="AQ558" s="101">
        <f t="shared" si="332"/>
        <v>3995</v>
      </c>
      <c r="AR558" s="101">
        <f t="shared" si="332"/>
        <v>3290</v>
      </c>
      <c r="AS558" s="102">
        <f t="shared" ref="AS558:AV560" si="333">IF(AO558&lt;1000,ROUND(AO558,-1),ROUND(AO558,-2))</f>
        <v>12200</v>
      </c>
      <c r="AT558" s="102">
        <f t="shared" si="333"/>
        <v>6600</v>
      </c>
      <c r="AU558" s="102">
        <f t="shared" si="333"/>
        <v>4000</v>
      </c>
      <c r="AV558" s="102">
        <f t="shared" si="333"/>
        <v>3300</v>
      </c>
      <c r="AW558" s="103">
        <f>AO558*0.15</f>
        <v>1833</v>
      </c>
      <c r="AX558" s="257" t="s">
        <v>98</v>
      </c>
      <c r="AY558" s="105">
        <v>1540</v>
      </c>
      <c r="AZ558" s="106">
        <v>840</v>
      </c>
      <c r="BA558" s="106">
        <v>600</v>
      </c>
      <c r="BB558" s="106">
        <v>490</v>
      </c>
      <c r="BC558" s="254">
        <v>1320</v>
      </c>
      <c r="BD558" s="254">
        <v>720</v>
      </c>
      <c r="BE558" s="254">
        <v>510</v>
      </c>
      <c r="BF558" s="254">
        <v>420</v>
      </c>
      <c r="BG558" s="107">
        <f>AV558-AW558</f>
        <v>1467</v>
      </c>
      <c r="BJ558" s="252" t="e">
        <f>M558*#REF!</f>
        <v>#REF!</v>
      </c>
      <c r="BK558" s="252" t="e">
        <f>N558*#REF!</f>
        <v>#REF!</v>
      </c>
      <c r="BL558" s="252" t="e">
        <f>O558*#REF!</f>
        <v>#REF!</v>
      </c>
      <c r="BM558" s="252" t="e">
        <f>P558*#REF!</f>
        <v>#REF!</v>
      </c>
    </row>
    <row r="559" spans="1:65" s="111" customFormat="1" ht="35.1" customHeight="1">
      <c r="A559" s="84" t="str">
        <f t="shared" si="300"/>
        <v>XL5DT_D2+1</v>
      </c>
      <c r="B559" s="84" t="str">
        <f t="shared" si="301"/>
        <v>XL5DT_D2+2</v>
      </c>
      <c r="C559" s="84" t="str">
        <f t="shared" si="302"/>
        <v>XL5DT_D2+3</v>
      </c>
      <c r="D559" s="84" t="str">
        <f t="shared" si="303"/>
        <v>XL5DT_D2+4</v>
      </c>
      <c r="E559" s="32" t="s">
        <v>98</v>
      </c>
      <c r="F559" s="86"/>
      <c r="G559" s="86"/>
      <c r="H559" s="94" t="s">
        <v>229</v>
      </c>
      <c r="I559" s="85" t="s">
        <v>5647</v>
      </c>
      <c r="J559" s="95" t="s">
        <v>270</v>
      </c>
      <c r="K559" s="85" t="str">
        <f t="shared" si="314"/>
        <v>XL5DT_D2</v>
      </c>
      <c r="L559" s="95" t="s">
        <v>5648</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54"/>
      <c r="V559" s="254"/>
      <c r="W559" s="254"/>
      <c r="X559" s="254"/>
      <c r="Y559" s="255"/>
      <c r="Z559" s="255"/>
      <c r="AA559" s="255"/>
      <c r="AB559" s="255"/>
      <c r="AC559" s="254"/>
      <c r="AD559" s="254"/>
      <c r="AE559" s="254"/>
      <c r="AF559" s="254"/>
      <c r="AG559" s="255"/>
      <c r="AH559" s="255"/>
      <c r="AI559" s="255"/>
      <c r="AJ559" s="255"/>
      <c r="AK559" s="87">
        <v>7.99</v>
      </c>
      <c r="AL559" s="87"/>
      <c r="AM559" s="256"/>
      <c r="AN559" s="256">
        <f>ROUNDDOWN(AK559*$AN$10/$AK$10,1)</f>
        <v>4.7</v>
      </c>
      <c r="AO559" s="101">
        <f t="shared" si="332"/>
        <v>13160</v>
      </c>
      <c r="AP559" s="101">
        <f t="shared" si="332"/>
        <v>6580</v>
      </c>
      <c r="AQ559" s="101">
        <f t="shared" si="332"/>
        <v>3995</v>
      </c>
      <c r="AR559" s="101">
        <f t="shared" si="332"/>
        <v>3290</v>
      </c>
      <c r="AS559" s="102">
        <f t="shared" si="333"/>
        <v>13200</v>
      </c>
      <c r="AT559" s="102">
        <f t="shared" si="333"/>
        <v>6600</v>
      </c>
      <c r="AU559" s="102">
        <f t="shared" si="333"/>
        <v>4000</v>
      </c>
      <c r="AV559" s="102">
        <f t="shared" si="333"/>
        <v>3300</v>
      </c>
      <c r="AW559" s="103">
        <f>AO559*0.15</f>
        <v>1974</v>
      </c>
      <c r="AX559" s="257" t="s">
        <v>98</v>
      </c>
      <c r="AY559" s="105">
        <v>1260</v>
      </c>
      <c r="AZ559" s="106">
        <v>630</v>
      </c>
      <c r="BA559" s="106">
        <v>560</v>
      </c>
      <c r="BB559" s="106">
        <v>490</v>
      </c>
      <c r="BC559" s="254">
        <v>1080</v>
      </c>
      <c r="BD559" s="254">
        <v>540</v>
      </c>
      <c r="BE559" s="254">
        <v>480</v>
      </c>
      <c r="BF559" s="254">
        <v>420</v>
      </c>
      <c r="BG559" s="107">
        <f>AV559-AW559</f>
        <v>1326</v>
      </c>
      <c r="BJ559" s="252" t="e">
        <f>M559*#REF!</f>
        <v>#REF!</v>
      </c>
      <c r="BK559" s="252" t="e">
        <f>N559*#REF!</f>
        <v>#REF!</v>
      </c>
      <c r="BL559" s="252" t="e">
        <f>O559*#REF!</f>
        <v>#REF!</v>
      </c>
      <c r="BM559" s="252" t="e">
        <f>P559*#REF!</f>
        <v>#REF!</v>
      </c>
    </row>
    <row r="560" spans="1:65" s="111" customFormat="1" ht="35.1" customHeight="1">
      <c r="A560" s="84" t="str">
        <f t="shared" si="300"/>
        <v>XL5DT_D3+1</v>
      </c>
      <c r="B560" s="84" t="str">
        <f t="shared" si="301"/>
        <v>XL5DT_D3+2</v>
      </c>
      <c r="C560" s="84" t="str">
        <f t="shared" si="302"/>
        <v>XL5DT_D3+3</v>
      </c>
      <c r="D560" s="84" t="str">
        <f t="shared" si="303"/>
        <v>XL5DT_D3+4</v>
      </c>
      <c r="E560" s="32" t="s">
        <v>98</v>
      </c>
      <c r="F560" s="86"/>
      <c r="G560" s="86"/>
      <c r="H560" s="94" t="s">
        <v>230</v>
      </c>
      <c r="I560" s="85" t="s">
        <v>5649</v>
      </c>
      <c r="J560" s="95" t="s">
        <v>5650</v>
      </c>
      <c r="K560" s="85" t="str">
        <f t="shared" si="314"/>
        <v>XL5DT_D3</v>
      </c>
      <c r="L560" s="95" t="s">
        <v>214</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54"/>
      <c r="V560" s="254"/>
      <c r="W560" s="254"/>
      <c r="X560" s="254"/>
      <c r="Y560" s="255"/>
      <c r="Z560" s="255"/>
      <c r="AA560" s="255"/>
      <c r="AB560" s="255"/>
      <c r="AC560" s="254"/>
      <c r="AD560" s="254"/>
      <c r="AE560" s="254"/>
      <c r="AF560" s="254"/>
      <c r="AG560" s="255"/>
      <c r="AH560" s="255"/>
      <c r="AI560" s="255"/>
      <c r="AJ560" s="255"/>
      <c r="AK560" s="87">
        <v>7.99</v>
      </c>
      <c r="AL560" s="87"/>
      <c r="AM560" s="256"/>
      <c r="AN560" s="256">
        <f>ROUNDDOWN(AK560*$AN$10/$AK$10,1)</f>
        <v>4.7</v>
      </c>
      <c r="AO560" s="101">
        <f t="shared" si="332"/>
        <v>15040</v>
      </c>
      <c r="AP560" s="101">
        <f t="shared" si="332"/>
        <v>6580</v>
      </c>
      <c r="AQ560" s="101">
        <f t="shared" si="332"/>
        <v>3995</v>
      </c>
      <c r="AR560" s="101">
        <f t="shared" si="332"/>
        <v>3290</v>
      </c>
      <c r="AS560" s="102">
        <f t="shared" si="333"/>
        <v>15000</v>
      </c>
      <c r="AT560" s="102">
        <f t="shared" si="333"/>
        <v>6600</v>
      </c>
      <c r="AU560" s="102">
        <f t="shared" si="333"/>
        <v>4000</v>
      </c>
      <c r="AV560" s="102">
        <f t="shared" si="333"/>
        <v>3300</v>
      </c>
      <c r="AW560" s="103">
        <f>AO560*0.15</f>
        <v>2256</v>
      </c>
      <c r="AX560" s="257" t="s">
        <v>98</v>
      </c>
      <c r="AY560" s="105"/>
      <c r="AZ560" s="106"/>
      <c r="BA560" s="106"/>
      <c r="BB560" s="106"/>
      <c r="BC560" s="254"/>
      <c r="BD560" s="254"/>
      <c r="BE560" s="254"/>
      <c r="BF560" s="254"/>
      <c r="BG560" s="107">
        <f>AV560-AW560</f>
        <v>1044</v>
      </c>
    </row>
    <row r="561" spans="1:65" s="111" customFormat="1" ht="35.1" customHeight="1">
      <c r="A561" s="84" t="str">
        <f t="shared" si="300"/>
        <v>XL6DT+1</v>
      </c>
      <c r="B561" s="84" t="str">
        <f t="shared" si="301"/>
        <v>XL6DT+2</v>
      </c>
      <c r="C561" s="84" t="str">
        <f t="shared" si="302"/>
        <v>XL6DT+3</v>
      </c>
      <c r="D561" s="84" t="str">
        <f t="shared" si="303"/>
        <v>XL6DT+4</v>
      </c>
      <c r="E561" s="32" t="s">
        <v>98</v>
      </c>
      <c r="F561" s="86">
        <v>6</v>
      </c>
      <c r="G561" s="86"/>
      <c r="H561" s="94" t="s">
        <v>5651</v>
      </c>
      <c r="I561" s="85" t="s">
        <v>96</v>
      </c>
      <c r="J561" s="95" t="s">
        <v>214</v>
      </c>
      <c r="K561" s="85"/>
      <c r="L561" s="95" t="s">
        <v>216</v>
      </c>
      <c r="M561" s="97"/>
      <c r="N561" s="97"/>
      <c r="O561" s="97"/>
      <c r="P561" s="97"/>
      <c r="Q561" s="96"/>
      <c r="R561" s="96"/>
      <c r="S561" s="96"/>
      <c r="T561" s="96"/>
      <c r="U561" s="254"/>
      <c r="V561" s="254"/>
      <c r="W561" s="254"/>
      <c r="X561" s="254"/>
      <c r="Y561" s="255"/>
      <c r="Z561" s="255"/>
      <c r="AA561" s="255"/>
      <c r="AB561" s="255"/>
      <c r="AC561" s="254"/>
      <c r="AD561" s="254"/>
      <c r="AE561" s="254"/>
      <c r="AF561" s="254"/>
      <c r="AG561" s="255"/>
      <c r="AH561" s="255"/>
      <c r="AI561" s="255"/>
      <c r="AJ561" s="255"/>
      <c r="AK561" s="87"/>
      <c r="AL561" s="87"/>
      <c r="AM561" s="256"/>
      <c r="AN561" s="256"/>
      <c r="AO561" s="101"/>
      <c r="AP561" s="101"/>
      <c r="AQ561" s="101"/>
      <c r="AR561" s="101"/>
      <c r="AS561" s="101"/>
      <c r="AT561" s="101"/>
      <c r="AU561" s="101"/>
      <c r="AV561" s="101"/>
      <c r="AW561" s="61"/>
      <c r="AX561" s="257" t="s">
        <v>98</v>
      </c>
      <c r="AY561" s="105">
        <v>1540</v>
      </c>
      <c r="AZ561" s="106">
        <v>840</v>
      </c>
      <c r="BA561" s="106">
        <v>600</v>
      </c>
      <c r="BB561" s="106">
        <v>490</v>
      </c>
      <c r="BC561" s="254">
        <v>1320</v>
      </c>
      <c r="BD561" s="254">
        <v>720</v>
      </c>
      <c r="BE561" s="254">
        <v>510</v>
      </c>
      <c r="BF561" s="254">
        <v>420</v>
      </c>
      <c r="BJ561" s="252" t="e">
        <f>M561*#REF!</f>
        <v>#REF!</v>
      </c>
      <c r="BK561" s="252" t="e">
        <f>N561*#REF!</f>
        <v>#REF!</v>
      </c>
      <c r="BL561" s="252" t="e">
        <f>O561*#REF!</f>
        <v>#REF!</v>
      </c>
      <c r="BM561" s="252" t="e">
        <f>P561*#REF!</f>
        <v>#REF!</v>
      </c>
    </row>
    <row r="562" spans="1:65" s="111" customFormat="1" ht="35.1" customHeight="1">
      <c r="A562" s="84" t="str">
        <f t="shared" si="300"/>
        <v>XL6DT_D1+1</v>
      </c>
      <c r="B562" s="84" t="str">
        <f t="shared" si="301"/>
        <v>XL6DT_D1+2</v>
      </c>
      <c r="C562" s="84" t="str">
        <f t="shared" si="302"/>
        <v>XL6DT_D1+3</v>
      </c>
      <c r="D562" s="84" t="str">
        <f t="shared" si="303"/>
        <v>XL6DT_D1+4</v>
      </c>
      <c r="E562" s="32" t="s">
        <v>98</v>
      </c>
      <c r="F562" s="86"/>
      <c r="G562" s="86"/>
      <c r="H562" s="94" t="s">
        <v>231</v>
      </c>
      <c r="I562" s="85" t="s">
        <v>5652</v>
      </c>
      <c r="J562" s="95" t="s">
        <v>214</v>
      </c>
      <c r="K562" s="85" t="str">
        <f t="shared" si="314"/>
        <v>XL6DT_D1</v>
      </c>
      <c r="L562" s="95" t="s">
        <v>286</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54"/>
      <c r="V562" s="254"/>
      <c r="W562" s="254"/>
      <c r="X562" s="254"/>
      <c r="Y562" s="255"/>
      <c r="Z562" s="255"/>
      <c r="AA562" s="255"/>
      <c r="AB562" s="255"/>
      <c r="AC562" s="254"/>
      <c r="AD562" s="254"/>
      <c r="AE562" s="254"/>
      <c r="AF562" s="254"/>
      <c r="AG562" s="255"/>
      <c r="AH562" s="255"/>
      <c r="AI562" s="255"/>
      <c r="AJ562" s="255"/>
      <c r="AK562" s="87">
        <v>7.99</v>
      </c>
      <c r="AL562" s="87"/>
      <c r="AM562" s="256"/>
      <c r="AN562" s="256">
        <f>ROUNDDOWN(AK562*$AN$10/$AK$10,1)</f>
        <v>4.7</v>
      </c>
      <c r="AO562" s="101">
        <f t="shared" ref="AO562:AR563" si="334">M562*$AN562</f>
        <v>13160</v>
      </c>
      <c r="AP562" s="101">
        <f t="shared" si="334"/>
        <v>6580</v>
      </c>
      <c r="AQ562" s="101">
        <f t="shared" si="334"/>
        <v>3995</v>
      </c>
      <c r="AR562" s="101">
        <f t="shared" si="334"/>
        <v>3290</v>
      </c>
      <c r="AS562" s="102">
        <f t="shared" ref="AS562:AV563" si="335">IF(AO562&lt;1000,ROUND(AO562,-1),ROUND(AO562,-2))</f>
        <v>13200</v>
      </c>
      <c r="AT562" s="102">
        <f t="shared" si="335"/>
        <v>6600</v>
      </c>
      <c r="AU562" s="102">
        <f t="shared" si="335"/>
        <v>4000</v>
      </c>
      <c r="AV562" s="102">
        <f t="shared" si="335"/>
        <v>3300</v>
      </c>
      <c r="AW562" s="103">
        <f>AO562*0.15</f>
        <v>1974</v>
      </c>
      <c r="AX562" s="257" t="s">
        <v>98</v>
      </c>
      <c r="AY562" s="105">
        <v>1120</v>
      </c>
      <c r="AZ562" s="106">
        <v>560</v>
      </c>
      <c r="BA562" s="106">
        <v>460</v>
      </c>
      <c r="BB562" s="106">
        <v>350</v>
      </c>
      <c r="BC562" s="254">
        <v>960</v>
      </c>
      <c r="BD562" s="254">
        <v>480</v>
      </c>
      <c r="BE562" s="254">
        <v>390</v>
      </c>
      <c r="BF562" s="254">
        <v>300</v>
      </c>
      <c r="BG562" s="107">
        <f>AV562-AW562</f>
        <v>1326</v>
      </c>
      <c r="BJ562" s="252" t="e">
        <f>M562*#REF!</f>
        <v>#REF!</v>
      </c>
      <c r="BK562" s="252" t="e">
        <f>N562*#REF!</f>
        <v>#REF!</v>
      </c>
      <c r="BL562" s="252" t="e">
        <f>O562*#REF!</f>
        <v>#REF!</v>
      </c>
      <c r="BM562" s="252" t="e">
        <f>P562*#REF!</f>
        <v>#REF!</v>
      </c>
    </row>
    <row r="563" spans="1:65" s="111" customFormat="1" ht="35.1" customHeight="1">
      <c r="A563" s="84" t="str">
        <f t="shared" si="300"/>
        <v>XL6DT_D2+1</v>
      </c>
      <c r="B563" s="84" t="str">
        <f t="shared" si="301"/>
        <v>XL6DT_D2+2</v>
      </c>
      <c r="C563" s="84" t="str">
        <f t="shared" si="302"/>
        <v>XL6DT_D2+3</v>
      </c>
      <c r="D563" s="84" t="str">
        <f t="shared" si="303"/>
        <v>XL6DT_D2+4</v>
      </c>
      <c r="E563" s="32" t="s">
        <v>98</v>
      </c>
      <c r="F563" s="86"/>
      <c r="G563" s="86"/>
      <c r="H563" s="94" t="s">
        <v>232</v>
      </c>
      <c r="I563" s="85" t="s">
        <v>5653</v>
      </c>
      <c r="J563" s="95" t="s">
        <v>286</v>
      </c>
      <c r="K563" s="85" t="str">
        <f t="shared" si="314"/>
        <v>XL6DT_D2</v>
      </c>
      <c r="L563" s="95" t="s">
        <v>216</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54"/>
      <c r="V563" s="254"/>
      <c r="W563" s="254"/>
      <c r="X563" s="254"/>
      <c r="Y563" s="255"/>
      <c r="Z563" s="255"/>
      <c r="AA563" s="255"/>
      <c r="AB563" s="255"/>
      <c r="AC563" s="254"/>
      <c r="AD563" s="254"/>
      <c r="AE563" s="254"/>
      <c r="AF563" s="254"/>
      <c r="AG563" s="255"/>
      <c r="AH563" s="255"/>
      <c r="AI563" s="255"/>
      <c r="AJ563" s="255"/>
      <c r="AK563" s="87">
        <v>7.99</v>
      </c>
      <c r="AL563" s="87"/>
      <c r="AM563" s="256"/>
      <c r="AN563" s="256">
        <f>ROUNDDOWN(AK563*$AN$10/$AK$10,1)</f>
        <v>4.7</v>
      </c>
      <c r="AO563" s="101">
        <f t="shared" si="334"/>
        <v>12220</v>
      </c>
      <c r="AP563" s="101">
        <f t="shared" si="334"/>
        <v>6580</v>
      </c>
      <c r="AQ563" s="101">
        <f t="shared" si="334"/>
        <v>3995</v>
      </c>
      <c r="AR563" s="101">
        <f t="shared" si="334"/>
        <v>3290</v>
      </c>
      <c r="AS563" s="102">
        <f t="shared" si="335"/>
        <v>12200</v>
      </c>
      <c r="AT563" s="102">
        <f t="shared" si="335"/>
        <v>6600</v>
      </c>
      <c r="AU563" s="102">
        <f t="shared" si="335"/>
        <v>4000</v>
      </c>
      <c r="AV563" s="102">
        <f t="shared" si="335"/>
        <v>3300</v>
      </c>
      <c r="AW563" s="103">
        <f>AO563*0.15</f>
        <v>1833</v>
      </c>
      <c r="AX563" s="257" t="s">
        <v>98</v>
      </c>
      <c r="AY563" s="105"/>
      <c r="AZ563" s="106"/>
      <c r="BA563" s="106"/>
      <c r="BB563" s="106"/>
      <c r="BC563" s="254"/>
      <c r="BD563" s="254"/>
      <c r="BE563" s="254"/>
      <c r="BF563" s="254"/>
      <c r="BG563" s="107">
        <f>AV563-AW563</f>
        <v>1467</v>
      </c>
    </row>
    <row r="564" spans="1:65" s="111" customFormat="1" ht="35.1" customHeight="1">
      <c r="A564" s="84" t="str">
        <f t="shared" ref="A564:A627" si="336">$H564&amp;"+1"</f>
        <v>XL7DT+1</v>
      </c>
      <c r="B564" s="84" t="str">
        <f t="shared" ref="B564:B627" si="337">$H564&amp;"+2"</f>
        <v>XL7DT+2</v>
      </c>
      <c r="C564" s="84" t="str">
        <f t="shared" ref="C564:C627" si="338">$H564&amp;"+3"</f>
        <v>XL7DT+3</v>
      </c>
      <c r="D564" s="84" t="str">
        <f t="shared" ref="D564:D627" si="339">$H564&amp;"+4"</f>
        <v>XL7DT+4</v>
      </c>
      <c r="E564" s="32" t="s">
        <v>98</v>
      </c>
      <c r="F564" s="86">
        <v>7</v>
      </c>
      <c r="G564" s="86"/>
      <c r="H564" s="94" t="s">
        <v>5654</v>
      </c>
      <c r="I564" s="85" t="s">
        <v>234</v>
      </c>
      <c r="J564" s="95" t="s">
        <v>214</v>
      </c>
      <c r="K564" s="85"/>
      <c r="L564" s="95" t="s">
        <v>216</v>
      </c>
      <c r="M564" s="97"/>
      <c r="N564" s="97"/>
      <c r="O564" s="97"/>
      <c r="P564" s="97"/>
      <c r="Q564" s="96"/>
      <c r="R564" s="96"/>
      <c r="S564" s="96"/>
      <c r="T564" s="96"/>
      <c r="U564" s="254"/>
      <c r="V564" s="254"/>
      <c r="W564" s="254"/>
      <c r="X564" s="254"/>
      <c r="Y564" s="255"/>
      <c r="Z564" s="255"/>
      <c r="AA564" s="255"/>
      <c r="AB564" s="255"/>
      <c r="AC564" s="254"/>
      <c r="AD564" s="254"/>
      <c r="AE564" s="254"/>
      <c r="AF564" s="254"/>
      <c r="AG564" s="255"/>
      <c r="AH564" s="255"/>
      <c r="AI564" s="255"/>
      <c r="AJ564" s="255"/>
      <c r="AK564" s="87"/>
      <c r="AL564" s="87"/>
      <c r="AM564" s="256"/>
      <c r="AN564" s="256"/>
      <c r="AO564" s="101"/>
      <c r="AP564" s="101"/>
      <c r="AQ564" s="101"/>
      <c r="AR564" s="101"/>
      <c r="AS564" s="101"/>
      <c r="AT564" s="101"/>
      <c r="AU564" s="101"/>
      <c r="AV564" s="101"/>
      <c r="AW564" s="61"/>
      <c r="AX564" s="257" t="s">
        <v>98</v>
      </c>
      <c r="AY564" s="105">
        <v>1260</v>
      </c>
      <c r="AZ564" s="106">
        <v>630</v>
      </c>
      <c r="BA564" s="106">
        <v>560</v>
      </c>
      <c r="BB564" s="106">
        <v>490</v>
      </c>
      <c r="BC564" s="254">
        <v>1080</v>
      </c>
      <c r="BD564" s="254">
        <v>540</v>
      </c>
      <c r="BE564" s="254">
        <v>480</v>
      </c>
      <c r="BF564" s="254">
        <v>420</v>
      </c>
      <c r="BJ564" s="252" t="e">
        <f>M564*#REF!</f>
        <v>#REF!</v>
      </c>
      <c r="BK564" s="252" t="e">
        <f>N564*#REF!</f>
        <v>#REF!</v>
      </c>
      <c r="BL564" s="252" t="e">
        <f>O564*#REF!</f>
        <v>#REF!</v>
      </c>
      <c r="BM564" s="252" t="e">
        <f>P564*#REF!</f>
        <v>#REF!</v>
      </c>
    </row>
    <row r="565" spans="1:65" s="111" customFormat="1" ht="35.1" customHeight="1">
      <c r="A565" s="84" t="str">
        <f t="shared" si="336"/>
        <v>XL7DT_D1+1</v>
      </c>
      <c r="B565" s="84" t="str">
        <f t="shared" si="337"/>
        <v>XL7DT_D1+2</v>
      </c>
      <c r="C565" s="84" t="str">
        <f t="shared" si="338"/>
        <v>XL7DT_D1+3</v>
      </c>
      <c r="D565" s="84" t="str">
        <f t="shared" si="339"/>
        <v>XL7DT_D1+4</v>
      </c>
      <c r="E565" s="32" t="s">
        <v>98</v>
      </c>
      <c r="F565" s="86"/>
      <c r="G565" s="86"/>
      <c r="H565" s="94" t="s">
        <v>233</v>
      </c>
      <c r="I565" s="85" t="s">
        <v>5629</v>
      </c>
      <c r="J565" s="95" t="s">
        <v>214</v>
      </c>
      <c r="K565" s="85" t="str">
        <f t="shared" si="314"/>
        <v>XL7DT_D1</v>
      </c>
      <c r="L565" s="95" t="s">
        <v>97</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54"/>
      <c r="V565" s="254"/>
      <c r="W565" s="254"/>
      <c r="X565" s="254" t="e">
        <f>VLOOKUP(D565,#REF!,32,0)</f>
        <v>#REF!</v>
      </c>
      <c r="Y565" s="255"/>
      <c r="Z565" s="255"/>
      <c r="AA565" s="255"/>
      <c r="AB565" s="255" t="e">
        <f>X565/P565</f>
        <v>#REF!</v>
      </c>
      <c r="AC565" s="254"/>
      <c r="AD565" s="254"/>
      <c r="AE565" s="254"/>
      <c r="AF565" s="254"/>
      <c r="AG565" s="255"/>
      <c r="AH565" s="255"/>
      <c r="AI565" s="255"/>
      <c r="AJ565" s="255"/>
      <c r="AK565" s="87">
        <v>7.99</v>
      </c>
      <c r="AL565" s="87"/>
      <c r="AM565" s="256"/>
      <c r="AN565" s="256">
        <f>ROUNDDOWN(AK565*$AN$10/$AK$10,1)</f>
        <v>4.7</v>
      </c>
      <c r="AO565" s="101">
        <f t="shared" ref="AO565:AR566" si="340">M565*$AN565</f>
        <v>10340</v>
      </c>
      <c r="AP565" s="101">
        <f t="shared" si="340"/>
        <v>5640</v>
      </c>
      <c r="AQ565" s="101">
        <f t="shared" si="340"/>
        <v>3995</v>
      </c>
      <c r="AR565" s="101">
        <f t="shared" si="340"/>
        <v>3290</v>
      </c>
      <c r="AS565" s="102">
        <f t="shared" ref="AS565:AV566" si="341">IF(AO565&lt;1000,ROUND(AO565,-1),ROUND(AO565,-2))</f>
        <v>10300</v>
      </c>
      <c r="AT565" s="102">
        <f t="shared" si="341"/>
        <v>5600</v>
      </c>
      <c r="AU565" s="102">
        <f t="shared" si="341"/>
        <v>4000</v>
      </c>
      <c r="AV565" s="102">
        <f t="shared" si="341"/>
        <v>3300</v>
      </c>
      <c r="AW565" s="103">
        <f>AO565*0.15</f>
        <v>1551</v>
      </c>
      <c r="AX565" s="257" t="s">
        <v>98</v>
      </c>
      <c r="AY565" s="105">
        <v>1050</v>
      </c>
      <c r="AZ565" s="106">
        <v>490</v>
      </c>
      <c r="BA565" s="106">
        <v>420</v>
      </c>
      <c r="BB565" s="106">
        <v>350</v>
      </c>
      <c r="BC565" s="254">
        <v>900</v>
      </c>
      <c r="BD565" s="254">
        <v>420</v>
      </c>
      <c r="BE565" s="254">
        <v>360</v>
      </c>
      <c r="BF565" s="254">
        <v>300</v>
      </c>
      <c r="BG565" s="107">
        <f>AV565-AW565</f>
        <v>1749</v>
      </c>
      <c r="BJ565" s="252" t="e">
        <f>M565*#REF!</f>
        <v>#REF!</v>
      </c>
      <c r="BK565" s="252" t="e">
        <f>N565*#REF!</f>
        <v>#REF!</v>
      </c>
      <c r="BL565" s="252" t="e">
        <f>O565*#REF!</f>
        <v>#REF!</v>
      </c>
      <c r="BM565" s="252" t="e">
        <f>P565*#REF!</f>
        <v>#REF!</v>
      </c>
    </row>
    <row r="566" spans="1:65" s="111" customFormat="1" ht="35.1" customHeight="1">
      <c r="A566" s="84" t="str">
        <f t="shared" si="336"/>
        <v>XL7DT_D2+1</v>
      </c>
      <c r="B566" s="84" t="str">
        <f t="shared" si="337"/>
        <v>XL7DT_D2+2</v>
      </c>
      <c r="C566" s="84" t="str">
        <f t="shared" si="338"/>
        <v>XL7DT_D2+3</v>
      </c>
      <c r="D566" s="84" t="str">
        <f t="shared" si="339"/>
        <v>XL7DT_D2+4</v>
      </c>
      <c r="E566" s="32" t="s">
        <v>98</v>
      </c>
      <c r="F566" s="86"/>
      <c r="G566" s="86"/>
      <c r="H566" s="94" t="s">
        <v>235</v>
      </c>
      <c r="I566" s="85" t="s">
        <v>5655</v>
      </c>
      <c r="J566" s="95" t="s">
        <v>97</v>
      </c>
      <c r="K566" s="85" t="str">
        <f t="shared" si="314"/>
        <v>XL7DT_D2</v>
      </c>
      <c r="L566" s="95" t="s">
        <v>216</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54"/>
      <c r="V566" s="254"/>
      <c r="W566" s="254"/>
      <c r="X566" s="254"/>
      <c r="Y566" s="255"/>
      <c r="Z566" s="255"/>
      <c r="AA566" s="255"/>
      <c r="AB566" s="255"/>
      <c r="AC566" s="254"/>
      <c r="AD566" s="254"/>
      <c r="AE566" s="254"/>
      <c r="AF566" s="254"/>
      <c r="AG566" s="255"/>
      <c r="AH566" s="255"/>
      <c r="AI566" s="255"/>
      <c r="AJ566" s="255"/>
      <c r="AK566" s="87">
        <v>7.99</v>
      </c>
      <c r="AL566" s="87"/>
      <c r="AM566" s="256"/>
      <c r="AN566" s="256">
        <f>ROUNDDOWN(AK566*$AN$10/$AK$10,1)</f>
        <v>4.7</v>
      </c>
      <c r="AO566" s="101">
        <f t="shared" si="340"/>
        <v>8460</v>
      </c>
      <c r="AP566" s="101">
        <f t="shared" si="340"/>
        <v>4230</v>
      </c>
      <c r="AQ566" s="101">
        <f t="shared" si="340"/>
        <v>3760</v>
      </c>
      <c r="AR566" s="101">
        <f t="shared" si="340"/>
        <v>3290</v>
      </c>
      <c r="AS566" s="102">
        <f t="shared" si="341"/>
        <v>8500</v>
      </c>
      <c r="AT566" s="102">
        <f t="shared" si="341"/>
        <v>4200</v>
      </c>
      <c r="AU566" s="102">
        <f t="shared" si="341"/>
        <v>3800</v>
      </c>
      <c r="AV566" s="102">
        <f t="shared" si="341"/>
        <v>3300</v>
      </c>
      <c r="AW566" s="103">
        <f>AO566*0.15</f>
        <v>1269</v>
      </c>
      <c r="AX566" s="257" t="s">
        <v>98</v>
      </c>
      <c r="AY566" s="105">
        <v>1540</v>
      </c>
      <c r="AZ566" s="106">
        <v>840</v>
      </c>
      <c r="BA566" s="106">
        <v>600</v>
      </c>
      <c r="BB566" s="106">
        <v>490</v>
      </c>
      <c r="BC566" s="254">
        <v>1320</v>
      </c>
      <c r="BD566" s="254">
        <v>720</v>
      </c>
      <c r="BE566" s="254">
        <v>510</v>
      </c>
      <c r="BF566" s="254">
        <v>420</v>
      </c>
      <c r="BG566" s="107">
        <f>AV566-AW566</f>
        <v>2031</v>
      </c>
      <c r="BJ566" s="252" t="e">
        <f>M566*#REF!</f>
        <v>#REF!</v>
      </c>
      <c r="BK566" s="252" t="e">
        <f>N566*#REF!</f>
        <v>#REF!</v>
      </c>
      <c r="BL566" s="252" t="e">
        <f>O566*#REF!</f>
        <v>#REF!</v>
      </c>
      <c r="BM566" s="252" t="e">
        <f>P566*#REF!</f>
        <v>#REF!</v>
      </c>
    </row>
    <row r="567" spans="1:65" s="111" customFormat="1" ht="35.1" customHeight="1">
      <c r="A567" s="84" t="str">
        <f t="shared" si="336"/>
        <v>XL8DT+1</v>
      </c>
      <c r="B567" s="84" t="str">
        <f t="shared" si="337"/>
        <v>XL8DT+2</v>
      </c>
      <c r="C567" s="84" t="str">
        <f t="shared" si="338"/>
        <v>XL8DT+3</v>
      </c>
      <c r="D567" s="84" t="str">
        <f t="shared" si="339"/>
        <v>XL8DT+4</v>
      </c>
      <c r="E567" s="32" t="s">
        <v>98</v>
      </c>
      <c r="F567" s="86">
        <v>8</v>
      </c>
      <c r="G567" s="86"/>
      <c r="H567" s="94" t="s">
        <v>5656</v>
      </c>
      <c r="I567" s="85" t="s">
        <v>237</v>
      </c>
      <c r="J567" s="95" t="s">
        <v>214</v>
      </c>
      <c r="K567" s="85"/>
      <c r="L567" s="95" t="s">
        <v>250</v>
      </c>
      <c r="M567" s="97"/>
      <c r="N567" s="97"/>
      <c r="O567" s="97"/>
      <c r="P567" s="97"/>
      <c r="Q567" s="96"/>
      <c r="R567" s="96"/>
      <c r="S567" s="96"/>
      <c r="T567" s="96"/>
      <c r="U567" s="254"/>
      <c r="V567" s="254"/>
      <c r="W567" s="254"/>
      <c r="X567" s="254"/>
      <c r="Y567" s="255"/>
      <c r="Z567" s="255"/>
      <c r="AA567" s="255"/>
      <c r="AB567" s="255"/>
      <c r="AC567" s="254"/>
      <c r="AD567" s="254"/>
      <c r="AE567" s="254"/>
      <c r="AF567" s="254"/>
      <c r="AG567" s="255"/>
      <c r="AH567" s="255"/>
      <c r="AI567" s="255"/>
      <c r="AJ567" s="255"/>
      <c r="AK567" s="87"/>
      <c r="AL567" s="87"/>
      <c r="AM567" s="256"/>
      <c r="AN567" s="256"/>
      <c r="AO567" s="101"/>
      <c r="AP567" s="101"/>
      <c r="AQ567" s="101"/>
      <c r="AR567" s="101"/>
      <c r="AS567" s="101"/>
      <c r="AT567" s="101"/>
      <c r="AU567" s="101"/>
      <c r="AV567" s="101"/>
      <c r="AW567" s="61"/>
      <c r="AX567" s="257" t="s">
        <v>98</v>
      </c>
      <c r="AY567" s="105"/>
      <c r="AZ567" s="106"/>
      <c r="BA567" s="106"/>
      <c r="BB567" s="106"/>
      <c r="BC567" s="254"/>
      <c r="BD567" s="254"/>
      <c r="BE567" s="254"/>
      <c r="BF567" s="254"/>
    </row>
    <row r="568" spans="1:65" s="111" customFormat="1" ht="35.1" customHeight="1">
      <c r="A568" s="84" t="str">
        <f t="shared" si="336"/>
        <v>XL8DT_D1+1</v>
      </c>
      <c r="B568" s="84" t="str">
        <f t="shared" si="337"/>
        <v>XL8DT_D1+2</v>
      </c>
      <c r="C568" s="84" t="str">
        <f t="shared" si="338"/>
        <v>XL8DT_D1+3</v>
      </c>
      <c r="D568" s="84" t="str">
        <f t="shared" si="339"/>
        <v>XL8DT_D1+4</v>
      </c>
      <c r="E568" s="32" t="s">
        <v>98</v>
      </c>
      <c r="F568" s="86"/>
      <c r="G568" s="86"/>
      <c r="H568" s="94" t="s">
        <v>236</v>
      </c>
      <c r="I568" s="85" t="s">
        <v>5657</v>
      </c>
      <c r="J568" s="95" t="s">
        <v>214</v>
      </c>
      <c r="K568" s="85" t="str">
        <f t="shared" si="314"/>
        <v>XL8DT_D1</v>
      </c>
      <c r="L568" s="95" t="s">
        <v>5123</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54"/>
      <c r="V568" s="254" t="e">
        <f>VLOOKUP(B568,#REF!,32,0)</f>
        <v>#REF!</v>
      </c>
      <c r="W568" s="254"/>
      <c r="X568" s="254"/>
      <c r="Y568" s="255"/>
      <c r="Z568" s="255" t="e">
        <f>V568/N568</f>
        <v>#REF!</v>
      </c>
      <c r="AA568" s="255"/>
      <c r="AB568" s="255"/>
      <c r="AC568" s="254"/>
      <c r="AD568" s="254"/>
      <c r="AE568" s="254"/>
      <c r="AF568" s="254"/>
      <c r="AG568" s="255"/>
      <c r="AH568" s="255"/>
      <c r="AI568" s="255"/>
      <c r="AJ568" s="255"/>
      <c r="AK568" s="87">
        <v>7.99</v>
      </c>
      <c r="AL568" s="87"/>
      <c r="AM568" s="256"/>
      <c r="AN568" s="256">
        <f>ROUNDDOWN(AK568*$AN$10/$AK$10,1)</f>
        <v>4.7</v>
      </c>
      <c r="AO568" s="101">
        <f t="shared" ref="AO568:AR569" si="342">M568*$AN568</f>
        <v>10340</v>
      </c>
      <c r="AP568" s="101">
        <f t="shared" si="342"/>
        <v>5640</v>
      </c>
      <c r="AQ568" s="101">
        <f t="shared" si="342"/>
        <v>3995</v>
      </c>
      <c r="AR568" s="101">
        <f t="shared" si="342"/>
        <v>3290</v>
      </c>
      <c r="AS568" s="102">
        <f t="shared" ref="AS568:AV569" si="343">IF(AO568&lt;1000,ROUND(AO568,-1),ROUND(AO568,-2))</f>
        <v>10300</v>
      </c>
      <c r="AT568" s="102">
        <f t="shared" si="343"/>
        <v>5600</v>
      </c>
      <c r="AU568" s="102">
        <f t="shared" si="343"/>
        <v>4000</v>
      </c>
      <c r="AV568" s="102">
        <f t="shared" si="343"/>
        <v>3300</v>
      </c>
      <c r="AW568" s="103">
        <f>AO568*0.15</f>
        <v>1551</v>
      </c>
      <c r="AX568" s="257" t="s">
        <v>98</v>
      </c>
      <c r="AY568" s="105">
        <v>1540</v>
      </c>
      <c r="AZ568" s="106">
        <v>840</v>
      </c>
      <c r="BA568" s="106">
        <v>600</v>
      </c>
      <c r="BB568" s="106">
        <v>490</v>
      </c>
      <c r="BC568" s="254">
        <v>1320</v>
      </c>
      <c r="BD568" s="254">
        <v>720</v>
      </c>
      <c r="BE568" s="254">
        <v>510</v>
      </c>
      <c r="BF568" s="254">
        <v>420</v>
      </c>
      <c r="BG568" s="107">
        <f>AV568-AW568</f>
        <v>1749</v>
      </c>
      <c r="BJ568" s="252" t="e">
        <f>M568*#REF!</f>
        <v>#REF!</v>
      </c>
      <c r="BK568" s="252" t="e">
        <f>N568*#REF!</f>
        <v>#REF!</v>
      </c>
      <c r="BL568" s="252" t="e">
        <f>O568*#REF!</f>
        <v>#REF!</v>
      </c>
      <c r="BM568" s="252" t="e">
        <f>P568*#REF!</f>
        <v>#REF!</v>
      </c>
    </row>
    <row r="569" spans="1:65" s="111" customFormat="1" ht="35.1" customHeight="1">
      <c r="A569" s="84" t="str">
        <f t="shared" si="336"/>
        <v>XL8DT_D2+1</v>
      </c>
      <c r="B569" s="84" t="str">
        <f t="shared" si="337"/>
        <v>XL8DT_D2+2</v>
      </c>
      <c r="C569" s="84" t="str">
        <f t="shared" si="338"/>
        <v>XL8DT_D2+3</v>
      </c>
      <c r="D569" s="84" t="str">
        <f t="shared" si="339"/>
        <v>XL8DT_D2+4</v>
      </c>
      <c r="E569" s="32" t="s">
        <v>98</v>
      </c>
      <c r="F569" s="86"/>
      <c r="G569" s="86"/>
      <c r="H569" s="94" t="s">
        <v>238</v>
      </c>
      <c r="I569" s="85" t="s">
        <v>5658</v>
      </c>
      <c r="J569" s="95" t="s">
        <v>5123</v>
      </c>
      <c r="K569" s="85" t="str">
        <f t="shared" si="314"/>
        <v>XL8DT_D2</v>
      </c>
      <c r="L569" s="95" t="s">
        <v>250</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54"/>
      <c r="V569" s="254" t="e">
        <f>VLOOKUP(B569,#REF!,32,0)</f>
        <v>#REF!</v>
      </c>
      <c r="W569" s="254"/>
      <c r="X569" s="254"/>
      <c r="Y569" s="255"/>
      <c r="Z569" s="255" t="e">
        <f>V569/N569</f>
        <v>#REF!</v>
      </c>
      <c r="AA569" s="255"/>
      <c r="AB569" s="255"/>
      <c r="AC569" s="254"/>
      <c r="AD569" s="254"/>
      <c r="AE569" s="254"/>
      <c r="AF569" s="254"/>
      <c r="AG569" s="255"/>
      <c r="AH569" s="255"/>
      <c r="AI569" s="255"/>
      <c r="AJ569" s="255"/>
      <c r="AK569" s="87">
        <v>7.99</v>
      </c>
      <c r="AL569" s="87"/>
      <c r="AM569" s="256"/>
      <c r="AN569" s="256">
        <f>ROUNDDOWN(AK569*$AN$10/$AK$10,1)</f>
        <v>4.7</v>
      </c>
      <c r="AO569" s="101">
        <f t="shared" si="342"/>
        <v>7520</v>
      </c>
      <c r="AP569" s="101">
        <f t="shared" si="342"/>
        <v>3760</v>
      </c>
      <c r="AQ569" s="101">
        <f t="shared" si="342"/>
        <v>3055</v>
      </c>
      <c r="AR569" s="101">
        <f t="shared" si="342"/>
        <v>2350</v>
      </c>
      <c r="AS569" s="102">
        <f t="shared" si="343"/>
        <v>7500</v>
      </c>
      <c r="AT569" s="102">
        <f t="shared" si="343"/>
        <v>3800</v>
      </c>
      <c r="AU569" s="102">
        <f t="shared" si="343"/>
        <v>3100</v>
      </c>
      <c r="AV569" s="102">
        <f t="shared" si="343"/>
        <v>2400</v>
      </c>
      <c r="AW569" s="103">
        <f>AO569*0.15</f>
        <v>1128</v>
      </c>
      <c r="AX569" s="257" t="s">
        <v>98</v>
      </c>
      <c r="AY569" s="105">
        <v>1260</v>
      </c>
      <c r="AZ569" s="106">
        <v>630</v>
      </c>
      <c r="BA569" s="106">
        <v>560</v>
      </c>
      <c r="BB569" s="106">
        <v>490</v>
      </c>
      <c r="BC569" s="254">
        <v>1080</v>
      </c>
      <c r="BD569" s="254">
        <v>540</v>
      </c>
      <c r="BE569" s="254">
        <v>480</v>
      </c>
      <c r="BF569" s="254">
        <v>420</v>
      </c>
      <c r="BG569" s="107">
        <f>AV569-AW569</f>
        <v>1272</v>
      </c>
      <c r="BJ569" s="252" t="e">
        <f>M569*#REF!</f>
        <v>#REF!</v>
      </c>
      <c r="BK569" s="252" t="e">
        <f>N569*#REF!</f>
        <v>#REF!</v>
      </c>
      <c r="BL569" s="252" t="e">
        <f>O569*#REF!</f>
        <v>#REF!</v>
      </c>
      <c r="BM569" s="252" t="e">
        <f>P569*#REF!</f>
        <v>#REF!</v>
      </c>
    </row>
    <row r="570" spans="1:65" s="111" customFormat="1" ht="35.1" customHeight="1">
      <c r="A570" s="84" t="str">
        <f t="shared" si="336"/>
        <v>XL9DT+1</v>
      </c>
      <c r="B570" s="84" t="str">
        <f t="shared" si="337"/>
        <v>XL9DT+2</v>
      </c>
      <c r="C570" s="84" t="str">
        <f t="shared" si="338"/>
        <v>XL9DT+3</v>
      </c>
      <c r="D570" s="84" t="str">
        <f t="shared" si="339"/>
        <v>XL9DT+4</v>
      </c>
      <c r="E570" s="32" t="s">
        <v>98</v>
      </c>
      <c r="F570" s="86">
        <v>9</v>
      </c>
      <c r="G570" s="86"/>
      <c r="H570" s="94" t="s">
        <v>5659</v>
      </c>
      <c r="I570" s="85" t="s">
        <v>240</v>
      </c>
      <c r="J570" s="95" t="s">
        <v>216</v>
      </c>
      <c r="K570" s="85"/>
      <c r="L570" s="95" t="s">
        <v>250</v>
      </c>
      <c r="M570" s="97"/>
      <c r="N570" s="97"/>
      <c r="O570" s="97"/>
      <c r="P570" s="97"/>
      <c r="Q570" s="96"/>
      <c r="R570" s="96"/>
      <c r="S570" s="96"/>
      <c r="T570" s="96"/>
      <c r="U570" s="254"/>
      <c r="V570" s="254"/>
      <c r="W570" s="254"/>
      <c r="X570" s="254"/>
      <c r="Y570" s="255"/>
      <c r="Z570" s="255"/>
      <c r="AA570" s="255"/>
      <c r="AB570" s="255"/>
      <c r="AC570" s="254"/>
      <c r="AD570" s="254"/>
      <c r="AE570" s="254"/>
      <c r="AF570" s="254"/>
      <c r="AG570" s="255"/>
      <c r="AH570" s="255"/>
      <c r="AI570" s="255"/>
      <c r="AJ570" s="255"/>
      <c r="AK570" s="87"/>
      <c r="AL570" s="87"/>
      <c r="AM570" s="256"/>
      <c r="AN570" s="256"/>
      <c r="AO570" s="101"/>
      <c r="AP570" s="101"/>
      <c r="AQ570" s="101"/>
      <c r="AR570" s="101"/>
      <c r="AS570" s="101"/>
      <c r="AT570" s="101"/>
      <c r="AU570" s="101"/>
      <c r="AV570" s="101"/>
      <c r="AW570" s="61"/>
      <c r="AX570" s="257" t="s">
        <v>98</v>
      </c>
      <c r="AY570" s="105">
        <v>1680</v>
      </c>
      <c r="AZ570" s="106">
        <v>840</v>
      </c>
      <c r="BA570" s="106">
        <v>600</v>
      </c>
      <c r="BB570" s="106">
        <v>490</v>
      </c>
      <c r="BC570" s="254">
        <v>1440</v>
      </c>
      <c r="BD570" s="254">
        <v>720</v>
      </c>
      <c r="BE570" s="254">
        <v>510</v>
      </c>
      <c r="BF570" s="254">
        <v>420</v>
      </c>
      <c r="BJ570" s="252" t="e">
        <f>M570*#REF!</f>
        <v>#REF!</v>
      </c>
      <c r="BK570" s="252" t="e">
        <f>N570*#REF!</f>
        <v>#REF!</v>
      </c>
      <c r="BL570" s="252" t="e">
        <f>O570*#REF!</f>
        <v>#REF!</v>
      </c>
      <c r="BM570" s="252" t="e">
        <f>P570*#REF!</f>
        <v>#REF!</v>
      </c>
    </row>
    <row r="571" spans="1:65" s="111" customFormat="1" ht="35.1" customHeight="1">
      <c r="A571" s="84" t="str">
        <f t="shared" si="336"/>
        <v>XL9DT_D1+1</v>
      </c>
      <c r="B571" s="84" t="str">
        <f t="shared" si="337"/>
        <v>XL9DT_D1+2</v>
      </c>
      <c r="C571" s="84" t="str">
        <f t="shared" si="338"/>
        <v>XL9DT_D1+3</v>
      </c>
      <c r="D571" s="84" t="str">
        <f t="shared" si="339"/>
        <v>XL9DT_D1+4</v>
      </c>
      <c r="E571" s="32" t="s">
        <v>98</v>
      </c>
      <c r="F571" s="86"/>
      <c r="G571" s="86"/>
      <c r="H571" s="94" t="s">
        <v>239</v>
      </c>
      <c r="I571" s="85" t="s">
        <v>5660</v>
      </c>
      <c r="J571" s="95" t="s">
        <v>216</v>
      </c>
      <c r="K571" s="85" t="str">
        <f t="shared" si="314"/>
        <v>XL9DT_D1</v>
      </c>
      <c r="L571" s="95" t="s">
        <v>5123</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54"/>
      <c r="V571" s="254"/>
      <c r="W571" s="254"/>
      <c r="X571" s="254"/>
      <c r="Y571" s="255"/>
      <c r="Z571" s="255"/>
      <c r="AA571" s="255"/>
      <c r="AB571" s="255"/>
      <c r="AC571" s="254"/>
      <c r="AD571" s="254"/>
      <c r="AE571" s="254"/>
      <c r="AF571" s="254"/>
      <c r="AG571" s="255"/>
      <c r="AH571" s="255"/>
      <c r="AI571" s="255"/>
      <c r="AJ571" s="255"/>
      <c r="AK571" s="87">
        <v>7.99</v>
      </c>
      <c r="AL571" s="87"/>
      <c r="AM571" s="256"/>
      <c r="AN571" s="256">
        <f>ROUNDDOWN(AK571*$AN$10/$AK$10,1)</f>
        <v>4.7</v>
      </c>
      <c r="AO571" s="101">
        <f t="shared" ref="AO571:AR573" si="344">M571*$AN571</f>
        <v>8460</v>
      </c>
      <c r="AP571" s="101">
        <f t="shared" si="344"/>
        <v>4230</v>
      </c>
      <c r="AQ571" s="101">
        <f t="shared" si="344"/>
        <v>3760</v>
      </c>
      <c r="AR571" s="101">
        <f t="shared" si="344"/>
        <v>3290</v>
      </c>
      <c r="AS571" s="102">
        <f t="shared" ref="AS571:AV573" si="345">IF(AO571&lt;1000,ROUND(AO571,-1),ROUND(AO571,-2))</f>
        <v>8500</v>
      </c>
      <c r="AT571" s="102">
        <f t="shared" si="345"/>
        <v>4200</v>
      </c>
      <c r="AU571" s="102">
        <f t="shared" si="345"/>
        <v>3800</v>
      </c>
      <c r="AV571" s="102">
        <f t="shared" si="345"/>
        <v>3300</v>
      </c>
      <c r="AW571" s="103">
        <f>AO571*0.15</f>
        <v>1269</v>
      </c>
      <c r="AX571" s="257" t="s">
        <v>98</v>
      </c>
      <c r="AY571" s="105">
        <v>1540</v>
      </c>
      <c r="AZ571" s="106">
        <v>840</v>
      </c>
      <c r="BA571" s="106">
        <v>600</v>
      </c>
      <c r="BB571" s="106">
        <v>490</v>
      </c>
      <c r="BC571" s="254">
        <v>1320</v>
      </c>
      <c r="BD571" s="254">
        <v>720</v>
      </c>
      <c r="BE571" s="254">
        <v>510</v>
      </c>
      <c r="BF571" s="254">
        <v>420</v>
      </c>
      <c r="BG571" s="107">
        <f>AV571-AW571</f>
        <v>2031</v>
      </c>
      <c r="BJ571" s="252" t="e">
        <f>M571*#REF!</f>
        <v>#REF!</v>
      </c>
      <c r="BK571" s="252" t="e">
        <f>N571*#REF!</f>
        <v>#REF!</v>
      </c>
      <c r="BL571" s="252" t="e">
        <f>O571*#REF!</f>
        <v>#REF!</v>
      </c>
      <c r="BM571" s="252" t="e">
        <f>P571*#REF!</f>
        <v>#REF!</v>
      </c>
    </row>
    <row r="572" spans="1:65" s="111" customFormat="1" ht="35.1" customHeight="1">
      <c r="A572" s="84" t="str">
        <f t="shared" si="336"/>
        <v>XL9DT_D2+1</v>
      </c>
      <c r="B572" s="84" t="str">
        <f t="shared" si="337"/>
        <v>XL9DT_D2+2</v>
      </c>
      <c r="C572" s="84" t="str">
        <f t="shared" si="338"/>
        <v>XL9DT_D2+3</v>
      </c>
      <c r="D572" s="84" t="str">
        <f t="shared" si="339"/>
        <v>XL9DT_D2+4</v>
      </c>
      <c r="E572" s="32" t="s">
        <v>98</v>
      </c>
      <c r="F572" s="86"/>
      <c r="G572" s="86"/>
      <c r="H572" s="94" t="s">
        <v>241</v>
      </c>
      <c r="I572" s="85" t="s">
        <v>5658</v>
      </c>
      <c r="J572" s="95" t="s">
        <v>5123</v>
      </c>
      <c r="K572" s="85" t="str">
        <f t="shared" si="314"/>
        <v>XL9DT_D2</v>
      </c>
      <c r="L572" s="95" t="s">
        <v>250</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54"/>
      <c r="V572" s="254"/>
      <c r="W572" s="254"/>
      <c r="X572" s="254"/>
      <c r="Y572" s="255"/>
      <c r="Z572" s="255"/>
      <c r="AA572" s="255"/>
      <c r="AB572" s="255"/>
      <c r="AC572" s="254"/>
      <c r="AD572" s="254"/>
      <c r="AE572" s="254"/>
      <c r="AF572" s="254"/>
      <c r="AG572" s="255"/>
      <c r="AH572" s="255"/>
      <c r="AI572" s="255"/>
      <c r="AJ572" s="255"/>
      <c r="AK572" s="87">
        <v>10.1</v>
      </c>
      <c r="AL572" s="87"/>
      <c r="AM572" s="256"/>
      <c r="AN572" s="256">
        <f>ROUNDDOWN(AK572*$AN$10/$AK$10,1)</f>
        <v>5.9</v>
      </c>
      <c r="AO572" s="101">
        <f t="shared" si="344"/>
        <v>8850</v>
      </c>
      <c r="AP572" s="101">
        <f t="shared" si="344"/>
        <v>4130</v>
      </c>
      <c r="AQ572" s="101">
        <f t="shared" si="344"/>
        <v>3540</v>
      </c>
      <c r="AR572" s="101">
        <f t="shared" si="344"/>
        <v>2950</v>
      </c>
      <c r="AS572" s="102">
        <f t="shared" si="345"/>
        <v>8900</v>
      </c>
      <c r="AT572" s="102">
        <f t="shared" si="345"/>
        <v>4100</v>
      </c>
      <c r="AU572" s="102">
        <f t="shared" si="345"/>
        <v>3500</v>
      </c>
      <c r="AV572" s="102">
        <f t="shared" si="345"/>
        <v>3000</v>
      </c>
      <c r="AW572" s="103">
        <f>AO572*0.15</f>
        <v>1327.5</v>
      </c>
      <c r="AX572" s="257" t="s">
        <v>98</v>
      </c>
      <c r="AY572" s="105"/>
      <c r="AZ572" s="106"/>
      <c r="BA572" s="106"/>
      <c r="BB572" s="106"/>
      <c r="BC572" s="98"/>
      <c r="BD572" s="98"/>
      <c r="BE572" s="98"/>
      <c r="BF572" s="98"/>
      <c r="BG572" s="107">
        <f>AV572-AW572</f>
        <v>1672.5</v>
      </c>
    </row>
    <row r="573" spans="1:65" s="111" customFormat="1" ht="35.1" customHeight="1">
      <c r="A573" s="84" t="str">
        <f t="shared" si="336"/>
        <v>XL10DT+1</v>
      </c>
      <c r="B573" s="84" t="str">
        <f t="shared" si="337"/>
        <v>XL10DT+2</v>
      </c>
      <c r="C573" s="84" t="str">
        <f t="shared" si="338"/>
        <v>XL10DT+3</v>
      </c>
      <c r="D573" s="84" t="str">
        <f t="shared" si="339"/>
        <v>XL10DT+4</v>
      </c>
      <c r="E573" s="32" t="s">
        <v>98</v>
      </c>
      <c r="F573" s="86">
        <v>10</v>
      </c>
      <c r="G573" s="86"/>
      <c r="H573" s="94" t="s">
        <v>242</v>
      </c>
      <c r="I573" s="85" t="s">
        <v>243</v>
      </c>
      <c r="J573" s="95" t="s">
        <v>214</v>
      </c>
      <c r="K573" s="85" t="str">
        <f t="shared" si="314"/>
        <v>XL10DT</v>
      </c>
      <c r="L573" s="95" t="s">
        <v>1103</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54"/>
      <c r="V573" s="254"/>
      <c r="W573" s="254"/>
      <c r="X573" s="254"/>
      <c r="Y573" s="255"/>
      <c r="Z573" s="255"/>
      <c r="AA573" s="255"/>
      <c r="AB573" s="255"/>
      <c r="AC573" s="254"/>
      <c r="AD573" s="254"/>
      <c r="AE573" s="254"/>
      <c r="AF573" s="254"/>
      <c r="AG573" s="255"/>
      <c r="AH573" s="255"/>
      <c r="AI573" s="255"/>
      <c r="AJ573" s="255"/>
      <c r="AK573" s="87">
        <v>7.99</v>
      </c>
      <c r="AL573" s="87"/>
      <c r="AM573" s="256"/>
      <c r="AN573" s="256">
        <f>ROUNDDOWN(AK573*$AN$10/$AK$10,1)</f>
        <v>4.7</v>
      </c>
      <c r="AO573" s="101">
        <f t="shared" si="344"/>
        <v>10340</v>
      </c>
      <c r="AP573" s="101">
        <f t="shared" si="344"/>
        <v>5640</v>
      </c>
      <c r="AQ573" s="101">
        <f t="shared" si="344"/>
        <v>3995</v>
      </c>
      <c r="AR573" s="101">
        <f t="shared" si="344"/>
        <v>3290</v>
      </c>
      <c r="AS573" s="102">
        <f t="shared" si="345"/>
        <v>10300</v>
      </c>
      <c r="AT573" s="102">
        <f t="shared" si="345"/>
        <v>5600</v>
      </c>
      <c r="AU573" s="102">
        <f t="shared" si="345"/>
        <v>4000</v>
      </c>
      <c r="AV573" s="102">
        <f t="shared" si="345"/>
        <v>3300</v>
      </c>
      <c r="AW573" s="103">
        <f>AO573*0.15</f>
        <v>1551</v>
      </c>
      <c r="AX573" s="257" t="s">
        <v>98</v>
      </c>
      <c r="AY573" s="105">
        <v>1680</v>
      </c>
      <c r="AZ573" s="106">
        <v>840</v>
      </c>
      <c r="BA573" s="106">
        <v>600</v>
      </c>
      <c r="BB573" s="106">
        <v>490</v>
      </c>
      <c r="BC573" s="98">
        <v>1440</v>
      </c>
      <c r="BD573" s="98">
        <v>720</v>
      </c>
      <c r="BE573" s="98">
        <v>510</v>
      </c>
      <c r="BF573" s="98">
        <v>420</v>
      </c>
      <c r="BG573" s="107">
        <f>AV573-AW573</f>
        <v>1749</v>
      </c>
      <c r="BJ573" s="252" t="e">
        <f>M573*#REF!</f>
        <v>#REF!</v>
      </c>
      <c r="BK573" s="252" t="e">
        <f>N573*#REF!</f>
        <v>#REF!</v>
      </c>
      <c r="BL573" s="252" t="e">
        <f>O573*#REF!</f>
        <v>#REF!</v>
      </c>
      <c r="BM573" s="252" t="e">
        <f>P573*#REF!</f>
        <v>#REF!</v>
      </c>
    </row>
    <row r="574" spans="1:65" s="111" customFormat="1" ht="35.1" customHeight="1">
      <c r="A574" s="84" t="str">
        <f t="shared" si="336"/>
        <v>XL11DT+1</v>
      </c>
      <c r="B574" s="84" t="str">
        <f t="shared" si="337"/>
        <v>XL11DT+2</v>
      </c>
      <c r="C574" s="84" t="str">
        <f t="shared" si="338"/>
        <v>XL11DT+3</v>
      </c>
      <c r="D574" s="84" t="str">
        <f t="shared" si="339"/>
        <v>XL11DT+4</v>
      </c>
      <c r="E574" s="32" t="s">
        <v>98</v>
      </c>
      <c r="F574" s="86">
        <v>11</v>
      </c>
      <c r="G574" s="86"/>
      <c r="H574" s="94" t="s">
        <v>5661</v>
      </c>
      <c r="I574" s="85" t="s">
        <v>212</v>
      </c>
      <c r="J574" s="95" t="s">
        <v>216</v>
      </c>
      <c r="K574" s="85"/>
      <c r="L574" s="95" t="s">
        <v>1700</v>
      </c>
      <c r="M574" s="97"/>
      <c r="N574" s="97"/>
      <c r="O574" s="97"/>
      <c r="P574" s="97"/>
      <c r="Q574" s="96"/>
      <c r="R574" s="96"/>
      <c r="S574" s="96"/>
      <c r="T574" s="96"/>
      <c r="U574" s="254"/>
      <c r="V574" s="254"/>
      <c r="W574" s="254"/>
      <c r="X574" s="254"/>
      <c r="Y574" s="255"/>
      <c r="Z574" s="255"/>
      <c r="AA574" s="255"/>
      <c r="AB574" s="255"/>
      <c r="AC574" s="254"/>
      <c r="AD574" s="254"/>
      <c r="AE574" s="254"/>
      <c r="AF574" s="254"/>
      <c r="AG574" s="255"/>
      <c r="AH574" s="255"/>
      <c r="AI574" s="255"/>
      <c r="AJ574" s="255"/>
      <c r="AK574" s="87"/>
      <c r="AL574" s="87"/>
      <c r="AM574" s="256"/>
      <c r="AN574" s="256"/>
      <c r="AO574" s="101"/>
      <c r="AP574" s="101"/>
      <c r="AQ574" s="101"/>
      <c r="AR574" s="101"/>
      <c r="AS574" s="101"/>
      <c r="AT574" s="101"/>
      <c r="AU574" s="101"/>
      <c r="AV574" s="101"/>
      <c r="AW574" s="61"/>
      <c r="AX574" s="257" t="s">
        <v>98</v>
      </c>
      <c r="AY574" s="105">
        <v>1820</v>
      </c>
      <c r="AZ574" s="106">
        <v>840</v>
      </c>
      <c r="BA574" s="106">
        <v>600</v>
      </c>
      <c r="BB574" s="106">
        <v>490</v>
      </c>
      <c r="BC574" s="98">
        <v>1560</v>
      </c>
      <c r="BD574" s="98">
        <v>720</v>
      </c>
      <c r="BE574" s="98">
        <v>510</v>
      </c>
      <c r="BF574" s="98">
        <v>420</v>
      </c>
      <c r="BJ574" s="252" t="e">
        <f>M574*#REF!</f>
        <v>#REF!</v>
      </c>
      <c r="BK574" s="252" t="e">
        <f>N574*#REF!</f>
        <v>#REF!</v>
      </c>
      <c r="BL574" s="252" t="e">
        <f>O574*#REF!</f>
        <v>#REF!</v>
      </c>
      <c r="BM574" s="252" t="e">
        <f>P574*#REF!</f>
        <v>#REF!</v>
      </c>
    </row>
    <row r="575" spans="1:65" s="111" customFormat="1" ht="35.1" customHeight="1">
      <c r="A575" s="84" t="str">
        <f t="shared" si="336"/>
        <v>XL11DT_D1+1</v>
      </c>
      <c r="B575" s="84" t="str">
        <f t="shared" si="337"/>
        <v>XL11DT_D1+2</v>
      </c>
      <c r="C575" s="84" t="str">
        <f t="shared" si="338"/>
        <v>XL11DT_D1+3</v>
      </c>
      <c r="D575" s="84" t="str">
        <f t="shared" si="339"/>
        <v>XL11DT_D1+4</v>
      </c>
      <c r="E575" s="32" t="s">
        <v>98</v>
      </c>
      <c r="F575" s="86"/>
      <c r="G575" s="86"/>
      <c r="H575" s="94" t="s">
        <v>244</v>
      </c>
      <c r="I575" s="85" t="s">
        <v>5662</v>
      </c>
      <c r="J575" s="95" t="s">
        <v>216</v>
      </c>
      <c r="K575" s="85" t="str">
        <f t="shared" si="314"/>
        <v>XL11DT_D1</v>
      </c>
      <c r="L575" s="95" t="s">
        <v>5663</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54"/>
      <c r="V575" s="254"/>
      <c r="W575" s="254"/>
      <c r="X575" s="254"/>
      <c r="Y575" s="255"/>
      <c r="Z575" s="255"/>
      <c r="AA575" s="255"/>
      <c r="AB575" s="255"/>
      <c r="AC575" s="254"/>
      <c r="AD575" s="254"/>
      <c r="AE575" s="254"/>
      <c r="AF575" s="254"/>
      <c r="AG575" s="255"/>
      <c r="AH575" s="255"/>
      <c r="AI575" s="255"/>
      <c r="AJ575" s="255"/>
      <c r="AK575" s="87">
        <v>7</v>
      </c>
      <c r="AL575" s="87"/>
      <c r="AM575" s="256"/>
      <c r="AN575" s="256">
        <f>ROUNDDOWN(AK575*$AN$10/$AK$10,1)</f>
        <v>4.0999999999999996</v>
      </c>
      <c r="AO575" s="101">
        <f t="shared" ref="AO575:AR578" si="346">M575*$AN575</f>
        <v>9020</v>
      </c>
      <c r="AP575" s="101">
        <f t="shared" si="346"/>
        <v>4920</v>
      </c>
      <c r="AQ575" s="101">
        <f t="shared" si="346"/>
        <v>3484.9999999999995</v>
      </c>
      <c r="AR575" s="101">
        <f t="shared" si="346"/>
        <v>2869.9999999999995</v>
      </c>
      <c r="AS575" s="102">
        <f t="shared" ref="AS575:AV578" si="347">IF(AO575&lt;1000,ROUND(AO575,-1),ROUND(AO575,-2))</f>
        <v>9000</v>
      </c>
      <c r="AT575" s="102">
        <f t="shared" si="347"/>
        <v>4900</v>
      </c>
      <c r="AU575" s="102">
        <f t="shared" si="347"/>
        <v>3500</v>
      </c>
      <c r="AV575" s="102">
        <f t="shared" si="347"/>
        <v>2900</v>
      </c>
      <c r="AW575" s="103">
        <f>AO575*0.15</f>
        <v>1353</v>
      </c>
      <c r="AX575" s="257" t="s">
        <v>98</v>
      </c>
      <c r="AY575" s="105">
        <v>1540</v>
      </c>
      <c r="AZ575" s="106">
        <v>840</v>
      </c>
      <c r="BA575" s="106">
        <v>600</v>
      </c>
      <c r="BB575" s="106">
        <v>490</v>
      </c>
      <c r="BC575" s="98">
        <v>1320</v>
      </c>
      <c r="BD575" s="98">
        <v>720</v>
      </c>
      <c r="BE575" s="98">
        <v>510</v>
      </c>
      <c r="BF575" s="98">
        <v>420</v>
      </c>
      <c r="BG575" s="107">
        <f>AV575-AW575</f>
        <v>1547</v>
      </c>
      <c r="BJ575" s="252" t="e">
        <f>M575*#REF!</f>
        <v>#REF!</v>
      </c>
      <c r="BK575" s="252" t="e">
        <f>N575*#REF!</f>
        <v>#REF!</v>
      </c>
      <c r="BL575" s="252" t="e">
        <f>O575*#REF!</f>
        <v>#REF!</v>
      </c>
      <c r="BM575" s="252" t="e">
        <f>P575*#REF!</f>
        <v>#REF!</v>
      </c>
    </row>
    <row r="576" spans="1:65" s="111" customFormat="1" ht="35.1" customHeight="1">
      <c r="A576" s="84" t="str">
        <f t="shared" si="336"/>
        <v>XL11DT_D2+1</v>
      </c>
      <c r="B576" s="84" t="str">
        <f t="shared" si="337"/>
        <v>XL11DT_D2+2</v>
      </c>
      <c r="C576" s="84" t="str">
        <f t="shared" si="338"/>
        <v>XL11DT_D2+3</v>
      </c>
      <c r="D576" s="84" t="str">
        <f t="shared" si="339"/>
        <v>XL11DT_D2+4</v>
      </c>
      <c r="E576" s="32" t="s">
        <v>98</v>
      </c>
      <c r="F576" s="86"/>
      <c r="G576" s="86"/>
      <c r="H576" s="94" t="s">
        <v>245</v>
      </c>
      <c r="I576" s="85" t="s">
        <v>5664</v>
      </c>
      <c r="J576" s="95" t="s">
        <v>5663</v>
      </c>
      <c r="K576" s="85" t="str">
        <f t="shared" si="314"/>
        <v>XL11DT_D2</v>
      </c>
      <c r="L576" s="95" t="s">
        <v>1700</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54"/>
      <c r="V576" s="254"/>
      <c r="W576" s="254"/>
      <c r="X576" s="254"/>
      <c r="Y576" s="255"/>
      <c r="Z576" s="255"/>
      <c r="AA576" s="255"/>
      <c r="AB576" s="255"/>
      <c r="AC576" s="254"/>
      <c r="AD576" s="254"/>
      <c r="AE576" s="254"/>
      <c r="AF576" s="254"/>
      <c r="AG576" s="255"/>
      <c r="AH576" s="255"/>
      <c r="AI576" s="255"/>
      <c r="AJ576" s="255"/>
      <c r="AK576" s="87">
        <v>9.2888888888888896</v>
      </c>
      <c r="AL576" s="87"/>
      <c r="AM576" s="256"/>
      <c r="AN576" s="256">
        <f>ROUNDDOWN(AK576*$AN$10/$AK$10,1)</f>
        <v>5.4</v>
      </c>
      <c r="AO576" s="101">
        <f t="shared" si="346"/>
        <v>9720</v>
      </c>
      <c r="AP576" s="101">
        <f t="shared" si="346"/>
        <v>4860</v>
      </c>
      <c r="AQ576" s="101">
        <f t="shared" si="346"/>
        <v>4320</v>
      </c>
      <c r="AR576" s="101">
        <f t="shared" si="346"/>
        <v>3780.0000000000005</v>
      </c>
      <c r="AS576" s="102">
        <f t="shared" si="347"/>
        <v>9700</v>
      </c>
      <c r="AT576" s="102">
        <f t="shared" si="347"/>
        <v>4900</v>
      </c>
      <c r="AU576" s="102">
        <f t="shared" si="347"/>
        <v>4300</v>
      </c>
      <c r="AV576" s="102">
        <f t="shared" si="347"/>
        <v>3800</v>
      </c>
      <c r="AW576" s="103">
        <f>AO576*0.15</f>
        <v>1458</v>
      </c>
      <c r="AX576" s="257" t="s">
        <v>98</v>
      </c>
      <c r="AY576" s="105"/>
      <c r="AZ576" s="106"/>
      <c r="BA576" s="106"/>
      <c r="BB576" s="106"/>
      <c r="BC576" s="254"/>
      <c r="BD576" s="254"/>
      <c r="BE576" s="254"/>
      <c r="BF576" s="254"/>
      <c r="BG576" s="107">
        <f>AV576-AW576</f>
        <v>2342</v>
      </c>
    </row>
    <row r="577" spans="1:65" s="111" customFormat="1" ht="35.1" customHeight="1">
      <c r="A577" s="84" t="str">
        <f t="shared" si="336"/>
        <v>XL12DT+1</v>
      </c>
      <c r="B577" s="84" t="str">
        <f t="shared" si="337"/>
        <v>XL12DT+2</v>
      </c>
      <c r="C577" s="84" t="str">
        <f t="shared" si="338"/>
        <v>XL12DT+3</v>
      </c>
      <c r="D577" s="84" t="str">
        <f t="shared" si="339"/>
        <v>XL12DT+4</v>
      </c>
      <c r="E577" s="32" t="s">
        <v>98</v>
      </c>
      <c r="F577" s="86">
        <v>12</v>
      </c>
      <c r="G577" s="86"/>
      <c r="H577" s="94" t="s">
        <v>246</v>
      </c>
      <c r="I577" s="85" t="s">
        <v>5665</v>
      </c>
      <c r="J577" s="95" t="s">
        <v>5123</v>
      </c>
      <c r="K577" s="85" t="str">
        <f t="shared" si="314"/>
        <v>XL12DT</v>
      </c>
      <c r="L577" s="95" t="s">
        <v>250</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54"/>
      <c r="V577" s="254"/>
      <c r="W577" s="254"/>
      <c r="X577" s="254"/>
      <c r="Y577" s="255"/>
      <c r="Z577" s="255"/>
      <c r="AA577" s="255"/>
      <c r="AB577" s="255"/>
      <c r="AC577" s="254"/>
      <c r="AD577" s="254"/>
      <c r="AE577" s="254"/>
      <c r="AF577" s="254"/>
      <c r="AG577" s="255"/>
      <c r="AH577" s="255"/>
      <c r="AI577" s="255"/>
      <c r="AJ577" s="255"/>
      <c r="AK577" s="87">
        <v>7.99</v>
      </c>
      <c r="AL577" s="87"/>
      <c r="AM577" s="256"/>
      <c r="AN577" s="256">
        <f>ROUNDDOWN(AK577*$AN$10/$AK$10,1)</f>
        <v>4.7</v>
      </c>
      <c r="AO577" s="101">
        <f t="shared" si="346"/>
        <v>11280</v>
      </c>
      <c r="AP577" s="101">
        <f t="shared" si="346"/>
        <v>5640</v>
      </c>
      <c r="AQ577" s="101">
        <f t="shared" si="346"/>
        <v>3995</v>
      </c>
      <c r="AR577" s="101">
        <f t="shared" si="346"/>
        <v>3290</v>
      </c>
      <c r="AS577" s="102">
        <f t="shared" si="347"/>
        <v>11300</v>
      </c>
      <c r="AT577" s="102">
        <f t="shared" si="347"/>
        <v>5600</v>
      </c>
      <c r="AU577" s="102">
        <f t="shared" si="347"/>
        <v>4000</v>
      </c>
      <c r="AV577" s="102">
        <f t="shared" si="347"/>
        <v>3300</v>
      </c>
      <c r="AW577" s="103">
        <f>AO577*0.15</f>
        <v>1692</v>
      </c>
      <c r="AX577" s="257" t="s">
        <v>98</v>
      </c>
      <c r="AY577" s="105">
        <v>1540</v>
      </c>
      <c r="AZ577" s="106">
        <v>840</v>
      </c>
      <c r="BA577" s="106">
        <v>600</v>
      </c>
      <c r="BB577" s="106">
        <v>490</v>
      </c>
      <c r="BC577" s="254">
        <v>1320</v>
      </c>
      <c r="BD577" s="254">
        <v>720</v>
      </c>
      <c r="BE577" s="254">
        <v>510</v>
      </c>
      <c r="BF577" s="254">
        <v>420</v>
      </c>
      <c r="BG577" s="107">
        <f>AV577-AW577</f>
        <v>1608</v>
      </c>
      <c r="BJ577" s="252" t="e">
        <f>M577*#REF!</f>
        <v>#REF!</v>
      </c>
      <c r="BK577" s="252" t="e">
        <f>N577*#REF!</f>
        <v>#REF!</v>
      </c>
      <c r="BL577" s="252" t="e">
        <f>O577*#REF!</f>
        <v>#REF!</v>
      </c>
      <c r="BM577" s="252" t="e">
        <f>P577*#REF!</f>
        <v>#REF!</v>
      </c>
    </row>
    <row r="578" spans="1:65" s="111" customFormat="1" ht="35.1" customHeight="1">
      <c r="A578" s="84" t="str">
        <f t="shared" si="336"/>
        <v>XL13DT+1</v>
      </c>
      <c r="B578" s="84" t="str">
        <f t="shared" si="337"/>
        <v>XL13DT+2</v>
      </c>
      <c r="C578" s="84" t="str">
        <f t="shared" si="338"/>
        <v>XL13DT+3</v>
      </c>
      <c r="D578" s="84" t="str">
        <f t="shared" si="339"/>
        <v>XL13DT+4</v>
      </c>
      <c r="E578" s="32" t="s">
        <v>98</v>
      </c>
      <c r="F578" s="86">
        <v>13</v>
      </c>
      <c r="G578" s="86"/>
      <c r="H578" s="94" t="s">
        <v>247</v>
      </c>
      <c r="I578" s="85" t="s">
        <v>248</v>
      </c>
      <c r="J578" s="95" t="s">
        <v>5123</v>
      </c>
      <c r="K578" s="85" t="str">
        <f t="shared" si="314"/>
        <v>XL13DT</v>
      </c>
      <c r="L578" s="95" t="s">
        <v>250</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54"/>
      <c r="V578" s="254"/>
      <c r="W578" s="254"/>
      <c r="X578" s="254"/>
      <c r="Y578" s="255"/>
      <c r="Z578" s="255"/>
      <c r="AA578" s="255"/>
      <c r="AB578" s="255"/>
      <c r="AC578" s="254"/>
      <c r="AD578" s="254"/>
      <c r="AE578" s="254"/>
      <c r="AF578" s="254"/>
      <c r="AG578" s="255"/>
      <c r="AH578" s="255"/>
      <c r="AI578" s="255"/>
      <c r="AJ578" s="255"/>
      <c r="AK578" s="87">
        <v>7.99</v>
      </c>
      <c r="AL578" s="87"/>
      <c r="AM578" s="256"/>
      <c r="AN578" s="256">
        <f>ROUNDDOWN(AK578*$AN$10/$AK$10,1)</f>
        <v>4.7</v>
      </c>
      <c r="AO578" s="101">
        <f t="shared" si="346"/>
        <v>10340</v>
      </c>
      <c r="AP578" s="101">
        <f t="shared" si="346"/>
        <v>5640</v>
      </c>
      <c r="AQ578" s="101">
        <f t="shared" si="346"/>
        <v>3995</v>
      </c>
      <c r="AR578" s="101">
        <f t="shared" si="346"/>
        <v>3290</v>
      </c>
      <c r="AS578" s="102">
        <f t="shared" si="347"/>
        <v>10300</v>
      </c>
      <c r="AT578" s="102">
        <f t="shared" si="347"/>
        <v>5600</v>
      </c>
      <c r="AU578" s="102">
        <f t="shared" si="347"/>
        <v>4000</v>
      </c>
      <c r="AV578" s="102">
        <f t="shared" si="347"/>
        <v>3300</v>
      </c>
      <c r="AW578" s="103">
        <f>AO578*0.15</f>
        <v>1551</v>
      </c>
      <c r="AX578" s="257" t="s">
        <v>98</v>
      </c>
      <c r="AY578" s="105">
        <v>1260</v>
      </c>
      <c r="AZ578" s="106">
        <v>630</v>
      </c>
      <c r="BA578" s="106">
        <v>560</v>
      </c>
      <c r="BB578" s="106">
        <v>490</v>
      </c>
      <c r="BC578" s="254">
        <v>1080</v>
      </c>
      <c r="BD578" s="254">
        <v>540</v>
      </c>
      <c r="BE578" s="254">
        <v>480</v>
      </c>
      <c r="BF578" s="254">
        <v>420</v>
      </c>
      <c r="BG578" s="107">
        <f>AV578-AW578</f>
        <v>1749</v>
      </c>
      <c r="BJ578" s="252" t="e">
        <f>M578*#REF!</f>
        <v>#REF!</v>
      </c>
      <c r="BK578" s="252" t="e">
        <f>N578*#REF!</f>
        <v>#REF!</v>
      </c>
      <c r="BL578" s="252" t="e">
        <f>O578*#REF!</f>
        <v>#REF!</v>
      </c>
      <c r="BM578" s="252" t="e">
        <f>P578*#REF!</f>
        <v>#REF!</v>
      </c>
    </row>
    <row r="579" spans="1:65" s="111" customFormat="1" ht="35.1" customHeight="1">
      <c r="A579" s="84" t="str">
        <f t="shared" si="336"/>
        <v>XL14DT+1</v>
      </c>
      <c r="B579" s="84" t="str">
        <f t="shared" si="337"/>
        <v>XL14DT+2</v>
      </c>
      <c r="C579" s="84" t="str">
        <f t="shared" si="338"/>
        <v>XL14DT+3</v>
      </c>
      <c r="D579" s="84" t="str">
        <f t="shared" si="339"/>
        <v>XL14DT+4</v>
      </c>
      <c r="E579" s="32" t="s">
        <v>98</v>
      </c>
      <c r="F579" s="86">
        <v>14</v>
      </c>
      <c r="G579" s="86"/>
      <c r="H579" s="94" t="s">
        <v>5666</v>
      </c>
      <c r="I579" s="85" t="s">
        <v>250</v>
      </c>
      <c r="J579" s="95" t="s">
        <v>214</v>
      </c>
      <c r="K579" s="85"/>
      <c r="L579" s="95" t="s">
        <v>148</v>
      </c>
      <c r="M579" s="97"/>
      <c r="N579" s="97"/>
      <c r="O579" s="97"/>
      <c r="P579" s="97"/>
      <c r="Q579" s="96"/>
      <c r="R579" s="96"/>
      <c r="S579" s="96"/>
      <c r="T579" s="96"/>
      <c r="U579" s="254"/>
      <c r="V579" s="254"/>
      <c r="W579" s="254"/>
      <c r="X579" s="254"/>
      <c r="Y579" s="255"/>
      <c r="Z579" s="255"/>
      <c r="AA579" s="255"/>
      <c r="AB579" s="255"/>
      <c r="AC579" s="254"/>
      <c r="AD579" s="254"/>
      <c r="AE579" s="254"/>
      <c r="AF579" s="254"/>
      <c r="AG579" s="255"/>
      <c r="AH579" s="255"/>
      <c r="AI579" s="255"/>
      <c r="AJ579" s="255"/>
      <c r="AK579" s="87"/>
      <c r="AL579" s="87"/>
      <c r="AM579" s="256"/>
      <c r="AN579" s="256"/>
      <c r="AO579" s="101"/>
      <c r="AP579" s="101"/>
      <c r="AQ579" s="101"/>
      <c r="AR579" s="101"/>
      <c r="AS579" s="101"/>
      <c r="AT579" s="101"/>
      <c r="AU579" s="101"/>
      <c r="AV579" s="101"/>
      <c r="AW579" s="61"/>
      <c r="AX579" s="257" t="s">
        <v>98</v>
      </c>
      <c r="AY579" s="105">
        <v>1120</v>
      </c>
      <c r="AZ579" s="106">
        <v>560</v>
      </c>
      <c r="BA579" s="106">
        <v>460</v>
      </c>
      <c r="BB579" s="106">
        <v>350</v>
      </c>
      <c r="BC579" s="254">
        <v>960</v>
      </c>
      <c r="BD579" s="254">
        <v>480</v>
      </c>
      <c r="BE579" s="254">
        <v>390</v>
      </c>
      <c r="BF579" s="254">
        <v>300</v>
      </c>
      <c r="BJ579" s="252" t="e">
        <f>M579*#REF!</f>
        <v>#REF!</v>
      </c>
      <c r="BK579" s="252" t="e">
        <f>N579*#REF!</f>
        <v>#REF!</v>
      </c>
      <c r="BL579" s="252" t="e">
        <f>O579*#REF!</f>
        <v>#REF!</v>
      </c>
      <c r="BM579" s="252" t="e">
        <f>P579*#REF!</f>
        <v>#REF!</v>
      </c>
    </row>
    <row r="580" spans="1:65" s="111" customFormat="1" ht="63">
      <c r="A580" s="84" t="str">
        <f t="shared" si="336"/>
        <v>XL14DT_D1+1</v>
      </c>
      <c r="B580" s="84" t="str">
        <f t="shared" si="337"/>
        <v>XL14DT_D1+2</v>
      </c>
      <c r="C580" s="84" t="str">
        <f t="shared" si="338"/>
        <v>XL14DT_D1+3</v>
      </c>
      <c r="D580" s="84" t="str">
        <f t="shared" si="339"/>
        <v>XL14DT_D1+4</v>
      </c>
      <c r="E580" s="32" t="s">
        <v>98</v>
      </c>
      <c r="F580" s="86"/>
      <c r="G580" s="86"/>
      <c r="H580" s="94" t="s">
        <v>249</v>
      </c>
      <c r="I580" s="85" t="s">
        <v>5657</v>
      </c>
      <c r="J580" s="95" t="s">
        <v>214</v>
      </c>
      <c r="K580" s="85" t="str">
        <f t="shared" si="314"/>
        <v>XL14DT_D1</v>
      </c>
      <c r="L580" s="95" t="s">
        <v>5123</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54"/>
      <c r="V580" s="254"/>
      <c r="W580" s="254"/>
      <c r="X580" s="254"/>
      <c r="Y580" s="255"/>
      <c r="Z580" s="255"/>
      <c r="AA580" s="255"/>
      <c r="AB580" s="255"/>
      <c r="AC580" s="254"/>
      <c r="AD580" s="254"/>
      <c r="AE580" s="254"/>
      <c r="AF580" s="254"/>
      <c r="AG580" s="255"/>
      <c r="AH580" s="255"/>
      <c r="AI580" s="255"/>
      <c r="AJ580" s="255"/>
      <c r="AK580" s="87">
        <v>7.99</v>
      </c>
      <c r="AL580" s="87"/>
      <c r="AM580" s="256"/>
      <c r="AN580" s="256">
        <f>ROUNDDOWN(AK580*$AN$10/$AK$10,1)</f>
        <v>4.7</v>
      </c>
      <c r="AO580" s="101">
        <f t="shared" ref="AO580:AR581" si="348">M580*$AN580</f>
        <v>11280</v>
      </c>
      <c r="AP580" s="101">
        <f t="shared" si="348"/>
        <v>5640</v>
      </c>
      <c r="AQ580" s="101">
        <f t="shared" si="348"/>
        <v>3995</v>
      </c>
      <c r="AR580" s="101">
        <f t="shared" si="348"/>
        <v>3290</v>
      </c>
      <c r="AS580" s="102">
        <f t="shared" ref="AS580:AV581" si="349">IF(AO580&lt;1000,ROUND(AO580,-1),ROUND(AO580,-2))</f>
        <v>11300</v>
      </c>
      <c r="AT580" s="102">
        <f t="shared" si="349"/>
        <v>5600</v>
      </c>
      <c r="AU580" s="102">
        <f t="shared" si="349"/>
        <v>4000</v>
      </c>
      <c r="AV580" s="102">
        <f t="shared" si="349"/>
        <v>3300</v>
      </c>
      <c r="AW580" s="103">
        <f>AO580*0.15</f>
        <v>1692</v>
      </c>
      <c r="AX580" s="257" t="s">
        <v>98</v>
      </c>
      <c r="AY580" s="105">
        <v>1540</v>
      </c>
      <c r="AZ580" s="106">
        <v>840</v>
      </c>
      <c r="BA580" s="106">
        <v>600</v>
      </c>
      <c r="BB580" s="106">
        <v>490</v>
      </c>
      <c r="BC580" s="254">
        <v>1320</v>
      </c>
      <c r="BD580" s="254">
        <v>720</v>
      </c>
      <c r="BE580" s="254">
        <v>510</v>
      </c>
      <c r="BF580" s="254">
        <v>420</v>
      </c>
      <c r="BG580" s="107">
        <f>AV580-AW580</f>
        <v>1608</v>
      </c>
      <c r="BJ580" s="252" t="e">
        <f>M580*#REF!</f>
        <v>#REF!</v>
      </c>
      <c r="BK580" s="252" t="e">
        <f>N580*#REF!</f>
        <v>#REF!</v>
      </c>
      <c r="BL580" s="252" t="e">
        <f>O580*#REF!</f>
        <v>#REF!</v>
      </c>
      <c r="BM580" s="252" t="e">
        <f>P580*#REF!</f>
        <v>#REF!</v>
      </c>
    </row>
    <row r="581" spans="1:65" s="111" customFormat="1" ht="63">
      <c r="A581" s="84" t="str">
        <f t="shared" si="336"/>
        <v>XL14DT_D2+1</v>
      </c>
      <c r="B581" s="84" t="str">
        <f t="shared" si="337"/>
        <v>XL14DT_D2+2</v>
      </c>
      <c r="C581" s="84" t="str">
        <f t="shared" si="338"/>
        <v>XL14DT_D2+3</v>
      </c>
      <c r="D581" s="84" t="str">
        <f t="shared" si="339"/>
        <v>XL14DT_D2+4</v>
      </c>
      <c r="E581" s="32" t="s">
        <v>98</v>
      </c>
      <c r="F581" s="56"/>
      <c r="G581" s="56"/>
      <c r="H581" s="57" t="s">
        <v>251</v>
      </c>
      <c r="I581" s="88" t="s">
        <v>5667</v>
      </c>
      <c r="J581" s="112" t="s">
        <v>5123</v>
      </c>
      <c r="K581" s="85" t="str">
        <f t="shared" si="314"/>
        <v>XL14DT_D2</v>
      </c>
      <c r="L581" s="112" t="s">
        <v>5668</v>
      </c>
      <c r="M581" s="113">
        <v>3000</v>
      </c>
      <c r="N581" s="113">
        <v>1400</v>
      </c>
      <c r="O581" s="114">
        <v>850</v>
      </c>
      <c r="P581" s="114">
        <v>700</v>
      </c>
      <c r="Q581" s="96" t="e">
        <f>VLOOKUP(H581&amp;"Vị trí 1",#REF!,9,0)</f>
        <v>#REF!</v>
      </c>
      <c r="R581" s="96" t="e">
        <f>VLOOKUP(H581&amp;"Vị trí 2",#REF!,9,0)</f>
        <v>#REF!</v>
      </c>
      <c r="S581" s="96" t="e">
        <f>VLOOKUP(H581&amp;"Vị trí 3",#REF!,9,0)</f>
        <v>#REF!</v>
      </c>
      <c r="T581" s="96" t="e">
        <f>VLOOKUP(H581&amp;"Vị trí 4",#REF!,9,0)</f>
        <v>#REF!</v>
      </c>
      <c r="U581" s="254"/>
      <c r="V581" s="254"/>
      <c r="W581" s="254"/>
      <c r="X581" s="254"/>
      <c r="Y581" s="255"/>
      <c r="Z581" s="255"/>
      <c r="AA581" s="255"/>
      <c r="AB581" s="255"/>
      <c r="AC581" s="254"/>
      <c r="AD581" s="254"/>
      <c r="AE581" s="254"/>
      <c r="AF581" s="254"/>
      <c r="AG581" s="255"/>
      <c r="AH581" s="255"/>
      <c r="AI581" s="255"/>
      <c r="AJ581" s="255"/>
      <c r="AK581" s="87">
        <v>7.99</v>
      </c>
      <c r="AL581" s="87"/>
      <c r="AM581" s="256"/>
      <c r="AN581" s="256">
        <f>ROUNDDOWN(AK581*$AN$10/$AK$10,1)</f>
        <v>4.7</v>
      </c>
      <c r="AO581" s="101">
        <f t="shared" si="348"/>
        <v>14100</v>
      </c>
      <c r="AP581" s="101">
        <f t="shared" si="348"/>
        <v>6580</v>
      </c>
      <c r="AQ581" s="101">
        <f t="shared" si="348"/>
        <v>3995</v>
      </c>
      <c r="AR581" s="101">
        <f t="shared" si="348"/>
        <v>3290</v>
      </c>
      <c r="AS581" s="102">
        <f t="shared" si="349"/>
        <v>14100</v>
      </c>
      <c r="AT581" s="102">
        <f t="shared" si="349"/>
        <v>6600</v>
      </c>
      <c r="AU581" s="102">
        <f t="shared" si="349"/>
        <v>4000</v>
      </c>
      <c r="AV581" s="102">
        <f t="shared" si="349"/>
        <v>3300</v>
      </c>
      <c r="AW581" s="103">
        <f>AO581*0.15</f>
        <v>2115</v>
      </c>
      <c r="AX581" s="257" t="s">
        <v>98</v>
      </c>
      <c r="AY581" s="105"/>
      <c r="AZ581" s="106"/>
      <c r="BA581" s="106"/>
      <c r="BB581" s="106"/>
      <c r="BC581" s="254"/>
      <c r="BD581" s="254"/>
      <c r="BE581" s="254"/>
      <c r="BF581" s="254"/>
      <c r="BG581" s="107">
        <f>AV581-AW581</f>
        <v>1185</v>
      </c>
    </row>
    <row r="582" spans="1:65" s="111" customFormat="1" ht="35.1" customHeight="1">
      <c r="A582" s="84" t="str">
        <f t="shared" si="336"/>
        <v>XL15DT+1</v>
      </c>
      <c r="B582" s="84" t="str">
        <f t="shared" si="337"/>
        <v>XL15DT+2</v>
      </c>
      <c r="C582" s="84" t="str">
        <f t="shared" si="338"/>
        <v>XL15DT+3</v>
      </c>
      <c r="D582" s="84" t="str">
        <f t="shared" si="339"/>
        <v>XL15DT+4</v>
      </c>
      <c r="E582" s="32" t="s">
        <v>98</v>
      </c>
      <c r="F582" s="86">
        <v>15</v>
      </c>
      <c r="G582" s="86"/>
      <c r="H582" s="94" t="s">
        <v>5669</v>
      </c>
      <c r="I582" s="85" t="s">
        <v>206</v>
      </c>
      <c r="J582" s="95" t="s">
        <v>214</v>
      </c>
      <c r="K582" s="85"/>
      <c r="L582" s="95" t="s">
        <v>212</v>
      </c>
      <c r="M582" s="97"/>
      <c r="N582" s="97"/>
      <c r="O582" s="97"/>
      <c r="P582" s="97"/>
      <c r="Q582" s="96"/>
      <c r="R582" s="96"/>
      <c r="S582" s="96"/>
      <c r="T582" s="96"/>
      <c r="U582" s="254"/>
      <c r="V582" s="254"/>
      <c r="W582" s="254"/>
      <c r="X582" s="254"/>
      <c r="Y582" s="255"/>
      <c r="Z582" s="255"/>
      <c r="AA582" s="255"/>
      <c r="AB582" s="255"/>
      <c r="AC582" s="254"/>
      <c r="AD582" s="254"/>
      <c r="AE582" s="254"/>
      <c r="AF582" s="254"/>
      <c r="AG582" s="255"/>
      <c r="AH582" s="255"/>
      <c r="AI582" s="255"/>
      <c r="AJ582" s="255"/>
      <c r="AK582" s="87"/>
      <c r="AL582" s="87"/>
      <c r="AM582" s="256"/>
      <c r="AN582" s="256"/>
      <c r="AO582" s="101"/>
      <c r="AP582" s="101"/>
      <c r="AQ582" s="101"/>
      <c r="AR582" s="101"/>
      <c r="AS582" s="101"/>
      <c r="AT582" s="101"/>
      <c r="AU582" s="101"/>
      <c r="AV582" s="101"/>
      <c r="AW582" s="61"/>
      <c r="AX582" s="257" t="s">
        <v>98</v>
      </c>
      <c r="AY582" s="105">
        <v>1540</v>
      </c>
      <c r="AZ582" s="106">
        <v>840</v>
      </c>
      <c r="BA582" s="106">
        <v>600</v>
      </c>
      <c r="BB582" s="106">
        <v>490</v>
      </c>
      <c r="BC582" s="254">
        <v>1320</v>
      </c>
      <c r="BD582" s="254">
        <v>720</v>
      </c>
      <c r="BE582" s="254">
        <v>510</v>
      </c>
      <c r="BF582" s="254">
        <v>420</v>
      </c>
      <c r="BJ582" s="252" t="e">
        <f>M582*#REF!</f>
        <v>#REF!</v>
      </c>
      <c r="BK582" s="252" t="e">
        <f>N582*#REF!</f>
        <v>#REF!</v>
      </c>
      <c r="BL582" s="252" t="e">
        <f>O582*#REF!</f>
        <v>#REF!</v>
      </c>
      <c r="BM582" s="252" t="e">
        <f>P582*#REF!</f>
        <v>#REF!</v>
      </c>
    </row>
    <row r="583" spans="1:65" s="111" customFormat="1" ht="63" customHeight="1">
      <c r="A583" s="84" t="str">
        <f t="shared" si="336"/>
        <v>XL15DT_D1+1</v>
      </c>
      <c r="B583" s="84" t="str">
        <f t="shared" si="337"/>
        <v>XL15DT_D1+2</v>
      </c>
      <c r="C583" s="84" t="str">
        <f t="shared" si="338"/>
        <v>XL15DT_D1+3</v>
      </c>
      <c r="D583" s="84" t="str">
        <f t="shared" si="339"/>
        <v>XL15DT_D1+4</v>
      </c>
      <c r="E583" s="32" t="s">
        <v>98</v>
      </c>
      <c r="F583" s="86"/>
      <c r="G583" s="86"/>
      <c r="H583" s="94" t="s">
        <v>205</v>
      </c>
      <c r="I583" s="85" t="s">
        <v>5670</v>
      </c>
      <c r="J583" s="95" t="s">
        <v>207</v>
      </c>
      <c r="K583" s="85" t="str">
        <f t="shared" si="314"/>
        <v>XL15DT_D1</v>
      </c>
      <c r="L583" s="95" t="s">
        <v>208</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54"/>
      <c r="V583" s="254"/>
      <c r="W583" s="254"/>
      <c r="X583" s="254"/>
      <c r="Y583" s="255"/>
      <c r="Z583" s="255"/>
      <c r="AA583" s="255"/>
      <c r="AB583" s="255"/>
      <c r="AC583" s="254"/>
      <c r="AD583" s="254"/>
      <c r="AE583" s="254"/>
      <c r="AF583" s="254"/>
      <c r="AG583" s="255"/>
      <c r="AH583" s="255"/>
      <c r="AI583" s="255"/>
      <c r="AJ583" s="255"/>
      <c r="AK583" s="87">
        <v>7.99</v>
      </c>
      <c r="AL583" s="87"/>
      <c r="AM583" s="256"/>
      <c r="AN583" s="256">
        <f>ROUNDDOWN(AK583*$AN$10/$AK$10,1)</f>
        <v>4.7</v>
      </c>
      <c r="AO583" s="101">
        <f t="shared" ref="AO583:AR586" si="350">M583*$AN583</f>
        <v>10340</v>
      </c>
      <c r="AP583" s="101">
        <f t="shared" si="350"/>
        <v>5640</v>
      </c>
      <c r="AQ583" s="101">
        <f t="shared" si="350"/>
        <v>3995</v>
      </c>
      <c r="AR583" s="101">
        <f t="shared" si="350"/>
        <v>3290</v>
      </c>
      <c r="AS583" s="102">
        <f t="shared" ref="AS583:AV586" si="351">IF(AO583&lt;1000,ROUND(AO583,-1),ROUND(AO583,-2))</f>
        <v>10300</v>
      </c>
      <c r="AT583" s="102">
        <f t="shared" si="351"/>
        <v>5600</v>
      </c>
      <c r="AU583" s="102">
        <f t="shared" si="351"/>
        <v>4000</v>
      </c>
      <c r="AV583" s="102">
        <f t="shared" si="351"/>
        <v>3300</v>
      </c>
      <c r="AW583" s="103">
        <f>AO583*0.15</f>
        <v>1551</v>
      </c>
      <c r="AX583" s="257" t="s">
        <v>98</v>
      </c>
      <c r="AY583" s="105">
        <v>1260</v>
      </c>
      <c r="AZ583" s="106">
        <v>630</v>
      </c>
      <c r="BA583" s="106">
        <v>560</v>
      </c>
      <c r="BB583" s="106">
        <v>490</v>
      </c>
      <c r="BC583" s="254">
        <v>1080</v>
      </c>
      <c r="BD583" s="254">
        <v>540</v>
      </c>
      <c r="BE583" s="254">
        <v>480</v>
      </c>
      <c r="BF583" s="254">
        <v>420</v>
      </c>
      <c r="BG583" s="107">
        <f>AV583-AW583</f>
        <v>1749</v>
      </c>
      <c r="BJ583" s="252" t="e">
        <f>M583*#REF!</f>
        <v>#REF!</v>
      </c>
      <c r="BK583" s="252" t="e">
        <f>N583*#REF!</f>
        <v>#REF!</v>
      </c>
      <c r="BL583" s="252" t="e">
        <f>O583*#REF!</f>
        <v>#REF!</v>
      </c>
      <c r="BM583" s="252" t="e">
        <f>P583*#REF!</f>
        <v>#REF!</v>
      </c>
    </row>
    <row r="584" spans="1:65" s="111" customFormat="1" ht="35.1" customHeight="1">
      <c r="A584" s="84" t="str">
        <f t="shared" si="336"/>
        <v>XL15DT_D2+1</v>
      </c>
      <c r="B584" s="84" t="str">
        <f t="shared" si="337"/>
        <v>XL15DT_D2+2</v>
      </c>
      <c r="C584" s="84" t="str">
        <f t="shared" si="338"/>
        <v>XL15DT_D2+3</v>
      </c>
      <c r="D584" s="84" t="str">
        <f t="shared" si="339"/>
        <v>XL15DT_D2+4</v>
      </c>
      <c r="E584" s="32" t="s">
        <v>98</v>
      </c>
      <c r="F584" s="86"/>
      <c r="G584" s="86"/>
      <c r="H584" s="94" t="s">
        <v>209</v>
      </c>
      <c r="I584" s="85" t="s">
        <v>5671</v>
      </c>
      <c r="J584" s="95" t="s">
        <v>208</v>
      </c>
      <c r="K584" s="85" t="str">
        <f t="shared" si="314"/>
        <v>XL15DT_D2</v>
      </c>
      <c r="L584" s="95" t="s">
        <v>210</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54" t="e">
        <f>VLOOKUP(A584,#REF!,32,0)</f>
        <v>#REF!</v>
      </c>
      <c r="V584" s="254"/>
      <c r="W584" s="254"/>
      <c r="X584" s="254"/>
      <c r="Y584" s="255" t="e">
        <f>U584/M584</f>
        <v>#REF!</v>
      </c>
      <c r="Z584" s="255"/>
      <c r="AA584" s="255"/>
      <c r="AB584" s="255"/>
      <c r="AC584" s="254"/>
      <c r="AD584" s="254"/>
      <c r="AE584" s="254"/>
      <c r="AF584" s="254"/>
      <c r="AG584" s="255"/>
      <c r="AH584" s="255"/>
      <c r="AI584" s="255"/>
      <c r="AJ584" s="255"/>
      <c r="AK584" s="87">
        <v>7.99</v>
      </c>
      <c r="AL584" s="87"/>
      <c r="AM584" s="256"/>
      <c r="AN584" s="256">
        <f>ROUNDDOWN(AK584*$AN$10/$AK$10,1)</f>
        <v>4.7</v>
      </c>
      <c r="AO584" s="101">
        <f t="shared" si="350"/>
        <v>8460</v>
      </c>
      <c r="AP584" s="101">
        <f t="shared" si="350"/>
        <v>4230</v>
      </c>
      <c r="AQ584" s="101">
        <f t="shared" si="350"/>
        <v>3760</v>
      </c>
      <c r="AR584" s="101">
        <f t="shared" si="350"/>
        <v>3290</v>
      </c>
      <c r="AS584" s="102">
        <f t="shared" si="351"/>
        <v>8500</v>
      </c>
      <c r="AT584" s="102">
        <f t="shared" si="351"/>
        <v>4200</v>
      </c>
      <c r="AU584" s="102">
        <f t="shared" si="351"/>
        <v>3800</v>
      </c>
      <c r="AV584" s="102">
        <f t="shared" si="351"/>
        <v>3300</v>
      </c>
      <c r="AW584" s="103">
        <f>AO584*0.15</f>
        <v>1269</v>
      </c>
      <c r="AX584" s="257" t="s">
        <v>98</v>
      </c>
      <c r="AY584" s="105">
        <v>1680</v>
      </c>
      <c r="AZ584" s="106">
        <v>840</v>
      </c>
      <c r="BA584" s="106">
        <v>600</v>
      </c>
      <c r="BB584" s="106">
        <v>490</v>
      </c>
      <c r="BC584" s="254">
        <v>1440</v>
      </c>
      <c r="BD584" s="254">
        <v>720</v>
      </c>
      <c r="BE584" s="254">
        <v>510</v>
      </c>
      <c r="BF584" s="254">
        <v>420</v>
      </c>
      <c r="BG584" s="107">
        <f>AV584-AW584</f>
        <v>2031</v>
      </c>
      <c r="BJ584" s="252" t="e">
        <f>M584*#REF!</f>
        <v>#REF!</v>
      </c>
      <c r="BK584" s="252" t="e">
        <f>N584*#REF!</f>
        <v>#REF!</v>
      </c>
      <c r="BL584" s="252" t="e">
        <f>O584*#REF!</f>
        <v>#REF!</v>
      </c>
      <c r="BM584" s="252" t="e">
        <f>P584*#REF!</f>
        <v>#REF!</v>
      </c>
    </row>
    <row r="585" spans="1:65" s="111" customFormat="1" ht="35.1" customHeight="1">
      <c r="A585" s="84" t="str">
        <f t="shared" si="336"/>
        <v>XL15DT_D3+1</v>
      </c>
      <c r="B585" s="84" t="str">
        <f t="shared" si="337"/>
        <v>XL15DT_D3+2</v>
      </c>
      <c r="C585" s="84" t="str">
        <f t="shared" si="338"/>
        <v>XL15DT_D3+3</v>
      </c>
      <c r="D585" s="84" t="str">
        <f t="shared" si="339"/>
        <v>XL15DT_D3+4</v>
      </c>
      <c r="E585" s="32" t="s">
        <v>98</v>
      </c>
      <c r="F585" s="86"/>
      <c r="G585" s="86"/>
      <c r="H585" s="94" t="s">
        <v>211</v>
      </c>
      <c r="I585" s="85" t="s">
        <v>5672</v>
      </c>
      <c r="J585" s="95" t="s">
        <v>210</v>
      </c>
      <c r="K585" s="85" t="str">
        <f t="shared" si="314"/>
        <v>XL15DT_D3</v>
      </c>
      <c r="L585" s="95" t="s">
        <v>212</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54"/>
      <c r="V585" s="254"/>
      <c r="W585" s="254"/>
      <c r="X585" s="254"/>
      <c r="Y585" s="255"/>
      <c r="Z585" s="255"/>
      <c r="AA585" s="255"/>
      <c r="AB585" s="255"/>
      <c r="AC585" s="254"/>
      <c r="AD585" s="254"/>
      <c r="AE585" s="254"/>
      <c r="AF585" s="254"/>
      <c r="AG585" s="255"/>
      <c r="AH585" s="255"/>
      <c r="AI585" s="255"/>
      <c r="AJ585" s="255"/>
      <c r="AK585" s="87">
        <v>7.99</v>
      </c>
      <c r="AL585" s="87"/>
      <c r="AM585" s="256"/>
      <c r="AN585" s="256">
        <f>ROUNDDOWN(AK585*$AN$10/$AK$10,1)</f>
        <v>4.7</v>
      </c>
      <c r="AO585" s="101">
        <f t="shared" si="350"/>
        <v>7520</v>
      </c>
      <c r="AP585" s="101">
        <f t="shared" si="350"/>
        <v>3760</v>
      </c>
      <c r="AQ585" s="101">
        <f t="shared" si="350"/>
        <v>3055</v>
      </c>
      <c r="AR585" s="101">
        <f t="shared" si="350"/>
        <v>2350</v>
      </c>
      <c r="AS585" s="102">
        <f t="shared" si="351"/>
        <v>7500</v>
      </c>
      <c r="AT585" s="102">
        <f t="shared" si="351"/>
        <v>3800</v>
      </c>
      <c r="AU585" s="102">
        <f t="shared" si="351"/>
        <v>3100</v>
      </c>
      <c r="AV585" s="102">
        <f t="shared" si="351"/>
        <v>2400</v>
      </c>
      <c r="AW585" s="103">
        <f>AO585*0.15</f>
        <v>1128</v>
      </c>
      <c r="AX585" s="257" t="s">
        <v>98</v>
      </c>
      <c r="AY585" s="105"/>
      <c r="AZ585" s="106"/>
      <c r="BA585" s="106"/>
      <c r="BB585" s="106"/>
      <c r="BC585" s="254"/>
      <c r="BD585" s="254"/>
      <c r="BE585" s="254"/>
      <c r="BF585" s="254"/>
      <c r="BG585" s="107">
        <f>AV585-AW585</f>
        <v>1272</v>
      </c>
    </row>
    <row r="586" spans="1:65" s="111" customFormat="1" ht="35.1" customHeight="1">
      <c r="A586" s="84" t="str">
        <f t="shared" si="336"/>
        <v>XL16DT+1</v>
      </c>
      <c r="B586" s="84" t="str">
        <f t="shared" si="337"/>
        <v>XL16DT+2</v>
      </c>
      <c r="C586" s="84" t="str">
        <f t="shared" si="338"/>
        <v>XL16DT+3</v>
      </c>
      <c r="D586" s="84" t="str">
        <f t="shared" si="339"/>
        <v>XL16DT+4</v>
      </c>
      <c r="E586" s="32" t="s">
        <v>98</v>
      </c>
      <c r="F586" s="86">
        <v>16</v>
      </c>
      <c r="G586" s="86"/>
      <c r="H586" s="94" t="s">
        <v>252</v>
      </c>
      <c r="I586" s="85" t="s">
        <v>5673</v>
      </c>
      <c r="J586" s="95" t="s">
        <v>214</v>
      </c>
      <c r="K586" s="85" t="str">
        <f t="shared" si="314"/>
        <v>XL16DT</v>
      </c>
      <c r="L586" s="95" t="s">
        <v>5674</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54"/>
      <c r="V586" s="254"/>
      <c r="W586" s="254"/>
      <c r="X586" s="254"/>
      <c r="Y586" s="255"/>
      <c r="Z586" s="255"/>
      <c r="AA586" s="255"/>
      <c r="AB586" s="255"/>
      <c r="AC586" s="254"/>
      <c r="AD586" s="254"/>
      <c r="AE586" s="254"/>
      <c r="AF586" s="254"/>
      <c r="AG586" s="255"/>
      <c r="AH586" s="255"/>
      <c r="AI586" s="255"/>
      <c r="AJ586" s="255"/>
      <c r="AK586" s="87">
        <v>7.99</v>
      </c>
      <c r="AL586" s="87"/>
      <c r="AM586" s="256"/>
      <c r="AN586" s="256">
        <f>ROUNDDOWN(AK586*$AN$10/$AK$10,1)</f>
        <v>4.7</v>
      </c>
      <c r="AO586" s="101">
        <f t="shared" si="350"/>
        <v>10340</v>
      </c>
      <c r="AP586" s="101">
        <f t="shared" si="350"/>
        <v>5640</v>
      </c>
      <c r="AQ586" s="101">
        <f t="shared" si="350"/>
        <v>3995</v>
      </c>
      <c r="AR586" s="101">
        <f t="shared" si="350"/>
        <v>3290</v>
      </c>
      <c r="AS586" s="102">
        <f t="shared" si="351"/>
        <v>10300</v>
      </c>
      <c r="AT586" s="102">
        <f t="shared" si="351"/>
        <v>5600</v>
      </c>
      <c r="AU586" s="102">
        <f t="shared" si="351"/>
        <v>4000</v>
      </c>
      <c r="AV586" s="102">
        <f t="shared" si="351"/>
        <v>3300</v>
      </c>
      <c r="AW586" s="103">
        <f>AO586*0.15</f>
        <v>1551</v>
      </c>
      <c r="AX586" s="257" t="s">
        <v>98</v>
      </c>
      <c r="AY586" s="105">
        <v>1260</v>
      </c>
      <c r="AZ586" s="106">
        <v>630</v>
      </c>
      <c r="BA586" s="106">
        <v>560</v>
      </c>
      <c r="BB586" s="106">
        <v>490</v>
      </c>
      <c r="BC586" s="254">
        <v>1080</v>
      </c>
      <c r="BD586" s="254">
        <v>540</v>
      </c>
      <c r="BE586" s="254">
        <v>480</v>
      </c>
      <c r="BF586" s="254">
        <v>420</v>
      </c>
      <c r="BG586" s="107">
        <f>AV586-AW586</f>
        <v>1749</v>
      </c>
      <c r="BJ586" s="252" t="e">
        <f>M586*#REF!</f>
        <v>#REF!</v>
      </c>
      <c r="BK586" s="252" t="e">
        <f>N586*#REF!</f>
        <v>#REF!</v>
      </c>
      <c r="BL586" s="252" t="e">
        <f>O586*#REF!</f>
        <v>#REF!</v>
      </c>
      <c r="BM586" s="252" t="e">
        <f>P586*#REF!</f>
        <v>#REF!</v>
      </c>
    </row>
    <row r="587" spans="1:65" s="111" customFormat="1" ht="35.1" customHeight="1">
      <c r="A587" s="84" t="str">
        <f t="shared" si="336"/>
        <v>XL17DT+1</v>
      </c>
      <c r="B587" s="84" t="str">
        <f t="shared" si="337"/>
        <v>XL17DT+2</v>
      </c>
      <c r="C587" s="84" t="str">
        <f t="shared" si="338"/>
        <v>XL17DT+3</v>
      </c>
      <c r="D587" s="84" t="str">
        <f t="shared" si="339"/>
        <v>XL17DT+4</v>
      </c>
      <c r="E587" s="32" t="s">
        <v>98</v>
      </c>
      <c r="F587" s="86">
        <v>17</v>
      </c>
      <c r="G587" s="86"/>
      <c r="H587" s="94" t="s">
        <v>5675</v>
      </c>
      <c r="I587" s="85" t="s">
        <v>5676</v>
      </c>
      <c r="J587" s="95" t="s">
        <v>214</v>
      </c>
      <c r="K587" s="85"/>
      <c r="L587" s="95" t="s">
        <v>5677</v>
      </c>
      <c r="M587" s="97"/>
      <c r="N587" s="97"/>
      <c r="O587" s="97"/>
      <c r="P587" s="97"/>
      <c r="Q587" s="96"/>
      <c r="R587" s="96"/>
      <c r="S587" s="96"/>
      <c r="T587" s="96"/>
      <c r="U587" s="254"/>
      <c r="V587" s="254"/>
      <c r="W587" s="254"/>
      <c r="X587" s="254"/>
      <c r="Y587" s="255"/>
      <c r="Z587" s="255"/>
      <c r="AA587" s="255"/>
      <c r="AB587" s="255"/>
      <c r="AC587" s="254"/>
      <c r="AD587" s="254"/>
      <c r="AE587" s="254"/>
      <c r="AF587" s="254"/>
      <c r="AG587" s="255"/>
      <c r="AH587" s="255"/>
      <c r="AI587" s="255"/>
      <c r="AJ587" s="255"/>
      <c r="AK587" s="87"/>
      <c r="AL587" s="87"/>
      <c r="AM587" s="256"/>
      <c r="AN587" s="256"/>
      <c r="AO587" s="101"/>
      <c r="AP587" s="101"/>
      <c r="AQ587" s="101"/>
      <c r="AR587" s="101"/>
      <c r="AS587" s="101"/>
      <c r="AT587" s="101"/>
      <c r="AU587" s="101"/>
      <c r="AV587" s="101"/>
      <c r="AW587" s="61"/>
      <c r="AX587" s="257" t="s">
        <v>98</v>
      </c>
      <c r="AY587" s="105">
        <v>1120</v>
      </c>
      <c r="AZ587" s="106">
        <v>560</v>
      </c>
      <c r="BA587" s="106">
        <v>460</v>
      </c>
      <c r="BB587" s="106">
        <v>350</v>
      </c>
      <c r="BC587" s="254">
        <v>960</v>
      </c>
      <c r="BD587" s="254">
        <v>480</v>
      </c>
      <c r="BE587" s="254">
        <v>390</v>
      </c>
      <c r="BF587" s="254">
        <v>300</v>
      </c>
      <c r="BJ587" s="252" t="e">
        <f>M587*#REF!</f>
        <v>#REF!</v>
      </c>
      <c r="BK587" s="252" t="e">
        <f>N587*#REF!</f>
        <v>#REF!</v>
      </c>
      <c r="BL587" s="252" t="e">
        <f>O587*#REF!</f>
        <v>#REF!</v>
      </c>
      <c r="BM587" s="252" t="e">
        <f>P587*#REF!</f>
        <v>#REF!</v>
      </c>
    </row>
    <row r="588" spans="1:65" s="111" customFormat="1" ht="35.1" customHeight="1">
      <c r="A588" s="84" t="str">
        <f t="shared" si="336"/>
        <v>XL17DT_D1+1</v>
      </c>
      <c r="B588" s="84" t="str">
        <f t="shared" si="337"/>
        <v>XL17DT_D1+2</v>
      </c>
      <c r="C588" s="84" t="str">
        <f t="shared" si="338"/>
        <v>XL17DT_D1+3</v>
      </c>
      <c r="D588" s="84" t="str">
        <f t="shared" si="339"/>
        <v>XL17DT_D1+4</v>
      </c>
      <c r="E588" s="32" t="s">
        <v>98</v>
      </c>
      <c r="F588" s="86"/>
      <c r="G588" s="86"/>
      <c r="H588" s="94" t="s">
        <v>253</v>
      </c>
      <c r="I588" s="85" t="s">
        <v>5678</v>
      </c>
      <c r="J588" s="95" t="s">
        <v>214</v>
      </c>
      <c r="K588" s="85" t="str">
        <f t="shared" ref="K588:K651" si="352">H588</f>
        <v>XL17DT_D1</v>
      </c>
      <c r="L588" s="95" t="s">
        <v>1103</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54"/>
      <c r="V588" s="254"/>
      <c r="W588" s="254"/>
      <c r="X588" s="254"/>
      <c r="Y588" s="255"/>
      <c r="Z588" s="255"/>
      <c r="AA588" s="255"/>
      <c r="AB588" s="255"/>
      <c r="AC588" s="254"/>
      <c r="AD588" s="254"/>
      <c r="AE588" s="254"/>
      <c r="AF588" s="254"/>
      <c r="AG588" s="255"/>
      <c r="AH588" s="255"/>
      <c r="AI588" s="255"/>
      <c r="AJ588" s="255"/>
      <c r="AK588" s="87">
        <v>7.99</v>
      </c>
      <c r="AL588" s="87"/>
      <c r="AM588" s="256"/>
      <c r="AN588" s="256">
        <f>ROUNDDOWN(AK588*$AN$10/$AK$10,1)</f>
        <v>4.7</v>
      </c>
      <c r="AO588" s="101">
        <f t="shared" ref="AO588:AR590" si="353">M588*$AN588</f>
        <v>10340</v>
      </c>
      <c r="AP588" s="101">
        <f t="shared" si="353"/>
        <v>5640</v>
      </c>
      <c r="AQ588" s="101">
        <f t="shared" si="353"/>
        <v>3995</v>
      </c>
      <c r="AR588" s="101">
        <f t="shared" si="353"/>
        <v>3290</v>
      </c>
      <c r="AS588" s="102">
        <f t="shared" ref="AS588:AV590" si="354">IF(AO588&lt;1000,ROUND(AO588,-1),ROUND(AO588,-2))</f>
        <v>10300</v>
      </c>
      <c r="AT588" s="102">
        <f t="shared" si="354"/>
        <v>5600</v>
      </c>
      <c r="AU588" s="102">
        <f t="shared" si="354"/>
        <v>4000</v>
      </c>
      <c r="AV588" s="102">
        <f t="shared" si="354"/>
        <v>3300</v>
      </c>
      <c r="AW588" s="103">
        <f>AO588*0.15</f>
        <v>1551</v>
      </c>
      <c r="AX588" s="257" t="s">
        <v>98</v>
      </c>
      <c r="AY588" s="105">
        <v>1960</v>
      </c>
      <c r="AZ588" s="106">
        <v>980</v>
      </c>
      <c r="BA588" s="106">
        <v>600</v>
      </c>
      <c r="BB588" s="106">
        <v>490</v>
      </c>
      <c r="BC588" s="254">
        <v>1680</v>
      </c>
      <c r="BD588" s="254">
        <v>840</v>
      </c>
      <c r="BE588" s="254">
        <v>510</v>
      </c>
      <c r="BF588" s="254">
        <v>420</v>
      </c>
      <c r="BG588" s="107">
        <f>AV588-AW588</f>
        <v>1749</v>
      </c>
      <c r="BJ588" s="252" t="e">
        <f>M588*#REF!</f>
        <v>#REF!</v>
      </c>
      <c r="BK588" s="252" t="e">
        <f>N588*#REF!</f>
        <v>#REF!</v>
      </c>
      <c r="BL588" s="252" t="e">
        <f>O588*#REF!</f>
        <v>#REF!</v>
      </c>
      <c r="BM588" s="252" t="e">
        <f>P588*#REF!</f>
        <v>#REF!</v>
      </c>
    </row>
    <row r="589" spans="1:65" s="111" customFormat="1" ht="63">
      <c r="A589" s="84" t="str">
        <f t="shared" si="336"/>
        <v>XL17DT_D2+1</v>
      </c>
      <c r="B589" s="84" t="str">
        <f t="shared" si="337"/>
        <v>XL17DT_D2+2</v>
      </c>
      <c r="C589" s="84" t="str">
        <f t="shared" si="338"/>
        <v>XL17DT_D2+3</v>
      </c>
      <c r="D589" s="84" t="str">
        <f t="shared" si="339"/>
        <v>XL17DT_D2+4</v>
      </c>
      <c r="E589" s="32" t="s">
        <v>98</v>
      </c>
      <c r="F589" s="86"/>
      <c r="G589" s="86"/>
      <c r="H589" s="94" t="s">
        <v>255</v>
      </c>
      <c r="I589" s="85" t="s">
        <v>5679</v>
      </c>
      <c r="J589" s="95" t="s">
        <v>1103</v>
      </c>
      <c r="K589" s="85" t="str">
        <f t="shared" si="352"/>
        <v>XL17DT_D2</v>
      </c>
      <c r="L589" s="95" t="s">
        <v>5677</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54"/>
      <c r="V589" s="254"/>
      <c r="W589" s="254"/>
      <c r="X589" s="254"/>
      <c r="Y589" s="255"/>
      <c r="Z589" s="255"/>
      <c r="AA589" s="255"/>
      <c r="AB589" s="255"/>
      <c r="AC589" s="254"/>
      <c r="AD589" s="254"/>
      <c r="AE589" s="254"/>
      <c r="AF589" s="254"/>
      <c r="AG589" s="255"/>
      <c r="AH589" s="255"/>
      <c r="AI589" s="255"/>
      <c r="AJ589" s="255"/>
      <c r="AK589" s="87">
        <v>7.99</v>
      </c>
      <c r="AL589" s="87"/>
      <c r="AM589" s="256"/>
      <c r="AN589" s="256">
        <f>ROUNDDOWN(AK589*$AN$10/$AK$10,1)</f>
        <v>4.7</v>
      </c>
      <c r="AO589" s="101">
        <f t="shared" si="353"/>
        <v>8460</v>
      </c>
      <c r="AP589" s="101">
        <f t="shared" si="353"/>
        <v>4230</v>
      </c>
      <c r="AQ589" s="101">
        <f t="shared" si="353"/>
        <v>3760</v>
      </c>
      <c r="AR589" s="101">
        <f t="shared" si="353"/>
        <v>3290</v>
      </c>
      <c r="AS589" s="102">
        <f t="shared" si="354"/>
        <v>8500</v>
      </c>
      <c r="AT589" s="102">
        <f t="shared" si="354"/>
        <v>4200</v>
      </c>
      <c r="AU589" s="102">
        <f t="shared" si="354"/>
        <v>3800</v>
      </c>
      <c r="AV589" s="102">
        <f t="shared" si="354"/>
        <v>3300</v>
      </c>
      <c r="AW589" s="103">
        <f>AO589*0.15</f>
        <v>1269</v>
      </c>
      <c r="AX589" s="257" t="s">
        <v>98</v>
      </c>
      <c r="AY589" s="105">
        <v>1680</v>
      </c>
      <c r="AZ589" s="106">
        <v>840</v>
      </c>
      <c r="BA589" s="106">
        <v>600</v>
      </c>
      <c r="BB589" s="106">
        <v>490</v>
      </c>
      <c r="BC589" s="254">
        <v>1440</v>
      </c>
      <c r="BD589" s="254">
        <v>720</v>
      </c>
      <c r="BE589" s="254">
        <v>510</v>
      </c>
      <c r="BF589" s="254">
        <v>420</v>
      </c>
      <c r="BG589" s="107">
        <f>AV589-AW589</f>
        <v>2031</v>
      </c>
      <c r="BJ589" s="252" t="e">
        <f>M589*#REF!</f>
        <v>#REF!</v>
      </c>
      <c r="BK589" s="252" t="e">
        <f>N589*#REF!</f>
        <v>#REF!</v>
      </c>
      <c r="BL589" s="252" t="e">
        <f>O589*#REF!</f>
        <v>#REF!</v>
      </c>
      <c r="BM589" s="252" t="e">
        <f>P589*#REF!</f>
        <v>#REF!</v>
      </c>
    </row>
    <row r="590" spans="1:65" s="111" customFormat="1" ht="35.1" customHeight="1">
      <c r="A590" s="84" t="str">
        <f t="shared" si="336"/>
        <v>XL18DT+1</v>
      </c>
      <c r="B590" s="84" t="str">
        <f t="shared" si="337"/>
        <v>XL18DT+2</v>
      </c>
      <c r="C590" s="84" t="str">
        <f t="shared" si="338"/>
        <v>XL18DT+3</v>
      </c>
      <c r="D590" s="84" t="str">
        <f t="shared" si="339"/>
        <v>XL18DT+4</v>
      </c>
      <c r="E590" s="32" t="s">
        <v>98</v>
      </c>
      <c r="F590" s="86">
        <v>18</v>
      </c>
      <c r="G590" s="86"/>
      <c r="H590" s="94" t="s">
        <v>256</v>
      </c>
      <c r="I590" s="85" t="s">
        <v>5680</v>
      </c>
      <c r="J590" s="95" t="s">
        <v>214</v>
      </c>
      <c r="K590" s="85" t="str">
        <f t="shared" si="352"/>
        <v>XL18DT</v>
      </c>
      <c r="L590" s="95" t="s">
        <v>1103</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54"/>
      <c r="V590" s="254"/>
      <c r="W590" s="254"/>
      <c r="X590" s="254"/>
      <c r="Y590" s="255"/>
      <c r="Z590" s="255"/>
      <c r="AA590" s="255"/>
      <c r="AB590" s="255"/>
      <c r="AC590" s="254"/>
      <c r="AD590" s="254"/>
      <c r="AE590" s="254"/>
      <c r="AF590" s="254"/>
      <c r="AG590" s="255"/>
      <c r="AH590" s="255"/>
      <c r="AI590" s="255"/>
      <c r="AJ590" s="255"/>
      <c r="AK590" s="87">
        <v>4.583333333333333</v>
      </c>
      <c r="AL590" s="87"/>
      <c r="AM590" s="256"/>
      <c r="AN590" s="256">
        <f>ROUNDDOWN(AK590*$AN$10/$AK$10,1)</f>
        <v>2.7</v>
      </c>
      <c r="AO590" s="101">
        <f t="shared" si="353"/>
        <v>6480</v>
      </c>
      <c r="AP590" s="101">
        <f t="shared" si="353"/>
        <v>3240</v>
      </c>
      <c r="AQ590" s="101">
        <f t="shared" si="353"/>
        <v>2295</v>
      </c>
      <c r="AR590" s="101">
        <f t="shared" si="353"/>
        <v>1890.0000000000002</v>
      </c>
      <c r="AS590" s="102">
        <f t="shared" si="354"/>
        <v>6500</v>
      </c>
      <c r="AT590" s="102">
        <f t="shared" si="354"/>
        <v>3200</v>
      </c>
      <c r="AU590" s="102">
        <f t="shared" si="354"/>
        <v>2300</v>
      </c>
      <c r="AV590" s="102">
        <f t="shared" si="354"/>
        <v>1900</v>
      </c>
      <c r="AW590" s="103">
        <f>AO590*0.15</f>
        <v>972</v>
      </c>
      <c r="AX590" s="257" t="s">
        <v>98</v>
      </c>
      <c r="AY590" s="105"/>
      <c r="AZ590" s="106"/>
      <c r="BA590" s="106"/>
      <c r="BB590" s="106"/>
      <c r="BC590" s="254"/>
      <c r="BD590" s="254"/>
      <c r="BE590" s="254"/>
      <c r="BF590" s="254"/>
      <c r="BG590" s="107">
        <f>AV590-AW590</f>
        <v>928</v>
      </c>
    </row>
    <row r="591" spans="1:65" s="111" customFormat="1" ht="35.1" customHeight="1">
      <c r="A591" s="84" t="str">
        <f t="shared" si="336"/>
        <v>XL19DT+1</v>
      </c>
      <c r="B591" s="84" t="str">
        <f t="shared" si="337"/>
        <v>XL19DT+2</v>
      </c>
      <c r="C591" s="84" t="str">
        <f t="shared" si="338"/>
        <v>XL19DT+3</v>
      </c>
      <c r="D591" s="84" t="str">
        <f t="shared" si="339"/>
        <v>XL19DT+4</v>
      </c>
      <c r="E591" s="32" t="s">
        <v>98</v>
      </c>
      <c r="F591" s="86">
        <v>19</v>
      </c>
      <c r="G591" s="86"/>
      <c r="H591" s="94" t="s">
        <v>5681</v>
      </c>
      <c r="I591" s="85" t="s">
        <v>259</v>
      </c>
      <c r="J591" s="95" t="s">
        <v>5157</v>
      </c>
      <c r="K591" s="85"/>
      <c r="L591" s="95" t="s">
        <v>5682</v>
      </c>
      <c r="M591" s="97"/>
      <c r="N591" s="97"/>
      <c r="O591" s="97"/>
      <c r="P591" s="97"/>
      <c r="Q591" s="96"/>
      <c r="R591" s="96"/>
      <c r="S591" s="96"/>
      <c r="T591" s="96"/>
      <c r="U591" s="254"/>
      <c r="V591" s="254"/>
      <c r="W591" s="254"/>
      <c r="X591" s="254"/>
      <c r="Y591" s="255"/>
      <c r="Z591" s="255"/>
      <c r="AA591" s="255"/>
      <c r="AB591" s="255"/>
      <c r="AC591" s="254"/>
      <c r="AD591" s="254"/>
      <c r="AE591" s="254"/>
      <c r="AF591" s="254"/>
      <c r="AG591" s="255"/>
      <c r="AH591" s="255"/>
      <c r="AI591" s="255"/>
      <c r="AJ591" s="255"/>
      <c r="AK591" s="87"/>
      <c r="AL591" s="87"/>
      <c r="AM591" s="256"/>
      <c r="AN591" s="256"/>
      <c r="AO591" s="101"/>
      <c r="AP591" s="101"/>
      <c r="AQ591" s="101"/>
      <c r="AR591" s="101"/>
      <c r="AS591" s="101"/>
      <c r="AT591" s="101"/>
      <c r="AU591" s="101"/>
      <c r="AV591" s="101"/>
      <c r="AW591" s="61"/>
      <c r="AX591" s="257" t="s">
        <v>98</v>
      </c>
      <c r="AY591" s="105">
        <v>1540</v>
      </c>
      <c r="AZ591" s="106">
        <v>840</v>
      </c>
      <c r="BA591" s="106">
        <v>600</v>
      </c>
      <c r="BB591" s="106">
        <v>490</v>
      </c>
      <c r="BC591" s="254">
        <v>1320</v>
      </c>
      <c r="BD591" s="254">
        <v>720</v>
      </c>
      <c r="BE591" s="254">
        <v>510</v>
      </c>
      <c r="BF591" s="254">
        <v>420</v>
      </c>
      <c r="BJ591" s="252" t="e">
        <f>M591*#REF!</f>
        <v>#REF!</v>
      </c>
      <c r="BK591" s="252" t="e">
        <f>N591*#REF!</f>
        <v>#REF!</v>
      </c>
      <c r="BL591" s="252" t="e">
        <f>O591*#REF!</f>
        <v>#REF!</v>
      </c>
      <c r="BM591" s="252" t="e">
        <f>P591*#REF!</f>
        <v>#REF!</v>
      </c>
    </row>
    <row r="592" spans="1:65" s="111" customFormat="1" ht="35.1" customHeight="1">
      <c r="A592" s="84" t="str">
        <f t="shared" si="336"/>
        <v>XL19DT_D1+1</v>
      </c>
      <c r="B592" s="84" t="str">
        <f t="shared" si="337"/>
        <v>XL19DT_D1+2</v>
      </c>
      <c r="C592" s="84" t="str">
        <f t="shared" si="338"/>
        <v>XL19DT_D1+3</v>
      </c>
      <c r="D592" s="84" t="str">
        <f t="shared" si="339"/>
        <v>XL19DT_D1+4</v>
      </c>
      <c r="E592" s="32" t="s">
        <v>98</v>
      </c>
      <c r="F592" s="86"/>
      <c r="G592" s="86"/>
      <c r="H592" s="94" t="s">
        <v>258</v>
      </c>
      <c r="I592" s="85" t="s">
        <v>5683</v>
      </c>
      <c r="J592" s="95" t="s">
        <v>5157</v>
      </c>
      <c r="K592" s="85" t="str">
        <f t="shared" si="352"/>
        <v>XL19DT_D1</v>
      </c>
      <c r="L592" s="95" t="s">
        <v>5684</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54"/>
      <c r="V592" s="254"/>
      <c r="W592" s="254"/>
      <c r="X592" s="254"/>
      <c r="Y592" s="255"/>
      <c r="Z592" s="255"/>
      <c r="AA592" s="255"/>
      <c r="AB592" s="255"/>
      <c r="AC592" s="254"/>
      <c r="AD592" s="254"/>
      <c r="AE592" s="254"/>
      <c r="AF592" s="254"/>
      <c r="AG592" s="255"/>
      <c r="AH592" s="255"/>
      <c r="AI592" s="255"/>
      <c r="AJ592" s="255"/>
      <c r="AK592" s="87">
        <v>7.99</v>
      </c>
      <c r="AL592" s="87"/>
      <c r="AM592" s="256"/>
      <c r="AN592" s="256">
        <f>ROUNDDOWN(AK592*$AN$10/$AK$10,1)</f>
        <v>4.7</v>
      </c>
      <c r="AO592" s="101">
        <f t="shared" ref="AO592:AR595" si="355">M592*$AN592</f>
        <v>8460</v>
      </c>
      <c r="AP592" s="101">
        <f t="shared" si="355"/>
        <v>4230</v>
      </c>
      <c r="AQ592" s="101">
        <f t="shared" si="355"/>
        <v>3760</v>
      </c>
      <c r="AR592" s="101">
        <f t="shared" si="355"/>
        <v>3290</v>
      </c>
      <c r="AS592" s="102">
        <f t="shared" ref="AS592:AV595" si="356">IF(AO592&lt;1000,ROUND(AO592,-1),ROUND(AO592,-2))</f>
        <v>8500</v>
      </c>
      <c r="AT592" s="102">
        <f t="shared" si="356"/>
        <v>4200</v>
      </c>
      <c r="AU592" s="102">
        <f t="shared" si="356"/>
        <v>3800</v>
      </c>
      <c r="AV592" s="102">
        <f t="shared" si="356"/>
        <v>3300</v>
      </c>
      <c r="AW592" s="103">
        <f>AO592*0.15</f>
        <v>1269</v>
      </c>
      <c r="AX592" s="257" t="s">
        <v>98</v>
      </c>
      <c r="AY592" s="105">
        <v>1260</v>
      </c>
      <c r="AZ592" s="106">
        <v>630</v>
      </c>
      <c r="BA592" s="106">
        <v>560</v>
      </c>
      <c r="BB592" s="106">
        <v>490</v>
      </c>
      <c r="BC592" s="254">
        <v>1080</v>
      </c>
      <c r="BD592" s="254">
        <v>540</v>
      </c>
      <c r="BE592" s="254">
        <v>480</v>
      </c>
      <c r="BF592" s="254">
        <v>420</v>
      </c>
      <c r="BG592" s="107">
        <f>AV592-AW592</f>
        <v>2031</v>
      </c>
      <c r="BJ592" s="252" t="e">
        <f>M592*#REF!</f>
        <v>#REF!</v>
      </c>
      <c r="BK592" s="252" t="e">
        <f>N592*#REF!</f>
        <v>#REF!</v>
      </c>
      <c r="BL592" s="252" t="e">
        <f>O592*#REF!</f>
        <v>#REF!</v>
      </c>
      <c r="BM592" s="252" t="e">
        <f>P592*#REF!</f>
        <v>#REF!</v>
      </c>
    </row>
    <row r="593" spans="1:65" s="111" customFormat="1" ht="35.1" customHeight="1">
      <c r="A593" s="84" t="str">
        <f t="shared" si="336"/>
        <v>XL19DT_D2+1</v>
      </c>
      <c r="B593" s="84" t="str">
        <f t="shared" si="337"/>
        <v>XL19DT_D2+2</v>
      </c>
      <c r="C593" s="84" t="str">
        <f t="shared" si="338"/>
        <v>XL19DT_D2+3</v>
      </c>
      <c r="D593" s="84" t="str">
        <f t="shared" si="339"/>
        <v>XL19DT_D2+4</v>
      </c>
      <c r="E593" s="32" t="s">
        <v>98</v>
      </c>
      <c r="F593" s="86"/>
      <c r="G593" s="86"/>
      <c r="H593" s="94" t="s">
        <v>260</v>
      </c>
      <c r="I593" s="85" t="s">
        <v>5685</v>
      </c>
      <c r="J593" s="95" t="s">
        <v>5684</v>
      </c>
      <c r="K593" s="85" t="str">
        <f t="shared" si="352"/>
        <v>XL19DT_D2</v>
      </c>
      <c r="L593" s="95" t="s">
        <v>5682</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54"/>
      <c r="V593" s="254"/>
      <c r="W593" s="254"/>
      <c r="X593" s="254"/>
      <c r="Y593" s="255"/>
      <c r="Z593" s="255"/>
      <c r="AA593" s="255"/>
      <c r="AB593" s="255"/>
      <c r="AC593" s="254"/>
      <c r="AD593" s="254"/>
      <c r="AE593" s="254"/>
      <c r="AF593" s="254"/>
      <c r="AG593" s="255"/>
      <c r="AH593" s="255"/>
      <c r="AI593" s="255"/>
      <c r="AJ593" s="255"/>
      <c r="AK593" s="87">
        <v>7.99</v>
      </c>
      <c r="AL593" s="87"/>
      <c r="AM593" s="256"/>
      <c r="AN593" s="256">
        <f>ROUNDDOWN(AK593*$AN$10/$AK$10,1)</f>
        <v>4.7</v>
      </c>
      <c r="AO593" s="101">
        <f t="shared" si="355"/>
        <v>7520</v>
      </c>
      <c r="AP593" s="101">
        <f t="shared" si="355"/>
        <v>3760</v>
      </c>
      <c r="AQ593" s="101">
        <f t="shared" si="355"/>
        <v>3055</v>
      </c>
      <c r="AR593" s="101">
        <f t="shared" si="355"/>
        <v>2350</v>
      </c>
      <c r="AS593" s="102">
        <f t="shared" si="356"/>
        <v>7500</v>
      </c>
      <c r="AT593" s="102">
        <f t="shared" si="356"/>
        <v>3800</v>
      </c>
      <c r="AU593" s="102">
        <f t="shared" si="356"/>
        <v>3100</v>
      </c>
      <c r="AV593" s="102">
        <f t="shared" si="356"/>
        <v>2400</v>
      </c>
      <c r="AW593" s="103">
        <f>AO593*0.15</f>
        <v>1128</v>
      </c>
      <c r="AX593" s="257" t="s">
        <v>98</v>
      </c>
      <c r="AY593" s="105">
        <v>1540</v>
      </c>
      <c r="AZ593" s="106">
        <v>840</v>
      </c>
      <c r="BA593" s="106">
        <v>600</v>
      </c>
      <c r="BB593" s="106">
        <v>490</v>
      </c>
      <c r="BC593" s="254">
        <v>1320</v>
      </c>
      <c r="BD593" s="254">
        <v>720</v>
      </c>
      <c r="BE593" s="254">
        <v>510</v>
      </c>
      <c r="BF593" s="254">
        <v>420</v>
      </c>
      <c r="BG593" s="107">
        <f>AV593-AW593</f>
        <v>1272</v>
      </c>
      <c r="BJ593" s="252" t="e">
        <f>M593*#REF!</f>
        <v>#REF!</v>
      </c>
      <c r="BK593" s="252" t="e">
        <f>N593*#REF!</f>
        <v>#REF!</v>
      </c>
      <c r="BL593" s="252" t="e">
        <f>O593*#REF!</f>
        <v>#REF!</v>
      </c>
      <c r="BM593" s="252" t="e">
        <f>P593*#REF!</f>
        <v>#REF!</v>
      </c>
    </row>
    <row r="594" spans="1:65" s="111" customFormat="1" ht="47.25">
      <c r="A594" s="84" t="str">
        <f t="shared" si="336"/>
        <v>XL20DT+1</v>
      </c>
      <c r="B594" s="84" t="str">
        <f t="shared" si="337"/>
        <v>XL20DT+2</v>
      </c>
      <c r="C594" s="84" t="str">
        <f t="shared" si="338"/>
        <v>XL20DT+3</v>
      </c>
      <c r="D594" s="84" t="str">
        <f t="shared" si="339"/>
        <v>XL20DT+4</v>
      </c>
      <c r="E594" s="32" t="s">
        <v>98</v>
      </c>
      <c r="F594" s="86">
        <v>20</v>
      </c>
      <c r="G594" s="86"/>
      <c r="H594" s="94" t="s">
        <v>261</v>
      </c>
      <c r="I594" s="85" t="s">
        <v>262</v>
      </c>
      <c r="J594" s="95" t="s">
        <v>276</v>
      </c>
      <c r="K594" s="85" t="str">
        <f t="shared" si="352"/>
        <v>XL20DT</v>
      </c>
      <c r="L594" s="95" t="s">
        <v>214</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54"/>
      <c r="V594" s="254"/>
      <c r="W594" s="254"/>
      <c r="X594" s="254"/>
      <c r="Y594" s="255"/>
      <c r="Z594" s="255"/>
      <c r="AA594" s="255"/>
      <c r="AB594" s="255"/>
      <c r="AC594" s="254"/>
      <c r="AD594" s="254"/>
      <c r="AE594" s="254"/>
      <c r="AF594" s="254"/>
      <c r="AG594" s="255"/>
      <c r="AH594" s="255"/>
      <c r="AI594" s="255"/>
      <c r="AJ594" s="255"/>
      <c r="AK594" s="87">
        <v>7.99</v>
      </c>
      <c r="AL594" s="87"/>
      <c r="AM594" s="256"/>
      <c r="AN594" s="256">
        <f>ROUNDDOWN(AK594*$AN$10/$AK$10,1)</f>
        <v>4.7</v>
      </c>
      <c r="AO594" s="101">
        <f t="shared" si="355"/>
        <v>13160</v>
      </c>
      <c r="AP594" s="101">
        <f t="shared" si="355"/>
        <v>6580</v>
      </c>
      <c r="AQ594" s="101">
        <f t="shared" si="355"/>
        <v>3995</v>
      </c>
      <c r="AR594" s="101">
        <f t="shared" si="355"/>
        <v>3290</v>
      </c>
      <c r="AS594" s="102">
        <f t="shared" si="356"/>
        <v>13200</v>
      </c>
      <c r="AT594" s="102">
        <f t="shared" si="356"/>
        <v>6600</v>
      </c>
      <c r="AU594" s="102">
        <f t="shared" si="356"/>
        <v>4000</v>
      </c>
      <c r="AV594" s="102">
        <f t="shared" si="356"/>
        <v>3300</v>
      </c>
      <c r="AW594" s="103">
        <f>AO594*0.15</f>
        <v>1974</v>
      </c>
      <c r="AX594" s="257" t="s">
        <v>98</v>
      </c>
      <c r="AY594" s="105">
        <v>1540</v>
      </c>
      <c r="AZ594" s="106">
        <v>840</v>
      </c>
      <c r="BA594" s="106">
        <v>600</v>
      </c>
      <c r="BB594" s="106">
        <v>490</v>
      </c>
      <c r="BC594" s="254">
        <v>1320</v>
      </c>
      <c r="BD594" s="254">
        <v>720</v>
      </c>
      <c r="BE594" s="254">
        <v>510</v>
      </c>
      <c r="BF594" s="254">
        <v>420</v>
      </c>
      <c r="BG594" s="107">
        <f>AV594-AW594</f>
        <v>1326</v>
      </c>
      <c r="BJ594" s="252" t="e">
        <f>M594*#REF!</f>
        <v>#REF!</v>
      </c>
      <c r="BK594" s="252" t="e">
        <f>N594*#REF!</f>
        <v>#REF!</v>
      </c>
      <c r="BL594" s="252" t="e">
        <f>O594*#REF!</f>
        <v>#REF!</v>
      </c>
      <c r="BM594" s="252" t="e">
        <f>P594*#REF!</f>
        <v>#REF!</v>
      </c>
    </row>
    <row r="595" spans="1:65" s="111" customFormat="1" ht="35.1" customHeight="1">
      <c r="A595" s="84" t="str">
        <f t="shared" si="336"/>
        <v>XL21DT+1</v>
      </c>
      <c r="B595" s="84" t="str">
        <f t="shared" si="337"/>
        <v>XL21DT+2</v>
      </c>
      <c r="C595" s="84" t="str">
        <f t="shared" si="338"/>
        <v>XL21DT+3</v>
      </c>
      <c r="D595" s="84" t="str">
        <f t="shared" si="339"/>
        <v>XL21DT+4</v>
      </c>
      <c r="E595" s="32" t="s">
        <v>98</v>
      </c>
      <c r="F595" s="86">
        <v>21</v>
      </c>
      <c r="G595" s="86"/>
      <c r="H595" s="94" t="s">
        <v>263</v>
      </c>
      <c r="I595" s="85" t="s">
        <v>5686</v>
      </c>
      <c r="J595" s="95" t="s">
        <v>214</v>
      </c>
      <c r="K595" s="85" t="str">
        <f t="shared" si="352"/>
        <v>XL21DT</v>
      </c>
      <c r="L595" s="95" t="s">
        <v>5687</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54"/>
      <c r="V595" s="254"/>
      <c r="W595" s="254"/>
      <c r="X595" s="254"/>
      <c r="Y595" s="255"/>
      <c r="Z595" s="255"/>
      <c r="AA595" s="255"/>
      <c r="AB595" s="255"/>
      <c r="AC595" s="254"/>
      <c r="AD595" s="254"/>
      <c r="AE595" s="254"/>
      <c r="AF595" s="254"/>
      <c r="AG595" s="255"/>
      <c r="AH595" s="255"/>
      <c r="AI595" s="255"/>
      <c r="AJ595" s="255"/>
      <c r="AK595" s="87">
        <v>7.99</v>
      </c>
      <c r="AL595" s="87"/>
      <c r="AM595" s="256"/>
      <c r="AN595" s="256">
        <f>ROUNDDOWN(AK595*$AN$10/$AK$10,1)</f>
        <v>4.7</v>
      </c>
      <c r="AO595" s="101">
        <f t="shared" si="355"/>
        <v>11280</v>
      </c>
      <c r="AP595" s="101">
        <f t="shared" si="355"/>
        <v>5640</v>
      </c>
      <c r="AQ595" s="101">
        <f t="shared" si="355"/>
        <v>3995</v>
      </c>
      <c r="AR595" s="101">
        <f t="shared" si="355"/>
        <v>3290</v>
      </c>
      <c r="AS595" s="102">
        <f t="shared" si="356"/>
        <v>11300</v>
      </c>
      <c r="AT595" s="102">
        <f t="shared" si="356"/>
        <v>5600</v>
      </c>
      <c r="AU595" s="102">
        <f t="shared" si="356"/>
        <v>4000</v>
      </c>
      <c r="AV595" s="102">
        <f t="shared" si="356"/>
        <v>3300</v>
      </c>
      <c r="AW595" s="103">
        <f>AO595*0.15</f>
        <v>1692</v>
      </c>
      <c r="AX595" s="257" t="s">
        <v>98</v>
      </c>
      <c r="AY595" s="105">
        <v>1400</v>
      </c>
      <c r="AZ595" s="106">
        <v>840</v>
      </c>
      <c r="BA595" s="106">
        <v>600</v>
      </c>
      <c r="BB595" s="106">
        <v>490</v>
      </c>
      <c r="BC595" s="254">
        <v>1200</v>
      </c>
      <c r="BD595" s="254">
        <v>720</v>
      </c>
      <c r="BE595" s="254">
        <v>510</v>
      </c>
      <c r="BF595" s="254">
        <v>420</v>
      </c>
      <c r="BG595" s="107">
        <f>AV595-AW595</f>
        <v>1608</v>
      </c>
      <c r="BJ595" s="252" t="e">
        <f>M595*#REF!</f>
        <v>#REF!</v>
      </c>
      <c r="BK595" s="252" t="e">
        <f>N595*#REF!</f>
        <v>#REF!</v>
      </c>
      <c r="BL595" s="252" t="e">
        <f>O595*#REF!</f>
        <v>#REF!</v>
      </c>
      <c r="BM595" s="252" t="e">
        <f>P595*#REF!</f>
        <v>#REF!</v>
      </c>
    </row>
    <row r="596" spans="1:65" s="111" customFormat="1" ht="35.1" customHeight="1">
      <c r="A596" s="84" t="str">
        <f t="shared" si="336"/>
        <v>XL22DT+1</v>
      </c>
      <c r="B596" s="84" t="str">
        <f t="shared" si="337"/>
        <v>XL22DT+2</v>
      </c>
      <c r="C596" s="84" t="str">
        <f t="shared" si="338"/>
        <v>XL22DT+3</v>
      </c>
      <c r="D596" s="84" t="str">
        <f t="shared" si="339"/>
        <v>XL22DT+4</v>
      </c>
      <c r="E596" s="32" t="s">
        <v>98</v>
      </c>
      <c r="F596" s="86">
        <v>22</v>
      </c>
      <c r="G596" s="86"/>
      <c r="H596" s="94" t="s">
        <v>5688</v>
      </c>
      <c r="I596" s="85" t="s">
        <v>265</v>
      </c>
      <c r="J596" s="95" t="s">
        <v>214</v>
      </c>
      <c r="K596" s="85"/>
      <c r="L596" s="95" t="s">
        <v>5684</v>
      </c>
      <c r="M596" s="97"/>
      <c r="N596" s="97"/>
      <c r="O596" s="97"/>
      <c r="P596" s="97"/>
      <c r="Q596" s="96"/>
      <c r="R596" s="96"/>
      <c r="S596" s="96"/>
      <c r="T596" s="96"/>
      <c r="U596" s="254"/>
      <c r="V596" s="254"/>
      <c r="W596" s="254"/>
      <c r="X596" s="254"/>
      <c r="Y596" s="255"/>
      <c r="Z596" s="255"/>
      <c r="AA596" s="255"/>
      <c r="AB596" s="255"/>
      <c r="AC596" s="254"/>
      <c r="AD596" s="254"/>
      <c r="AE596" s="254"/>
      <c r="AF596" s="254"/>
      <c r="AG596" s="255"/>
      <c r="AH596" s="255"/>
      <c r="AI596" s="255"/>
      <c r="AJ596" s="255"/>
      <c r="AK596" s="87"/>
      <c r="AL596" s="87"/>
      <c r="AM596" s="256"/>
      <c r="AN596" s="256"/>
      <c r="AO596" s="101"/>
      <c r="AP596" s="101"/>
      <c r="AQ596" s="101"/>
      <c r="AR596" s="101"/>
      <c r="AS596" s="101"/>
      <c r="AT596" s="101"/>
      <c r="AU596" s="101"/>
      <c r="AV596" s="101"/>
      <c r="AW596" s="61"/>
      <c r="AX596" s="257" t="s">
        <v>98</v>
      </c>
      <c r="AY596" s="105">
        <v>1540</v>
      </c>
      <c r="AZ596" s="106">
        <v>840</v>
      </c>
      <c r="BA596" s="106">
        <v>600</v>
      </c>
      <c r="BB596" s="106">
        <v>490</v>
      </c>
      <c r="BC596" s="254">
        <v>1320</v>
      </c>
      <c r="BD596" s="254">
        <v>720</v>
      </c>
      <c r="BE596" s="254">
        <v>510</v>
      </c>
      <c r="BF596" s="254">
        <v>420</v>
      </c>
      <c r="BJ596" s="252" t="e">
        <f>M596*#REF!</f>
        <v>#REF!</v>
      </c>
      <c r="BK596" s="252" t="e">
        <f>N596*#REF!</f>
        <v>#REF!</v>
      </c>
      <c r="BL596" s="252" t="e">
        <f>O596*#REF!</f>
        <v>#REF!</v>
      </c>
      <c r="BM596" s="252" t="e">
        <f>P596*#REF!</f>
        <v>#REF!</v>
      </c>
    </row>
    <row r="597" spans="1:65" s="111" customFormat="1" ht="35.1" customHeight="1">
      <c r="A597" s="84" t="str">
        <f t="shared" si="336"/>
        <v>XL22DT_D1+1</v>
      </c>
      <c r="B597" s="84" t="str">
        <f t="shared" si="337"/>
        <v>XL22DT_D1+2</v>
      </c>
      <c r="C597" s="84" t="str">
        <f t="shared" si="338"/>
        <v>XL22DT_D1+3</v>
      </c>
      <c r="D597" s="84" t="str">
        <f t="shared" si="339"/>
        <v>XL22DT_D1+4</v>
      </c>
      <c r="E597" s="32" t="s">
        <v>98</v>
      </c>
      <c r="F597" s="86"/>
      <c r="G597" s="86"/>
      <c r="H597" s="94" t="s">
        <v>264</v>
      </c>
      <c r="I597" s="85" t="s">
        <v>5678</v>
      </c>
      <c r="J597" s="95" t="s">
        <v>214</v>
      </c>
      <c r="K597" s="85" t="str">
        <f t="shared" si="352"/>
        <v>XL22DT_D1</v>
      </c>
      <c r="L597" s="95" t="s">
        <v>1103</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54"/>
      <c r="V597" s="254"/>
      <c r="W597" s="254"/>
      <c r="X597" s="254"/>
      <c r="Y597" s="255"/>
      <c r="Z597" s="255"/>
      <c r="AA597" s="255"/>
      <c r="AB597" s="255"/>
      <c r="AC597" s="254"/>
      <c r="AD597" s="254"/>
      <c r="AE597" s="254"/>
      <c r="AF597" s="254"/>
      <c r="AG597" s="255"/>
      <c r="AH597" s="255"/>
      <c r="AI597" s="255"/>
      <c r="AJ597" s="255"/>
      <c r="AK597" s="87">
        <v>7.99</v>
      </c>
      <c r="AL597" s="87"/>
      <c r="AM597" s="256"/>
      <c r="AN597" s="256">
        <f t="shared" ref="AN597:AN603" si="357">ROUNDDOWN(AK597*$AN$10/$AK$10,1)</f>
        <v>4.7</v>
      </c>
      <c r="AO597" s="101">
        <f t="shared" ref="AO597:AR603" si="358">M597*$AN597</f>
        <v>10340</v>
      </c>
      <c r="AP597" s="101">
        <f t="shared" si="358"/>
        <v>5640</v>
      </c>
      <c r="AQ597" s="101">
        <f t="shared" si="358"/>
        <v>3995</v>
      </c>
      <c r="AR597" s="101">
        <f t="shared" si="358"/>
        <v>3290</v>
      </c>
      <c r="AS597" s="102">
        <f t="shared" ref="AS597:AV603" si="359">IF(AO597&lt;1000,ROUND(AO597,-1),ROUND(AO597,-2))</f>
        <v>10300</v>
      </c>
      <c r="AT597" s="102">
        <f t="shared" si="359"/>
        <v>5600</v>
      </c>
      <c r="AU597" s="102">
        <f t="shared" si="359"/>
        <v>4000</v>
      </c>
      <c r="AV597" s="102">
        <f t="shared" si="359"/>
        <v>3300</v>
      </c>
      <c r="AW597" s="103">
        <f t="shared" ref="AW597:AW603" si="360">AO597*0.15</f>
        <v>1551</v>
      </c>
      <c r="AX597" s="257" t="s">
        <v>98</v>
      </c>
      <c r="AY597" s="105">
        <v>1960</v>
      </c>
      <c r="AZ597" s="106">
        <v>980</v>
      </c>
      <c r="BA597" s="106">
        <v>600</v>
      </c>
      <c r="BB597" s="106">
        <v>490</v>
      </c>
      <c r="BC597" s="254">
        <v>1680</v>
      </c>
      <c r="BD597" s="254">
        <v>840</v>
      </c>
      <c r="BE597" s="254">
        <v>510</v>
      </c>
      <c r="BF597" s="254">
        <v>420</v>
      </c>
      <c r="BG597" s="107">
        <f t="shared" ref="BG597:BG603" si="361">AV597-AW597</f>
        <v>1749</v>
      </c>
      <c r="BJ597" s="252" t="e">
        <f>M597*#REF!</f>
        <v>#REF!</v>
      </c>
      <c r="BK597" s="252" t="e">
        <f>N597*#REF!</f>
        <v>#REF!</v>
      </c>
      <c r="BL597" s="252" t="e">
        <f>O597*#REF!</f>
        <v>#REF!</v>
      </c>
      <c r="BM597" s="252" t="e">
        <f>P597*#REF!</f>
        <v>#REF!</v>
      </c>
    </row>
    <row r="598" spans="1:65" s="111" customFormat="1" ht="35.1" customHeight="1">
      <c r="A598" s="84" t="str">
        <f t="shared" si="336"/>
        <v>XL22DT_D2+1</v>
      </c>
      <c r="B598" s="84" t="str">
        <f t="shared" si="337"/>
        <v>XL22DT_D2+2</v>
      </c>
      <c r="C598" s="84" t="str">
        <f t="shared" si="338"/>
        <v>XL22DT_D2+3</v>
      </c>
      <c r="D598" s="84" t="str">
        <f t="shared" si="339"/>
        <v>XL22DT_D2+4</v>
      </c>
      <c r="E598" s="32" t="s">
        <v>98</v>
      </c>
      <c r="F598" s="86"/>
      <c r="G598" s="86"/>
      <c r="H598" s="94" t="s">
        <v>266</v>
      </c>
      <c r="I598" s="85" t="s">
        <v>5689</v>
      </c>
      <c r="J598" s="95" t="s">
        <v>1103</v>
      </c>
      <c r="K598" s="85" t="str">
        <f t="shared" si="352"/>
        <v>XL22DT_D2</v>
      </c>
      <c r="L598" s="95" t="s">
        <v>5684</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54"/>
      <c r="V598" s="254"/>
      <c r="W598" s="254"/>
      <c r="X598" s="254"/>
      <c r="Y598" s="255"/>
      <c r="Z598" s="255"/>
      <c r="AA598" s="255"/>
      <c r="AB598" s="255"/>
      <c r="AC598" s="254"/>
      <c r="AD598" s="254"/>
      <c r="AE598" s="254"/>
      <c r="AF598" s="254"/>
      <c r="AG598" s="255"/>
      <c r="AH598" s="255"/>
      <c r="AI598" s="255"/>
      <c r="AJ598" s="255"/>
      <c r="AK598" s="87">
        <v>7.99</v>
      </c>
      <c r="AL598" s="87"/>
      <c r="AM598" s="256"/>
      <c r="AN598" s="256">
        <f t="shared" si="357"/>
        <v>4.7</v>
      </c>
      <c r="AO598" s="101">
        <f t="shared" si="358"/>
        <v>8460</v>
      </c>
      <c r="AP598" s="101">
        <f t="shared" si="358"/>
        <v>4230</v>
      </c>
      <c r="AQ598" s="101">
        <f t="shared" si="358"/>
        <v>3760</v>
      </c>
      <c r="AR598" s="101">
        <f t="shared" si="358"/>
        <v>3290</v>
      </c>
      <c r="AS598" s="102">
        <f t="shared" si="359"/>
        <v>8500</v>
      </c>
      <c r="AT598" s="102">
        <f t="shared" si="359"/>
        <v>4200</v>
      </c>
      <c r="AU598" s="102">
        <f t="shared" si="359"/>
        <v>3800</v>
      </c>
      <c r="AV598" s="102">
        <f t="shared" si="359"/>
        <v>3300</v>
      </c>
      <c r="AW598" s="103">
        <f t="shared" si="360"/>
        <v>1269</v>
      </c>
      <c r="AX598" s="257" t="s">
        <v>98</v>
      </c>
      <c r="AY598" s="105"/>
      <c r="AZ598" s="106"/>
      <c r="BA598" s="106"/>
      <c r="BB598" s="106"/>
      <c r="BC598" s="254"/>
      <c r="BD598" s="254"/>
      <c r="BE598" s="254"/>
      <c r="BF598" s="254"/>
      <c r="BG598" s="107">
        <f t="shared" si="361"/>
        <v>2031</v>
      </c>
    </row>
    <row r="599" spans="1:65" s="111" customFormat="1" ht="35.1" customHeight="1">
      <c r="A599" s="84" t="str">
        <f t="shared" si="336"/>
        <v>XL23DT+1</v>
      </c>
      <c r="B599" s="84" t="str">
        <f t="shared" si="337"/>
        <v>XL23DT+2</v>
      </c>
      <c r="C599" s="84" t="str">
        <f t="shared" si="338"/>
        <v>XL23DT+3</v>
      </c>
      <c r="D599" s="84" t="str">
        <f t="shared" si="339"/>
        <v>XL23DT+4</v>
      </c>
      <c r="E599" s="32" t="s">
        <v>98</v>
      </c>
      <c r="F599" s="86">
        <v>23</v>
      </c>
      <c r="G599" s="86"/>
      <c r="H599" s="94" t="s">
        <v>267</v>
      </c>
      <c r="I599" s="85" t="s">
        <v>268</v>
      </c>
      <c r="J599" s="95" t="s">
        <v>216</v>
      </c>
      <c r="K599" s="85" t="str">
        <f t="shared" si="352"/>
        <v>XL23DT</v>
      </c>
      <c r="L599" s="95" t="s">
        <v>5690</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54"/>
      <c r="V599" s="254"/>
      <c r="W599" s="254"/>
      <c r="X599" s="254"/>
      <c r="Y599" s="255"/>
      <c r="Z599" s="255"/>
      <c r="AA599" s="255"/>
      <c r="AB599" s="255"/>
      <c r="AC599" s="254"/>
      <c r="AD599" s="254"/>
      <c r="AE599" s="254"/>
      <c r="AF599" s="254"/>
      <c r="AG599" s="255"/>
      <c r="AH599" s="255"/>
      <c r="AI599" s="255"/>
      <c r="AJ599" s="255"/>
      <c r="AK599" s="87">
        <v>7.99</v>
      </c>
      <c r="AL599" s="87"/>
      <c r="AM599" s="256"/>
      <c r="AN599" s="256">
        <f t="shared" si="357"/>
        <v>4.7</v>
      </c>
      <c r="AO599" s="101">
        <f t="shared" si="358"/>
        <v>10340</v>
      </c>
      <c r="AP599" s="101">
        <f t="shared" si="358"/>
        <v>5640</v>
      </c>
      <c r="AQ599" s="101">
        <f t="shared" si="358"/>
        <v>3995</v>
      </c>
      <c r="AR599" s="101">
        <f t="shared" si="358"/>
        <v>3290</v>
      </c>
      <c r="AS599" s="102">
        <f t="shared" si="359"/>
        <v>10300</v>
      </c>
      <c r="AT599" s="102">
        <f t="shared" si="359"/>
        <v>5600</v>
      </c>
      <c r="AU599" s="102">
        <f t="shared" si="359"/>
        <v>4000</v>
      </c>
      <c r="AV599" s="102">
        <f t="shared" si="359"/>
        <v>3300</v>
      </c>
      <c r="AW599" s="103">
        <f t="shared" si="360"/>
        <v>1551</v>
      </c>
      <c r="AX599" s="257" t="s">
        <v>98</v>
      </c>
      <c r="AY599" s="105">
        <v>1540</v>
      </c>
      <c r="AZ599" s="106">
        <v>840</v>
      </c>
      <c r="BA599" s="106">
        <v>600</v>
      </c>
      <c r="BB599" s="106">
        <v>490</v>
      </c>
      <c r="BC599" s="254">
        <v>1320</v>
      </c>
      <c r="BD599" s="254">
        <v>720</v>
      </c>
      <c r="BE599" s="254">
        <v>510</v>
      </c>
      <c r="BF599" s="254">
        <v>420</v>
      </c>
      <c r="BG599" s="107">
        <f t="shared" si="361"/>
        <v>1749</v>
      </c>
      <c r="BJ599" s="252" t="e">
        <f>M599*#REF!</f>
        <v>#REF!</v>
      </c>
      <c r="BK599" s="252" t="e">
        <f>N599*#REF!</f>
        <v>#REF!</v>
      </c>
      <c r="BL599" s="252" t="e">
        <f>O599*#REF!</f>
        <v>#REF!</v>
      </c>
      <c r="BM599" s="252" t="e">
        <f>P599*#REF!</f>
        <v>#REF!</v>
      </c>
    </row>
    <row r="600" spans="1:65" s="111" customFormat="1" ht="35.1" customHeight="1">
      <c r="A600" s="84" t="str">
        <f t="shared" si="336"/>
        <v>XL24DT+1</v>
      </c>
      <c r="B600" s="84" t="str">
        <f t="shared" si="337"/>
        <v>XL24DT+2</v>
      </c>
      <c r="C600" s="84" t="str">
        <f t="shared" si="338"/>
        <v>XL24DT+3</v>
      </c>
      <c r="D600" s="84" t="str">
        <f t="shared" si="339"/>
        <v>XL24DT+4</v>
      </c>
      <c r="E600" s="32" t="s">
        <v>98</v>
      </c>
      <c r="F600" s="86">
        <v>24</v>
      </c>
      <c r="G600" s="86"/>
      <c r="H600" s="94" t="s">
        <v>269</v>
      </c>
      <c r="I600" s="85" t="s">
        <v>5691</v>
      </c>
      <c r="J600" s="95" t="s">
        <v>1103</v>
      </c>
      <c r="K600" s="85" t="str">
        <f t="shared" si="352"/>
        <v>XL24DT</v>
      </c>
      <c r="L600" s="95" t="s">
        <v>5692</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54"/>
      <c r="V600" s="254"/>
      <c r="W600" s="254"/>
      <c r="X600" s="254"/>
      <c r="Y600" s="255"/>
      <c r="Z600" s="255"/>
      <c r="AA600" s="255"/>
      <c r="AB600" s="255"/>
      <c r="AC600" s="254"/>
      <c r="AD600" s="254"/>
      <c r="AE600" s="254"/>
      <c r="AF600" s="254"/>
      <c r="AG600" s="255"/>
      <c r="AH600" s="255"/>
      <c r="AI600" s="255"/>
      <c r="AJ600" s="255"/>
      <c r="AK600" s="87">
        <v>7.99</v>
      </c>
      <c r="AL600" s="87"/>
      <c r="AM600" s="256"/>
      <c r="AN600" s="256">
        <f t="shared" si="357"/>
        <v>4.7</v>
      </c>
      <c r="AO600" s="101">
        <f t="shared" si="358"/>
        <v>14100</v>
      </c>
      <c r="AP600" s="101">
        <f t="shared" si="358"/>
        <v>6580</v>
      </c>
      <c r="AQ600" s="101">
        <f t="shared" si="358"/>
        <v>3995</v>
      </c>
      <c r="AR600" s="101">
        <f t="shared" si="358"/>
        <v>3290</v>
      </c>
      <c r="AS600" s="102">
        <f t="shared" si="359"/>
        <v>14100</v>
      </c>
      <c r="AT600" s="102">
        <f t="shared" si="359"/>
        <v>6600</v>
      </c>
      <c r="AU600" s="102">
        <f t="shared" si="359"/>
        <v>4000</v>
      </c>
      <c r="AV600" s="102">
        <f t="shared" si="359"/>
        <v>3300</v>
      </c>
      <c r="AW600" s="103">
        <f t="shared" si="360"/>
        <v>2115</v>
      </c>
      <c r="AX600" s="257" t="s">
        <v>98</v>
      </c>
      <c r="AY600" s="105">
        <v>1260</v>
      </c>
      <c r="AZ600" s="106">
        <v>630</v>
      </c>
      <c r="BA600" s="106">
        <v>560</v>
      </c>
      <c r="BB600" s="106">
        <v>490</v>
      </c>
      <c r="BC600" s="254">
        <v>1080</v>
      </c>
      <c r="BD600" s="254">
        <v>540</v>
      </c>
      <c r="BE600" s="254">
        <v>480</v>
      </c>
      <c r="BF600" s="254">
        <v>420</v>
      </c>
      <c r="BG600" s="107">
        <f t="shared" si="361"/>
        <v>1185</v>
      </c>
      <c r="BJ600" s="252" t="e">
        <f>M600*#REF!</f>
        <v>#REF!</v>
      </c>
      <c r="BK600" s="252" t="e">
        <f>N600*#REF!</f>
        <v>#REF!</v>
      </c>
      <c r="BL600" s="252" t="e">
        <f>O600*#REF!</f>
        <v>#REF!</v>
      </c>
      <c r="BM600" s="252" t="e">
        <f>P600*#REF!</f>
        <v>#REF!</v>
      </c>
    </row>
    <row r="601" spans="1:65" s="111" customFormat="1" ht="35.1" customHeight="1">
      <c r="A601" s="84" t="str">
        <f t="shared" si="336"/>
        <v>XL25DT+1</v>
      </c>
      <c r="B601" s="84" t="str">
        <f t="shared" si="337"/>
        <v>XL25DT+2</v>
      </c>
      <c r="C601" s="84" t="str">
        <f t="shared" si="338"/>
        <v>XL25DT+3</v>
      </c>
      <c r="D601" s="84" t="str">
        <f t="shared" si="339"/>
        <v>XL25DT+4</v>
      </c>
      <c r="E601" s="32" t="s">
        <v>98</v>
      </c>
      <c r="F601" s="86">
        <v>25</v>
      </c>
      <c r="G601" s="86"/>
      <c r="H601" s="94" t="s">
        <v>271</v>
      </c>
      <c r="I601" s="85" t="s">
        <v>272</v>
      </c>
      <c r="J601" s="95" t="s">
        <v>214</v>
      </c>
      <c r="K601" s="85" t="str">
        <f t="shared" si="352"/>
        <v>XL25DT</v>
      </c>
      <c r="L601" s="95" t="s">
        <v>1103</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54"/>
      <c r="V601" s="254"/>
      <c r="W601" s="254"/>
      <c r="X601" s="254"/>
      <c r="Y601" s="255"/>
      <c r="Z601" s="255"/>
      <c r="AA601" s="255"/>
      <c r="AB601" s="255"/>
      <c r="AC601" s="254"/>
      <c r="AD601" s="254"/>
      <c r="AE601" s="254"/>
      <c r="AF601" s="254"/>
      <c r="AG601" s="255"/>
      <c r="AH601" s="255"/>
      <c r="AI601" s="255"/>
      <c r="AJ601" s="255"/>
      <c r="AK601" s="87">
        <v>7.99</v>
      </c>
      <c r="AL601" s="87"/>
      <c r="AM601" s="256"/>
      <c r="AN601" s="256">
        <f t="shared" si="357"/>
        <v>4.7</v>
      </c>
      <c r="AO601" s="101">
        <f t="shared" si="358"/>
        <v>9400</v>
      </c>
      <c r="AP601" s="101">
        <f t="shared" si="358"/>
        <v>5640</v>
      </c>
      <c r="AQ601" s="101">
        <f t="shared" si="358"/>
        <v>3995</v>
      </c>
      <c r="AR601" s="101">
        <f t="shared" si="358"/>
        <v>3290</v>
      </c>
      <c r="AS601" s="102">
        <f t="shared" si="359"/>
        <v>9400</v>
      </c>
      <c r="AT601" s="102">
        <f t="shared" si="359"/>
        <v>5600</v>
      </c>
      <c r="AU601" s="102">
        <f t="shared" si="359"/>
        <v>4000</v>
      </c>
      <c r="AV601" s="102">
        <f t="shared" si="359"/>
        <v>3300</v>
      </c>
      <c r="AW601" s="103">
        <f t="shared" si="360"/>
        <v>1410</v>
      </c>
      <c r="AX601" s="257" t="s">
        <v>98</v>
      </c>
      <c r="AY601" s="105">
        <v>1680</v>
      </c>
      <c r="AZ601" s="106">
        <v>840</v>
      </c>
      <c r="BA601" s="106">
        <v>600</v>
      </c>
      <c r="BB601" s="106">
        <v>490</v>
      </c>
      <c r="BC601" s="254">
        <v>1440</v>
      </c>
      <c r="BD601" s="254">
        <v>720</v>
      </c>
      <c r="BE601" s="254">
        <v>510</v>
      </c>
      <c r="BF601" s="254">
        <v>420</v>
      </c>
      <c r="BG601" s="107">
        <f t="shared" si="361"/>
        <v>1890</v>
      </c>
      <c r="BJ601" s="252" t="e">
        <f>M601*#REF!</f>
        <v>#REF!</v>
      </c>
      <c r="BK601" s="252" t="e">
        <f>N601*#REF!</f>
        <v>#REF!</v>
      </c>
      <c r="BL601" s="252" t="e">
        <f>O601*#REF!</f>
        <v>#REF!</v>
      </c>
      <c r="BM601" s="252" t="e">
        <f>P601*#REF!</f>
        <v>#REF!</v>
      </c>
    </row>
    <row r="602" spans="1:65" s="111" customFormat="1" ht="35.1" customHeight="1">
      <c r="A602" s="84" t="str">
        <f t="shared" si="336"/>
        <v>XL26DT+1</v>
      </c>
      <c r="B602" s="84" t="str">
        <f t="shared" si="337"/>
        <v>XL26DT+2</v>
      </c>
      <c r="C602" s="84" t="str">
        <f t="shared" si="338"/>
        <v>XL26DT+3</v>
      </c>
      <c r="D602" s="84" t="str">
        <f t="shared" si="339"/>
        <v>XL26DT+4</v>
      </c>
      <c r="E602" s="32" t="s">
        <v>98</v>
      </c>
      <c r="F602" s="86">
        <v>26</v>
      </c>
      <c r="G602" s="86"/>
      <c r="H602" s="94" t="s">
        <v>273</v>
      </c>
      <c r="I602" s="85" t="s">
        <v>274</v>
      </c>
      <c r="J602" s="95" t="s">
        <v>214</v>
      </c>
      <c r="K602" s="85" t="str">
        <f t="shared" si="352"/>
        <v>XL26DT</v>
      </c>
      <c r="L602" s="95" t="s">
        <v>1103</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54"/>
      <c r="V602" s="254"/>
      <c r="W602" s="254"/>
      <c r="X602" s="254"/>
      <c r="Y602" s="255"/>
      <c r="Z602" s="255"/>
      <c r="AA602" s="255"/>
      <c r="AB602" s="255"/>
      <c r="AC602" s="254"/>
      <c r="AD602" s="254"/>
      <c r="AE602" s="254"/>
      <c r="AF602" s="254"/>
      <c r="AG602" s="255"/>
      <c r="AH602" s="255"/>
      <c r="AI602" s="255"/>
      <c r="AJ602" s="255"/>
      <c r="AK602" s="87">
        <v>7.99</v>
      </c>
      <c r="AL602" s="87"/>
      <c r="AM602" s="256"/>
      <c r="AN602" s="256">
        <f t="shared" si="357"/>
        <v>4.7</v>
      </c>
      <c r="AO602" s="101">
        <f t="shared" si="358"/>
        <v>10340</v>
      </c>
      <c r="AP602" s="101">
        <f t="shared" si="358"/>
        <v>5640</v>
      </c>
      <c r="AQ602" s="101">
        <f t="shared" si="358"/>
        <v>3995</v>
      </c>
      <c r="AR602" s="101">
        <f t="shared" si="358"/>
        <v>3290</v>
      </c>
      <c r="AS602" s="102">
        <f t="shared" si="359"/>
        <v>10300</v>
      </c>
      <c r="AT602" s="102">
        <f t="shared" si="359"/>
        <v>5600</v>
      </c>
      <c r="AU602" s="102">
        <f t="shared" si="359"/>
        <v>4000</v>
      </c>
      <c r="AV602" s="102">
        <f t="shared" si="359"/>
        <v>3300</v>
      </c>
      <c r="AW602" s="103">
        <f t="shared" si="360"/>
        <v>1551</v>
      </c>
      <c r="AX602" s="257" t="s">
        <v>98</v>
      </c>
      <c r="AY602" s="105">
        <v>1400</v>
      </c>
      <c r="AZ602" s="106">
        <v>840</v>
      </c>
      <c r="BA602" s="106">
        <v>600</v>
      </c>
      <c r="BB602" s="106">
        <v>490</v>
      </c>
      <c r="BC602" s="254">
        <v>1200</v>
      </c>
      <c r="BD602" s="254">
        <v>720</v>
      </c>
      <c r="BE602" s="254">
        <v>510</v>
      </c>
      <c r="BF602" s="254">
        <v>420</v>
      </c>
      <c r="BG602" s="107">
        <f t="shared" si="361"/>
        <v>1749</v>
      </c>
      <c r="BJ602" s="252" t="e">
        <f>M602*#REF!</f>
        <v>#REF!</v>
      </c>
      <c r="BK602" s="252" t="e">
        <f>N602*#REF!</f>
        <v>#REF!</v>
      </c>
      <c r="BL602" s="252" t="e">
        <f>O602*#REF!</f>
        <v>#REF!</v>
      </c>
      <c r="BM602" s="252" t="e">
        <f>P602*#REF!</f>
        <v>#REF!</v>
      </c>
    </row>
    <row r="603" spans="1:65" s="111" customFormat="1" ht="35.1" customHeight="1">
      <c r="A603" s="84" t="str">
        <f t="shared" si="336"/>
        <v>XL27DT+1</v>
      </c>
      <c r="B603" s="84" t="str">
        <f t="shared" si="337"/>
        <v>XL27DT+2</v>
      </c>
      <c r="C603" s="84" t="str">
        <f t="shared" si="338"/>
        <v>XL27DT+3</v>
      </c>
      <c r="D603" s="84" t="str">
        <f t="shared" si="339"/>
        <v>XL27DT+4</v>
      </c>
      <c r="E603" s="32" t="s">
        <v>98</v>
      </c>
      <c r="F603" s="86">
        <v>27</v>
      </c>
      <c r="G603" s="86"/>
      <c r="H603" s="94" t="s">
        <v>275</v>
      </c>
      <c r="I603" s="85" t="s">
        <v>276</v>
      </c>
      <c r="J603" s="95" t="s">
        <v>298</v>
      </c>
      <c r="K603" s="85" t="str">
        <f t="shared" si="352"/>
        <v>XL27DT</v>
      </c>
      <c r="L603" s="95" t="s">
        <v>243</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54"/>
      <c r="V603" s="254"/>
      <c r="W603" s="254"/>
      <c r="X603" s="254"/>
      <c r="Y603" s="255"/>
      <c r="Z603" s="255"/>
      <c r="AA603" s="255"/>
      <c r="AB603" s="255"/>
      <c r="AC603" s="254"/>
      <c r="AD603" s="254"/>
      <c r="AE603" s="254"/>
      <c r="AF603" s="254"/>
      <c r="AG603" s="255"/>
      <c r="AH603" s="255"/>
      <c r="AI603" s="255"/>
      <c r="AJ603" s="255"/>
      <c r="AK603" s="87">
        <v>7.99</v>
      </c>
      <c r="AL603" s="87"/>
      <c r="AM603" s="256"/>
      <c r="AN603" s="256">
        <f t="shared" si="357"/>
        <v>4.7</v>
      </c>
      <c r="AO603" s="101">
        <f t="shared" si="358"/>
        <v>13160</v>
      </c>
      <c r="AP603" s="101">
        <f t="shared" si="358"/>
        <v>6580</v>
      </c>
      <c r="AQ603" s="101">
        <f t="shared" si="358"/>
        <v>3995</v>
      </c>
      <c r="AR603" s="101">
        <f t="shared" si="358"/>
        <v>3290</v>
      </c>
      <c r="AS603" s="102">
        <f t="shared" si="359"/>
        <v>13200</v>
      </c>
      <c r="AT603" s="102">
        <f t="shared" si="359"/>
        <v>6600</v>
      </c>
      <c r="AU603" s="102">
        <f t="shared" si="359"/>
        <v>4000</v>
      </c>
      <c r="AV603" s="102">
        <f t="shared" si="359"/>
        <v>3300</v>
      </c>
      <c r="AW603" s="103">
        <f t="shared" si="360"/>
        <v>1974</v>
      </c>
      <c r="AX603" s="257" t="s">
        <v>98</v>
      </c>
      <c r="AY603" s="105"/>
      <c r="AZ603" s="106"/>
      <c r="BA603" s="106"/>
      <c r="BB603" s="106"/>
      <c r="BC603" s="254"/>
      <c r="BD603" s="254"/>
      <c r="BE603" s="254"/>
      <c r="BF603" s="254"/>
      <c r="BG603" s="107">
        <f t="shared" si="361"/>
        <v>1326</v>
      </c>
    </row>
    <row r="604" spans="1:65" s="111" customFormat="1" ht="35.1" customHeight="1">
      <c r="A604" s="84" t="str">
        <f t="shared" si="336"/>
        <v>XL28DT+1</v>
      </c>
      <c r="B604" s="84" t="str">
        <f t="shared" si="337"/>
        <v>XL28DT+2</v>
      </c>
      <c r="C604" s="84" t="str">
        <f t="shared" si="338"/>
        <v>XL28DT+3</v>
      </c>
      <c r="D604" s="84" t="str">
        <f t="shared" si="339"/>
        <v>XL28DT+4</v>
      </c>
      <c r="E604" s="32" t="s">
        <v>98</v>
      </c>
      <c r="F604" s="86">
        <v>28</v>
      </c>
      <c r="G604" s="86"/>
      <c r="H604" s="94" t="s">
        <v>5693</v>
      </c>
      <c r="I604" s="85" t="s">
        <v>278</v>
      </c>
      <c r="J604" s="95" t="s">
        <v>214</v>
      </c>
      <c r="K604" s="85"/>
      <c r="L604" s="95" t="s">
        <v>170</v>
      </c>
      <c r="M604" s="97"/>
      <c r="N604" s="97"/>
      <c r="O604" s="97"/>
      <c r="P604" s="97"/>
      <c r="Q604" s="96"/>
      <c r="R604" s="96"/>
      <c r="S604" s="96"/>
      <c r="T604" s="96"/>
      <c r="U604" s="254"/>
      <c r="V604" s="254"/>
      <c r="W604" s="254"/>
      <c r="X604" s="254"/>
      <c r="Y604" s="255"/>
      <c r="Z604" s="255"/>
      <c r="AA604" s="255"/>
      <c r="AB604" s="255"/>
      <c r="AC604" s="254"/>
      <c r="AD604" s="254"/>
      <c r="AE604" s="254"/>
      <c r="AF604" s="254"/>
      <c r="AG604" s="255"/>
      <c r="AH604" s="255"/>
      <c r="AI604" s="255"/>
      <c r="AJ604" s="255"/>
      <c r="AK604" s="87"/>
      <c r="AL604" s="87"/>
      <c r="AM604" s="256"/>
      <c r="AN604" s="256"/>
      <c r="AO604" s="101"/>
      <c r="AP604" s="101"/>
      <c r="AQ604" s="101"/>
      <c r="AR604" s="101"/>
      <c r="AS604" s="101"/>
      <c r="AT604" s="101"/>
      <c r="AU604" s="101"/>
      <c r="AV604" s="101"/>
      <c r="AW604" s="61"/>
      <c r="AX604" s="257" t="s">
        <v>98</v>
      </c>
      <c r="AY604" s="105">
        <v>1540</v>
      </c>
      <c r="AZ604" s="106">
        <v>840</v>
      </c>
      <c r="BA604" s="106">
        <v>600</v>
      </c>
      <c r="BB604" s="106">
        <v>490</v>
      </c>
      <c r="BC604" s="254">
        <v>1320</v>
      </c>
      <c r="BD604" s="254">
        <v>720</v>
      </c>
      <c r="BE604" s="254">
        <v>510</v>
      </c>
      <c r="BF604" s="254">
        <v>420</v>
      </c>
      <c r="BJ604" s="252" t="e">
        <f>M604*#REF!</f>
        <v>#REF!</v>
      </c>
      <c r="BK604" s="252" t="e">
        <f>N604*#REF!</f>
        <v>#REF!</v>
      </c>
      <c r="BL604" s="252" t="e">
        <f>O604*#REF!</f>
        <v>#REF!</v>
      </c>
      <c r="BM604" s="252" t="e">
        <f>P604*#REF!</f>
        <v>#REF!</v>
      </c>
    </row>
    <row r="605" spans="1:65" s="111" customFormat="1" ht="35.1" customHeight="1">
      <c r="A605" s="84" t="str">
        <f t="shared" si="336"/>
        <v>XL28DT_D1+1</v>
      </c>
      <c r="B605" s="84" t="str">
        <f t="shared" si="337"/>
        <v>XL28DT_D1+2</v>
      </c>
      <c r="C605" s="84" t="str">
        <f t="shared" si="338"/>
        <v>XL28DT_D1+3</v>
      </c>
      <c r="D605" s="84" t="str">
        <f t="shared" si="339"/>
        <v>XL28DT_D1+4</v>
      </c>
      <c r="E605" s="32" t="s">
        <v>98</v>
      </c>
      <c r="F605" s="86"/>
      <c r="G605" s="86"/>
      <c r="H605" s="94" t="s">
        <v>277</v>
      </c>
      <c r="I605" s="85" t="s">
        <v>5678</v>
      </c>
      <c r="J605" s="95" t="s">
        <v>214</v>
      </c>
      <c r="K605" s="85" t="str">
        <f t="shared" si="352"/>
        <v>XL28DT_D1</v>
      </c>
      <c r="L605" s="95" t="s">
        <v>1103</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54"/>
      <c r="V605" s="254"/>
      <c r="W605" s="254"/>
      <c r="X605" s="254"/>
      <c r="Y605" s="255"/>
      <c r="Z605" s="255"/>
      <c r="AA605" s="255"/>
      <c r="AB605" s="255"/>
      <c r="AC605" s="254"/>
      <c r="AD605" s="254"/>
      <c r="AE605" s="254"/>
      <c r="AF605" s="254"/>
      <c r="AG605" s="255"/>
      <c r="AH605" s="255"/>
      <c r="AI605" s="255"/>
      <c r="AJ605" s="255"/>
      <c r="AK605" s="87">
        <v>7.99</v>
      </c>
      <c r="AL605" s="87"/>
      <c r="AM605" s="256"/>
      <c r="AN605" s="256">
        <f>ROUNDDOWN(AK605*$AN$10/$AK$10,1)</f>
        <v>4.7</v>
      </c>
      <c r="AO605" s="101">
        <f t="shared" ref="AO605:AR608" si="362">M605*$AN605</f>
        <v>10340</v>
      </c>
      <c r="AP605" s="101">
        <f t="shared" si="362"/>
        <v>5640</v>
      </c>
      <c r="AQ605" s="101">
        <f t="shared" si="362"/>
        <v>3995</v>
      </c>
      <c r="AR605" s="101">
        <f t="shared" si="362"/>
        <v>3290</v>
      </c>
      <c r="AS605" s="102">
        <f t="shared" ref="AS605:AV608" si="363">IF(AO605&lt;1000,ROUND(AO605,-1),ROUND(AO605,-2))</f>
        <v>10300</v>
      </c>
      <c r="AT605" s="102">
        <f t="shared" si="363"/>
        <v>5600</v>
      </c>
      <c r="AU605" s="102">
        <f t="shared" si="363"/>
        <v>4000</v>
      </c>
      <c r="AV605" s="102">
        <f t="shared" si="363"/>
        <v>3300</v>
      </c>
      <c r="AW605" s="103">
        <f>AO605*0.15</f>
        <v>1551</v>
      </c>
      <c r="AX605" s="257" t="s">
        <v>98</v>
      </c>
      <c r="AY605" s="105">
        <v>1260</v>
      </c>
      <c r="AZ605" s="106">
        <v>630</v>
      </c>
      <c r="BA605" s="106">
        <v>560</v>
      </c>
      <c r="BB605" s="106">
        <v>490</v>
      </c>
      <c r="BC605" s="254">
        <v>1080</v>
      </c>
      <c r="BD605" s="254">
        <v>540</v>
      </c>
      <c r="BE605" s="254">
        <v>480</v>
      </c>
      <c r="BF605" s="254">
        <v>420</v>
      </c>
      <c r="BG605" s="107">
        <f>AV605-AW605</f>
        <v>1749</v>
      </c>
      <c r="BJ605" s="252" t="e">
        <f>M605*#REF!</f>
        <v>#REF!</v>
      </c>
      <c r="BK605" s="252" t="e">
        <f>N605*#REF!</f>
        <v>#REF!</v>
      </c>
      <c r="BL605" s="252" t="e">
        <f>O605*#REF!</f>
        <v>#REF!</v>
      </c>
      <c r="BM605" s="252" t="e">
        <f>P605*#REF!</f>
        <v>#REF!</v>
      </c>
    </row>
    <row r="606" spans="1:65" s="111" customFormat="1" ht="35.1" customHeight="1">
      <c r="A606" s="84" t="str">
        <f t="shared" si="336"/>
        <v>XL28DT_D2+1</v>
      </c>
      <c r="B606" s="84" t="str">
        <f t="shared" si="337"/>
        <v>XL28DT_D2+2</v>
      </c>
      <c r="C606" s="84" t="str">
        <f t="shared" si="338"/>
        <v>XL28DT_D2+3</v>
      </c>
      <c r="D606" s="84" t="str">
        <f t="shared" si="339"/>
        <v>XL28DT_D2+4</v>
      </c>
      <c r="E606" s="32" t="s">
        <v>98</v>
      </c>
      <c r="F606" s="86"/>
      <c r="G606" s="86"/>
      <c r="H606" s="94" t="s">
        <v>279</v>
      </c>
      <c r="I606" s="85" t="s">
        <v>5694</v>
      </c>
      <c r="J606" s="95" t="s">
        <v>1103</v>
      </c>
      <c r="K606" s="85" t="str">
        <f t="shared" si="352"/>
        <v>XL28DT_D2</v>
      </c>
      <c r="L606" s="95" t="s">
        <v>170</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54"/>
      <c r="V606" s="254"/>
      <c r="W606" s="254"/>
      <c r="X606" s="254"/>
      <c r="Y606" s="255"/>
      <c r="Z606" s="255"/>
      <c r="AA606" s="255"/>
      <c r="AB606" s="255"/>
      <c r="AC606" s="254"/>
      <c r="AD606" s="254"/>
      <c r="AE606" s="254"/>
      <c r="AF606" s="254"/>
      <c r="AG606" s="255"/>
      <c r="AH606" s="255"/>
      <c r="AI606" s="255"/>
      <c r="AJ606" s="255"/>
      <c r="AK606" s="87">
        <v>7.99</v>
      </c>
      <c r="AL606" s="87"/>
      <c r="AM606" s="256"/>
      <c r="AN606" s="256">
        <f>ROUNDDOWN(AK606*$AN$10/$AK$10,1)</f>
        <v>4.7</v>
      </c>
      <c r="AO606" s="101">
        <f t="shared" si="362"/>
        <v>8460</v>
      </c>
      <c r="AP606" s="101">
        <f t="shared" si="362"/>
        <v>4230</v>
      </c>
      <c r="AQ606" s="101">
        <f t="shared" si="362"/>
        <v>3760</v>
      </c>
      <c r="AR606" s="101">
        <f t="shared" si="362"/>
        <v>3290</v>
      </c>
      <c r="AS606" s="102">
        <f t="shared" si="363"/>
        <v>8500</v>
      </c>
      <c r="AT606" s="102">
        <f t="shared" si="363"/>
        <v>4200</v>
      </c>
      <c r="AU606" s="102">
        <f t="shared" si="363"/>
        <v>3800</v>
      </c>
      <c r="AV606" s="102">
        <f t="shared" si="363"/>
        <v>3300</v>
      </c>
      <c r="AW606" s="103">
        <f>AO606*0.15</f>
        <v>1269</v>
      </c>
      <c r="AX606" s="257" t="s">
        <v>98</v>
      </c>
      <c r="AY606" s="105"/>
      <c r="AZ606" s="106"/>
      <c r="BA606" s="106"/>
      <c r="BB606" s="106"/>
      <c r="BC606" s="254"/>
      <c r="BD606" s="254"/>
      <c r="BE606" s="254"/>
      <c r="BF606" s="254"/>
      <c r="BG606" s="107">
        <f>AV606-AW606</f>
        <v>2031</v>
      </c>
    </row>
    <row r="607" spans="1:65" s="111" customFormat="1" ht="35.1" customHeight="1">
      <c r="A607" s="84" t="str">
        <f t="shared" si="336"/>
        <v>XL29DT+1</v>
      </c>
      <c r="B607" s="84" t="str">
        <f t="shared" si="337"/>
        <v>XL29DT+2</v>
      </c>
      <c r="C607" s="84" t="str">
        <f t="shared" si="338"/>
        <v>XL29DT+3</v>
      </c>
      <c r="D607" s="84" t="str">
        <f t="shared" si="339"/>
        <v>XL29DT+4</v>
      </c>
      <c r="E607" s="32" t="s">
        <v>98</v>
      </c>
      <c r="F607" s="86">
        <v>29</v>
      </c>
      <c r="G607" s="86"/>
      <c r="H607" s="94" t="s">
        <v>280</v>
      </c>
      <c r="I607" s="85" t="s">
        <v>281</v>
      </c>
      <c r="J607" s="95" t="s">
        <v>216</v>
      </c>
      <c r="K607" s="85" t="str">
        <f t="shared" si="352"/>
        <v>XL29DT</v>
      </c>
      <c r="L607" s="95" t="s">
        <v>5157</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54" t="e">
        <f>VLOOKUP(A607,#REF!,32,0)</f>
        <v>#REF!</v>
      </c>
      <c r="V607" s="254"/>
      <c r="W607" s="254"/>
      <c r="X607" s="254"/>
      <c r="Y607" s="255" t="e">
        <f>U607/M607</f>
        <v>#REF!</v>
      </c>
      <c r="Z607" s="255"/>
      <c r="AA607" s="255"/>
      <c r="AB607" s="255"/>
      <c r="AC607" s="254"/>
      <c r="AD607" s="254"/>
      <c r="AE607" s="254"/>
      <c r="AF607" s="254"/>
      <c r="AG607" s="255"/>
      <c r="AH607" s="255"/>
      <c r="AI607" s="255"/>
      <c r="AJ607" s="255"/>
      <c r="AK607" s="87">
        <v>7.99</v>
      </c>
      <c r="AL607" s="87"/>
      <c r="AM607" s="256"/>
      <c r="AN607" s="256">
        <f>ROUNDDOWN(AK607*$AN$10/$AK$10,1)</f>
        <v>4.7</v>
      </c>
      <c r="AO607" s="101">
        <f t="shared" si="362"/>
        <v>11280</v>
      </c>
      <c r="AP607" s="101">
        <f t="shared" si="362"/>
        <v>5640</v>
      </c>
      <c r="AQ607" s="101">
        <f t="shared" si="362"/>
        <v>3995</v>
      </c>
      <c r="AR607" s="101">
        <f t="shared" si="362"/>
        <v>3290</v>
      </c>
      <c r="AS607" s="102">
        <f t="shared" si="363"/>
        <v>11300</v>
      </c>
      <c r="AT607" s="102">
        <f t="shared" si="363"/>
        <v>5600</v>
      </c>
      <c r="AU607" s="102">
        <f t="shared" si="363"/>
        <v>4000</v>
      </c>
      <c r="AV607" s="102">
        <f t="shared" si="363"/>
        <v>3300</v>
      </c>
      <c r="AW607" s="103">
        <f>AO607*0.15</f>
        <v>1692</v>
      </c>
      <c r="AX607" s="257" t="s">
        <v>98</v>
      </c>
      <c r="AY607" s="105">
        <v>1540</v>
      </c>
      <c r="AZ607" s="106">
        <v>840</v>
      </c>
      <c r="BA607" s="106">
        <v>600</v>
      </c>
      <c r="BB607" s="106">
        <v>490</v>
      </c>
      <c r="BC607" s="254">
        <v>1320</v>
      </c>
      <c r="BD607" s="254">
        <v>720</v>
      </c>
      <c r="BE607" s="254">
        <v>510</v>
      </c>
      <c r="BF607" s="254">
        <v>420</v>
      </c>
      <c r="BG607" s="107">
        <f>AV607-AW607</f>
        <v>1608</v>
      </c>
      <c r="BJ607" s="252" t="e">
        <f>M607*#REF!</f>
        <v>#REF!</v>
      </c>
      <c r="BK607" s="252" t="e">
        <f>N607*#REF!</f>
        <v>#REF!</v>
      </c>
      <c r="BL607" s="252" t="e">
        <f>O607*#REF!</f>
        <v>#REF!</v>
      </c>
      <c r="BM607" s="252" t="e">
        <f>P607*#REF!</f>
        <v>#REF!</v>
      </c>
    </row>
    <row r="608" spans="1:65" s="111" customFormat="1" ht="35.1" customHeight="1">
      <c r="A608" s="84" t="str">
        <f t="shared" si="336"/>
        <v>XL30DT+1</v>
      </c>
      <c r="B608" s="84" t="str">
        <f t="shared" si="337"/>
        <v>XL30DT+2</v>
      </c>
      <c r="C608" s="84" t="str">
        <f t="shared" si="338"/>
        <v>XL30DT+3</v>
      </c>
      <c r="D608" s="84" t="str">
        <f t="shared" si="339"/>
        <v>XL30DT+4</v>
      </c>
      <c r="E608" s="32" t="s">
        <v>98</v>
      </c>
      <c r="F608" s="86">
        <v>30</v>
      </c>
      <c r="G608" s="86"/>
      <c r="H608" s="94" t="s">
        <v>213</v>
      </c>
      <c r="I608" s="85" t="s">
        <v>171</v>
      </c>
      <c r="J608" s="95" t="s">
        <v>214</v>
      </c>
      <c r="K608" s="85" t="str">
        <f t="shared" si="352"/>
        <v>XL30DT</v>
      </c>
      <c r="L608" s="95" t="s">
        <v>170</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54"/>
      <c r="V608" s="254"/>
      <c r="W608" s="254"/>
      <c r="X608" s="254"/>
      <c r="Y608" s="255"/>
      <c r="Z608" s="255"/>
      <c r="AA608" s="255"/>
      <c r="AB608" s="255"/>
      <c r="AC608" s="254"/>
      <c r="AD608" s="254"/>
      <c r="AE608" s="254"/>
      <c r="AF608" s="254"/>
      <c r="AG608" s="255"/>
      <c r="AH608" s="255"/>
      <c r="AI608" s="255"/>
      <c r="AJ608" s="255"/>
      <c r="AK608" s="87">
        <v>7.99</v>
      </c>
      <c r="AL608" s="87"/>
      <c r="AM608" s="256"/>
      <c r="AN608" s="256">
        <f>ROUNDDOWN(AK608*$AN$10/$AK$10,1)</f>
        <v>4.7</v>
      </c>
      <c r="AO608" s="101">
        <f t="shared" si="362"/>
        <v>9400</v>
      </c>
      <c r="AP608" s="101">
        <f t="shared" si="362"/>
        <v>5640</v>
      </c>
      <c r="AQ608" s="101">
        <f t="shared" si="362"/>
        <v>3995</v>
      </c>
      <c r="AR608" s="101">
        <f t="shared" si="362"/>
        <v>3290</v>
      </c>
      <c r="AS608" s="102">
        <f t="shared" si="363"/>
        <v>9400</v>
      </c>
      <c r="AT608" s="102">
        <f t="shared" si="363"/>
        <v>5600</v>
      </c>
      <c r="AU608" s="102">
        <f t="shared" si="363"/>
        <v>4000</v>
      </c>
      <c r="AV608" s="102">
        <f t="shared" si="363"/>
        <v>3300</v>
      </c>
      <c r="AW608" s="103">
        <f>AO608*0.15</f>
        <v>1410</v>
      </c>
      <c r="AX608" s="257" t="s">
        <v>98</v>
      </c>
      <c r="AY608" s="105">
        <v>1260</v>
      </c>
      <c r="AZ608" s="106">
        <v>630</v>
      </c>
      <c r="BA608" s="106">
        <v>560</v>
      </c>
      <c r="BB608" s="106">
        <v>490</v>
      </c>
      <c r="BC608" s="254">
        <v>1080</v>
      </c>
      <c r="BD608" s="254">
        <v>540</v>
      </c>
      <c r="BE608" s="254">
        <v>480</v>
      </c>
      <c r="BF608" s="254">
        <v>420</v>
      </c>
      <c r="BG608" s="107">
        <f>AV608-AW608</f>
        <v>1890</v>
      </c>
      <c r="BJ608" s="252" t="e">
        <f>M608*#REF!</f>
        <v>#REF!</v>
      </c>
      <c r="BK608" s="252" t="e">
        <f>N608*#REF!</f>
        <v>#REF!</v>
      </c>
      <c r="BL608" s="252" t="e">
        <f>O608*#REF!</f>
        <v>#REF!</v>
      </c>
      <c r="BM608" s="252" t="e">
        <f>P608*#REF!</f>
        <v>#REF!</v>
      </c>
    </row>
    <row r="609" spans="1:65" s="111" customFormat="1" ht="35.1" customHeight="1">
      <c r="A609" s="84" t="str">
        <f t="shared" si="336"/>
        <v>XL31DT+1</v>
      </c>
      <c r="B609" s="84" t="str">
        <f t="shared" si="337"/>
        <v>XL31DT+2</v>
      </c>
      <c r="C609" s="84" t="str">
        <f t="shared" si="338"/>
        <v>XL31DT+3</v>
      </c>
      <c r="D609" s="84" t="str">
        <f t="shared" si="339"/>
        <v>XL31DT+4</v>
      </c>
      <c r="E609" s="32" t="s">
        <v>98</v>
      </c>
      <c r="F609" s="86">
        <v>31</v>
      </c>
      <c r="G609" s="86"/>
      <c r="H609" s="94" t="s">
        <v>5695</v>
      </c>
      <c r="I609" s="85" t="s">
        <v>283</v>
      </c>
      <c r="J609" s="95" t="s">
        <v>214</v>
      </c>
      <c r="K609" s="85"/>
      <c r="L609" s="95" t="s">
        <v>5684</v>
      </c>
      <c r="M609" s="97"/>
      <c r="N609" s="97"/>
      <c r="O609" s="97"/>
      <c r="P609" s="97"/>
      <c r="Q609" s="96"/>
      <c r="R609" s="96"/>
      <c r="S609" s="96"/>
      <c r="T609" s="96"/>
      <c r="U609" s="254"/>
      <c r="V609" s="254"/>
      <c r="W609" s="254"/>
      <c r="X609" s="254"/>
      <c r="Y609" s="255"/>
      <c r="Z609" s="255"/>
      <c r="AA609" s="255"/>
      <c r="AB609" s="255"/>
      <c r="AC609" s="254"/>
      <c r="AD609" s="254"/>
      <c r="AE609" s="254"/>
      <c r="AF609" s="254"/>
      <c r="AG609" s="255"/>
      <c r="AH609" s="255"/>
      <c r="AI609" s="255"/>
      <c r="AJ609" s="255"/>
      <c r="AK609" s="87"/>
      <c r="AL609" s="87"/>
      <c r="AM609" s="256"/>
      <c r="AN609" s="256"/>
      <c r="AO609" s="101"/>
      <c r="AP609" s="101"/>
      <c r="AQ609" s="101"/>
      <c r="AR609" s="101"/>
      <c r="AS609" s="101"/>
      <c r="AT609" s="101"/>
      <c r="AU609" s="101"/>
      <c r="AV609" s="101"/>
      <c r="AW609" s="61"/>
      <c r="AX609" s="257" t="s">
        <v>98</v>
      </c>
      <c r="AY609" s="105"/>
      <c r="AZ609" s="106"/>
      <c r="BA609" s="106"/>
      <c r="BB609" s="106"/>
      <c r="BC609" s="254"/>
      <c r="BD609" s="254"/>
      <c r="BE609" s="254"/>
      <c r="BF609" s="254"/>
    </row>
    <row r="610" spans="1:65" s="111" customFormat="1" ht="35.1" customHeight="1">
      <c r="A610" s="84" t="str">
        <f t="shared" si="336"/>
        <v>XL31DT_D1+1</v>
      </c>
      <c r="B610" s="84" t="str">
        <f t="shared" si="337"/>
        <v>XL31DT_D1+2</v>
      </c>
      <c r="C610" s="84" t="str">
        <f t="shared" si="338"/>
        <v>XL31DT_D1+3</v>
      </c>
      <c r="D610" s="84" t="str">
        <f t="shared" si="339"/>
        <v>XL31DT_D1+4</v>
      </c>
      <c r="E610" s="32" t="s">
        <v>98</v>
      </c>
      <c r="F610" s="86"/>
      <c r="G610" s="86"/>
      <c r="H610" s="94" t="s">
        <v>282</v>
      </c>
      <c r="I610" s="85" t="s">
        <v>5678</v>
      </c>
      <c r="J610" s="95" t="s">
        <v>214</v>
      </c>
      <c r="K610" s="85" t="str">
        <f t="shared" si="352"/>
        <v>XL31DT_D1</v>
      </c>
      <c r="L610" s="95" t="s">
        <v>1103</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54"/>
      <c r="V610" s="254"/>
      <c r="W610" s="254"/>
      <c r="X610" s="254"/>
      <c r="Y610" s="255"/>
      <c r="Z610" s="255"/>
      <c r="AA610" s="255"/>
      <c r="AB610" s="255"/>
      <c r="AC610" s="254"/>
      <c r="AD610" s="254"/>
      <c r="AE610" s="254"/>
      <c r="AF610" s="254"/>
      <c r="AG610" s="255"/>
      <c r="AH610" s="255"/>
      <c r="AI610" s="255"/>
      <c r="AJ610" s="255"/>
      <c r="AK610" s="87">
        <v>7.99</v>
      </c>
      <c r="AL610" s="87"/>
      <c r="AM610" s="256"/>
      <c r="AN610" s="256">
        <f>ROUNDDOWN(AK610*$AN$10/$AK$10,1)</f>
        <v>4.7</v>
      </c>
      <c r="AO610" s="101">
        <f t="shared" ref="AO610:AR611" si="364">M610*$AN610</f>
        <v>10340</v>
      </c>
      <c r="AP610" s="101">
        <f t="shared" si="364"/>
        <v>5640</v>
      </c>
      <c r="AQ610" s="101">
        <f t="shared" si="364"/>
        <v>3995</v>
      </c>
      <c r="AR610" s="101">
        <f t="shared" si="364"/>
        <v>3290</v>
      </c>
      <c r="AS610" s="102">
        <f t="shared" ref="AS610:AV611" si="365">IF(AO610&lt;1000,ROUND(AO610,-1),ROUND(AO610,-2))</f>
        <v>10300</v>
      </c>
      <c r="AT610" s="102">
        <f t="shared" si="365"/>
        <v>5600</v>
      </c>
      <c r="AU610" s="102">
        <f t="shared" si="365"/>
        <v>4000</v>
      </c>
      <c r="AV610" s="102">
        <f t="shared" si="365"/>
        <v>3300</v>
      </c>
      <c r="AW610" s="103">
        <f>AO610*0.15</f>
        <v>1551</v>
      </c>
      <c r="AX610" s="257" t="s">
        <v>98</v>
      </c>
      <c r="AY610" s="105">
        <v>1540</v>
      </c>
      <c r="AZ610" s="106">
        <v>840</v>
      </c>
      <c r="BA610" s="106">
        <v>600</v>
      </c>
      <c r="BB610" s="106">
        <v>490</v>
      </c>
      <c r="BC610" s="254">
        <v>1320</v>
      </c>
      <c r="BD610" s="254">
        <v>720</v>
      </c>
      <c r="BE610" s="254">
        <v>510</v>
      </c>
      <c r="BF610" s="254">
        <v>420</v>
      </c>
      <c r="BG610" s="107">
        <f>AV610-AW610</f>
        <v>1749</v>
      </c>
      <c r="BJ610" s="252" t="e">
        <f>M610*#REF!</f>
        <v>#REF!</v>
      </c>
      <c r="BK610" s="252" t="e">
        <f>N610*#REF!</f>
        <v>#REF!</v>
      </c>
      <c r="BL610" s="252" t="e">
        <f>O610*#REF!</f>
        <v>#REF!</v>
      </c>
      <c r="BM610" s="252" t="e">
        <f>P610*#REF!</f>
        <v>#REF!</v>
      </c>
    </row>
    <row r="611" spans="1:65" s="111" customFormat="1" ht="35.1" customHeight="1">
      <c r="A611" s="84" t="str">
        <f t="shared" si="336"/>
        <v>XL31DT_D2+1</v>
      </c>
      <c r="B611" s="84" t="str">
        <f t="shared" si="337"/>
        <v>XL31DT_D2+2</v>
      </c>
      <c r="C611" s="84" t="str">
        <f t="shared" si="338"/>
        <v>XL31DT_D2+3</v>
      </c>
      <c r="D611" s="84" t="str">
        <f t="shared" si="339"/>
        <v>XL31DT_D2+4</v>
      </c>
      <c r="E611" s="32" t="s">
        <v>98</v>
      </c>
      <c r="F611" s="86"/>
      <c r="G611" s="86"/>
      <c r="H611" s="94" t="s">
        <v>284</v>
      </c>
      <c r="I611" s="85" t="s">
        <v>5689</v>
      </c>
      <c r="J611" s="95" t="s">
        <v>1103</v>
      </c>
      <c r="K611" s="85" t="str">
        <f t="shared" si="352"/>
        <v>XL31DT_D2</v>
      </c>
      <c r="L611" s="95" t="s">
        <v>5684</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54"/>
      <c r="V611" s="254"/>
      <c r="W611" s="254"/>
      <c r="X611" s="254"/>
      <c r="Y611" s="255"/>
      <c r="Z611" s="255"/>
      <c r="AA611" s="255"/>
      <c r="AB611" s="255"/>
      <c r="AC611" s="254"/>
      <c r="AD611" s="254"/>
      <c r="AE611" s="254"/>
      <c r="AF611" s="254"/>
      <c r="AG611" s="255"/>
      <c r="AH611" s="255"/>
      <c r="AI611" s="255"/>
      <c r="AJ611" s="255"/>
      <c r="AK611" s="87">
        <v>7.99</v>
      </c>
      <c r="AL611" s="87"/>
      <c r="AM611" s="256"/>
      <c r="AN611" s="256">
        <f>ROUNDDOWN(AK611*$AN$10/$AK$10,1)</f>
        <v>4.7</v>
      </c>
      <c r="AO611" s="101">
        <f t="shared" si="364"/>
        <v>8460</v>
      </c>
      <c r="AP611" s="101">
        <f t="shared" si="364"/>
        <v>4230</v>
      </c>
      <c r="AQ611" s="101">
        <f t="shared" si="364"/>
        <v>3760</v>
      </c>
      <c r="AR611" s="101">
        <f t="shared" si="364"/>
        <v>3290</v>
      </c>
      <c r="AS611" s="102">
        <f t="shared" si="365"/>
        <v>8500</v>
      </c>
      <c r="AT611" s="102">
        <f t="shared" si="365"/>
        <v>4200</v>
      </c>
      <c r="AU611" s="102">
        <f t="shared" si="365"/>
        <v>3800</v>
      </c>
      <c r="AV611" s="102">
        <f t="shared" si="365"/>
        <v>3300</v>
      </c>
      <c r="AW611" s="103">
        <f>AO611*0.15</f>
        <v>1269</v>
      </c>
      <c r="AX611" s="257" t="s">
        <v>98</v>
      </c>
      <c r="AY611" s="105">
        <v>1260</v>
      </c>
      <c r="AZ611" s="106">
        <v>630</v>
      </c>
      <c r="BA611" s="106">
        <v>560</v>
      </c>
      <c r="BB611" s="106">
        <v>490</v>
      </c>
      <c r="BC611" s="254">
        <v>1080</v>
      </c>
      <c r="BD611" s="254">
        <v>540</v>
      </c>
      <c r="BE611" s="254">
        <v>480</v>
      </c>
      <c r="BF611" s="254">
        <v>420</v>
      </c>
      <c r="BG611" s="107">
        <f>AV611-AW611</f>
        <v>2031</v>
      </c>
      <c r="BJ611" s="252" t="e">
        <f>M611*#REF!</f>
        <v>#REF!</v>
      </c>
      <c r="BK611" s="252" t="e">
        <f>N611*#REF!</f>
        <v>#REF!</v>
      </c>
      <c r="BL611" s="252" t="e">
        <f>O611*#REF!</f>
        <v>#REF!</v>
      </c>
      <c r="BM611" s="252" t="e">
        <f>P611*#REF!</f>
        <v>#REF!</v>
      </c>
    </row>
    <row r="612" spans="1:65" s="111" customFormat="1" ht="35.1" customHeight="1">
      <c r="A612" s="84" t="str">
        <f t="shared" si="336"/>
        <v>XL32DT+1</v>
      </c>
      <c r="B612" s="84" t="str">
        <f t="shared" si="337"/>
        <v>XL32DT+2</v>
      </c>
      <c r="C612" s="84" t="str">
        <f t="shared" si="338"/>
        <v>XL32DT+3</v>
      </c>
      <c r="D612" s="84" t="str">
        <f t="shared" si="339"/>
        <v>XL32DT+4</v>
      </c>
      <c r="E612" s="32" t="s">
        <v>98</v>
      </c>
      <c r="F612" s="86">
        <v>32</v>
      </c>
      <c r="G612" s="86"/>
      <c r="H612" s="94" t="s">
        <v>5696</v>
      </c>
      <c r="I612" s="85" t="s">
        <v>286</v>
      </c>
      <c r="J612" s="95" t="s">
        <v>216</v>
      </c>
      <c r="K612" s="85"/>
      <c r="L612" s="95" t="s">
        <v>5697</v>
      </c>
      <c r="M612" s="97"/>
      <c r="N612" s="97"/>
      <c r="O612" s="97"/>
      <c r="P612" s="97"/>
      <c r="Q612" s="96"/>
      <c r="R612" s="96"/>
      <c r="S612" s="96"/>
      <c r="T612" s="96"/>
      <c r="U612" s="254"/>
      <c r="V612" s="254"/>
      <c r="W612" s="254"/>
      <c r="X612" s="254"/>
      <c r="Y612" s="255"/>
      <c r="Z612" s="255"/>
      <c r="AA612" s="255"/>
      <c r="AB612" s="255"/>
      <c r="AC612" s="254"/>
      <c r="AD612" s="254"/>
      <c r="AE612" s="254"/>
      <c r="AF612" s="254"/>
      <c r="AG612" s="255"/>
      <c r="AH612" s="255"/>
      <c r="AI612" s="255"/>
      <c r="AJ612" s="255"/>
      <c r="AK612" s="87"/>
      <c r="AL612" s="87"/>
      <c r="AM612" s="256"/>
      <c r="AN612" s="256"/>
      <c r="AO612" s="101"/>
      <c r="AP612" s="101"/>
      <c r="AQ612" s="101"/>
      <c r="AR612" s="101"/>
      <c r="AS612" s="101"/>
      <c r="AT612" s="101"/>
      <c r="AU612" s="101"/>
      <c r="AV612" s="101"/>
      <c r="AW612" s="61"/>
      <c r="AX612" s="257" t="s">
        <v>98</v>
      </c>
      <c r="AY612" s="105">
        <v>1680</v>
      </c>
      <c r="AZ612" s="106">
        <v>840</v>
      </c>
      <c r="BA612" s="106">
        <v>600</v>
      </c>
      <c r="BB612" s="106">
        <v>490</v>
      </c>
      <c r="BC612" s="254">
        <v>1440</v>
      </c>
      <c r="BD612" s="254">
        <v>720</v>
      </c>
      <c r="BE612" s="254">
        <v>510</v>
      </c>
      <c r="BF612" s="254">
        <v>420</v>
      </c>
      <c r="BJ612" s="252" t="e">
        <f>M612*#REF!</f>
        <v>#REF!</v>
      </c>
      <c r="BK612" s="252" t="e">
        <f>N612*#REF!</f>
        <v>#REF!</v>
      </c>
      <c r="BL612" s="252" t="e">
        <f>O612*#REF!</f>
        <v>#REF!</v>
      </c>
      <c r="BM612" s="252" t="e">
        <f>P612*#REF!</f>
        <v>#REF!</v>
      </c>
    </row>
    <row r="613" spans="1:65" s="111" customFormat="1" ht="35.1" customHeight="1">
      <c r="A613" s="84" t="str">
        <f t="shared" si="336"/>
        <v>XL32DT_D1+1</v>
      </c>
      <c r="B613" s="84" t="str">
        <f t="shared" si="337"/>
        <v>XL32DT_D1+2</v>
      </c>
      <c r="C613" s="84" t="str">
        <f t="shared" si="338"/>
        <v>XL32DT_D1+3</v>
      </c>
      <c r="D613" s="84" t="str">
        <f t="shared" si="339"/>
        <v>XL32DT_D1+4</v>
      </c>
      <c r="E613" s="32" t="s">
        <v>98</v>
      </c>
      <c r="F613" s="86"/>
      <c r="G613" s="86"/>
      <c r="H613" s="94" t="s">
        <v>285</v>
      </c>
      <c r="I613" s="85" t="s">
        <v>5698</v>
      </c>
      <c r="J613" s="95" t="s">
        <v>216</v>
      </c>
      <c r="K613" s="85" t="str">
        <f t="shared" si="352"/>
        <v>XL32DT_D1</v>
      </c>
      <c r="L613" s="95" t="s">
        <v>96</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54"/>
      <c r="V613" s="254"/>
      <c r="W613" s="254"/>
      <c r="X613" s="254"/>
      <c r="Y613" s="255"/>
      <c r="Z613" s="255"/>
      <c r="AA613" s="255"/>
      <c r="AB613" s="255"/>
      <c r="AC613" s="254"/>
      <c r="AD613" s="254"/>
      <c r="AE613" s="254"/>
      <c r="AF613" s="254"/>
      <c r="AG613" s="255"/>
      <c r="AH613" s="255"/>
      <c r="AI613" s="255"/>
      <c r="AJ613" s="255"/>
      <c r="AK613" s="87">
        <v>5.4545454545454541</v>
      </c>
      <c r="AL613" s="87"/>
      <c r="AM613" s="256"/>
      <c r="AN613" s="256">
        <f>ROUNDDOWN(AK613*$AN$10/$AK$10,1)</f>
        <v>3.2</v>
      </c>
      <c r="AO613" s="101">
        <f t="shared" ref="AO613:AR614" si="366">M613*$AN613</f>
        <v>7040</v>
      </c>
      <c r="AP613" s="101">
        <f t="shared" si="366"/>
        <v>3840</v>
      </c>
      <c r="AQ613" s="101">
        <f t="shared" si="366"/>
        <v>2720</v>
      </c>
      <c r="AR613" s="101">
        <f t="shared" si="366"/>
        <v>2240</v>
      </c>
      <c r="AS613" s="102">
        <f t="shared" ref="AS613:AV614" si="367">IF(AO613&lt;1000,ROUND(AO613,-1),ROUND(AO613,-2))</f>
        <v>7000</v>
      </c>
      <c r="AT613" s="102">
        <f t="shared" si="367"/>
        <v>3800</v>
      </c>
      <c r="AU613" s="102">
        <f t="shared" si="367"/>
        <v>2700</v>
      </c>
      <c r="AV613" s="102">
        <f t="shared" si="367"/>
        <v>2200</v>
      </c>
      <c r="AW613" s="103">
        <f>AO613*0.15</f>
        <v>1056</v>
      </c>
      <c r="AX613" s="257" t="s">
        <v>98</v>
      </c>
      <c r="AY613" s="105">
        <v>1540</v>
      </c>
      <c r="AZ613" s="106">
        <v>840</v>
      </c>
      <c r="BA613" s="106">
        <v>600</v>
      </c>
      <c r="BB613" s="106">
        <v>490</v>
      </c>
      <c r="BC613" s="254">
        <v>1320</v>
      </c>
      <c r="BD613" s="254">
        <v>720</v>
      </c>
      <c r="BE613" s="254">
        <v>510</v>
      </c>
      <c r="BF613" s="254">
        <v>420</v>
      </c>
      <c r="BG613" s="107">
        <f>AV613-AW613</f>
        <v>1144</v>
      </c>
      <c r="BJ613" s="252" t="e">
        <f>M613*#REF!</f>
        <v>#REF!</v>
      </c>
      <c r="BK613" s="252" t="e">
        <f>N613*#REF!</f>
        <v>#REF!</v>
      </c>
      <c r="BL613" s="252" t="e">
        <f>O613*#REF!</f>
        <v>#REF!</v>
      </c>
      <c r="BM613" s="252" t="e">
        <f>P613*#REF!</f>
        <v>#REF!</v>
      </c>
    </row>
    <row r="614" spans="1:65" s="111" customFormat="1" ht="35.1" customHeight="1">
      <c r="A614" s="84" t="str">
        <f t="shared" si="336"/>
        <v>XL32DT_D2+1</v>
      </c>
      <c r="B614" s="84" t="str">
        <f t="shared" si="337"/>
        <v>XL32DT_D2+2</v>
      </c>
      <c r="C614" s="84" t="str">
        <f t="shared" si="338"/>
        <v>XL32DT_D2+3</v>
      </c>
      <c r="D614" s="84" t="str">
        <f t="shared" si="339"/>
        <v>XL32DT_D2+4</v>
      </c>
      <c r="E614" s="32" t="s">
        <v>98</v>
      </c>
      <c r="F614" s="86"/>
      <c r="G614" s="86"/>
      <c r="H614" s="94" t="s">
        <v>287</v>
      </c>
      <c r="I614" s="85" t="s">
        <v>5699</v>
      </c>
      <c r="J614" s="95" t="s">
        <v>216</v>
      </c>
      <c r="K614" s="85" t="str">
        <f t="shared" si="352"/>
        <v>XL32DT_D2</v>
      </c>
      <c r="L614" s="95" t="s">
        <v>5697</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54"/>
      <c r="V614" s="254"/>
      <c r="W614" s="254"/>
      <c r="X614" s="254"/>
      <c r="Y614" s="255"/>
      <c r="Z614" s="255"/>
      <c r="AA614" s="255"/>
      <c r="AB614" s="255"/>
      <c r="AC614" s="254"/>
      <c r="AD614" s="254"/>
      <c r="AE614" s="254"/>
      <c r="AF614" s="254"/>
      <c r="AG614" s="255"/>
      <c r="AH614" s="255"/>
      <c r="AI614" s="255"/>
      <c r="AJ614" s="255"/>
      <c r="AK614" s="87">
        <v>7.99</v>
      </c>
      <c r="AL614" s="87"/>
      <c r="AM614" s="256"/>
      <c r="AN614" s="256">
        <f>ROUNDDOWN(AK614*$AN$10/$AK$10,1)</f>
        <v>4.7</v>
      </c>
      <c r="AO614" s="101">
        <f t="shared" si="366"/>
        <v>8460</v>
      </c>
      <c r="AP614" s="101">
        <f t="shared" si="366"/>
        <v>4230</v>
      </c>
      <c r="AQ614" s="101">
        <f t="shared" si="366"/>
        <v>3760</v>
      </c>
      <c r="AR614" s="101">
        <f t="shared" si="366"/>
        <v>3290</v>
      </c>
      <c r="AS614" s="102">
        <f t="shared" si="367"/>
        <v>8500</v>
      </c>
      <c r="AT614" s="102">
        <f t="shared" si="367"/>
        <v>4200</v>
      </c>
      <c r="AU614" s="102">
        <f t="shared" si="367"/>
        <v>3800</v>
      </c>
      <c r="AV614" s="102">
        <f t="shared" si="367"/>
        <v>3300</v>
      </c>
      <c r="AW614" s="103">
        <f>AO614*0.15</f>
        <v>1269</v>
      </c>
      <c r="AX614" s="257" t="s">
        <v>98</v>
      </c>
      <c r="AY614" s="105">
        <v>1540</v>
      </c>
      <c r="AZ614" s="106">
        <v>840</v>
      </c>
      <c r="BA614" s="106">
        <v>600</v>
      </c>
      <c r="BB614" s="106">
        <v>490</v>
      </c>
      <c r="BC614" s="254">
        <v>1320</v>
      </c>
      <c r="BD614" s="254">
        <v>720</v>
      </c>
      <c r="BE614" s="254">
        <v>510</v>
      </c>
      <c r="BF614" s="254">
        <v>420</v>
      </c>
      <c r="BG614" s="107">
        <f>AV614-AW614</f>
        <v>2031</v>
      </c>
      <c r="BJ614" s="252" t="e">
        <f>M614*#REF!</f>
        <v>#REF!</v>
      </c>
      <c r="BK614" s="252" t="e">
        <f>N614*#REF!</f>
        <v>#REF!</v>
      </c>
      <c r="BL614" s="252" t="e">
        <f>O614*#REF!</f>
        <v>#REF!</v>
      </c>
      <c r="BM614" s="252" t="e">
        <f>P614*#REF!</f>
        <v>#REF!</v>
      </c>
    </row>
    <row r="615" spans="1:65" s="111" customFormat="1" ht="35.1" customHeight="1">
      <c r="A615" s="84" t="str">
        <f t="shared" si="336"/>
        <v>XL33DT+1</v>
      </c>
      <c r="B615" s="84" t="str">
        <f t="shared" si="337"/>
        <v>XL33DT+2</v>
      </c>
      <c r="C615" s="84" t="str">
        <f t="shared" si="338"/>
        <v>XL33DT+3</v>
      </c>
      <c r="D615" s="84" t="str">
        <f t="shared" si="339"/>
        <v>XL33DT+4</v>
      </c>
      <c r="E615" s="32" t="s">
        <v>98</v>
      </c>
      <c r="F615" s="86">
        <v>33</v>
      </c>
      <c r="G615" s="86"/>
      <c r="H615" s="94" t="s">
        <v>5700</v>
      </c>
      <c r="I615" s="85" t="s">
        <v>289</v>
      </c>
      <c r="J615" s="95" t="s">
        <v>214</v>
      </c>
      <c r="K615" s="85"/>
      <c r="L615" s="95" t="s">
        <v>5684</v>
      </c>
      <c r="M615" s="97"/>
      <c r="N615" s="97"/>
      <c r="O615" s="97"/>
      <c r="P615" s="97"/>
      <c r="Q615" s="96"/>
      <c r="R615" s="96"/>
      <c r="S615" s="96"/>
      <c r="T615" s="96"/>
      <c r="U615" s="254"/>
      <c r="V615" s="254"/>
      <c r="W615" s="254"/>
      <c r="X615" s="254"/>
      <c r="Y615" s="255"/>
      <c r="Z615" s="255"/>
      <c r="AA615" s="255"/>
      <c r="AB615" s="255"/>
      <c r="AC615" s="254"/>
      <c r="AD615" s="254"/>
      <c r="AE615" s="254"/>
      <c r="AF615" s="254"/>
      <c r="AG615" s="255"/>
      <c r="AH615" s="255"/>
      <c r="AI615" s="255"/>
      <c r="AJ615" s="255"/>
      <c r="AK615" s="87"/>
      <c r="AL615" s="87"/>
      <c r="AM615" s="256"/>
      <c r="AN615" s="256"/>
      <c r="AO615" s="101"/>
      <c r="AP615" s="101"/>
      <c r="AQ615" s="101"/>
      <c r="AR615" s="101"/>
      <c r="AS615" s="101"/>
      <c r="AT615" s="101"/>
      <c r="AU615" s="101"/>
      <c r="AV615" s="101"/>
      <c r="AW615" s="61"/>
      <c r="AX615" s="257" t="s">
        <v>98</v>
      </c>
      <c r="AY615" s="105">
        <v>1960</v>
      </c>
      <c r="AZ615" s="106">
        <v>980</v>
      </c>
      <c r="BA615" s="106">
        <v>600</v>
      </c>
      <c r="BB615" s="106">
        <v>490</v>
      </c>
      <c r="BC615" s="254">
        <v>1680</v>
      </c>
      <c r="BD615" s="254">
        <v>840</v>
      </c>
      <c r="BE615" s="254">
        <v>510</v>
      </c>
      <c r="BF615" s="254">
        <v>420</v>
      </c>
      <c r="BJ615" s="252" t="e">
        <f>M615*#REF!</f>
        <v>#REF!</v>
      </c>
      <c r="BK615" s="252" t="e">
        <f>N615*#REF!</f>
        <v>#REF!</v>
      </c>
      <c r="BL615" s="252" t="e">
        <f>O615*#REF!</f>
        <v>#REF!</v>
      </c>
      <c r="BM615" s="252" t="e">
        <f>P615*#REF!</f>
        <v>#REF!</v>
      </c>
    </row>
    <row r="616" spans="1:65" s="111" customFormat="1" ht="35.1" customHeight="1">
      <c r="A616" s="84" t="str">
        <f t="shared" si="336"/>
        <v>XL33DT_D1+1</v>
      </c>
      <c r="B616" s="84" t="str">
        <f t="shared" si="337"/>
        <v>XL33DT_D1+2</v>
      </c>
      <c r="C616" s="84" t="str">
        <f t="shared" si="338"/>
        <v>XL33DT_D1+3</v>
      </c>
      <c r="D616" s="84" t="str">
        <f t="shared" si="339"/>
        <v>XL33DT_D1+4</v>
      </c>
      <c r="E616" s="32" t="s">
        <v>98</v>
      </c>
      <c r="F616" s="86"/>
      <c r="G616" s="86"/>
      <c r="H616" s="94" t="s">
        <v>288</v>
      </c>
      <c r="I616" s="85" t="s">
        <v>5678</v>
      </c>
      <c r="J616" s="95" t="s">
        <v>214</v>
      </c>
      <c r="K616" s="85" t="str">
        <f t="shared" si="352"/>
        <v>XL33DT_D1</v>
      </c>
      <c r="L616" s="95" t="s">
        <v>1103</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54" t="e">
        <f>VLOOKUP(A616,#REF!,32,0)</f>
        <v>#REF!</v>
      </c>
      <c r="V616" s="254"/>
      <c r="W616" s="254"/>
      <c r="X616" s="254"/>
      <c r="Y616" s="255" t="e">
        <f>U616/M616</f>
        <v>#REF!</v>
      </c>
      <c r="Z616" s="255"/>
      <c r="AA616" s="255"/>
      <c r="AB616" s="255"/>
      <c r="AC616" s="254"/>
      <c r="AD616" s="254"/>
      <c r="AE616" s="254"/>
      <c r="AF616" s="254"/>
      <c r="AG616" s="255"/>
      <c r="AH616" s="255"/>
      <c r="AI616" s="255"/>
      <c r="AJ616" s="255"/>
      <c r="AK616" s="87">
        <v>7.99</v>
      </c>
      <c r="AL616" s="87"/>
      <c r="AM616" s="256"/>
      <c r="AN616" s="256">
        <f t="shared" ref="AN616:AN625" si="368">ROUNDDOWN(AK616*$AN$10/$AK$10,1)</f>
        <v>4.7</v>
      </c>
      <c r="AO616" s="101">
        <f t="shared" ref="AO616:AO625" si="369">M616*$AN616</f>
        <v>10340</v>
      </c>
      <c r="AP616" s="101">
        <f t="shared" ref="AP616:AP625" si="370">N616*$AN616</f>
        <v>5640</v>
      </c>
      <c r="AQ616" s="101">
        <f t="shared" ref="AQ616:AQ625" si="371">O616*$AN616</f>
        <v>3995</v>
      </c>
      <c r="AR616" s="101">
        <f t="shared" ref="AR616:AR625" si="372">P616*$AN616</f>
        <v>3290</v>
      </c>
      <c r="AS616" s="102">
        <f t="shared" ref="AS616:AV625" si="373">IF(AO616&lt;1000,ROUND(AO616,-1),ROUND(AO616,-2))</f>
        <v>10300</v>
      </c>
      <c r="AT616" s="102">
        <f t="shared" si="373"/>
        <v>5600</v>
      </c>
      <c r="AU616" s="102">
        <f t="shared" si="373"/>
        <v>4000</v>
      </c>
      <c r="AV616" s="102">
        <f t="shared" si="373"/>
        <v>3300</v>
      </c>
      <c r="AW616" s="103">
        <f t="shared" ref="AW616:AW625" si="374">AO616*0.15</f>
        <v>1551</v>
      </c>
      <c r="AX616" s="257" t="s">
        <v>98</v>
      </c>
      <c r="AY616" s="105">
        <v>1680</v>
      </c>
      <c r="AZ616" s="106">
        <v>840</v>
      </c>
      <c r="BA616" s="106">
        <v>600</v>
      </c>
      <c r="BB616" s="106">
        <v>490</v>
      </c>
      <c r="BC616" s="254">
        <v>1440</v>
      </c>
      <c r="BD616" s="254">
        <v>720</v>
      </c>
      <c r="BE616" s="254">
        <v>510</v>
      </c>
      <c r="BF616" s="254">
        <v>420</v>
      </c>
      <c r="BG616" s="107">
        <f t="shared" ref="BG616:BG625" si="375">AV616-AW616</f>
        <v>1749</v>
      </c>
      <c r="BJ616" s="252" t="e">
        <f>M616*#REF!</f>
        <v>#REF!</v>
      </c>
      <c r="BK616" s="252" t="e">
        <f>N616*#REF!</f>
        <v>#REF!</v>
      </c>
      <c r="BL616" s="252" t="e">
        <f>O616*#REF!</f>
        <v>#REF!</v>
      </c>
      <c r="BM616" s="252" t="e">
        <f>P616*#REF!</f>
        <v>#REF!</v>
      </c>
    </row>
    <row r="617" spans="1:65" s="111" customFormat="1" ht="35.1" customHeight="1">
      <c r="A617" s="84" t="str">
        <f t="shared" si="336"/>
        <v>XL33DT_D2+1</v>
      </c>
      <c r="B617" s="84" t="str">
        <f t="shared" si="337"/>
        <v>XL33DT_D2+2</v>
      </c>
      <c r="C617" s="84" t="str">
        <f t="shared" si="338"/>
        <v>XL33DT_D2+3</v>
      </c>
      <c r="D617" s="84" t="str">
        <f t="shared" si="339"/>
        <v>XL33DT_D2+4</v>
      </c>
      <c r="E617" s="32" t="s">
        <v>98</v>
      </c>
      <c r="F617" s="86"/>
      <c r="G617" s="86"/>
      <c r="H617" s="94" t="s">
        <v>290</v>
      </c>
      <c r="I617" s="85" t="s">
        <v>5689</v>
      </c>
      <c r="J617" s="95" t="s">
        <v>1103</v>
      </c>
      <c r="K617" s="85" t="str">
        <f t="shared" si="352"/>
        <v>XL33DT_D2</v>
      </c>
      <c r="L617" s="95" t="s">
        <v>5684</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54"/>
      <c r="V617" s="254"/>
      <c r="W617" s="254"/>
      <c r="X617" s="254"/>
      <c r="Y617" s="255"/>
      <c r="Z617" s="255"/>
      <c r="AA617" s="255"/>
      <c r="AB617" s="255"/>
      <c r="AC617" s="254"/>
      <c r="AD617" s="254"/>
      <c r="AE617" s="254"/>
      <c r="AF617" s="254"/>
      <c r="AG617" s="255"/>
      <c r="AH617" s="255"/>
      <c r="AI617" s="255"/>
      <c r="AJ617" s="255"/>
      <c r="AK617" s="87">
        <v>7.99</v>
      </c>
      <c r="AL617" s="87"/>
      <c r="AM617" s="256"/>
      <c r="AN617" s="256">
        <f t="shared" si="368"/>
        <v>4.7</v>
      </c>
      <c r="AO617" s="101">
        <f t="shared" si="369"/>
        <v>8460</v>
      </c>
      <c r="AP617" s="101">
        <f t="shared" si="370"/>
        <v>4230</v>
      </c>
      <c r="AQ617" s="101">
        <f t="shared" si="371"/>
        <v>3760</v>
      </c>
      <c r="AR617" s="101">
        <f t="shared" si="372"/>
        <v>3290</v>
      </c>
      <c r="AS617" s="102">
        <f t="shared" si="373"/>
        <v>8500</v>
      </c>
      <c r="AT617" s="102">
        <f t="shared" si="373"/>
        <v>4200</v>
      </c>
      <c r="AU617" s="102">
        <f t="shared" si="373"/>
        <v>3800</v>
      </c>
      <c r="AV617" s="102">
        <f t="shared" si="373"/>
        <v>3300</v>
      </c>
      <c r="AW617" s="103">
        <f t="shared" si="374"/>
        <v>1269</v>
      </c>
      <c r="AX617" s="257" t="s">
        <v>98</v>
      </c>
      <c r="AY617" s="105">
        <v>1540</v>
      </c>
      <c r="AZ617" s="106">
        <v>840</v>
      </c>
      <c r="BA617" s="106">
        <v>600</v>
      </c>
      <c r="BB617" s="106">
        <v>490</v>
      </c>
      <c r="BC617" s="254">
        <v>1320</v>
      </c>
      <c r="BD617" s="254">
        <v>720</v>
      </c>
      <c r="BE617" s="254">
        <v>510</v>
      </c>
      <c r="BF617" s="254">
        <v>420</v>
      </c>
      <c r="BG617" s="107">
        <f t="shared" si="375"/>
        <v>2031</v>
      </c>
      <c r="BJ617" s="252" t="e">
        <f>M617*#REF!</f>
        <v>#REF!</v>
      </c>
      <c r="BK617" s="252" t="e">
        <f>N617*#REF!</f>
        <v>#REF!</v>
      </c>
      <c r="BL617" s="252" t="e">
        <f>O617*#REF!</f>
        <v>#REF!</v>
      </c>
      <c r="BM617" s="252" t="e">
        <f>P617*#REF!</f>
        <v>#REF!</v>
      </c>
    </row>
    <row r="618" spans="1:65" s="111" customFormat="1" ht="35.1" customHeight="1">
      <c r="A618" s="84" t="str">
        <f t="shared" si="336"/>
        <v>XL34DT+1</v>
      </c>
      <c r="B618" s="84" t="str">
        <f t="shared" si="337"/>
        <v>XL34DT+2</v>
      </c>
      <c r="C618" s="84" t="str">
        <f t="shared" si="338"/>
        <v>XL34DT+3</v>
      </c>
      <c r="D618" s="84" t="str">
        <f t="shared" si="339"/>
        <v>XL34DT+4</v>
      </c>
      <c r="E618" s="32" t="s">
        <v>98</v>
      </c>
      <c r="F618" s="86">
        <v>34</v>
      </c>
      <c r="G618" s="86"/>
      <c r="H618" s="94" t="s">
        <v>291</v>
      </c>
      <c r="I618" s="85" t="s">
        <v>292</v>
      </c>
      <c r="J618" s="95" t="s">
        <v>214</v>
      </c>
      <c r="K618" s="85" t="str">
        <f t="shared" si="352"/>
        <v>XL34DT</v>
      </c>
      <c r="L618" s="95" t="s">
        <v>5701</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54"/>
      <c r="V618" s="254"/>
      <c r="W618" s="254"/>
      <c r="X618" s="254"/>
      <c r="Y618" s="255"/>
      <c r="Z618" s="255"/>
      <c r="AA618" s="255"/>
      <c r="AB618" s="255"/>
      <c r="AC618" s="254"/>
      <c r="AD618" s="254"/>
      <c r="AE618" s="254"/>
      <c r="AF618" s="254"/>
      <c r="AG618" s="255"/>
      <c r="AH618" s="255"/>
      <c r="AI618" s="255"/>
      <c r="AJ618" s="255"/>
      <c r="AK618" s="87">
        <v>7.99</v>
      </c>
      <c r="AL618" s="87"/>
      <c r="AM618" s="256"/>
      <c r="AN618" s="256">
        <f t="shared" si="368"/>
        <v>4.7</v>
      </c>
      <c r="AO618" s="101">
        <f t="shared" si="369"/>
        <v>11280</v>
      </c>
      <c r="AP618" s="101">
        <f t="shared" si="370"/>
        <v>5640</v>
      </c>
      <c r="AQ618" s="101">
        <f t="shared" si="371"/>
        <v>3995</v>
      </c>
      <c r="AR618" s="101">
        <f t="shared" si="372"/>
        <v>3290</v>
      </c>
      <c r="AS618" s="102">
        <f t="shared" si="373"/>
        <v>11300</v>
      </c>
      <c r="AT618" s="102">
        <f t="shared" si="373"/>
        <v>5600</v>
      </c>
      <c r="AU618" s="102">
        <f t="shared" si="373"/>
        <v>4000</v>
      </c>
      <c r="AV618" s="102">
        <f t="shared" si="373"/>
        <v>3300</v>
      </c>
      <c r="AW618" s="103">
        <f t="shared" si="374"/>
        <v>1692</v>
      </c>
      <c r="AX618" s="257" t="s">
        <v>98</v>
      </c>
      <c r="AY618" s="105">
        <v>1680</v>
      </c>
      <c r="AZ618" s="106">
        <v>840</v>
      </c>
      <c r="BA618" s="106">
        <v>600</v>
      </c>
      <c r="BB618" s="106">
        <v>490</v>
      </c>
      <c r="BC618" s="254">
        <v>1440</v>
      </c>
      <c r="BD618" s="254">
        <v>720</v>
      </c>
      <c r="BE618" s="254">
        <v>510</v>
      </c>
      <c r="BF618" s="254">
        <v>420</v>
      </c>
      <c r="BG618" s="107">
        <f t="shared" si="375"/>
        <v>1608</v>
      </c>
      <c r="BJ618" s="252" t="e">
        <f>M618*#REF!</f>
        <v>#REF!</v>
      </c>
      <c r="BK618" s="252" t="e">
        <f>N618*#REF!</f>
        <v>#REF!</v>
      </c>
      <c r="BL618" s="252" t="e">
        <f>O618*#REF!</f>
        <v>#REF!</v>
      </c>
      <c r="BM618" s="252" t="e">
        <f>P618*#REF!</f>
        <v>#REF!</v>
      </c>
    </row>
    <row r="619" spans="1:65" s="111" customFormat="1" ht="47.25">
      <c r="A619" s="84" t="str">
        <f t="shared" si="336"/>
        <v>XL35DT+1</v>
      </c>
      <c r="B619" s="84" t="str">
        <f t="shared" si="337"/>
        <v>XL35DT+2</v>
      </c>
      <c r="C619" s="84" t="str">
        <f t="shared" si="338"/>
        <v>XL35DT+3</v>
      </c>
      <c r="D619" s="84" t="str">
        <f t="shared" si="339"/>
        <v>XL35DT+4</v>
      </c>
      <c r="E619" s="32" t="s">
        <v>98</v>
      </c>
      <c r="F619" s="86">
        <v>35</v>
      </c>
      <c r="G619" s="86"/>
      <c r="H619" s="94" t="s">
        <v>293</v>
      </c>
      <c r="I619" s="85" t="s">
        <v>294</v>
      </c>
      <c r="J619" s="95" t="s">
        <v>216</v>
      </c>
      <c r="K619" s="85" t="str">
        <f t="shared" si="352"/>
        <v>XL35DT</v>
      </c>
      <c r="L619" s="95" t="s">
        <v>5702</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54"/>
      <c r="V619" s="254"/>
      <c r="W619" s="254"/>
      <c r="X619" s="254"/>
      <c r="Y619" s="255"/>
      <c r="Z619" s="255"/>
      <c r="AA619" s="255"/>
      <c r="AB619" s="255"/>
      <c r="AC619" s="254"/>
      <c r="AD619" s="254"/>
      <c r="AE619" s="254"/>
      <c r="AF619" s="254"/>
      <c r="AG619" s="255"/>
      <c r="AH619" s="255"/>
      <c r="AI619" s="255"/>
      <c r="AJ619" s="255"/>
      <c r="AK619" s="87">
        <v>7.99</v>
      </c>
      <c r="AL619" s="87"/>
      <c r="AM619" s="256"/>
      <c r="AN619" s="256">
        <f t="shared" si="368"/>
        <v>4.7</v>
      </c>
      <c r="AO619" s="101">
        <f t="shared" si="369"/>
        <v>10340</v>
      </c>
      <c r="AP619" s="101">
        <f t="shared" si="370"/>
        <v>5640</v>
      </c>
      <c r="AQ619" s="101">
        <f t="shared" si="371"/>
        <v>3995</v>
      </c>
      <c r="AR619" s="101">
        <f t="shared" si="372"/>
        <v>3290</v>
      </c>
      <c r="AS619" s="102">
        <f t="shared" si="373"/>
        <v>10300</v>
      </c>
      <c r="AT619" s="102">
        <f t="shared" si="373"/>
        <v>5600</v>
      </c>
      <c r="AU619" s="102">
        <f t="shared" si="373"/>
        <v>4000</v>
      </c>
      <c r="AV619" s="102">
        <f t="shared" si="373"/>
        <v>3300</v>
      </c>
      <c r="AW619" s="103">
        <f t="shared" si="374"/>
        <v>1551</v>
      </c>
      <c r="AX619" s="257" t="s">
        <v>98</v>
      </c>
      <c r="AY619" s="105">
        <v>1540</v>
      </c>
      <c r="AZ619" s="106">
        <v>840</v>
      </c>
      <c r="BA619" s="106">
        <v>600</v>
      </c>
      <c r="BB619" s="106">
        <v>490</v>
      </c>
      <c r="BC619" s="254">
        <v>1320</v>
      </c>
      <c r="BD619" s="254">
        <v>720</v>
      </c>
      <c r="BE619" s="254">
        <v>510</v>
      </c>
      <c r="BF619" s="254">
        <v>420</v>
      </c>
      <c r="BG619" s="107">
        <f t="shared" si="375"/>
        <v>1749</v>
      </c>
      <c r="BJ619" s="252" t="e">
        <f>M619*#REF!</f>
        <v>#REF!</v>
      </c>
      <c r="BK619" s="252" t="e">
        <f>N619*#REF!</f>
        <v>#REF!</v>
      </c>
      <c r="BL619" s="252" t="e">
        <f>O619*#REF!</f>
        <v>#REF!</v>
      </c>
      <c r="BM619" s="252" t="e">
        <f>P619*#REF!</f>
        <v>#REF!</v>
      </c>
    </row>
    <row r="620" spans="1:65" s="111" customFormat="1" ht="35.1" customHeight="1">
      <c r="A620" s="84" t="str">
        <f t="shared" si="336"/>
        <v>XL36DT+1</v>
      </c>
      <c r="B620" s="84" t="str">
        <f t="shared" si="337"/>
        <v>XL36DT+2</v>
      </c>
      <c r="C620" s="84" t="str">
        <f t="shared" si="338"/>
        <v>XL36DT+3</v>
      </c>
      <c r="D620" s="84" t="str">
        <f t="shared" si="339"/>
        <v>XL36DT+4</v>
      </c>
      <c r="E620" s="32" t="s">
        <v>98</v>
      </c>
      <c r="F620" s="86">
        <v>36</v>
      </c>
      <c r="G620" s="86"/>
      <c r="H620" s="94" t="s">
        <v>295</v>
      </c>
      <c r="I620" s="85" t="s">
        <v>296</v>
      </c>
      <c r="J620" s="95" t="s">
        <v>216</v>
      </c>
      <c r="K620" s="85" t="str">
        <f t="shared" si="352"/>
        <v>XL36DT</v>
      </c>
      <c r="L620" s="95" t="s">
        <v>852</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54"/>
      <c r="V620" s="254"/>
      <c r="W620" s="254"/>
      <c r="X620" s="254"/>
      <c r="Y620" s="255"/>
      <c r="Z620" s="255"/>
      <c r="AA620" s="255"/>
      <c r="AB620" s="255"/>
      <c r="AC620" s="254"/>
      <c r="AD620" s="254"/>
      <c r="AE620" s="254"/>
      <c r="AF620" s="254"/>
      <c r="AG620" s="255"/>
      <c r="AH620" s="255"/>
      <c r="AI620" s="255"/>
      <c r="AJ620" s="255"/>
      <c r="AK620" s="87">
        <v>7.99</v>
      </c>
      <c r="AL620" s="87"/>
      <c r="AM620" s="256"/>
      <c r="AN620" s="256">
        <f t="shared" si="368"/>
        <v>4.7</v>
      </c>
      <c r="AO620" s="101">
        <f t="shared" si="369"/>
        <v>10340</v>
      </c>
      <c r="AP620" s="101">
        <f t="shared" si="370"/>
        <v>5640</v>
      </c>
      <c r="AQ620" s="101">
        <f t="shared" si="371"/>
        <v>3995</v>
      </c>
      <c r="AR620" s="101">
        <f t="shared" si="372"/>
        <v>3290</v>
      </c>
      <c r="AS620" s="102">
        <f t="shared" si="373"/>
        <v>10300</v>
      </c>
      <c r="AT620" s="102">
        <f t="shared" si="373"/>
        <v>5600</v>
      </c>
      <c r="AU620" s="102">
        <f t="shared" si="373"/>
        <v>4000</v>
      </c>
      <c r="AV620" s="102">
        <f t="shared" si="373"/>
        <v>3300</v>
      </c>
      <c r="AW620" s="103">
        <f t="shared" si="374"/>
        <v>1551</v>
      </c>
      <c r="AX620" s="257" t="s">
        <v>98</v>
      </c>
      <c r="AY620" s="105"/>
      <c r="AZ620" s="106"/>
      <c r="BA620" s="106"/>
      <c r="BB620" s="106"/>
      <c r="BC620" s="254"/>
      <c r="BD620" s="254"/>
      <c r="BE620" s="254"/>
      <c r="BF620" s="254"/>
      <c r="BG620" s="107">
        <f t="shared" si="375"/>
        <v>1749</v>
      </c>
    </row>
    <row r="621" spans="1:65" s="111" customFormat="1" ht="35.1" customHeight="1">
      <c r="A621" s="84" t="str">
        <f t="shared" si="336"/>
        <v>XL37DT+1</v>
      </c>
      <c r="B621" s="84" t="str">
        <f t="shared" si="337"/>
        <v>XL37DT+2</v>
      </c>
      <c r="C621" s="84" t="str">
        <f t="shared" si="338"/>
        <v>XL37DT+3</v>
      </c>
      <c r="D621" s="84" t="str">
        <f t="shared" si="339"/>
        <v>XL37DT+4</v>
      </c>
      <c r="E621" s="32" t="s">
        <v>98</v>
      </c>
      <c r="F621" s="86">
        <v>37</v>
      </c>
      <c r="G621" s="86"/>
      <c r="H621" s="94" t="s">
        <v>297</v>
      </c>
      <c r="I621" s="85" t="s">
        <v>298</v>
      </c>
      <c r="J621" s="95" t="s">
        <v>214</v>
      </c>
      <c r="K621" s="85" t="str">
        <f t="shared" si="352"/>
        <v>XL37DT</v>
      </c>
      <c r="L621" s="95" t="s">
        <v>1103</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54"/>
      <c r="V621" s="254"/>
      <c r="W621" s="254"/>
      <c r="X621" s="254"/>
      <c r="Y621" s="255"/>
      <c r="Z621" s="255"/>
      <c r="AA621" s="255"/>
      <c r="AB621" s="255"/>
      <c r="AC621" s="254"/>
      <c r="AD621" s="254"/>
      <c r="AE621" s="254"/>
      <c r="AF621" s="254"/>
      <c r="AG621" s="255"/>
      <c r="AH621" s="255"/>
      <c r="AI621" s="255"/>
      <c r="AJ621" s="255"/>
      <c r="AK621" s="87">
        <v>7.99</v>
      </c>
      <c r="AL621" s="87"/>
      <c r="AM621" s="256"/>
      <c r="AN621" s="256">
        <f t="shared" si="368"/>
        <v>4.7</v>
      </c>
      <c r="AO621" s="101">
        <f t="shared" si="369"/>
        <v>13160</v>
      </c>
      <c r="AP621" s="101">
        <f t="shared" si="370"/>
        <v>6580</v>
      </c>
      <c r="AQ621" s="101">
        <f t="shared" si="371"/>
        <v>3995</v>
      </c>
      <c r="AR621" s="101">
        <f t="shared" si="372"/>
        <v>3290</v>
      </c>
      <c r="AS621" s="102">
        <f t="shared" si="373"/>
        <v>13200</v>
      </c>
      <c r="AT621" s="102">
        <f t="shared" si="373"/>
        <v>6600</v>
      </c>
      <c r="AU621" s="102">
        <f t="shared" si="373"/>
        <v>4000</v>
      </c>
      <c r="AV621" s="102">
        <f t="shared" si="373"/>
        <v>3300</v>
      </c>
      <c r="AW621" s="103">
        <f t="shared" si="374"/>
        <v>1974</v>
      </c>
      <c r="AX621" s="257" t="s">
        <v>98</v>
      </c>
      <c r="AY621" s="105">
        <v>1540</v>
      </c>
      <c r="AZ621" s="106">
        <v>840</v>
      </c>
      <c r="BA621" s="106">
        <v>600</v>
      </c>
      <c r="BB621" s="106">
        <v>490</v>
      </c>
      <c r="BC621" s="254">
        <v>1320</v>
      </c>
      <c r="BD621" s="254">
        <v>720</v>
      </c>
      <c r="BE621" s="254">
        <v>510</v>
      </c>
      <c r="BF621" s="254">
        <v>420</v>
      </c>
      <c r="BG621" s="107">
        <f t="shared" si="375"/>
        <v>1326</v>
      </c>
      <c r="BJ621" s="252" t="e">
        <f>M621*#REF!</f>
        <v>#REF!</v>
      </c>
      <c r="BK621" s="252" t="e">
        <f>N621*#REF!</f>
        <v>#REF!</v>
      </c>
      <c r="BL621" s="252" t="e">
        <f>O621*#REF!</f>
        <v>#REF!</v>
      </c>
      <c r="BM621" s="252" t="e">
        <f>P621*#REF!</f>
        <v>#REF!</v>
      </c>
    </row>
    <row r="622" spans="1:65" s="111" customFormat="1" ht="35.1" customHeight="1">
      <c r="A622" s="84" t="str">
        <f t="shared" si="336"/>
        <v>XL38DT+1</v>
      </c>
      <c r="B622" s="84" t="str">
        <f t="shared" si="337"/>
        <v>XL38DT+2</v>
      </c>
      <c r="C622" s="84" t="str">
        <f t="shared" si="338"/>
        <v>XL38DT+3</v>
      </c>
      <c r="D622" s="84" t="str">
        <f t="shared" si="339"/>
        <v>XL38DT+4</v>
      </c>
      <c r="E622" s="32" t="s">
        <v>98</v>
      </c>
      <c r="F622" s="86">
        <v>38</v>
      </c>
      <c r="G622" s="86"/>
      <c r="H622" s="94" t="s">
        <v>299</v>
      </c>
      <c r="I622" s="85" t="s">
        <v>300</v>
      </c>
      <c r="J622" s="95" t="s">
        <v>214</v>
      </c>
      <c r="K622" s="85" t="str">
        <f t="shared" si="352"/>
        <v>XL38DT</v>
      </c>
      <c r="L622" s="95" t="s">
        <v>259</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54"/>
      <c r="V622" s="254"/>
      <c r="W622" s="254"/>
      <c r="X622" s="254"/>
      <c r="Y622" s="255"/>
      <c r="Z622" s="255"/>
      <c r="AA622" s="255"/>
      <c r="AB622" s="255"/>
      <c r="AC622" s="254"/>
      <c r="AD622" s="254"/>
      <c r="AE622" s="254"/>
      <c r="AF622" s="254"/>
      <c r="AG622" s="255"/>
      <c r="AH622" s="255"/>
      <c r="AI622" s="255"/>
      <c r="AJ622" s="255"/>
      <c r="AK622" s="87">
        <v>5.208333333333333</v>
      </c>
      <c r="AL622" s="87"/>
      <c r="AM622" s="256"/>
      <c r="AN622" s="256">
        <f t="shared" si="368"/>
        <v>3</v>
      </c>
      <c r="AO622" s="101">
        <f t="shared" si="369"/>
        <v>7200</v>
      </c>
      <c r="AP622" s="101">
        <f t="shared" si="370"/>
        <v>3600</v>
      </c>
      <c r="AQ622" s="101">
        <f t="shared" si="371"/>
        <v>2550</v>
      </c>
      <c r="AR622" s="101">
        <f t="shared" si="372"/>
        <v>2100</v>
      </c>
      <c r="AS622" s="102">
        <f t="shared" si="373"/>
        <v>7200</v>
      </c>
      <c r="AT622" s="102">
        <f t="shared" si="373"/>
        <v>3600</v>
      </c>
      <c r="AU622" s="102">
        <f t="shared" si="373"/>
        <v>2600</v>
      </c>
      <c r="AV622" s="102">
        <f t="shared" si="373"/>
        <v>2100</v>
      </c>
      <c r="AW622" s="103">
        <f t="shared" si="374"/>
        <v>1080</v>
      </c>
      <c r="AX622" s="257" t="s">
        <v>98</v>
      </c>
      <c r="AY622" s="105">
        <v>1260</v>
      </c>
      <c r="AZ622" s="106">
        <v>630</v>
      </c>
      <c r="BA622" s="106">
        <v>560</v>
      </c>
      <c r="BB622" s="106">
        <v>490</v>
      </c>
      <c r="BC622" s="254">
        <v>1080</v>
      </c>
      <c r="BD622" s="254">
        <v>540</v>
      </c>
      <c r="BE622" s="254">
        <v>480</v>
      </c>
      <c r="BF622" s="254">
        <v>420</v>
      </c>
      <c r="BG622" s="107">
        <f t="shared" si="375"/>
        <v>1020</v>
      </c>
      <c r="BJ622" s="252" t="e">
        <f>M622*#REF!</f>
        <v>#REF!</v>
      </c>
      <c r="BK622" s="252" t="e">
        <f>N622*#REF!</f>
        <v>#REF!</v>
      </c>
      <c r="BL622" s="252" t="e">
        <f>O622*#REF!</f>
        <v>#REF!</v>
      </c>
      <c r="BM622" s="252" t="e">
        <f>P622*#REF!</f>
        <v>#REF!</v>
      </c>
    </row>
    <row r="623" spans="1:65" s="18" customFormat="1" ht="35.1" customHeight="1">
      <c r="A623" s="84" t="str">
        <f t="shared" si="336"/>
        <v>XL39DT+1</v>
      </c>
      <c r="B623" s="84" t="str">
        <f t="shared" si="337"/>
        <v>XL39DT+2</v>
      </c>
      <c r="C623" s="84" t="str">
        <f t="shared" si="338"/>
        <v>XL39DT+3</v>
      </c>
      <c r="D623" s="84" t="str">
        <f t="shared" si="339"/>
        <v>XL39DT+4</v>
      </c>
      <c r="E623" s="32" t="s">
        <v>98</v>
      </c>
      <c r="F623" s="86">
        <v>39</v>
      </c>
      <c r="G623" s="86"/>
      <c r="H623" s="94" t="s">
        <v>301</v>
      </c>
      <c r="I623" s="85" t="s">
        <v>210</v>
      </c>
      <c r="J623" s="95" t="s">
        <v>216</v>
      </c>
      <c r="K623" s="85" t="str">
        <f t="shared" si="352"/>
        <v>XL39DT</v>
      </c>
      <c r="L623" s="95" t="s">
        <v>5682</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54"/>
      <c r="V623" s="254"/>
      <c r="W623" s="254"/>
      <c r="X623" s="254"/>
      <c r="Y623" s="255"/>
      <c r="Z623" s="255"/>
      <c r="AA623" s="255"/>
      <c r="AB623" s="255"/>
      <c r="AC623" s="254"/>
      <c r="AD623" s="254"/>
      <c r="AE623" s="254"/>
      <c r="AF623" s="254"/>
      <c r="AG623" s="255"/>
      <c r="AH623" s="255"/>
      <c r="AI623" s="255"/>
      <c r="AJ623" s="255"/>
      <c r="AK623" s="87">
        <v>7.99</v>
      </c>
      <c r="AL623" s="87"/>
      <c r="AM623" s="256"/>
      <c r="AN623" s="256">
        <f t="shared" si="368"/>
        <v>4.7</v>
      </c>
      <c r="AO623" s="101">
        <f t="shared" si="369"/>
        <v>10340</v>
      </c>
      <c r="AP623" s="101">
        <f t="shared" si="370"/>
        <v>5640</v>
      </c>
      <c r="AQ623" s="101">
        <f t="shared" si="371"/>
        <v>3995</v>
      </c>
      <c r="AR623" s="101">
        <f t="shared" si="372"/>
        <v>3290</v>
      </c>
      <c r="AS623" s="102">
        <f t="shared" si="373"/>
        <v>10300</v>
      </c>
      <c r="AT623" s="102">
        <f t="shared" si="373"/>
        <v>5600</v>
      </c>
      <c r="AU623" s="102">
        <f t="shared" si="373"/>
        <v>4000</v>
      </c>
      <c r="AV623" s="102">
        <f t="shared" si="373"/>
        <v>3300</v>
      </c>
      <c r="AW623" s="103">
        <f t="shared" si="374"/>
        <v>1551</v>
      </c>
      <c r="AX623" s="257" t="s">
        <v>98</v>
      </c>
      <c r="AY623" s="105">
        <v>1120</v>
      </c>
      <c r="AZ623" s="106">
        <v>560</v>
      </c>
      <c r="BA623" s="106">
        <v>460</v>
      </c>
      <c r="BB623" s="106">
        <v>350</v>
      </c>
      <c r="BC623" s="254">
        <v>960</v>
      </c>
      <c r="BD623" s="254">
        <v>480</v>
      </c>
      <c r="BE623" s="254">
        <v>390</v>
      </c>
      <c r="BF623" s="254">
        <v>300</v>
      </c>
      <c r="BG623" s="107">
        <f t="shared" si="375"/>
        <v>1749</v>
      </c>
      <c r="BJ623" s="252" t="e">
        <f>M623*#REF!</f>
        <v>#REF!</v>
      </c>
      <c r="BK623" s="252" t="e">
        <f>N623*#REF!</f>
        <v>#REF!</v>
      </c>
      <c r="BL623" s="252" t="e">
        <f>O623*#REF!</f>
        <v>#REF!</v>
      </c>
      <c r="BM623" s="252" t="e">
        <f>P623*#REF!</f>
        <v>#REF!</v>
      </c>
    </row>
    <row r="624" spans="1:65" s="18" customFormat="1" ht="47.25">
      <c r="A624" s="84" t="str">
        <f t="shared" si="336"/>
        <v>XL40DT+1</v>
      </c>
      <c r="B624" s="84" t="str">
        <f t="shared" si="337"/>
        <v>XL40DT+2</v>
      </c>
      <c r="C624" s="84" t="str">
        <f t="shared" si="338"/>
        <v>XL40DT+3</v>
      </c>
      <c r="D624" s="84" t="str">
        <f t="shared" si="339"/>
        <v>XL40DT+4</v>
      </c>
      <c r="E624" s="32" t="s">
        <v>98</v>
      </c>
      <c r="F624" s="86">
        <v>40</v>
      </c>
      <c r="G624" s="86"/>
      <c r="H624" s="94" t="s">
        <v>302</v>
      </c>
      <c r="I624" s="85" t="s">
        <v>303</v>
      </c>
      <c r="J624" s="95" t="s">
        <v>214</v>
      </c>
      <c r="K624" s="85" t="str">
        <f t="shared" si="352"/>
        <v>XL40DT</v>
      </c>
      <c r="L624" s="95" t="s">
        <v>5157</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54"/>
      <c r="V624" s="254"/>
      <c r="W624" s="254"/>
      <c r="X624" s="254"/>
      <c r="Y624" s="255"/>
      <c r="Z624" s="255"/>
      <c r="AA624" s="255"/>
      <c r="AB624" s="255"/>
      <c r="AC624" s="254"/>
      <c r="AD624" s="254"/>
      <c r="AE624" s="254"/>
      <c r="AF624" s="254"/>
      <c r="AG624" s="255"/>
      <c r="AH624" s="255"/>
      <c r="AI624" s="255"/>
      <c r="AJ624" s="255"/>
      <c r="AK624" s="87">
        <v>7.99</v>
      </c>
      <c r="AL624" s="87"/>
      <c r="AM624" s="256"/>
      <c r="AN624" s="256">
        <f t="shared" si="368"/>
        <v>4.7</v>
      </c>
      <c r="AO624" s="101">
        <f t="shared" si="369"/>
        <v>11280</v>
      </c>
      <c r="AP624" s="101">
        <f t="shared" si="370"/>
        <v>5640</v>
      </c>
      <c r="AQ624" s="101">
        <f t="shared" si="371"/>
        <v>3995</v>
      </c>
      <c r="AR624" s="101">
        <f t="shared" si="372"/>
        <v>3290</v>
      </c>
      <c r="AS624" s="102">
        <f t="shared" si="373"/>
        <v>11300</v>
      </c>
      <c r="AT624" s="102">
        <f t="shared" si="373"/>
        <v>5600</v>
      </c>
      <c r="AU624" s="102">
        <f t="shared" si="373"/>
        <v>4000</v>
      </c>
      <c r="AV624" s="102">
        <f t="shared" si="373"/>
        <v>3300</v>
      </c>
      <c r="AW624" s="103">
        <f t="shared" si="374"/>
        <v>1692</v>
      </c>
      <c r="AX624" s="257" t="s">
        <v>98</v>
      </c>
      <c r="AY624" s="105">
        <v>1540</v>
      </c>
      <c r="AZ624" s="106">
        <v>840</v>
      </c>
      <c r="BA624" s="106">
        <v>600</v>
      </c>
      <c r="BB624" s="106">
        <v>490</v>
      </c>
      <c r="BC624" s="254">
        <v>1320</v>
      </c>
      <c r="BD624" s="254">
        <v>720</v>
      </c>
      <c r="BE624" s="254">
        <v>510</v>
      </c>
      <c r="BF624" s="254">
        <v>420</v>
      </c>
      <c r="BG624" s="107">
        <f t="shared" si="375"/>
        <v>1608</v>
      </c>
      <c r="BJ624" s="252" t="e">
        <f>M624*#REF!</f>
        <v>#REF!</v>
      </c>
      <c r="BK624" s="252" t="e">
        <f>N624*#REF!</f>
        <v>#REF!</v>
      </c>
      <c r="BL624" s="252" t="e">
        <f>O624*#REF!</f>
        <v>#REF!</v>
      </c>
      <c r="BM624" s="252" t="e">
        <f>P624*#REF!</f>
        <v>#REF!</v>
      </c>
    </row>
    <row r="625" spans="1:65" s="18" customFormat="1" ht="35.1" customHeight="1">
      <c r="A625" s="84" t="str">
        <f t="shared" si="336"/>
        <v>XL41DT+1</v>
      </c>
      <c r="B625" s="84" t="str">
        <f t="shared" si="337"/>
        <v>XL41DT+2</v>
      </c>
      <c r="C625" s="84" t="str">
        <f t="shared" si="338"/>
        <v>XL41DT+3</v>
      </c>
      <c r="D625" s="84" t="str">
        <f t="shared" si="339"/>
        <v>XL41DT+4</v>
      </c>
      <c r="E625" s="32" t="s">
        <v>98</v>
      </c>
      <c r="F625" s="86">
        <v>41</v>
      </c>
      <c r="G625" s="86"/>
      <c r="H625" s="94" t="s">
        <v>304</v>
      </c>
      <c r="I625" s="85" t="s">
        <v>5703</v>
      </c>
      <c r="J625" s="95" t="s">
        <v>210</v>
      </c>
      <c r="K625" s="85" t="str">
        <f t="shared" si="352"/>
        <v>XL41DT</v>
      </c>
      <c r="L625" s="95" t="s">
        <v>5704</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54"/>
      <c r="V625" s="254"/>
      <c r="W625" s="254"/>
      <c r="X625" s="254"/>
      <c r="Y625" s="255"/>
      <c r="Z625" s="255"/>
      <c r="AA625" s="255"/>
      <c r="AB625" s="255"/>
      <c r="AC625" s="254"/>
      <c r="AD625" s="254"/>
      <c r="AE625" s="254"/>
      <c r="AF625" s="254"/>
      <c r="AG625" s="255"/>
      <c r="AH625" s="255"/>
      <c r="AI625" s="255"/>
      <c r="AJ625" s="255"/>
      <c r="AK625" s="87">
        <v>7.99</v>
      </c>
      <c r="AL625" s="87"/>
      <c r="AM625" s="256"/>
      <c r="AN625" s="256">
        <f t="shared" si="368"/>
        <v>4.7</v>
      </c>
      <c r="AO625" s="101">
        <f t="shared" si="369"/>
        <v>10340</v>
      </c>
      <c r="AP625" s="101">
        <f t="shared" si="370"/>
        <v>5640</v>
      </c>
      <c r="AQ625" s="101">
        <f t="shared" si="371"/>
        <v>3995</v>
      </c>
      <c r="AR625" s="101">
        <f t="shared" si="372"/>
        <v>3290</v>
      </c>
      <c r="AS625" s="102">
        <f t="shared" si="373"/>
        <v>10300</v>
      </c>
      <c r="AT625" s="102">
        <f t="shared" si="373"/>
        <v>5600</v>
      </c>
      <c r="AU625" s="102">
        <f t="shared" si="373"/>
        <v>4000</v>
      </c>
      <c r="AV625" s="102">
        <f t="shared" si="373"/>
        <v>3300</v>
      </c>
      <c r="AW625" s="103">
        <f t="shared" si="374"/>
        <v>1551</v>
      </c>
      <c r="AX625" s="257" t="s">
        <v>98</v>
      </c>
      <c r="AY625" s="105">
        <v>1540</v>
      </c>
      <c r="AZ625" s="106">
        <v>840</v>
      </c>
      <c r="BA625" s="106">
        <v>600</v>
      </c>
      <c r="BB625" s="106">
        <v>490</v>
      </c>
      <c r="BC625" s="254">
        <v>1320</v>
      </c>
      <c r="BD625" s="254">
        <v>720</v>
      </c>
      <c r="BE625" s="254">
        <v>510</v>
      </c>
      <c r="BF625" s="254">
        <v>420</v>
      </c>
      <c r="BG625" s="107">
        <f t="shared" si="375"/>
        <v>1749</v>
      </c>
      <c r="BJ625" s="252" t="e">
        <f>M625*#REF!</f>
        <v>#REF!</v>
      </c>
      <c r="BK625" s="252" t="e">
        <f>N625*#REF!</f>
        <v>#REF!</v>
      </c>
      <c r="BL625" s="252" t="e">
        <f>O625*#REF!</f>
        <v>#REF!</v>
      </c>
      <c r="BM625" s="252" t="e">
        <f>P625*#REF!</f>
        <v>#REF!</v>
      </c>
    </row>
    <row r="626" spans="1:65" s="18" customFormat="1" ht="47.25">
      <c r="A626" s="84" t="str">
        <f t="shared" si="336"/>
        <v>XL42DT+1</v>
      </c>
      <c r="B626" s="84" t="str">
        <f t="shared" si="337"/>
        <v>XL42DT+2</v>
      </c>
      <c r="C626" s="84" t="str">
        <f t="shared" si="338"/>
        <v>XL42DT+3</v>
      </c>
      <c r="D626" s="84" t="str">
        <f t="shared" si="339"/>
        <v>XL42DT+4</v>
      </c>
      <c r="E626" s="32" t="s">
        <v>98</v>
      </c>
      <c r="F626" s="86">
        <v>42</v>
      </c>
      <c r="G626" s="86"/>
      <c r="H626" s="94" t="s">
        <v>5705</v>
      </c>
      <c r="I626" s="85" t="s">
        <v>306</v>
      </c>
      <c r="J626" s="95" t="s">
        <v>216</v>
      </c>
      <c r="K626" s="85"/>
      <c r="L626" s="95" t="s">
        <v>5123</v>
      </c>
      <c r="M626" s="97"/>
      <c r="N626" s="97"/>
      <c r="O626" s="97"/>
      <c r="P626" s="97"/>
      <c r="Q626" s="96"/>
      <c r="R626" s="96"/>
      <c r="S626" s="96"/>
      <c r="T626" s="96"/>
      <c r="U626" s="254"/>
      <c r="V626" s="254"/>
      <c r="W626" s="254"/>
      <c r="X626" s="254"/>
      <c r="Y626" s="255"/>
      <c r="Z626" s="255"/>
      <c r="AA626" s="255"/>
      <c r="AB626" s="255"/>
      <c r="AC626" s="254"/>
      <c r="AD626" s="254"/>
      <c r="AE626" s="254"/>
      <c r="AF626" s="254"/>
      <c r="AG626" s="255"/>
      <c r="AH626" s="255"/>
      <c r="AI626" s="255"/>
      <c r="AJ626" s="255"/>
      <c r="AK626" s="87"/>
      <c r="AL626" s="87"/>
      <c r="AM626" s="256"/>
      <c r="AN626" s="256"/>
      <c r="AO626" s="101"/>
      <c r="AP626" s="101"/>
      <c r="AQ626" s="101"/>
      <c r="AR626" s="101"/>
      <c r="AS626" s="101"/>
      <c r="AT626" s="101"/>
      <c r="AU626" s="101"/>
      <c r="AV626" s="101"/>
      <c r="AW626" s="61"/>
      <c r="AX626" s="257" t="s">
        <v>98</v>
      </c>
      <c r="AY626" s="105">
        <v>1400</v>
      </c>
      <c r="AZ626" s="106">
        <v>840</v>
      </c>
      <c r="BA626" s="106">
        <v>600</v>
      </c>
      <c r="BB626" s="106">
        <v>490</v>
      </c>
      <c r="BC626" s="254">
        <v>1200</v>
      </c>
      <c r="BD626" s="254">
        <v>720</v>
      </c>
      <c r="BE626" s="254">
        <v>510</v>
      </c>
      <c r="BF626" s="254">
        <v>420</v>
      </c>
      <c r="BJ626" s="252" t="e">
        <f>M626*#REF!</f>
        <v>#REF!</v>
      </c>
      <c r="BK626" s="252" t="e">
        <f>N626*#REF!</f>
        <v>#REF!</v>
      </c>
      <c r="BL626" s="252" t="e">
        <f>O626*#REF!</f>
        <v>#REF!</v>
      </c>
      <c r="BM626" s="252" t="e">
        <f>P626*#REF!</f>
        <v>#REF!</v>
      </c>
    </row>
    <row r="627" spans="1:65" s="108" customFormat="1" ht="35.1" customHeight="1">
      <c r="A627" s="84" t="str">
        <f t="shared" si="336"/>
        <v>XL42DT_D1+1</v>
      </c>
      <c r="B627" s="84" t="str">
        <f t="shared" si="337"/>
        <v>XL42DT_D1+2</v>
      </c>
      <c r="C627" s="84" t="str">
        <f t="shared" si="338"/>
        <v>XL42DT_D1+3</v>
      </c>
      <c r="D627" s="84" t="str">
        <f t="shared" si="339"/>
        <v>XL42DT_D1+4</v>
      </c>
      <c r="E627" s="32" t="s">
        <v>98</v>
      </c>
      <c r="F627" s="86"/>
      <c r="G627" s="86"/>
      <c r="H627" s="94" t="s">
        <v>305</v>
      </c>
      <c r="I627" s="85" t="s">
        <v>5706</v>
      </c>
      <c r="J627" s="95" t="s">
        <v>216</v>
      </c>
      <c r="K627" s="85" t="str">
        <f t="shared" si="352"/>
        <v>XL42DT_D1</v>
      </c>
      <c r="L627" s="95" t="s">
        <v>96</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54"/>
      <c r="V627" s="254"/>
      <c r="W627" s="254"/>
      <c r="X627" s="254"/>
      <c r="Y627" s="255"/>
      <c r="Z627" s="255"/>
      <c r="AA627" s="255"/>
      <c r="AB627" s="255"/>
      <c r="AC627" s="254"/>
      <c r="AD627" s="254"/>
      <c r="AE627" s="254"/>
      <c r="AF627" s="254"/>
      <c r="AG627" s="255"/>
      <c r="AH627" s="255"/>
      <c r="AI627" s="255"/>
      <c r="AJ627" s="255"/>
      <c r="AK627" s="87">
        <v>7.99</v>
      </c>
      <c r="AL627" s="87"/>
      <c r="AM627" s="256"/>
      <c r="AN627" s="256">
        <f t="shared" ref="AN627:AN652" si="376">ROUNDDOWN(AK627*$AN$10/$AK$10,1)</f>
        <v>4.7</v>
      </c>
      <c r="AO627" s="101">
        <f t="shared" ref="AO627:AO652" si="377">M627*$AN627</f>
        <v>10340</v>
      </c>
      <c r="AP627" s="101">
        <f t="shared" ref="AP627:AP652" si="378">N627*$AN627</f>
        <v>5640</v>
      </c>
      <c r="AQ627" s="101">
        <f t="shared" ref="AQ627:AQ652" si="379">O627*$AN627</f>
        <v>3995</v>
      </c>
      <c r="AR627" s="101">
        <f t="shared" ref="AR627:AR652" si="380">P627*$AN627</f>
        <v>3290</v>
      </c>
      <c r="AS627" s="102">
        <f t="shared" ref="AS627:AV652" si="381">IF(AO627&lt;1000,ROUND(AO627,-1),ROUND(AO627,-2))</f>
        <v>10300</v>
      </c>
      <c r="AT627" s="102">
        <f t="shared" si="381"/>
        <v>5600</v>
      </c>
      <c r="AU627" s="102">
        <f t="shared" si="381"/>
        <v>4000</v>
      </c>
      <c r="AV627" s="102">
        <f t="shared" si="381"/>
        <v>3300</v>
      </c>
      <c r="AW627" s="103">
        <f t="shared" ref="AW627:AW652" si="382">AO627*0.15</f>
        <v>1551</v>
      </c>
      <c r="AX627" s="257" t="s">
        <v>98</v>
      </c>
      <c r="AY627" s="105">
        <v>1540</v>
      </c>
      <c r="AZ627" s="106">
        <v>840</v>
      </c>
      <c r="BA627" s="106">
        <v>600</v>
      </c>
      <c r="BB627" s="106">
        <v>490</v>
      </c>
      <c r="BC627" s="254">
        <v>1320</v>
      </c>
      <c r="BD627" s="254">
        <v>720</v>
      </c>
      <c r="BE627" s="254">
        <v>510</v>
      </c>
      <c r="BF627" s="254">
        <v>420</v>
      </c>
      <c r="BG627" s="107">
        <f t="shared" ref="BG627:BG652" si="383">AV627-AW627</f>
        <v>1749</v>
      </c>
      <c r="BJ627" s="252" t="e">
        <f>M627*#REF!</f>
        <v>#REF!</v>
      </c>
      <c r="BK627" s="252" t="e">
        <f>N627*#REF!</f>
        <v>#REF!</v>
      </c>
      <c r="BL627" s="252" t="e">
        <f>O627*#REF!</f>
        <v>#REF!</v>
      </c>
      <c r="BM627" s="252" t="e">
        <f>P627*#REF!</f>
        <v>#REF!</v>
      </c>
    </row>
    <row r="628" spans="1:65" s="108" customFormat="1" ht="35.1" customHeight="1">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98</v>
      </c>
      <c r="F628" s="86"/>
      <c r="G628" s="86"/>
      <c r="H628" s="94" t="s">
        <v>307</v>
      </c>
      <c r="I628" s="85" t="s">
        <v>5699</v>
      </c>
      <c r="J628" s="95" t="s">
        <v>96</v>
      </c>
      <c r="K628" s="85" t="str">
        <f t="shared" si="352"/>
        <v>XL42DT_D2</v>
      </c>
      <c r="L628" s="95" t="s">
        <v>5697</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54"/>
      <c r="V628" s="254"/>
      <c r="W628" s="254"/>
      <c r="X628" s="254"/>
      <c r="Y628" s="255"/>
      <c r="Z628" s="255"/>
      <c r="AA628" s="255"/>
      <c r="AB628" s="255"/>
      <c r="AC628" s="254"/>
      <c r="AD628" s="254"/>
      <c r="AE628" s="254"/>
      <c r="AF628" s="254"/>
      <c r="AG628" s="255"/>
      <c r="AH628" s="255"/>
      <c r="AI628" s="255"/>
      <c r="AJ628" s="255"/>
      <c r="AK628" s="87">
        <v>7.99</v>
      </c>
      <c r="AL628" s="87"/>
      <c r="AM628" s="256"/>
      <c r="AN628" s="256">
        <f t="shared" si="376"/>
        <v>4.7</v>
      </c>
      <c r="AO628" s="101">
        <f t="shared" si="377"/>
        <v>8460</v>
      </c>
      <c r="AP628" s="101">
        <f t="shared" si="378"/>
        <v>4230</v>
      </c>
      <c r="AQ628" s="101">
        <f t="shared" si="379"/>
        <v>3760</v>
      </c>
      <c r="AR628" s="101">
        <f t="shared" si="380"/>
        <v>3290</v>
      </c>
      <c r="AS628" s="102">
        <f t="shared" si="381"/>
        <v>8500</v>
      </c>
      <c r="AT628" s="102">
        <f t="shared" si="381"/>
        <v>4200</v>
      </c>
      <c r="AU628" s="102">
        <f t="shared" si="381"/>
        <v>3800</v>
      </c>
      <c r="AV628" s="102">
        <f t="shared" si="381"/>
        <v>3300</v>
      </c>
      <c r="AW628" s="103">
        <f t="shared" si="382"/>
        <v>1269</v>
      </c>
      <c r="AX628" s="257" t="s">
        <v>98</v>
      </c>
      <c r="AY628" s="105">
        <v>1400</v>
      </c>
      <c r="AZ628" s="106">
        <v>840</v>
      </c>
      <c r="BA628" s="106">
        <v>600</v>
      </c>
      <c r="BB628" s="106">
        <v>490</v>
      </c>
      <c r="BC628" s="254">
        <v>1200</v>
      </c>
      <c r="BD628" s="254">
        <v>720</v>
      </c>
      <c r="BE628" s="254">
        <v>510</v>
      </c>
      <c r="BF628" s="254">
        <v>420</v>
      </c>
      <c r="BG628" s="107">
        <f t="shared" si="383"/>
        <v>2031</v>
      </c>
      <c r="BJ628" s="252" t="e">
        <f>M628*#REF!</f>
        <v>#REF!</v>
      </c>
      <c r="BK628" s="252" t="e">
        <f>N628*#REF!</f>
        <v>#REF!</v>
      </c>
      <c r="BL628" s="252" t="e">
        <f>O628*#REF!</f>
        <v>#REF!</v>
      </c>
      <c r="BM628" s="252" t="e">
        <f>P628*#REF!</f>
        <v>#REF!</v>
      </c>
    </row>
    <row r="629" spans="1:65" s="108" customFormat="1" ht="63">
      <c r="A629" s="84" t="str">
        <f t="shared" si="384"/>
        <v>XL42DT_D3+1</v>
      </c>
      <c r="B629" s="84" t="str">
        <f t="shared" si="385"/>
        <v>XL42DT_D3+2</v>
      </c>
      <c r="C629" s="84" t="str">
        <f t="shared" si="386"/>
        <v>XL42DT_D3+3</v>
      </c>
      <c r="D629" s="84" t="str">
        <f t="shared" si="387"/>
        <v>XL42DT_D3+4</v>
      </c>
      <c r="E629" s="32" t="s">
        <v>98</v>
      </c>
      <c r="F629" s="86"/>
      <c r="G629" s="86"/>
      <c r="H629" s="94" t="s">
        <v>308</v>
      </c>
      <c r="I629" s="85" t="s">
        <v>5707</v>
      </c>
      <c r="J629" s="95" t="s">
        <v>5697</v>
      </c>
      <c r="K629" s="85" t="str">
        <f t="shared" si="352"/>
        <v>XL42DT_D3</v>
      </c>
      <c r="L629" s="95" t="s">
        <v>5123</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54"/>
      <c r="V629" s="254"/>
      <c r="W629" s="254"/>
      <c r="X629" s="254"/>
      <c r="Y629" s="255"/>
      <c r="Z629" s="255"/>
      <c r="AA629" s="255"/>
      <c r="AB629" s="255"/>
      <c r="AC629" s="254"/>
      <c r="AD629" s="254"/>
      <c r="AE629" s="254"/>
      <c r="AF629" s="254"/>
      <c r="AG629" s="255"/>
      <c r="AH629" s="255"/>
      <c r="AI629" s="255"/>
      <c r="AJ629" s="255"/>
      <c r="AK629" s="87">
        <v>7.99</v>
      </c>
      <c r="AL629" s="87"/>
      <c r="AM629" s="256"/>
      <c r="AN629" s="256">
        <f t="shared" si="376"/>
        <v>4.7</v>
      </c>
      <c r="AO629" s="101">
        <f t="shared" si="377"/>
        <v>7520</v>
      </c>
      <c r="AP629" s="101">
        <f t="shared" si="378"/>
        <v>3760</v>
      </c>
      <c r="AQ629" s="101">
        <f t="shared" si="379"/>
        <v>3055</v>
      </c>
      <c r="AR629" s="101">
        <f t="shared" si="380"/>
        <v>2350</v>
      </c>
      <c r="AS629" s="102">
        <f t="shared" si="381"/>
        <v>7500</v>
      </c>
      <c r="AT629" s="102">
        <f t="shared" si="381"/>
        <v>3800</v>
      </c>
      <c r="AU629" s="102">
        <f t="shared" si="381"/>
        <v>3100</v>
      </c>
      <c r="AV629" s="102">
        <f t="shared" si="381"/>
        <v>2400</v>
      </c>
      <c r="AW629" s="103">
        <f t="shared" si="382"/>
        <v>1128</v>
      </c>
      <c r="AX629" s="257" t="s">
        <v>98</v>
      </c>
      <c r="AY629" s="105">
        <v>1400</v>
      </c>
      <c r="AZ629" s="106">
        <v>840</v>
      </c>
      <c r="BA629" s="106">
        <v>600</v>
      </c>
      <c r="BB629" s="106">
        <v>490</v>
      </c>
      <c r="BC629" s="254">
        <v>1200</v>
      </c>
      <c r="BD629" s="254">
        <v>720</v>
      </c>
      <c r="BE629" s="254">
        <v>510</v>
      </c>
      <c r="BF629" s="254">
        <v>420</v>
      </c>
      <c r="BG629" s="107">
        <f t="shared" si="383"/>
        <v>1272</v>
      </c>
      <c r="BJ629" s="252" t="e">
        <f>M629*#REF!</f>
        <v>#REF!</v>
      </c>
      <c r="BK629" s="252" t="e">
        <f>N629*#REF!</f>
        <v>#REF!</v>
      </c>
      <c r="BL629" s="252" t="e">
        <f>O629*#REF!</f>
        <v>#REF!</v>
      </c>
      <c r="BM629" s="252" t="e">
        <f>P629*#REF!</f>
        <v>#REF!</v>
      </c>
    </row>
    <row r="630" spans="1:65" s="108" customFormat="1" ht="35.1" customHeight="1">
      <c r="A630" s="84" t="str">
        <f t="shared" si="384"/>
        <v>XL43DT+1</v>
      </c>
      <c r="B630" s="84" t="str">
        <f t="shared" si="385"/>
        <v>XL43DT+2</v>
      </c>
      <c r="C630" s="84" t="str">
        <f t="shared" si="386"/>
        <v>XL43DT+3</v>
      </c>
      <c r="D630" s="84" t="str">
        <f t="shared" si="387"/>
        <v>XL43DT+4</v>
      </c>
      <c r="E630" s="32" t="s">
        <v>98</v>
      </c>
      <c r="F630" s="86">
        <v>43</v>
      </c>
      <c r="G630" s="86"/>
      <c r="H630" s="94" t="s">
        <v>309</v>
      </c>
      <c r="I630" s="85" t="s">
        <v>5708</v>
      </c>
      <c r="J630" s="95" t="s">
        <v>214</v>
      </c>
      <c r="K630" s="85" t="str">
        <f t="shared" si="352"/>
        <v>XL43DT</v>
      </c>
      <c r="L630" s="95" t="s">
        <v>5709</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54"/>
      <c r="V630" s="254"/>
      <c r="W630" s="254"/>
      <c r="X630" s="254"/>
      <c r="Y630" s="255"/>
      <c r="Z630" s="255"/>
      <c r="AA630" s="255"/>
      <c r="AB630" s="255"/>
      <c r="AC630" s="254"/>
      <c r="AD630" s="254"/>
      <c r="AE630" s="254"/>
      <c r="AF630" s="254"/>
      <c r="AG630" s="255"/>
      <c r="AH630" s="255"/>
      <c r="AI630" s="255"/>
      <c r="AJ630" s="255"/>
      <c r="AK630" s="87">
        <v>7.99</v>
      </c>
      <c r="AL630" s="87"/>
      <c r="AM630" s="256"/>
      <c r="AN630" s="256">
        <f t="shared" si="376"/>
        <v>4.7</v>
      </c>
      <c r="AO630" s="101">
        <f t="shared" si="377"/>
        <v>10340</v>
      </c>
      <c r="AP630" s="101">
        <f t="shared" si="378"/>
        <v>5640</v>
      </c>
      <c r="AQ630" s="101">
        <f t="shared" si="379"/>
        <v>3995</v>
      </c>
      <c r="AR630" s="101">
        <f t="shared" si="380"/>
        <v>3290</v>
      </c>
      <c r="AS630" s="102">
        <f t="shared" si="381"/>
        <v>10300</v>
      </c>
      <c r="AT630" s="102">
        <f t="shared" si="381"/>
        <v>5600</v>
      </c>
      <c r="AU630" s="102">
        <f t="shared" si="381"/>
        <v>4000</v>
      </c>
      <c r="AV630" s="102">
        <f t="shared" si="381"/>
        <v>3300</v>
      </c>
      <c r="AW630" s="103">
        <f t="shared" si="382"/>
        <v>1551</v>
      </c>
      <c r="AX630" s="257" t="s">
        <v>98</v>
      </c>
      <c r="AY630" s="105">
        <v>1540</v>
      </c>
      <c r="AZ630" s="106">
        <v>840</v>
      </c>
      <c r="BA630" s="106">
        <v>600</v>
      </c>
      <c r="BB630" s="106">
        <v>490</v>
      </c>
      <c r="BC630" s="254">
        <v>1320</v>
      </c>
      <c r="BD630" s="254">
        <v>720</v>
      </c>
      <c r="BE630" s="254">
        <v>510</v>
      </c>
      <c r="BF630" s="254">
        <v>420</v>
      </c>
      <c r="BG630" s="107">
        <f t="shared" si="383"/>
        <v>1749</v>
      </c>
      <c r="BJ630" s="252" t="e">
        <f>M630*#REF!</f>
        <v>#REF!</v>
      </c>
      <c r="BK630" s="252" t="e">
        <f>N630*#REF!</f>
        <v>#REF!</v>
      </c>
      <c r="BL630" s="252" t="e">
        <f>O630*#REF!</f>
        <v>#REF!</v>
      </c>
      <c r="BM630" s="252" t="e">
        <f>P630*#REF!</f>
        <v>#REF!</v>
      </c>
    </row>
    <row r="631" spans="1:65" s="108" customFormat="1" ht="47.25">
      <c r="A631" s="84" t="str">
        <f t="shared" si="384"/>
        <v>XL44DT+1</v>
      </c>
      <c r="B631" s="84" t="str">
        <f t="shared" si="385"/>
        <v>XL44DT+2</v>
      </c>
      <c r="C631" s="84" t="str">
        <f t="shared" si="386"/>
        <v>XL44DT+3</v>
      </c>
      <c r="D631" s="84" t="str">
        <f t="shared" si="387"/>
        <v>XL44DT+4</v>
      </c>
      <c r="E631" s="32" t="s">
        <v>98</v>
      </c>
      <c r="F631" s="86">
        <v>44</v>
      </c>
      <c r="G631" s="86"/>
      <c r="H631" s="94" t="s">
        <v>311</v>
      </c>
      <c r="I631" s="85" t="s">
        <v>312</v>
      </c>
      <c r="J631" s="95" t="s">
        <v>214</v>
      </c>
      <c r="K631" s="85" t="str">
        <f t="shared" si="352"/>
        <v>XL44DT</v>
      </c>
      <c r="L631" s="95" t="s">
        <v>1103</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54"/>
      <c r="V631" s="254"/>
      <c r="W631" s="254"/>
      <c r="X631" s="254"/>
      <c r="Y631" s="255"/>
      <c r="Z631" s="255"/>
      <c r="AA631" s="255"/>
      <c r="AB631" s="255"/>
      <c r="AC631" s="254"/>
      <c r="AD631" s="254"/>
      <c r="AE631" s="254"/>
      <c r="AF631" s="254"/>
      <c r="AG631" s="255"/>
      <c r="AH631" s="255"/>
      <c r="AI631" s="255"/>
      <c r="AJ631" s="255"/>
      <c r="AK631" s="87">
        <v>7.99</v>
      </c>
      <c r="AL631" s="87"/>
      <c r="AM631" s="256"/>
      <c r="AN631" s="256">
        <f t="shared" si="376"/>
        <v>4.7</v>
      </c>
      <c r="AO631" s="101">
        <f t="shared" si="377"/>
        <v>10340</v>
      </c>
      <c r="AP631" s="101">
        <f t="shared" si="378"/>
        <v>5640</v>
      </c>
      <c r="AQ631" s="101">
        <f t="shared" si="379"/>
        <v>3995</v>
      </c>
      <c r="AR631" s="101">
        <f t="shared" si="380"/>
        <v>3290</v>
      </c>
      <c r="AS631" s="102">
        <f t="shared" si="381"/>
        <v>10300</v>
      </c>
      <c r="AT631" s="102">
        <f t="shared" si="381"/>
        <v>5600</v>
      </c>
      <c r="AU631" s="102">
        <f t="shared" si="381"/>
        <v>4000</v>
      </c>
      <c r="AV631" s="102">
        <f t="shared" si="381"/>
        <v>3300</v>
      </c>
      <c r="AW631" s="103">
        <f t="shared" si="382"/>
        <v>1551</v>
      </c>
      <c r="AX631" s="257" t="s">
        <v>98</v>
      </c>
      <c r="AY631" s="105">
        <v>1400</v>
      </c>
      <c r="AZ631" s="106">
        <v>840</v>
      </c>
      <c r="BA631" s="106">
        <v>600</v>
      </c>
      <c r="BB631" s="106">
        <v>490</v>
      </c>
      <c r="BC631" s="254">
        <v>1200</v>
      </c>
      <c r="BD631" s="254">
        <v>720</v>
      </c>
      <c r="BE631" s="254">
        <v>510</v>
      </c>
      <c r="BF631" s="254">
        <v>420</v>
      </c>
      <c r="BG631" s="107">
        <f t="shared" si="383"/>
        <v>1749</v>
      </c>
      <c r="BJ631" s="252" t="e">
        <f>M631*#REF!</f>
        <v>#REF!</v>
      </c>
      <c r="BK631" s="252" t="e">
        <f>N631*#REF!</f>
        <v>#REF!</v>
      </c>
      <c r="BL631" s="252" t="e">
        <f>O631*#REF!</f>
        <v>#REF!</v>
      </c>
      <c r="BM631" s="252" t="e">
        <f>P631*#REF!</f>
        <v>#REF!</v>
      </c>
    </row>
    <row r="632" spans="1:65" s="108" customFormat="1" ht="35.1" customHeight="1">
      <c r="A632" s="84" t="str">
        <f t="shared" si="384"/>
        <v>XL45DT+1</v>
      </c>
      <c r="B632" s="84" t="str">
        <f t="shared" si="385"/>
        <v>XL45DT+2</v>
      </c>
      <c r="C632" s="84" t="str">
        <f t="shared" si="386"/>
        <v>XL45DT+3</v>
      </c>
      <c r="D632" s="84" t="str">
        <f t="shared" si="387"/>
        <v>XL45DT+4</v>
      </c>
      <c r="E632" s="32" t="s">
        <v>98</v>
      </c>
      <c r="F632" s="86">
        <v>45</v>
      </c>
      <c r="G632" s="86"/>
      <c r="H632" s="94" t="s">
        <v>313</v>
      </c>
      <c r="I632" s="85" t="s">
        <v>5710</v>
      </c>
      <c r="J632" s="95" t="s">
        <v>214</v>
      </c>
      <c r="K632" s="85" t="str">
        <f t="shared" si="352"/>
        <v>XL45DT</v>
      </c>
      <c r="L632" s="95" t="s">
        <v>5711</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54" t="e">
        <f>VLOOKUP(A632,#REF!,32,0)</f>
        <v>#REF!</v>
      </c>
      <c r="V632" s="254"/>
      <c r="W632" s="254"/>
      <c r="X632" s="254"/>
      <c r="Y632" s="255" t="e">
        <f>U632/M632</f>
        <v>#REF!</v>
      </c>
      <c r="Z632" s="255"/>
      <c r="AA632" s="255"/>
      <c r="AB632" s="255"/>
      <c r="AC632" s="254"/>
      <c r="AD632" s="254"/>
      <c r="AE632" s="254"/>
      <c r="AF632" s="254"/>
      <c r="AG632" s="255"/>
      <c r="AH632" s="255"/>
      <c r="AI632" s="255"/>
      <c r="AJ632" s="255"/>
      <c r="AK632" s="87">
        <v>7.99</v>
      </c>
      <c r="AL632" s="87"/>
      <c r="AM632" s="256"/>
      <c r="AN632" s="256">
        <f t="shared" si="376"/>
        <v>4.7</v>
      </c>
      <c r="AO632" s="101">
        <f t="shared" si="377"/>
        <v>9400</v>
      </c>
      <c r="AP632" s="101">
        <f t="shared" si="378"/>
        <v>5640</v>
      </c>
      <c r="AQ632" s="101">
        <f t="shared" si="379"/>
        <v>3995</v>
      </c>
      <c r="AR632" s="101">
        <f t="shared" si="380"/>
        <v>3290</v>
      </c>
      <c r="AS632" s="102">
        <f t="shared" si="381"/>
        <v>9400</v>
      </c>
      <c r="AT632" s="102">
        <f t="shared" si="381"/>
        <v>5600</v>
      </c>
      <c r="AU632" s="102">
        <f t="shared" si="381"/>
        <v>4000</v>
      </c>
      <c r="AV632" s="102">
        <f t="shared" si="381"/>
        <v>3300</v>
      </c>
      <c r="AW632" s="103">
        <f t="shared" si="382"/>
        <v>1410</v>
      </c>
      <c r="AX632" s="257" t="s">
        <v>98</v>
      </c>
      <c r="AY632" s="105">
        <v>1260</v>
      </c>
      <c r="AZ632" s="106">
        <v>630</v>
      </c>
      <c r="BA632" s="106">
        <v>560</v>
      </c>
      <c r="BB632" s="106">
        <v>490</v>
      </c>
      <c r="BC632" s="254">
        <v>1080</v>
      </c>
      <c r="BD632" s="254">
        <v>540</v>
      </c>
      <c r="BE632" s="254">
        <v>480</v>
      </c>
      <c r="BF632" s="254">
        <v>420</v>
      </c>
      <c r="BG632" s="107">
        <f t="shared" si="383"/>
        <v>1890</v>
      </c>
      <c r="BJ632" s="252" t="e">
        <f>M632*#REF!</f>
        <v>#REF!</v>
      </c>
      <c r="BK632" s="252" t="e">
        <f>N632*#REF!</f>
        <v>#REF!</v>
      </c>
      <c r="BL632" s="252" t="e">
        <f>O632*#REF!</f>
        <v>#REF!</v>
      </c>
      <c r="BM632" s="252" t="e">
        <f>P632*#REF!</f>
        <v>#REF!</v>
      </c>
    </row>
    <row r="633" spans="1:65" s="108" customFormat="1" ht="47.25">
      <c r="A633" s="84" t="str">
        <f t="shared" si="384"/>
        <v>XL46DT+1</v>
      </c>
      <c r="B633" s="84" t="str">
        <f t="shared" si="385"/>
        <v>XL46DT+2</v>
      </c>
      <c r="C633" s="84" t="str">
        <f t="shared" si="386"/>
        <v>XL46DT+3</v>
      </c>
      <c r="D633" s="84" t="str">
        <f t="shared" si="387"/>
        <v>XL46DT+4</v>
      </c>
      <c r="E633" s="32" t="s">
        <v>98</v>
      </c>
      <c r="F633" s="86">
        <v>46</v>
      </c>
      <c r="G633" s="86"/>
      <c r="H633" s="94" t="s">
        <v>314</v>
      </c>
      <c r="I633" s="85" t="s">
        <v>97</v>
      </c>
      <c r="J633" s="95" t="s">
        <v>5157</v>
      </c>
      <c r="K633" s="85" t="str">
        <f t="shared" si="352"/>
        <v>XL46DT</v>
      </c>
      <c r="L633" s="95" t="s">
        <v>216</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54"/>
      <c r="V633" s="254" t="e">
        <f>VLOOKUP(B633,#REF!,32,0)</f>
        <v>#REF!</v>
      </c>
      <c r="W633" s="254"/>
      <c r="X633" s="254"/>
      <c r="Y633" s="255"/>
      <c r="Z633" s="255" t="e">
        <f>V633/N633</f>
        <v>#REF!</v>
      </c>
      <c r="AA633" s="255"/>
      <c r="AB633" s="255"/>
      <c r="AC633" s="254"/>
      <c r="AD633" s="254"/>
      <c r="AE633" s="254"/>
      <c r="AF633" s="254"/>
      <c r="AG633" s="255"/>
      <c r="AH633" s="255"/>
      <c r="AI633" s="255"/>
      <c r="AJ633" s="255"/>
      <c r="AK633" s="87">
        <v>7.99</v>
      </c>
      <c r="AL633" s="87"/>
      <c r="AM633" s="256"/>
      <c r="AN633" s="256">
        <f t="shared" si="376"/>
        <v>4.7</v>
      </c>
      <c r="AO633" s="101">
        <f t="shared" si="377"/>
        <v>10340</v>
      </c>
      <c r="AP633" s="101">
        <f t="shared" si="378"/>
        <v>5640</v>
      </c>
      <c r="AQ633" s="101">
        <f t="shared" si="379"/>
        <v>3995</v>
      </c>
      <c r="AR633" s="101">
        <f t="shared" si="380"/>
        <v>3290</v>
      </c>
      <c r="AS633" s="102">
        <f t="shared" si="381"/>
        <v>10300</v>
      </c>
      <c r="AT633" s="102">
        <f t="shared" si="381"/>
        <v>5600</v>
      </c>
      <c r="AU633" s="102">
        <f t="shared" si="381"/>
        <v>4000</v>
      </c>
      <c r="AV633" s="102">
        <f t="shared" si="381"/>
        <v>3300</v>
      </c>
      <c r="AW633" s="103">
        <f t="shared" si="382"/>
        <v>1551</v>
      </c>
      <c r="AX633" s="257" t="s">
        <v>98</v>
      </c>
      <c r="AY633" s="105">
        <v>1260</v>
      </c>
      <c r="AZ633" s="106">
        <v>630</v>
      </c>
      <c r="BA633" s="106">
        <v>560</v>
      </c>
      <c r="BB633" s="106">
        <v>490</v>
      </c>
      <c r="BC633" s="254">
        <v>1080</v>
      </c>
      <c r="BD633" s="254">
        <v>540</v>
      </c>
      <c r="BE633" s="254">
        <v>480</v>
      </c>
      <c r="BF633" s="254">
        <v>420</v>
      </c>
      <c r="BG633" s="107">
        <f t="shared" si="383"/>
        <v>1749</v>
      </c>
      <c r="BJ633" s="252" t="e">
        <f>M633*#REF!</f>
        <v>#REF!</v>
      </c>
      <c r="BK633" s="252" t="e">
        <f>N633*#REF!</f>
        <v>#REF!</v>
      </c>
      <c r="BL633" s="252" t="e">
        <f>O633*#REF!</f>
        <v>#REF!</v>
      </c>
      <c r="BM633" s="252" t="e">
        <f>P633*#REF!</f>
        <v>#REF!</v>
      </c>
    </row>
    <row r="634" spans="1:65" s="108" customFormat="1" ht="35.1" customHeight="1">
      <c r="A634" s="84" t="str">
        <f t="shared" si="384"/>
        <v>XL47DT+1</v>
      </c>
      <c r="B634" s="84" t="str">
        <f t="shared" si="385"/>
        <v>XL47DT+2</v>
      </c>
      <c r="C634" s="84" t="str">
        <f t="shared" si="386"/>
        <v>XL47DT+3</v>
      </c>
      <c r="D634" s="84" t="str">
        <f t="shared" si="387"/>
        <v>XL47DT+4</v>
      </c>
      <c r="E634" s="32" t="s">
        <v>98</v>
      </c>
      <c r="F634" s="86">
        <v>47</v>
      </c>
      <c r="G634" s="86"/>
      <c r="H634" s="94" t="s">
        <v>315</v>
      </c>
      <c r="I634" s="85" t="s">
        <v>316</v>
      </c>
      <c r="J634" s="95" t="s">
        <v>216</v>
      </c>
      <c r="K634" s="85" t="str">
        <f t="shared" si="352"/>
        <v>XL47DT</v>
      </c>
      <c r="L634" s="95" t="s">
        <v>330</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54"/>
      <c r="V634" s="254"/>
      <c r="W634" s="254"/>
      <c r="X634" s="254"/>
      <c r="Y634" s="255"/>
      <c r="Z634" s="255"/>
      <c r="AA634" s="255"/>
      <c r="AB634" s="255"/>
      <c r="AC634" s="254"/>
      <c r="AD634" s="254"/>
      <c r="AE634" s="254"/>
      <c r="AF634" s="254"/>
      <c r="AG634" s="255"/>
      <c r="AH634" s="255"/>
      <c r="AI634" s="255"/>
      <c r="AJ634" s="255"/>
      <c r="AK634" s="87">
        <v>7.99</v>
      </c>
      <c r="AL634" s="87"/>
      <c r="AM634" s="256"/>
      <c r="AN634" s="256">
        <f t="shared" si="376"/>
        <v>4.7</v>
      </c>
      <c r="AO634" s="101">
        <f t="shared" si="377"/>
        <v>9400</v>
      </c>
      <c r="AP634" s="101">
        <f t="shared" si="378"/>
        <v>5640</v>
      </c>
      <c r="AQ634" s="101">
        <f t="shared" si="379"/>
        <v>3995</v>
      </c>
      <c r="AR634" s="101">
        <f t="shared" si="380"/>
        <v>3290</v>
      </c>
      <c r="AS634" s="102">
        <f t="shared" si="381"/>
        <v>9400</v>
      </c>
      <c r="AT634" s="102">
        <f t="shared" si="381"/>
        <v>5600</v>
      </c>
      <c r="AU634" s="102">
        <f t="shared" si="381"/>
        <v>4000</v>
      </c>
      <c r="AV634" s="102">
        <f t="shared" si="381"/>
        <v>3300</v>
      </c>
      <c r="AW634" s="103">
        <f t="shared" si="382"/>
        <v>1410</v>
      </c>
      <c r="AX634" s="257" t="s">
        <v>98</v>
      </c>
      <c r="AY634" s="105">
        <v>1260</v>
      </c>
      <c r="AZ634" s="106">
        <v>630</v>
      </c>
      <c r="BA634" s="106">
        <v>560</v>
      </c>
      <c r="BB634" s="106">
        <v>490</v>
      </c>
      <c r="BC634" s="254">
        <v>1080</v>
      </c>
      <c r="BD634" s="254">
        <v>540</v>
      </c>
      <c r="BE634" s="254">
        <v>480</v>
      </c>
      <c r="BF634" s="254">
        <v>420</v>
      </c>
      <c r="BG634" s="107">
        <f t="shared" si="383"/>
        <v>1890</v>
      </c>
      <c r="BJ634" s="252" t="e">
        <f>M634*#REF!</f>
        <v>#REF!</v>
      </c>
      <c r="BK634" s="252" t="e">
        <f>N634*#REF!</f>
        <v>#REF!</v>
      </c>
      <c r="BL634" s="252" t="e">
        <f>O634*#REF!</f>
        <v>#REF!</v>
      </c>
      <c r="BM634" s="252" t="e">
        <f>P634*#REF!</f>
        <v>#REF!</v>
      </c>
    </row>
    <row r="635" spans="1:65" s="108" customFormat="1" ht="35.1" customHeight="1">
      <c r="A635" s="84" t="str">
        <f t="shared" si="384"/>
        <v>XL48DT+1</v>
      </c>
      <c r="B635" s="84" t="str">
        <f t="shared" si="385"/>
        <v>XL48DT+2</v>
      </c>
      <c r="C635" s="84" t="str">
        <f t="shared" si="386"/>
        <v>XL48DT+3</v>
      </c>
      <c r="D635" s="84" t="str">
        <f t="shared" si="387"/>
        <v>XL48DT+4</v>
      </c>
      <c r="E635" s="32" t="s">
        <v>98</v>
      </c>
      <c r="F635" s="86">
        <v>48</v>
      </c>
      <c r="G635" s="86"/>
      <c r="H635" s="94" t="s">
        <v>317</v>
      </c>
      <c r="I635" s="85" t="s">
        <v>5712</v>
      </c>
      <c r="J635" s="95" t="s">
        <v>214</v>
      </c>
      <c r="K635" s="85" t="str">
        <f t="shared" si="352"/>
        <v>XL48DT</v>
      </c>
      <c r="L635" s="95" t="s">
        <v>5713</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54"/>
      <c r="V635" s="254"/>
      <c r="W635" s="254"/>
      <c r="X635" s="254"/>
      <c r="Y635" s="255"/>
      <c r="Z635" s="255"/>
      <c r="AA635" s="255"/>
      <c r="AB635" s="255"/>
      <c r="AC635" s="254"/>
      <c r="AD635" s="254"/>
      <c r="AE635" s="254"/>
      <c r="AF635" s="254"/>
      <c r="AG635" s="255"/>
      <c r="AH635" s="255"/>
      <c r="AI635" s="255"/>
      <c r="AJ635" s="255"/>
      <c r="AK635" s="87">
        <v>7.99</v>
      </c>
      <c r="AL635" s="87"/>
      <c r="AM635" s="256"/>
      <c r="AN635" s="256">
        <f t="shared" si="376"/>
        <v>4.7</v>
      </c>
      <c r="AO635" s="101">
        <f t="shared" si="377"/>
        <v>9400</v>
      </c>
      <c r="AP635" s="101">
        <f t="shared" si="378"/>
        <v>5640</v>
      </c>
      <c r="AQ635" s="101">
        <f t="shared" si="379"/>
        <v>3995</v>
      </c>
      <c r="AR635" s="101">
        <f t="shared" si="380"/>
        <v>3290</v>
      </c>
      <c r="AS635" s="102">
        <f t="shared" si="381"/>
        <v>9400</v>
      </c>
      <c r="AT635" s="102">
        <f t="shared" si="381"/>
        <v>5600</v>
      </c>
      <c r="AU635" s="102">
        <f t="shared" si="381"/>
        <v>4000</v>
      </c>
      <c r="AV635" s="102">
        <f t="shared" si="381"/>
        <v>3300</v>
      </c>
      <c r="AW635" s="103">
        <f t="shared" si="382"/>
        <v>1410</v>
      </c>
      <c r="AX635" s="257" t="s">
        <v>98</v>
      </c>
      <c r="AY635" s="105">
        <v>1260</v>
      </c>
      <c r="AZ635" s="106">
        <v>630</v>
      </c>
      <c r="BA635" s="106">
        <v>560</v>
      </c>
      <c r="BB635" s="106">
        <v>490</v>
      </c>
      <c r="BC635" s="254">
        <v>1080</v>
      </c>
      <c r="BD635" s="254">
        <v>540</v>
      </c>
      <c r="BE635" s="254">
        <v>480</v>
      </c>
      <c r="BF635" s="254">
        <v>420</v>
      </c>
      <c r="BG635" s="107">
        <f t="shared" si="383"/>
        <v>1890</v>
      </c>
      <c r="BJ635" s="252" t="e">
        <f>M635*#REF!</f>
        <v>#REF!</v>
      </c>
      <c r="BK635" s="252" t="e">
        <f>N635*#REF!</f>
        <v>#REF!</v>
      </c>
      <c r="BL635" s="252" t="e">
        <f>O635*#REF!</f>
        <v>#REF!</v>
      </c>
      <c r="BM635" s="252" t="e">
        <f>P635*#REF!</f>
        <v>#REF!</v>
      </c>
    </row>
    <row r="636" spans="1:65" s="108" customFormat="1" ht="35.1" customHeight="1">
      <c r="A636" s="84" t="str">
        <f t="shared" si="384"/>
        <v>XL49DT+1</v>
      </c>
      <c r="B636" s="84" t="str">
        <f t="shared" si="385"/>
        <v>XL49DT+2</v>
      </c>
      <c r="C636" s="84" t="str">
        <f t="shared" si="386"/>
        <v>XL49DT+3</v>
      </c>
      <c r="D636" s="84" t="str">
        <f t="shared" si="387"/>
        <v>XL49DT+4</v>
      </c>
      <c r="E636" s="32" t="s">
        <v>98</v>
      </c>
      <c r="F636" s="86">
        <v>49</v>
      </c>
      <c r="G636" s="86"/>
      <c r="H636" s="94" t="s">
        <v>319</v>
      </c>
      <c r="I636" s="85" t="s">
        <v>130</v>
      </c>
      <c r="J636" s="95" t="s">
        <v>216</v>
      </c>
      <c r="K636" s="85" t="str">
        <f t="shared" si="352"/>
        <v>XL49DT</v>
      </c>
      <c r="L636" s="95" t="s">
        <v>321</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54"/>
      <c r="V636" s="254"/>
      <c r="W636" s="254"/>
      <c r="X636" s="254"/>
      <c r="Y636" s="255"/>
      <c r="Z636" s="255"/>
      <c r="AA636" s="255"/>
      <c r="AB636" s="255"/>
      <c r="AC636" s="254"/>
      <c r="AD636" s="254"/>
      <c r="AE636" s="254"/>
      <c r="AF636" s="254"/>
      <c r="AG636" s="255"/>
      <c r="AH636" s="255"/>
      <c r="AI636" s="255"/>
      <c r="AJ636" s="255"/>
      <c r="AK636" s="87">
        <v>7.99</v>
      </c>
      <c r="AL636" s="87"/>
      <c r="AM636" s="256"/>
      <c r="AN636" s="256">
        <f t="shared" si="376"/>
        <v>4.7</v>
      </c>
      <c r="AO636" s="101">
        <f t="shared" si="377"/>
        <v>10340</v>
      </c>
      <c r="AP636" s="101">
        <f t="shared" si="378"/>
        <v>5640</v>
      </c>
      <c r="AQ636" s="101">
        <f t="shared" si="379"/>
        <v>3995</v>
      </c>
      <c r="AR636" s="101">
        <f t="shared" si="380"/>
        <v>3290</v>
      </c>
      <c r="AS636" s="102">
        <f t="shared" si="381"/>
        <v>10300</v>
      </c>
      <c r="AT636" s="102">
        <f t="shared" si="381"/>
        <v>5600</v>
      </c>
      <c r="AU636" s="102">
        <f t="shared" si="381"/>
        <v>4000</v>
      </c>
      <c r="AV636" s="102">
        <f t="shared" si="381"/>
        <v>3300</v>
      </c>
      <c r="AW636" s="103">
        <f t="shared" si="382"/>
        <v>1551</v>
      </c>
      <c r="AX636" s="257" t="s">
        <v>98</v>
      </c>
      <c r="AY636" s="105">
        <v>1260</v>
      </c>
      <c r="AZ636" s="106">
        <v>630</v>
      </c>
      <c r="BA636" s="106">
        <v>560</v>
      </c>
      <c r="BB636" s="106">
        <v>490</v>
      </c>
      <c r="BC636" s="254">
        <v>1080</v>
      </c>
      <c r="BD636" s="254">
        <v>540</v>
      </c>
      <c r="BE636" s="254">
        <v>480</v>
      </c>
      <c r="BF636" s="254">
        <v>420</v>
      </c>
      <c r="BG636" s="107">
        <f t="shared" si="383"/>
        <v>1749</v>
      </c>
      <c r="BJ636" s="252" t="e">
        <f>M636*#REF!</f>
        <v>#REF!</v>
      </c>
      <c r="BK636" s="252" t="e">
        <f>N636*#REF!</f>
        <v>#REF!</v>
      </c>
      <c r="BL636" s="252" t="e">
        <f>O636*#REF!</f>
        <v>#REF!</v>
      </c>
      <c r="BM636" s="252" t="e">
        <f>P636*#REF!</f>
        <v>#REF!</v>
      </c>
    </row>
    <row r="637" spans="1:65" s="108" customFormat="1" ht="35.1" customHeight="1">
      <c r="A637" s="84" t="str">
        <f t="shared" si="384"/>
        <v>XL50DT+1</v>
      </c>
      <c r="B637" s="84" t="str">
        <f t="shared" si="385"/>
        <v>XL50DT+2</v>
      </c>
      <c r="C637" s="84" t="str">
        <f t="shared" si="386"/>
        <v>XL50DT+3</v>
      </c>
      <c r="D637" s="84" t="str">
        <f t="shared" si="387"/>
        <v>XL50DT+4</v>
      </c>
      <c r="E637" s="32" t="s">
        <v>98</v>
      </c>
      <c r="F637" s="86">
        <v>50</v>
      </c>
      <c r="G637" s="86"/>
      <c r="H637" s="94" t="s">
        <v>320</v>
      </c>
      <c r="I637" s="85" t="s">
        <v>5714</v>
      </c>
      <c r="J637" s="95" t="s">
        <v>214</v>
      </c>
      <c r="K637" s="85" t="str">
        <f t="shared" si="352"/>
        <v>XL50DT</v>
      </c>
      <c r="L637" s="95" t="s">
        <v>5715</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54"/>
      <c r="V637" s="254"/>
      <c r="W637" s="254"/>
      <c r="X637" s="254"/>
      <c r="Y637" s="255"/>
      <c r="Z637" s="255"/>
      <c r="AA637" s="255"/>
      <c r="AB637" s="255"/>
      <c r="AC637" s="254"/>
      <c r="AD637" s="254"/>
      <c r="AE637" s="254"/>
      <c r="AF637" s="254"/>
      <c r="AG637" s="255"/>
      <c r="AH637" s="255"/>
      <c r="AI637" s="255"/>
      <c r="AJ637" s="255"/>
      <c r="AK637" s="87">
        <v>7.99</v>
      </c>
      <c r="AL637" s="87"/>
      <c r="AM637" s="256"/>
      <c r="AN637" s="256">
        <f t="shared" si="376"/>
        <v>4.7</v>
      </c>
      <c r="AO637" s="101">
        <f t="shared" si="377"/>
        <v>9400</v>
      </c>
      <c r="AP637" s="101">
        <f t="shared" si="378"/>
        <v>5640</v>
      </c>
      <c r="AQ637" s="101">
        <f t="shared" si="379"/>
        <v>3995</v>
      </c>
      <c r="AR637" s="101">
        <f t="shared" si="380"/>
        <v>3290</v>
      </c>
      <c r="AS637" s="102">
        <f t="shared" si="381"/>
        <v>9400</v>
      </c>
      <c r="AT637" s="102">
        <f t="shared" si="381"/>
        <v>5600</v>
      </c>
      <c r="AU637" s="102">
        <f t="shared" si="381"/>
        <v>4000</v>
      </c>
      <c r="AV637" s="102">
        <f t="shared" si="381"/>
        <v>3300</v>
      </c>
      <c r="AW637" s="103">
        <f t="shared" si="382"/>
        <v>1410</v>
      </c>
      <c r="AX637" s="257" t="s">
        <v>98</v>
      </c>
      <c r="AY637" s="105">
        <v>1260</v>
      </c>
      <c r="AZ637" s="106">
        <v>630</v>
      </c>
      <c r="BA637" s="106">
        <v>560</v>
      </c>
      <c r="BB637" s="106">
        <v>490</v>
      </c>
      <c r="BC637" s="254">
        <v>1080</v>
      </c>
      <c r="BD637" s="254">
        <v>540</v>
      </c>
      <c r="BE637" s="254">
        <v>480</v>
      </c>
      <c r="BF637" s="254">
        <v>420</v>
      </c>
      <c r="BG637" s="107">
        <f t="shared" si="383"/>
        <v>1890</v>
      </c>
      <c r="BJ637" s="252" t="e">
        <f>M637*#REF!</f>
        <v>#REF!</v>
      </c>
      <c r="BK637" s="252" t="e">
        <f>N637*#REF!</f>
        <v>#REF!</v>
      </c>
      <c r="BL637" s="252" t="e">
        <f>O637*#REF!</f>
        <v>#REF!</v>
      </c>
      <c r="BM637" s="252" t="e">
        <f>P637*#REF!</f>
        <v>#REF!</v>
      </c>
    </row>
    <row r="638" spans="1:65" s="108" customFormat="1" ht="35.1" customHeight="1">
      <c r="A638" s="84" t="str">
        <f t="shared" si="384"/>
        <v>XL51DT+1</v>
      </c>
      <c r="B638" s="84" t="str">
        <f t="shared" si="385"/>
        <v>XL51DT+2</v>
      </c>
      <c r="C638" s="84" t="str">
        <f t="shared" si="386"/>
        <v>XL51DT+3</v>
      </c>
      <c r="D638" s="84" t="str">
        <f t="shared" si="387"/>
        <v>XL51DT+4</v>
      </c>
      <c r="E638" s="32" t="s">
        <v>98</v>
      </c>
      <c r="F638" s="86">
        <v>51</v>
      </c>
      <c r="G638" s="86"/>
      <c r="H638" s="94" t="s">
        <v>322</v>
      </c>
      <c r="I638" s="85" t="s">
        <v>323</v>
      </c>
      <c r="J638" s="95" t="s">
        <v>214</v>
      </c>
      <c r="K638" s="85" t="str">
        <f t="shared" si="352"/>
        <v>XL51DT</v>
      </c>
      <c r="L638" s="95" t="s">
        <v>259</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54"/>
      <c r="V638" s="254"/>
      <c r="W638" s="254"/>
      <c r="X638" s="254"/>
      <c r="Y638" s="255"/>
      <c r="Z638" s="255"/>
      <c r="AA638" s="255"/>
      <c r="AB638" s="255"/>
      <c r="AC638" s="254"/>
      <c r="AD638" s="254"/>
      <c r="AE638" s="254"/>
      <c r="AF638" s="254"/>
      <c r="AG638" s="255"/>
      <c r="AH638" s="255"/>
      <c r="AI638" s="255"/>
      <c r="AJ638" s="255"/>
      <c r="AK638" s="87">
        <v>8.3055555555555554</v>
      </c>
      <c r="AL638" s="87"/>
      <c r="AM638" s="256"/>
      <c r="AN638" s="256">
        <f t="shared" si="376"/>
        <v>4.8</v>
      </c>
      <c r="AO638" s="101">
        <f t="shared" si="377"/>
        <v>8640</v>
      </c>
      <c r="AP638" s="101">
        <f t="shared" si="378"/>
        <v>4320</v>
      </c>
      <c r="AQ638" s="101">
        <f t="shared" si="379"/>
        <v>3840</v>
      </c>
      <c r="AR638" s="101">
        <f t="shared" si="380"/>
        <v>3360</v>
      </c>
      <c r="AS638" s="102">
        <f t="shared" si="381"/>
        <v>8600</v>
      </c>
      <c r="AT638" s="102">
        <f t="shared" si="381"/>
        <v>4300</v>
      </c>
      <c r="AU638" s="102">
        <f t="shared" si="381"/>
        <v>3800</v>
      </c>
      <c r="AV638" s="102">
        <f t="shared" si="381"/>
        <v>3400</v>
      </c>
      <c r="AW638" s="103">
        <f t="shared" si="382"/>
        <v>1296</v>
      </c>
      <c r="AX638" s="257" t="s">
        <v>98</v>
      </c>
      <c r="AY638" s="105">
        <v>1260</v>
      </c>
      <c r="AZ638" s="106">
        <v>630</v>
      </c>
      <c r="BA638" s="106">
        <v>560</v>
      </c>
      <c r="BB638" s="106">
        <v>490</v>
      </c>
      <c r="BC638" s="254">
        <v>1080</v>
      </c>
      <c r="BD638" s="254">
        <v>540</v>
      </c>
      <c r="BE638" s="254">
        <v>480</v>
      </c>
      <c r="BF638" s="254">
        <v>420</v>
      </c>
      <c r="BG638" s="107">
        <f t="shared" si="383"/>
        <v>2104</v>
      </c>
      <c r="BJ638" s="252" t="e">
        <f>M638*#REF!</f>
        <v>#REF!</v>
      </c>
      <c r="BK638" s="252" t="e">
        <f>N638*#REF!</f>
        <v>#REF!</v>
      </c>
      <c r="BL638" s="252" t="e">
        <f>O638*#REF!</f>
        <v>#REF!</v>
      </c>
      <c r="BM638" s="252" t="e">
        <f>P638*#REF!</f>
        <v>#REF!</v>
      </c>
    </row>
    <row r="639" spans="1:65" s="108" customFormat="1" ht="35.1" customHeight="1">
      <c r="A639" s="84" t="str">
        <f t="shared" si="384"/>
        <v>XL52DT+1</v>
      </c>
      <c r="B639" s="84" t="str">
        <f t="shared" si="385"/>
        <v>XL52DT+2</v>
      </c>
      <c r="C639" s="84" t="str">
        <f t="shared" si="386"/>
        <v>XL52DT+3</v>
      </c>
      <c r="D639" s="84" t="str">
        <f t="shared" si="387"/>
        <v>XL52DT+4</v>
      </c>
      <c r="E639" s="32" t="s">
        <v>98</v>
      </c>
      <c r="F639" s="86">
        <v>52</v>
      </c>
      <c r="G639" s="86"/>
      <c r="H639" s="94" t="s">
        <v>324</v>
      </c>
      <c r="I639" s="85" t="s">
        <v>5716</v>
      </c>
      <c r="J639" s="95" t="s">
        <v>1103</v>
      </c>
      <c r="K639" s="85" t="str">
        <f t="shared" si="352"/>
        <v>XL52DT</v>
      </c>
      <c r="L639" s="95" t="s">
        <v>5717</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54"/>
      <c r="V639" s="254"/>
      <c r="W639" s="254"/>
      <c r="X639" s="254"/>
      <c r="Y639" s="255"/>
      <c r="Z639" s="255"/>
      <c r="AA639" s="255"/>
      <c r="AB639" s="255"/>
      <c r="AC639" s="254"/>
      <c r="AD639" s="254"/>
      <c r="AE639" s="254"/>
      <c r="AF639" s="254"/>
      <c r="AG639" s="255"/>
      <c r="AH639" s="255"/>
      <c r="AI639" s="255"/>
      <c r="AJ639" s="255"/>
      <c r="AK639" s="87">
        <v>8.8888888888888893</v>
      </c>
      <c r="AL639" s="87"/>
      <c r="AM639" s="256"/>
      <c r="AN639" s="256">
        <f t="shared" si="376"/>
        <v>5.2</v>
      </c>
      <c r="AO639" s="101">
        <f t="shared" si="377"/>
        <v>9360</v>
      </c>
      <c r="AP639" s="101">
        <f t="shared" si="378"/>
        <v>4680</v>
      </c>
      <c r="AQ639" s="101">
        <f t="shared" si="379"/>
        <v>4160</v>
      </c>
      <c r="AR639" s="101">
        <f t="shared" si="380"/>
        <v>3640</v>
      </c>
      <c r="AS639" s="102">
        <f t="shared" si="381"/>
        <v>9400</v>
      </c>
      <c r="AT639" s="102">
        <f t="shared" si="381"/>
        <v>4700</v>
      </c>
      <c r="AU639" s="102">
        <f t="shared" si="381"/>
        <v>4200</v>
      </c>
      <c r="AV639" s="102">
        <f t="shared" si="381"/>
        <v>3600</v>
      </c>
      <c r="AW639" s="103">
        <f t="shared" si="382"/>
        <v>1404</v>
      </c>
      <c r="AX639" s="257" t="s">
        <v>98</v>
      </c>
      <c r="AY639" s="105">
        <v>1260</v>
      </c>
      <c r="AZ639" s="106">
        <v>630</v>
      </c>
      <c r="BA639" s="106">
        <v>560</v>
      </c>
      <c r="BB639" s="106">
        <v>490</v>
      </c>
      <c r="BC639" s="254">
        <v>1080</v>
      </c>
      <c r="BD639" s="254">
        <v>540</v>
      </c>
      <c r="BE639" s="254">
        <v>480</v>
      </c>
      <c r="BF639" s="254">
        <v>420</v>
      </c>
      <c r="BG639" s="107">
        <f t="shared" si="383"/>
        <v>2196</v>
      </c>
      <c r="BJ639" s="252" t="e">
        <f>M639*#REF!</f>
        <v>#REF!</v>
      </c>
      <c r="BK639" s="252" t="e">
        <f>N639*#REF!</f>
        <v>#REF!</v>
      </c>
      <c r="BL639" s="252" t="e">
        <f>O639*#REF!</f>
        <v>#REF!</v>
      </c>
      <c r="BM639" s="252" t="e">
        <f>P639*#REF!</f>
        <v>#REF!</v>
      </c>
    </row>
    <row r="640" spans="1:65" s="108" customFormat="1" ht="35.1" customHeight="1">
      <c r="A640" s="84" t="str">
        <f t="shared" si="384"/>
        <v>XL53DT+1</v>
      </c>
      <c r="B640" s="84" t="str">
        <f t="shared" si="385"/>
        <v>XL53DT+2</v>
      </c>
      <c r="C640" s="84" t="str">
        <f t="shared" si="386"/>
        <v>XL53DT+3</v>
      </c>
      <c r="D640" s="84" t="str">
        <f t="shared" si="387"/>
        <v>XL53DT+4</v>
      </c>
      <c r="E640" s="32" t="s">
        <v>98</v>
      </c>
      <c r="F640" s="86">
        <v>53</v>
      </c>
      <c r="G640" s="86"/>
      <c r="H640" s="94" t="s">
        <v>325</v>
      </c>
      <c r="I640" s="85" t="s">
        <v>5718</v>
      </c>
      <c r="J640" s="95" t="s">
        <v>1103</v>
      </c>
      <c r="K640" s="85" t="str">
        <f t="shared" si="352"/>
        <v>XL53DT</v>
      </c>
      <c r="L640" s="95" t="s">
        <v>5719</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54"/>
      <c r="V640" s="254"/>
      <c r="W640" s="254"/>
      <c r="X640" s="254"/>
      <c r="Y640" s="255"/>
      <c r="Z640" s="255"/>
      <c r="AA640" s="255"/>
      <c r="AB640" s="255"/>
      <c r="AC640" s="254"/>
      <c r="AD640" s="254"/>
      <c r="AE640" s="254"/>
      <c r="AF640" s="254"/>
      <c r="AG640" s="255"/>
      <c r="AH640" s="255"/>
      <c r="AI640" s="255"/>
      <c r="AJ640" s="255"/>
      <c r="AK640" s="87">
        <v>7.99</v>
      </c>
      <c r="AL640" s="87"/>
      <c r="AM640" s="256"/>
      <c r="AN640" s="256">
        <f t="shared" si="376"/>
        <v>4.7</v>
      </c>
      <c r="AO640" s="101">
        <f t="shared" si="377"/>
        <v>8460</v>
      </c>
      <c r="AP640" s="101">
        <f t="shared" si="378"/>
        <v>4230</v>
      </c>
      <c r="AQ640" s="101">
        <f t="shared" si="379"/>
        <v>3760</v>
      </c>
      <c r="AR640" s="101">
        <f t="shared" si="380"/>
        <v>3290</v>
      </c>
      <c r="AS640" s="102">
        <f t="shared" si="381"/>
        <v>8500</v>
      </c>
      <c r="AT640" s="102">
        <f t="shared" si="381"/>
        <v>4200</v>
      </c>
      <c r="AU640" s="102">
        <f t="shared" si="381"/>
        <v>3800</v>
      </c>
      <c r="AV640" s="102">
        <f t="shared" si="381"/>
        <v>3300</v>
      </c>
      <c r="AW640" s="103">
        <f t="shared" si="382"/>
        <v>1269</v>
      </c>
      <c r="AX640" s="257" t="s">
        <v>98</v>
      </c>
      <c r="AY640" s="105">
        <v>1260</v>
      </c>
      <c r="AZ640" s="106">
        <v>630</v>
      </c>
      <c r="BA640" s="106">
        <v>560</v>
      </c>
      <c r="BB640" s="106">
        <v>490</v>
      </c>
      <c r="BC640" s="254">
        <v>1080</v>
      </c>
      <c r="BD640" s="254">
        <v>540</v>
      </c>
      <c r="BE640" s="254">
        <v>480</v>
      </c>
      <c r="BF640" s="254">
        <v>420</v>
      </c>
      <c r="BG640" s="107">
        <f t="shared" si="383"/>
        <v>2031</v>
      </c>
      <c r="BJ640" s="252" t="e">
        <f>M640*#REF!</f>
        <v>#REF!</v>
      </c>
      <c r="BK640" s="252" t="e">
        <f>N640*#REF!</f>
        <v>#REF!</v>
      </c>
      <c r="BL640" s="252" t="e">
        <f>O640*#REF!</f>
        <v>#REF!</v>
      </c>
      <c r="BM640" s="252" t="e">
        <f>P640*#REF!</f>
        <v>#REF!</v>
      </c>
    </row>
    <row r="641" spans="1:65" s="108" customFormat="1" ht="35.1" customHeight="1">
      <c r="A641" s="84" t="str">
        <f t="shared" si="384"/>
        <v>XL54DT+1</v>
      </c>
      <c r="B641" s="84" t="str">
        <f t="shared" si="385"/>
        <v>XL54DT+2</v>
      </c>
      <c r="C641" s="84" t="str">
        <f t="shared" si="386"/>
        <v>XL54DT+3</v>
      </c>
      <c r="D641" s="84" t="str">
        <f t="shared" si="387"/>
        <v>XL54DT+4</v>
      </c>
      <c r="E641" s="32" t="s">
        <v>98</v>
      </c>
      <c r="F641" s="86">
        <v>54</v>
      </c>
      <c r="G641" s="86"/>
      <c r="H641" s="94" t="s">
        <v>326</v>
      </c>
      <c r="I641" s="85" t="s">
        <v>327</v>
      </c>
      <c r="J641" s="95" t="s">
        <v>1103</v>
      </c>
      <c r="K641" s="85" t="str">
        <f t="shared" si="352"/>
        <v>XL54DT</v>
      </c>
      <c r="L641" s="95" t="s">
        <v>5684</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54"/>
      <c r="V641" s="254"/>
      <c r="W641" s="254"/>
      <c r="X641" s="254"/>
      <c r="Y641" s="255"/>
      <c r="Z641" s="255"/>
      <c r="AA641" s="255"/>
      <c r="AB641" s="255"/>
      <c r="AC641" s="254"/>
      <c r="AD641" s="254"/>
      <c r="AE641" s="254"/>
      <c r="AF641" s="254"/>
      <c r="AG641" s="255"/>
      <c r="AH641" s="255"/>
      <c r="AI641" s="255"/>
      <c r="AJ641" s="255"/>
      <c r="AK641" s="87">
        <v>7.99</v>
      </c>
      <c r="AL641" s="87"/>
      <c r="AM641" s="256"/>
      <c r="AN641" s="256">
        <f t="shared" si="376"/>
        <v>4.7</v>
      </c>
      <c r="AO641" s="101">
        <f t="shared" si="377"/>
        <v>8460</v>
      </c>
      <c r="AP641" s="101">
        <f t="shared" si="378"/>
        <v>4230</v>
      </c>
      <c r="AQ641" s="101">
        <f t="shared" si="379"/>
        <v>3760</v>
      </c>
      <c r="AR641" s="101">
        <f t="shared" si="380"/>
        <v>3290</v>
      </c>
      <c r="AS641" s="102">
        <f t="shared" si="381"/>
        <v>8500</v>
      </c>
      <c r="AT641" s="102">
        <f t="shared" si="381"/>
        <v>4200</v>
      </c>
      <c r="AU641" s="102">
        <f t="shared" si="381"/>
        <v>3800</v>
      </c>
      <c r="AV641" s="102">
        <f t="shared" si="381"/>
        <v>3300</v>
      </c>
      <c r="AW641" s="103">
        <f t="shared" si="382"/>
        <v>1269</v>
      </c>
      <c r="AX641" s="257" t="s">
        <v>98</v>
      </c>
      <c r="AY641" s="105">
        <v>1260</v>
      </c>
      <c r="AZ641" s="106">
        <v>630</v>
      </c>
      <c r="BA641" s="106">
        <v>560</v>
      </c>
      <c r="BB641" s="106">
        <v>490</v>
      </c>
      <c r="BC641" s="254">
        <v>1080</v>
      </c>
      <c r="BD641" s="254">
        <v>540</v>
      </c>
      <c r="BE641" s="254">
        <v>480</v>
      </c>
      <c r="BF641" s="254">
        <v>420</v>
      </c>
      <c r="BG641" s="107">
        <f t="shared" si="383"/>
        <v>2031</v>
      </c>
      <c r="BJ641" s="252" t="e">
        <f>M641*#REF!</f>
        <v>#REF!</v>
      </c>
      <c r="BK641" s="252" t="e">
        <f>N641*#REF!</f>
        <v>#REF!</v>
      </c>
      <c r="BL641" s="252" t="e">
        <f>O641*#REF!</f>
        <v>#REF!</v>
      </c>
      <c r="BM641" s="252" t="e">
        <f>P641*#REF!</f>
        <v>#REF!</v>
      </c>
    </row>
    <row r="642" spans="1:65" s="108" customFormat="1" ht="35.1" customHeight="1">
      <c r="A642" s="84" t="str">
        <f t="shared" si="384"/>
        <v>XL55DT+1</v>
      </c>
      <c r="B642" s="84" t="str">
        <f t="shared" si="385"/>
        <v>XL55DT+2</v>
      </c>
      <c r="C642" s="84" t="str">
        <f t="shared" si="386"/>
        <v>XL55DT+3</v>
      </c>
      <c r="D642" s="84" t="str">
        <f t="shared" si="387"/>
        <v>XL55DT+4</v>
      </c>
      <c r="E642" s="32" t="s">
        <v>98</v>
      </c>
      <c r="F642" s="86">
        <v>55</v>
      </c>
      <c r="G642" s="86"/>
      <c r="H642" s="94" t="s">
        <v>328</v>
      </c>
      <c r="I642" s="85" t="s">
        <v>5720</v>
      </c>
      <c r="J642" s="95" t="s">
        <v>1103</v>
      </c>
      <c r="K642" s="85" t="str">
        <f t="shared" si="352"/>
        <v>XL55DT</v>
      </c>
      <c r="L642" s="95" t="s">
        <v>5721</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54"/>
      <c r="V642" s="254"/>
      <c r="W642" s="254"/>
      <c r="X642" s="254"/>
      <c r="Y642" s="255"/>
      <c r="Z642" s="255"/>
      <c r="AA642" s="255"/>
      <c r="AB642" s="255"/>
      <c r="AC642" s="254"/>
      <c r="AD642" s="254"/>
      <c r="AE642" s="254"/>
      <c r="AF642" s="254"/>
      <c r="AG642" s="255"/>
      <c r="AH642" s="255"/>
      <c r="AI642" s="255"/>
      <c r="AJ642" s="255"/>
      <c r="AK642" s="87">
        <v>7.99</v>
      </c>
      <c r="AL642" s="87"/>
      <c r="AM642" s="256"/>
      <c r="AN642" s="256">
        <f t="shared" si="376"/>
        <v>4.7</v>
      </c>
      <c r="AO642" s="101">
        <f t="shared" si="377"/>
        <v>8460</v>
      </c>
      <c r="AP642" s="101">
        <f t="shared" si="378"/>
        <v>4230</v>
      </c>
      <c r="AQ642" s="101">
        <f t="shared" si="379"/>
        <v>3760</v>
      </c>
      <c r="AR642" s="101">
        <f t="shared" si="380"/>
        <v>3290</v>
      </c>
      <c r="AS642" s="102">
        <f t="shared" si="381"/>
        <v>8500</v>
      </c>
      <c r="AT642" s="102">
        <f t="shared" si="381"/>
        <v>4200</v>
      </c>
      <c r="AU642" s="102">
        <f t="shared" si="381"/>
        <v>3800</v>
      </c>
      <c r="AV642" s="102">
        <f t="shared" si="381"/>
        <v>3300</v>
      </c>
      <c r="AW642" s="103">
        <f t="shared" si="382"/>
        <v>1269</v>
      </c>
      <c r="AX642" s="257" t="s">
        <v>98</v>
      </c>
      <c r="AY642" s="105">
        <v>1260</v>
      </c>
      <c r="AZ642" s="106">
        <v>630</v>
      </c>
      <c r="BA642" s="106">
        <v>560</v>
      </c>
      <c r="BB642" s="106">
        <v>490</v>
      </c>
      <c r="BC642" s="254">
        <v>1080</v>
      </c>
      <c r="BD642" s="254">
        <v>540</v>
      </c>
      <c r="BE642" s="254">
        <v>480</v>
      </c>
      <c r="BF642" s="254">
        <v>420</v>
      </c>
      <c r="BG642" s="107">
        <f t="shared" si="383"/>
        <v>2031</v>
      </c>
      <c r="BJ642" s="252" t="e">
        <f>M642*#REF!</f>
        <v>#REF!</v>
      </c>
      <c r="BK642" s="252" t="e">
        <f>N642*#REF!</f>
        <v>#REF!</v>
      </c>
      <c r="BL642" s="252" t="e">
        <f>O642*#REF!</f>
        <v>#REF!</v>
      </c>
      <c r="BM642" s="252" t="e">
        <f>P642*#REF!</f>
        <v>#REF!</v>
      </c>
    </row>
    <row r="643" spans="1:65" s="108" customFormat="1" ht="47.25">
      <c r="A643" s="84" t="str">
        <f t="shared" si="384"/>
        <v>XL56DT+1</v>
      </c>
      <c r="B643" s="84" t="str">
        <f t="shared" si="385"/>
        <v>XL56DT+2</v>
      </c>
      <c r="C643" s="84" t="str">
        <f t="shared" si="386"/>
        <v>XL56DT+3</v>
      </c>
      <c r="D643" s="84" t="str">
        <f t="shared" si="387"/>
        <v>XL56DT+4</v>
      </c>
      <c r="E643" s="32" t="s">
        <v>98</v>
      </c>
      <c r="F643" s="86">
        <v>56</v>
      </c>
      <c r="G643" s="86"/>
      <c r="H643" s="94" t="s">
        <v>329</v>
      </c>
      <c r="I643" s="85" t="s">
        <v>5722</v>
      </c>
      <c r="J643" s="95" t="s">
        <v>96</v>
      </c>
      <c r="K643" s="85" t="str">
        <f t="shared" si="352"/>
        <v>XL56DT</v>
      </c>
      <c r="L643" s="95" t="s">
        <v>5723</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54"/>
      <c r="V643" s="254"/>
      <c r="W643" s="254"/>
      <c r="X643" s="254"/>
      <c r="Y643" s="255"/>
      <c r="Z643" s="255"/>
      <c r="AA643" s="255"/>
      <c r="AB643" s="255"/>
      <c r="AC643" s="254"/>
      <c r="AD643" s="254"/>
      <c r="AE643" s="254"/>
      <c r="AF643" s="254"/>
      <c r="AG643" s="255"/>
      <c r="AH643" s="255"/>
      <c r="AI643" s="255"/>
      <c r="AJ643" s="255"/>
      <c r="AK643" s="87">
        <v>7.99</v>
      </c>
      <c r="AL643" s="87"/>
      <c r="AM643" s="256"/>
      <c r="AN643" s="256">
        <f t="shared" si="376"/>
        <v>4.7</v>
      </c>
      <c r="AO643" s="101">
        <f t="shared" si="377"/>
        <v>8460</v>
      </c>
      <c r="AP643" s="101">
        <f t="shared" si="378"/>
        <v>4230</v>
      </c>
      <c r="AQ643" s="101">
        <f t="shared" si="379"/>
        <v>3760</v>
      </c>
      <c r="AR643" s="101">
        <f t="shared" si="380"/>
        <v>3290</v>
      </c>
      <c r="AS643" s="102">
        <f t="shared" si="381"/>
        <v>8500</v>
      </c>
      <c r="AT643" s="102">
        <f t="shared" si="381"/>
        <v>4200</v>
      </c>
      <c r="AU643" s="102">
        <f t="shared" si="381"/>
        <v>3800</v>
      </c>
      <c r="AV643" s="102">
        <f t="shared" si="381"/>
        <v>3300</v>
      </c>
      <c r="AW643" s="103">
        <f t="shared" si="382"/>
        <v>1269</v>
      </c>
      <c r="AX643" s="257" t="s">
        <v>98</v>
      </c>
      <c r="AY643" s="105">
        <v>2660</v>
      </c>
      <c r="AZ643" s="106">
        <v>980</v>
      </c>
      <c r="BA643" s="106">
        <v>600</v>
      </c>
      <c r="BB643" s="106">
        <v>490</v>
      </c>
      <c r="BC643" s="254">
        <v>2280</v>
      </c>
      <c r="BD643" s="254">
        <v>840</v>
      </c>
      <c r="BE643" s="254">
        <v>510</v>
      </c>
      <c r="BF643" s="254">
        <v>420</v>
      </c>
      <c r="BG643" s="107">
        <f t="shared" si="383"/>
        <v>2031</v>
      </c>
      <c r="BJ643" s="252" t="e">
        <f>M643*#REF!</f>
        <v>#REF!</v>
      </c>
      <c r="BK643" s="252" t="e">
        <f>N643*#REF!</f>
        <v>#REF!</v>
      </c>
      <c r="BL643" s="252" t="e">
        <f>O643*#REF!</f>
        <v>#REF!</v>
      </c>
      <c r="BM643" s="252" t="e">
        <f>P643*#REF!</f>
        <v>#REF!</v>
      </c>
    </row>
    <row r="644" spans="1:65" s="108" customFormat="1" ht="35.1" customHeight="1">
      <c r="A644" s="84" t="str">
        <f t="shared" si="384"/>
        <v>XL57DT+1</v>
      </c>
      <c r="B644" s="84" t="str">
        <f t="shared" si="385"/>
        <v>XL57DT+2</v>
      </c>
      <c r="C644" s="84" t="str">
        <f t="shared" si="386"/>
        <v>XL57DT+3</v>
      </c>
      <c r="D644" s="84" t="str">
        <f t="shared" si="387"/>
        <v>XL57DT+4</v>
      </c>
      <c r="E644" s="32" t="s">
        <v>98</v>
      </c>
      <c r="F644" s="86">
        <v>57</v>
      </c>
      <c r="G644" s="86"/>
      <c r="H644" s="94" t="s">
        <v>331</v>
      </c>
      <c r="I644" s="85" t="s">
        <v>332</v>
      </c>
      <c r="J644" s="95" t="s">
        <v>96</v>
      </c>
      <c r="K644" s="85" t="str">
        <f t="shared" si="352"/>
        <v>XL57DT</v>
      </c>
      <c r="L644" s="95" t="s">
        <v>240</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54"/>
      <c r="V644" s="254"/>
      <c r="W644" s="254"/>
      <c r="X644" s="254"/>
      <c r="Y644" s="255"/>
      <c r="Z644" s="255"/>
      <c r="AA644" s="255"/>
      <c r="AB644" s="255"/>
      <c r="AC644" s="254"/>
      <c r="AD644" s="254"/>
      <c r="AE644" s="254"/>
      <c r="AF644" s="254"/>
      <c r="AG644" s="255"/>
      <c r="AH644" s="255"/>
      <c r="AI644" s="255"/>
      <c r="AJ644" s="255"/>
      <c r="AK644" s="87">
        <v>7.99</v>
      </c>
      <c r="AL644" s="87"/>
      <c r="AM644" s="256"/>
      <c r="AN644" s="256">
        <f t="shared" si="376"/>
        <v>4.7</v>
      </c>
      <c r="AO644" s="101">
        <f t="shared" si="377"/>
        <v>8460</v>
      </c>
      <c r="AP644" s="101">
        <f t="shared" si="378"/>
        <v>4230</v>
      </c>
      <c r="AQ644" s="101">
        <f t="shared" si="379"/>
        <v>3760</v>
      </c>
      <c r="AR644" s="101">
        <f t="shared" si="380"/>
        <v>3290</v>
      </c>
      <c r="AS644" s="102">
        <f t="shared" si="381"/>
        <v>8500</v>
      </c>
      <c r="AT644" s="102">
        <f t="shared" si="381"/>
        <v>4200</v>
      </c>
      <c r="AU644" s="102">
        <f t="shared" si="381"/>
        <v>3800</v>
      </c>
      <c r="AV644" s="102">
        <f t="shared" si="381"/>
        <v>3300</v>
      </c>
      <c r="AW644" s="103">
        <f t="shared" si="382"/>
        <v>1269</v>
      </c>
      <c r="AX644" s="257" t="s">
        <v>98</v>
      </c>
      <c r="AY644" s="105">
        <v>1260</v>
      </c>
      <c r="AZ644" s="106">
        <v>630</v>
      </c>
      <c r="BA644" s="106">
        <v>560</v>
      </c>
      <c r="BB644" s="106">
        <v>490</v>
      </c>
      <c r="BC644" s="254">
        <v>1080</v>
      </c>
      <c r="BD644" s="254">
        <v>540</v>
      </c>
      <c r="BE644" s="254">
        <v>480</v>
      </c>
      <c r="BF644" s="254">
        <v>420</v>
      </c>
      <c r="BG644" s="107">
        <f t="shared" si="383"/>
        <v>2031</v>
      </c>
      <c r="BJ644" s="252" t="e">
        <f>M644*#REF!</f>
        <v>#REF!</v>
      </c>
      <c r="BK644" s="252" t="e">
        <f>N644*#REF!</f>
        <v>#REF!</v>
      </c>
      <c r="BL644" s="252" t="e">
        <f>O644*#REF!</f>
        <v>#REF!</v>
      </c>
      <c r="BM644" s="252" t="e">
        <f>P644*#REF!</f>
        <v>#REF!</v>
      </c>
    </row>
    <row r="645" spans="1:65" s="108" customFormat="1" ht="47.25">
      <c r="A645" s="84" t="str">
        <f t="shared" si="384"/>
        <v>XL58DT+1</v>
      </c>
      <c r="B645" s="84" t="str">
        <f t="shared" si="385"/>
        <v>XL58DT+2</v>
      </c>
      <c r="C645" s="84" t="str">
        <f t="shared" si="386"/>
        <v>XL58DT+3</v>
      </c>
      <c r="D645" s="84" t="str">
        <f t="shared" si="387"/>
        <v>XL58DT+4</v>
      </c>
      <c r="E645" s="32" t="s">
        <v>98</v>
      </c>
      <c r="F645" s="86">
        <v>58</v>
      </c>
      <c r="G645" s="86"/>
      <c r="H645" s="94" t="s">
        <v>333</v>
      </c>
      <c r="I645" s="85" t="s">
        <v>334</v>
      </c>
      <c r="J645" s="95" t="s">
        <v>96</v>
      </c>
      <c r="K645" s="85" t="str">
        <f t="shared" si="352"/>
        <v>XL58DT</v>
      </c>
      <c r="L645" s="95" t="s">
        <v>336</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54"/>
      <c r="V645" s="254"/>
      <c r="W645" s="254"/>
      <c r="X645" s="254"/>
      <c r="Y645" s="255"/>
      <c r="Z645" s="255"/>
      <c r="AA645" s="255"/>
      <c r="AB645" s="255"/>
      <c r="AC645" s="254"/>
      <c r="AD645" s="254"/>
      <c r="AE645" s="254"/>
      <c r="AF645" s="254"/>
      <c r="AG645" s="255"/>
      <c r="AH645" s="255"/>
      <c r="AI645" s="255"/>
      <c r="AJ645" s="255"/>
      <c r="AK645" s="87">
        <v>7.99</v>
      </c>
      <c r="AL645" s="87"/>
      <c r="AM645" s="256"/>
      <c r="AN645" s="256">
        <f t="shared" si="376"/>
        <v>4.7</v>
      </c>
      <c r="AO645" s="101">
        <f t="shared" si="377"/>
        <v>8460</v>
      </c>
      <c r="AP645" s="101">
        <f t="shared" si="378"/>
        <v>4230</v>
      </c>
      <c r="AQ645" s="101">
        <f t="shared" si="379"/>
        <v>3760</v>
      </c>
      <c r="AR645" s="101">
        <f t="shared" si="380"/>
        <v>3290</v>
      </c>
      <c r="AS645" s="102">
        <f t="shared" si="381"/>
        <v>8500</v>
      </c>
      <c r="AT645" s="102">
        <f t="shared" si="381"/>
        <v>4200</v>
      </c>
      <c r="AU645" s="102">
        <f t="shared" si="381"/>
        <v>3800</v>
      </c>
      <c r="AV645" s="102">
        <f t="shared" si="381"/>
        <v>3300</v>
      </c>
      <c r="AW645" s="103">
        <f t="shared" si="382"/>
        <v>1269</v>
      </c>
      <c r="AX645" s="257" t="s">
        <v>98</v>
      </c>
      <c r="AY645" s="105">
        <v>1260</v>
      </c>
      <c r="AZ645" s="106">
        <v>630</v>
      </c>
      <c r="BA645" s="106">
        <v>560</v>
      </c>
      <c r="BB645" s="106">
        <v>490</v>
      </c>
      <c r="BC645" s="254">
        <v>1080</v>
      </c>
      <c r="BD645" s="254">
        <v>540</v>
      </c>
      <c r="BE645" s="254">
        <v>480</v>
      </c>
      <c r="BF645" s="254">
        <v>420</v>
      </c>
      <c r="BG645" s="107">
        <f t="shared" si="383"/>
        <v>2031</v>
      </c>
      <c r="BJ645" s="252" t="e">
        <f>M645*#REF!</f>
        <v>#REF!</v>
      </c>
      <c r="BK645" s="252" t="e">
        <f>N645*#REF!</f>
        <v>#REF!</v>
      </c>
      <c r="BL645" s="252" t="e">
        <f>O645*#REF!</f>
        <v>#REF!</v>
      </c>
      <c r="BM645" s="252" t="e">
        <f>P645*#REF!</f>
        <v>#REF!</v>
      </c>
    </row>
    <row r="646" spans="1:65" s="108" customFormat="1" ht="47.25">
      <c r="A646" s="84" t="str">
        <f t="shared" si="384"/>
        <v>XL59DT+1</v>
      </c>
      <c r="B646" s="84" t="str">
        <f t="shared" si="385"/>
        <v>XL59DT+2</v>
      </c>
      <c r="C646" s="84" t="str">
        <f t="shared" si="386"/>
        <v>XL59DT+3</v>
      </c>
      <c r="D646" s="84" t="str">
        <f t="shared" si="387"/>
        <v>XL59DT+4</v>
      </c>
      <c r="E646" s="32" t="s">
        <v>98</v>
      </c>
      <c r="F646" s="86">
        <v>59</v>
      </c>
      <c r="G646" s="86"/>
      <c r="H646" s="94" t="s">
        <v>335</v>
      </c>
      <c r="I646" s="85" t="s">
        <v>336</v>
      </c>
      <c r="J646" s="95" t="s">
        <v>96</v>
      </c>
      <c r="K646" s="85" t="str">
        <f t="shared" si="352"/>
        <v>XL59DT</v>
      </c>
      <c r="L646" s="95" t="s">
        <v>226</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54"/>
      <c r="V646" s="254"/>
      <c r="W646" s="254"/>
      <c r="X646" s="254"/>
      <c r="Y646" s="255"/>
      <c r="Z646" s="255"/>
      <c r="AA646" s="255"/>
      <c r="AB646" s="255"/>
      <c r="AC646" s="254"/>
      <c r="AD646" s="254"/>
      <c r="AE646" s="254"/>
      <c r="AF646" s="254"/>
      <c r="AG646" s="255"/>
      <c r="AH646" s="255"/>
      <c r="AI646" s="255"/>
      <c r="AJ646" s="255"/>
      <c r="AK646" s="87">
        <v>7.99</v>
      </c>
      <c r="AL646" s="87"/>
      <c r="AM646" s="256"/>
      <c r="AN646" s="256">
        <f t="shared" si="376"/>
        <v>4.7</v>
      </c>
      <c r="AO646" s="101">
        <f t="shared" si="377"/>
        <v>8460</v>
      </c>
      <c r="AP646" s="101">
        <f t="shared" si="378"/>
        <v>4230</v>
      </c>
      <c r="AQ646" s="101">
        <f t="shared" si="379"/>
        <v>3760</v>
      </c>
      <c r="AR646" s="101">
        <f t="shared" si="380"/>
        <v>3290</v>
      </c>
      <c r="AS646" s="102">
        <f t="shared" si="381"/>
        <v>8500</v>
      </c>
      <c r="AT646" s="102">
        <f t="shared" si="381"/>
        <v>4200</v>
      </c>
      <c r="AU646" s="102">
        <f t="shared" si="381"/>
        <v>3800</v>
      </c>
      <c r="AV646" s="102">
        <f t="shared" si="381"/>
        <v>3300</v>
      </c>
      <c r="AW646" s="103">
        <f t="shared" si="382"/>
        <v>1269</v>
      </c>
      <c r="AX646" s="257" t="s">
        <v>98</v>
      </c>
      <c r="AY646" s="105">
        <v>840</v>
      </c>
      <c r="AZ646" s="106">
        <v>420</v>
      </c>
      <c r="BA646" s="106">
        <v>350</v>
      </c>
      <c r="BB646" s="106">
        <v>280</v>
      </c>
      <c r="BC646" s="254">
        <v>720</v>
      </c>
      <c r="BD646" s="254">
        <v>360</v>
      </c>
      <c r="BE646" s="254">
        <v>300</v>
      </c>
      <c r="BF646" s="254">
        <v>240</v>
      </c>
      <c r="BG646" s="107">
        <f t="shared" si="383"/>
        <v>2031</v>
      </c>
      <c r="BJ646" s="252" t="e">
        <f>M646*#REF!</f>
        <v>#REF!</v>
      </c>
      <c r="BK646" s="252" t="e">
        <f>N646*#REF!</f>
        <v>#REF!</v>
      </c>
      <c r="BL646" s="252" t="e">
        <f>O646*#REF!</f>
        <v>#REF!</v>
      </c>
      <c r="BM646" s="252" t="e">
        <f>P646*#REF!</f>
        <v>#REF!</v>
      </c>
    </row>
    <row r="647" spans="1:65" s="306" customFormat="1" ht="47.25">
      <c r="A647" s="231" t="str">
        <f t="shared" si="384"/>
        <v>XL60DT+1</v>
      </c>
      <c r="B647" s="231" t="str">
        <f t="shared" si="385"/>
        <v>XL60DT+2</v>
      </c>
      <c r="C647" s="231" t="str">
        <f t="shared" si="386"/>
        <v>XL60DT+3</v>
      </c>
      <c r="D647" s="231" t="str">
        <f t="shared" si="387"/>
        <v>XL60DT+4</v>
      </c>
      <c r="E647" s="32" t="s">
        <v>98</v>
      </c>
      <c r="F647" s="86">
        <v>60</v>
      </c>
      <c r="G647" s="86"/>
      <c r="H647" s="94" t="s">
        <v>337</v>
      </c>
      <c r="I647" s="85" t="s">
        <v>338</v>
      </c>
      <c r="J647" s="95" t="s">
        <v>5123</v>
      </c>
      <c r="K647" s="85" t="str">
        <f t="shared" si="352"/>
        <v>XL60DT</v>
      </c>
      <c r="L647" s="95" t="s">
        <v>340</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67"/>
      <c r="V647" s="267"/>
      <c r="W647" s="267"/>
      <c r="X647" s="267"/>
      <c r="Y647" s="268"/>
      <c r="Z647" s="268"/>
      <c r="AA647" s="268"/>
      <c r="AB647" s="268"/>
      <c r="AC647" s="267"/>
      <c r="AD647" s="267"/>
      <c r="AE647" s="267"/>
      <c r="AF647" s="267"/>
      <c r="AG647" s="268"/>
      <c r="AH647" s="268"/>
      <c r="AI647" s="268">
        <f>MIN(AK648:AK731)</f>
        <v>1.6923076923076923</v>
      </c>
      <c r="AJ647" s="268">
        <f>MAX(AK648:AK731)</f>
        <v>7.99</v>
      </c>
      <c r="AK647" s="87">
        <v>7.99</v>
      </c>
      <c r="AL647" s="87"/>
      <c r="AM647" s="269"/>
      <c r="AN647" s="256">
        <f t="shared" si="376"/>
        <v>4.7</v>
      </c>
      <c r="AO647" s="101">
        <f t="shared" si="377"/>
        <v>8460</v>
      </c>
      <c r="AP647" s="101">
        <f t="shared" si="378"/>
        <v>4230</v>
      </c>
      <c r="AQ647" s="101">
        <f t="shared" si="379"/>
        <v>3760</v>
      </c>
      <c r="AR647" s="101">
        <f t="shared" si="380"/>
        <v>3290</v>
      </c>
      <c r="AS647" s="102">
        <f t="shared" si="381"/>
        <v>8500</v>
      </c>
      <c r="AT647" s="102">
        <f t="shared" si="381"/>
        <v>4200</v>
      </c>
      <c r="AU647" s="102">
        <f t="shared" si="381"/>
        <v>3800</v>
      </c>
      <c r="AV647" s="102">
        <f t="shared" si="381"/>
        <v>3300</v>
      </c>
      <c r="AW647" s="103">
        <f t="shared" si="382"/>
        <v>1269</v>
      </c>
      <c r="AX647" s="270" t="s">
        <v>172</v>
      </c>
      <c r="AY647" s="293"/>
      <c r="AZ647" s="294"/>
      <c r="BA647" s="294"/>
      <c r="BB647" s="294"/>
      <c r="BC647" s="267"/>
      <c r="BD647" s="267"/>
      <c r="BE647" s="267"/>
      <c r="BF647" s="267"/>
      <c r="BG647" s="107">
        <f t="shared" si="383"/>
        <v>2031</v>
      </c>
    </row>
    <row r="648" spans="1:65" ht="35.1" customHeight="1">
      <c r="A648" s="84" t="str">
        <f t="shared" si="384"/>
        <v>XL61DT+1</v>
      </c>
      <c r="B648" s="84" t="str">
        <f t="shared" si="385"/>
        <v>XL61DT+2</v>
      </c>
      <c r="C648" s="84" t="str">
        <f t="shared" si="386"/>
        <v>XL61DT+3</v>
      </c>
      <c r="D648" s="84" t="str">
        <f t="shared" si="387"/>
        <v>XL61DT+4</v>
      </c>
      <c r="E648" s="32" t="s">
        <v>98</v>
      </c>
      <c r="F648" s="86">
        <v>61</v>
      </c>
      <c r="G648" s="86"/>
      <c r="H648" s="94" t="s">
        <v>339</v>
      </c>
      <c r="I648" s="85" t="s">
        <v>340</v>
      </c>
      <c r="J648" s="95" t="s">
        <v>240</v>
      </c>
      <c r="K648" s="85" t="str">
        <f t="shared" si="352"/>
        <v>XL61DT</v>
      </c>
      <c r="L648" s="95" t="s">
        <v>250</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54"/>
      <c r="V648" s="254" t="e">
        <f>VLOOKUP(B648,#REF!,32,0)</f>
        <v>#REF!</v>
      </c>
      <c r="W648" s="254"/>
      <c r="X648" s="254"/>
      <c r="Y648" s="255"/>
      <c r="Z648" s="255" t="e">
        <f>V648/N648</f>
        <v>#REF!</v>
      </c>
      <c r="AA648" s="255"/>
      <c r="AB648" s="255"/>
      <c r="AC648" s="254" t="e">
        <f>VLOOKUP(H648,#REF!,5,0)</f>
        <v>#REF!</v>
      </c>
      <c r="AD648" s="254"/>
      <c r="AE648" s="254"/>
      <c r="AF648" s="254"/>
      <c r="AG648" s="255" t="e">
        <f>AC648/M648</f>
        <v>#REF!</v>
      </c>
      <c r="AH648" s="255"/>
      <c r="AI648" s="255"/>
      <c r="AJ648" s="255"/>
      <c r="AK648" s="87">
        <v>7.99</v>
      </c>
      <c r="AL648" s="87"/>
      <c r="AM648" s="256" t="e">
        <f>AVERAGE(AG648:AJ648)</f>
        <v>#REF!</v>
      </c>
      <c r="AN648" s="256">
        <f t="shared" si="376"/>
        <v>4.7</v>
      </c>
      <c r="AO648" s="101">
        <f t="shared" si="377"/>
        <v>8460</v>
      </c>
      <c r="AP648" s="101">
        <f t="shared" si="378"/>
        <v>4230</v>
      </c>
      <c r="AQ648" s="101">
        <f t="shared" si="379"/>
        <v>3760</v>
      </c>
      <c r="AR648" s="101">
        <f t="shared" si="380"/>
        <v>3290</v>
      </c>
      <c r="AS648" s="102">
        <f t="shared" si="381"/>
        <v>8500</v>
      </c>
      <c r="AT648" s="102">
        <f t="shared" si="381"/>
        <v>4200</v>
      </c>
      <c r="AU648" s="102">
        <f t="shared" si="381"/>
        <v>3800</v>
      </c>
      <c r="AV648" s="102">
        <f t="shared" si="381"/>
        <v>3300</v>
      </c>
      <c r="AW648" s="103">
        <f t="shared" si="382"/>
        <v>1269</v>
      </c>
      <c r="AX648" s="261" t="s">
        <v>172</v>
      </c>
      <c r="AY648" s="105">
        <v>7000</v>
      </c>
      <c r="AZ648" s="106">
        <v>2940</v>
      </c>
      <c r="BA648" s="106">
        <v>2100</v>
      </c>
      <c r="BB648" s="106">
        <v>1260</v>
      </c>
      <c r="BC648" s="98">
        <v>6000</v>
      </c>
      <c r="BD648" s="98">
        <v>2520</v>
      </c>
      <c r="BE648" s="98">
        <v>1800</v>
      </c>
      <c r="BF648" s="98">
        <v>1080</v>
      </c>
      <c r="BG648" s="107">
        <f t="shared" si="383"/>
        <v>2031</v>
      </c>
      <c r="BJ648" s="252" t="e">
        <f>M648*#REF!</f>
        <v>#REF!</v>
      </c>
      <c r="BK648" s="252" t="e">
        <f>N648*#REF!</f>
        <v>#REF!</v>
      </c>
      <c r="BL648" s="252" t="e">
        <f>O648*#REF!</f>
        <v>#REF!</v>
      </c>
      <c r="BM648" s="252" t="e">
        <f>P648*#REF!</f>
        <v>#REF!</v>
      </c>
    </row>
    <row r="649" spans="1:65" s="108" customFormat="1" ht="35.1" customHeight="1">
      <c r="A649" s="84" t="str">
        <f t="shared" si="384"/>
        <v>XL62DT+1</v>
      </c>
      <c r="B649" s="84" t="str">
        <f t="shared" si="385"/>
        <v>XL62DT+2</v>
      </c>
      <c r="C649" s="84" t="str">
        <f t="shared" si="386"/>
        <v>XL62DT+3</v>
      </c>
      <c r="D649" s="84" t="str">
        <f t="shared" si="387"/>
        <v>XL62DT+4</v>
      </c>
      <c r="E649" s="32" t="s">
        <v>98</v>
      </c>
      <c r="F649" s="86">
        <v>62</v>
      </c>
      <c r="G649" s="86"/>
      <c r="H649" s="94" t="s">
        <v>341</v>
      </c>
      <c r="I649" s="85" t="s">
        <v>5724</v>
      </c>
      <c r="J649" s="95" t="s">
        <v>214</v>
      </c>
      <c r="K649" s="85" t="str">
        <f t="shared" si="352"/>
        <v>XL62DT</v>
      </c>
      <c r="L649" s="95" t="s">
        <v>216</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54"/>
      <c r="V649" s="254"/>
      <c r="W649" s="254"/>
      <c r="X649" s="254"/>
      <c r="Y649" s="255"/>
      <c r="Z649" s="255"/>
      <c r="AA649" s="255"/>
      <c r="AB649" s="255"/>
      <c r="AC649" s="254"/>
      <c r="AD649" s="254"/>
      <c r="AE649" s="254"/>
      <c r="AF649" s="254"/>
      <c r="AG649" s="255"/>
      <c r="AH649" s="255"/>
      <c r="AI649" s="255"/>
      <c r="AJ649" s="255"/>
      <c r="AK649" s="87">
        <v>7.99</v>
      </c>
      <c r="AL649" s="87"/>
      <c r="AM649" s="256"/>
      <c r="AN649" s="256">
        <f t="shared" si="376"/>
        <v>4.7</v>
      </c>
      <c r="AO649" s="101">
        <f t="shared" si="377"/>
        <v>17860</v>
      </c>
      <c r="AP649" s="101">
        <f t="shared" si="378"/>
        <v>6580</v>
      </c>
      <c r="AQ649" s="101">
        <f t="shared" si="379"/>
        <v>3995</v>
      </c>
      <c r="AR649" s="101">
        <f t="shared" si="380"/>
        <v>3290</v>
      </c>
      <c r="AS649" s="102">
        <f t="shared" si="381"/>
        <v>17900</v>
      </c>
      <c r="AT649" s="102">
        <f t="shared" si="381"/>
        <v>6600</v>
      </c>
      <c r="AU649" s="102">
        <f t="shared" si="381"/>
        <v>4000</v>
      </c>
      <c r="AV649" s="102">
        <f t="shared" si="381"/>
        <v>3300</v>
      </c>
      <c r="AW649" s="103">
        <f t="shared" si="382"/>
        <v>2679</v>
      </c>
      <c r="AX649" s="257" t="s">
        <v>172</v>
      </c>
      <c r="AY649" s="105">
        <v>7700</v>
      </c>
      <c r="AZ649" s="106">
        <v>2940</v>
      </c>
      <c r="BA649" s="106">
        <v>2100</v>
      </c>
      <c r="BB649" s="106">
        <v>1260</v>
      </c>
      <c r="BC649" s="98">
        <v>6600</v>
      </c>
      <c r="BD649" s="98">
        <v>2520</v>
      </c>
      <c r="BE649" s="98">
        <v>1800</v>
      </c>
      <c r="BF649" s="98">
        <v>1080</v>
      </c>
      <c r="BG649" s="107">
        <f t="shared" si="383"/>
        <v>621</v>
      </c>
      <c r="BJ649" s="252" t="e">
        <f>M649*#REF!</f>
        <v>#REF!</v>
      </c>
      <c r="BK649" s="252" t="e">
        <f>N649*#REF!</f>
        <v>#REF!</v>
      </c>
      <c r="BL649" s="252" t="e">
        <f>O649*#REF!</f>
        <v>#REF!</v>
      </c>
      <c r="BM649" s="252" t="e">
        <f>P649*#REF!</f>
        <v>#REF!</v>
      </c>
    </row>
    <row r="650" spans="1:65" s="108" customFormat="1" ht="35.1" customHeight="1">
      <c r="A650" s="84" t="str">
        <f t="shared" si="384"/>
        <v>XL63DT+1</v>
      </c>
      <c r="B650" s="84" t="str">
        <f t="shared" si="385"/>
        <v>XL63DT+2</v>
      </c>
      <c r="C650" s="84" t="str">
        <f t="shared" si="386"/>
        <v>XL63DT+3</v>
      </c>
      <c r="D650" s="84" t="str">
        <f t="shared" si="387"/>
        <v>XL63DT+4</v>
      </c>
      <c r="E650" s="32" t="s">
        <v>98</v>
      </c>
      <c r="F650" s="86">
        <v>63</v>
      </c>
      <c r="G650" s="86"/>
      <c r="H650" s="94" t="s">
        <v>169</v>
      </c>
      <c r="I650" s="85" t="s">
        <v>170</v>
      </c>
      <c r="J650" s="95" t="s">
        <v>171</v>
      </c>
      <c r="K650" s="85" t="str">
        <f t="shared" si="352"/>
        <v>XL63DT</v>
      </c>
      <c r="L650" s="95" t="s">
        <v>1203</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54"/>
      <c r="V650" s="254"/>
      <c r="W650" s="254"/>
      <c r="X650" s="254"/>
      <c r="Y650" s="255"/>
      <c r="Z650" s="255"/>
      <c r="AA650" s="255"/>
      <c r="AB650" s="255"/>
      <c r="AC650" s="254" t="e">
        <f>VLOOKUP(H650,#REF!,5,0)</f>
        <v>#REF!</v>
      </c>
      <c r="AD650" s="254"/>
      <c r="AE650" s="254"/>
      <c r="AF650" s="254"/>
      <c r="AG650" s="255"/>
      <c r="AH650" s="255"/>
      <c r="AI650" s="255"/>
      <c r="AJ650" s="255"/>
      <c r="AK650" s="87">
        <v>7.99</v>
      </c>
      <c r="AL650" s="87"/>
      <c r="AM650" s="256"/>
      <c r="AN650" s="256">
        <f t="shared" si="376"/>
        <v>4.7</v>
      </c>
      <c r="AO650" s="101">
        <f t="shared" si="377"/>
        <v>8460</v>
      </c>
      <c r="AP650" s="101">
        <f t="shared" si="378"/>
        <v>4230</v>
      </c>
      <c r="AQ650" s="101">
        <f t="shared" si="379"/>
        <v>3760</v>
      </c>
      <c r="AR650" s="101">
        <f t="shared" si="380"/>
        <v>3290</v>
      </c>
      <c r="AS650" s="102">
        <f t="shared" si="381"/>
        <v>8500</v>
      </c>
      <c r="AT650" s="102">
        <f t="shared" si="381"/>
        <v>4200</v>
      </c>
      <c r="AU650" s="102">
        <f t="shared" si="381"/>
        <v>3800</v>
      </c>
      <c r="AV650" s="102">
        <f t="shared" si="381"/>
        <v>3300</v>
      </c>
      <c r="AW650" s="103">
        <f t="shared" si="382"/>
        <v>1269</v>
      </c>
      <c r="AX650" s="257" t="s">
        <v>172</v>
      </c>
      <c r="AY650" s="105">
        <v>7700</v>
      </c>
      <c r="AZ650" s="106">
        <v>2940</v>
      </c>
      <c r="BA650" s="106">
        <v>2100</v>
      </c>
      <c r="BB650" s="106">
        <v>1260</v>
      </c>
      <c r="BC650" s="98">
        <v>6600</v>
      </c>
      <c r="BD650" s="98">
        <v>2520</v>
      </c>
      <c r="BE650" s="98">
        <v>1800</v>
      </c>
      <c r="BF650" s="98">
        <v>1080</v>
      </c>
      <c r="BG650" s="107">
        <f t="shared" si="383"/>
        <v>2031</v>
      </c>
      <c r="BJ650" s="252" t="e">
        <f>M650*#REF!</f>
        <v>#REF!</v>
      </c>
      <c r="BK650" s="252" t="e">
        <f>N650*#REF!</f>
        <v>#REF!</v>
      </c>
      <c r="BL650" s="252" t="e">
        <f>O650*#REF!</f>
        <v>#REF!</v>
      </c>
      <c r="BM650" s="252" t="e">
        <f>P650*#REF!</f>
        <v>#REF!</v>
      </c>
    </row>
    <row r="651" spans="1:65" s="108" customFormat="1" ht="35.1" customHeight="1">
      <c r="A651" s="84" t="str">
        <f t="shared" si="384"/>
        <v>XL64DT+1</v>
      </c>
      <c r="B651" s="84" t="str">
        <f t="shared" si="385"/>
        <v>XL64DT+2</v>
      </c>
      <c r="C651" s="84" t="str">
        <f t="shared" si="386"/>
        <v>XL64DT+3</v>
      </c>
      <c r="D651" s="84" t="str">
        <f t="shared" si="387"/>
        <v>XL64DT+4</v>
      </c>
      <c r="E651" s="32" t="s">
        <v>98</v>
      </c>
      <c r="F651" s="86">
        <v>64</v>
      </c>
      <c r="G651" s="86"/>
      <c r="H651" s="94" t="s">
        <v>5725</v>
      </c>
      <c r="I651" s="85" t="s">
        <v>5726</v>
      </c>
      <c r="J651" s="95" t="s">
        <v>5684</v>
      </c>
      <c r="K651" s="85" t="str">
        <f t="shared" si="352"/>
        <v>XL64DT</v>
      </c>
      <c r="L651" s="95" t="s">
        <v>5727</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54"/>
      <c r="V651" s="254"/>
      <c r="W651" s="254"/>
      <c r="X651" s="254"/>
      <c r="Y651" s="255"/>
      <c r="Z651" s="255"/>
      <c r="AA651" s="255"/>
      <c r="AB651" s="255"/>
      <c r="AC651" s="254"/>
      <c r="AD651" s="254"/>
      <c r="AE651" s="254"/>
      <c r="AF651" s="254"/>
      <c r="AG651" s="255"/>
      <c r="AH651" s="255"/>
      <c r="AI651" s="255"/>
      <c r="AJ651" s="255"/>
      <c r="AK651" s="87">
        <v>7.99</v>
      </c>
      <c r="AL651" s="87"/>
      <c r="AM651" s="256"/>
      <c r="AN651" s="256">
        <f t="shared" si="376"/>
        <v>4.7</v>
      </c>
      <c r="AO651" s="101">
        <f t="shared" si="377"/>
        <v>8460</v>
      </c>
      <c r="AP651" s="101">
        <f t="shared" si="378"/>
        <v>4230</v>
      </c>
      <c r="AQ651" s="101">
        <f t="shared" si="379"/>
        <v>3760</v>
      </c>
      <c r="AR651" s="101">
        <f t="shared" si="380"/>
        <v>3290</v>
      </c>
      <c r="AS651" s="102">
        <f t="shared" si="381"/>
        <v>8500</v>
      </c>
      <c r="AT651" s="102">
        <f t="shared" si="381"/>
        <v>4200</v>
      </c>
      <c r="AU651" s="102">
        <f t="shared" si="381"/>
        <v>3800</v>
      </c>
      <c r="AV651" s="102">
        <f t="shared" si="381"/>
        <v>3300</v>
      </c>
      <c r="AW651" s="103">
        <f t="shared" si="382"/>
        <v>1269</v>
      </c>
      <c r="AX651" s="257" t="s">
        <v>172</v>
      </c>
      <c r="AY651" s="105"/>
      <c r="AZ651" s="106"/>
      <c r="BA651" s="106"/>
      <c r="BB651" s="106"/>
      <c r="BC651" s="98"/>
      <c r="BD651" s="98"/>
      <c r="BE651" s="98"/>
      <c r="BF651" s="98"/>
      <c r="BG651" s="107">
        <f t="shared" si="383"/>
        <v>2031</v>
      </c>
    </row>
    <row r="652" spans="1:65" s="108" customFormat="1" ht="35.1" customHeight="1">
      <c r="A652" s="84" t="str">
        <f t="shared" si="384"/>
        <v>XL65DT+1</v>
      </c>
      <c r="B652" s="84" t="str">
        <f t="shared" si="385"/>
        <v>XL65DT+2</v>
      </c>
      <c r="C652" s="84" t="str">
        <f t="shared" si="386"/>
        <v>XL65DT+3</v>
      </c>
      <c r="D652" s="84" t="str">
        <f t="shared" si="387"/>
        <v>XL65DT+4</v>
      </c>
      <c r="E652" s="32" t="s">
        <v>98</v>
      </c>
      <c r="F652" s="86">
        <v>65</v>
      </c>
      <c r="G652" s="86"/>
      <c r="H652" s="94" t="s">
        <v>196</v>
      </c>
      <c r="I652" s="85" t="s">
        <v>5728</v>
      </c>
      <c r="J652" s="95" t="s">
        <v>1636</v>
      </c>
      <c r="K652" s="85" t="str">
        <f t="shared" ref="K652:K715" si="388">H652</f>
        <v>XL65DT</v>
      </c>
      <c r="L652" s="95" t="s">
        <v>1759</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54"/>
      <c r="V652" s="254"/>
      <c r="W652" s="254"/>
      <c r="X652" s="254"/>
      <c r="Y652" s="255"/>
      <c r="Z652" s="255"/>
      <c r="AA652" s="255"/>
      <c r="AB652" s="255"/>
      <c r="AC652" s="254"/>
      <c r="AD652" s="254"/>
      <c r="AE652" s="254"/>
      <c r="AF652" s="254"/>
      <c r="AG652" s="255"/>
      <c r="AH652" s="255"/>
      <c r="AI652" s="255"/>
      <c r="AJ652" s="255"/>
      <c r="AK652" s="87">
        <v>7.99</v>
      </c>
      <c r="AL652" s="87"/>
      <c r="AM652" s="256"/>
      <c r="AN652" s="256">
        <f t="shared" si="376"/>
        <v>4.7</v>
      </c>
      <c r="AO652" s="101">
        <f t="shared" si="377"/>
        <v>5640</v>
      </c>
      <c r="AP652" s="101">
        <f t="shared" si="378"/>
        <v>2820</v>
      </c>
      <c r="AQ652" s="101">
        <f t="shared" si="379"/>
        <v>2350</v>
      </c>
      <c r="AR652" s="101">
        <f t="shared" si="380"/>
        <v>1880</v>
      </c>
      <c r="AS652" s="102">
        <f t="shared" si="381"/>
        <v>5600</v>
      </c>
      <c r="AT652" s="102">
        <f t="shared" si="381"/>
        <v>2800</v>
      </c>
      <c r="AU652" s="102">
        <f t="shared" si="381"/>
        <v>2400</v>
      </c>
      <c r="AV652" s="102">
        <f t="shared" si="381"/>
        <v>1900</v>
      </c>
      <c r="AW652" s="103">
        <f t="shared" si="382"/>
        <v>846</v>
      </c>
      <c r="AX652" s="257" t="s">
        <v>172</v>
      </c>
      <c r="AY652" s="105">
        <v>7700</v>
      </c>
      <c r="AZ652" s="106">
        <v>2940</v>
      </c>
      <c r="BA652" s="106">
        <v>2030</v>
      </c>
      <c r="BB652" s="106">
        <v>1330</v>
      </c>
      <c r="BC652" s="98">
        <v>6600</v>
      </c>
      <c r="BD652" s="98">
        <v>2520</v>
      </c>
      <c r="BE652" s="98">
        <v>1740</v>
      </c>
      <c r="BF652" s="98">
        <v>1140</v>
      </c>
      <c r="BG652" s="107">
        <f t="shared" si="383"/>
        <v>1054</v>
      </c>
      <c r="BJ652" s="252" t="e">
        <f>M652*#REF!</f>
        <v>#REF!</v>
      </c>
      <c r="BK652" s="252" t="e">
        <f>N652*#REF!</f>
        <v>#REF!</v>
      </c>
      <c r="BL652" s="252" t="e">
        <f>O652*#REF!</f>
        <v>#REF!</v>
      </c>
      <c r="BM652" s="252" t="e">
        <f>P652*#REF!</f>
        <v>#REF!</v>
      </c>
    </row>
    <row r="653" spans="1:65" s="307" customFormat="1" ht="35.1" customHeight="1">
      <c r="A653" s="273" t="str">
        <f t="shared" si="384"/>
        <v>TB+1</v>
      </c>
      <c r="B653" s="273" t="str">
        <f t="shared" si="385"/>
        <v>TB+2</v>
      </c>
      <c r="C653" s="273" t="str">
        <f t="shared" si="386"/>
        <v>TB+3</v>
      </c>
      <c r="D653" s="273" t="str">
        <f t="shared" si="387"/>
        <v>TB+4</v>
      </c>
      <c r="E653" s="274" t="s">
        <v>172</v>
      </c>
      <c r="F653" s="201" t="s">
        <v>1902</v>
      </c>
      <c r="G653" s="201"/>
      <c r="H653" s="202" t="s">
        <v>172</v>
      </c>
      <c r="I653" s="275" t="s">
        <v>5729</v>
      </c>
      <c r="J653" s="275"/>
      <c r="K653" s="275"/>
      <c r="L653" s="275"/>
      <c r="M653" s="277"/>
      <c r="N653" s="277"/>
      <c r="O653" s="277"/>
      <c r="P653" s="277"/>
      <c r="Q653" s="278"/>
      <c r="R653" s="278"/>
      <c r="S653" s="278"/>
      <c r="T653" s="278"/>
      <c r="U653" s="276"/>
      <c r="V653" s="276"/>
      <c r="W653" s="276"/>
      <c r="X653" s="276"/>
      <c r="Y653" s="279"/>
      <c r="Z653" s="279"/>
      <c r="AA653" s="279"/>
      <c r="AB653" s="279"/>
      <c r="AC653" s="276" t="e">
        <f>VLOOKUP(H653,#REF!,5,0)</f>
        <v>#REF!</v>
      </c>
      <c r="AD653" s="276"/>
      <c r="AE653" s="276"/>
      <c r="AF653" s="276"/>
      <c r="AG653" s="279"/>
      <c r="AH653" s="279"/>
      <c r="AI653" s="279"/>
      <c r="AJ653" s="279"/>
      <c r="AK653" s="280">
        <f>AVERAGE(AK654:AK737)</f>
        <v>2.5208882992008013</v>
      </c>
      <c r="AL653" s="280"/>
      <c r="AM653" s="281"/>
      <c r="AN653" s="282">
        <f>AK653*AN296/AK296</f>
        <v>1.4698641574489699</v>
      </c>
      <c r="AO653" s="283"/>
      <c r="AP653" s="283"/>
      <c r="AQ653" s="283"/>
      <c r="AR653" s="283"/>
      <c r="AS653" s="283"/>
      <c r="AT653" s="283"/>
      <c r="AU653" s="283"/>
      <c r="AV653" s="283"/>
      <c r="AW653" s="206"/>
      <c r="AX653" s="284" t="s">
        <v>172</v>
      </c>
      <c r="AY653" s="285">
        <v>7000</v>
      </c>
      <c r="AZ653" s="286">
        <v>2800</v>
      </c>
      <c r="BA653" s="286">
        <v>1960</v>
      </c>
      <c r="BB653" s="286">
        <v>1260</v>
      </c>
      <c r="BC653" s="286">
        <v>6000</v>
      </c>
      <c r="BD653" s="286">
        <v>2400</v>
      </c>
      <c r="BE653" s="286">
        <v>1680</v>
      </c>
      <c r="BF653" s="286">
        <v>1080</v>
      </c>
      <c r="BJ653" s="288" t="e">
        <f>M653*#REF!</f>
        <v>#REF!</v>
      </c>
      <c r="BK653" s="288" t="e">
        <f>N653*#REF!</f>
        <v>#REF!</v>
      </c>
      <c r="BL653" s="288" t="e">
        <f>O653*#REF!</f>
        <v>#REF!</v>
      </c>
      <c r="BM653" s="288" t="e">
        <f>P653*#REF!</f>
        <v>#REF!</v>
      </c>
    </row>
    <row r="654" spans="1:65" s="108" customFormat="1" ht="35.1" customHeight="1">
      <c r="A654" s="84" t="str">
        <f t="shared" si="384"/>
        <v>TB1DT+1</v>
      </c>
      <c r="B654" s="84" t="str">
        <f t="shared" si="385"/>
        <v>TB1DT+2</v>
      </c>
      <c r="C654" s="84" t="str">
        <f t="shared" si="386"/>
        <v>TB1DT+3</v>
      </c>
      <c r="D654" s="84" t="str">
        <f t="shared" si="387"/>
        <v>TB1DT+4</v>
      </c>
      <c r="E654" s="18" t="s">
        <v>172</v>
      </c>
      <c r="F654" s="86">
        <v>1</v>
      </c>
      <c r="G654" s="86"/>
      <c r="H654" s="94" t="s">
        <v>5730</v>
      </c>
      <c r="I654" s="85" t="s">
        <v>5731</v>
      </c>
      <c r="J654" s="85" t="s">
        <v>2299</v>
      </c>
      <c r="K654" s="85" t="str">
        <f t="shared" si="388"/>
        <v>TB1DT</v>
      </c>
      <c r="L654" s="85" t="s">
        <v>5732</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54"/>
      <c r="V654" s="254"/>
      <c r="W654" s="254"/>
      <c r="X654" s="254"/>
      <c r="Y654" s="255"/>
      <c r="Z654" s="255"/>
      <c r="AA654" s="255"/>
      <c r="AB654" s="255"/>
      <c r="AC654" s="254"/>
      <c r="AD654" s="254"/>
      <c r="AE654" s="254"/>
      <c r="AF654" s="254"/>
      <c r="AG654" s="255"/>
      <c r="AH654" s="255"/>
      <c r="AI654" s="255"/>
      <c r="AJ654" s="255"/>
      <c r="AK654" s="87">
        <v>6</v>
      </c>
      <c r="AL654" s="87"/>
      <c r="AM654" s="256"/>
      <c r="AN654" s="256">
        <f>ROUNDDOWN(AK654*$AN$10/$AK$10,1)</f>
        <v>3.5</v>
      </c>
      <c r="AO654" s="101">
        <f t="shared" ref="AO654:AR656" si="389">M654*$AN654</f>
        <v>35000</v>
      </c>
      <c r="AP654" s="101">
        <f t="shared" si="389"/>
        <v>14700</v>
      </c>
      <c r="AQ654" s="101">
        <f t="shared" si="389"/>
        <v>10500</v>
      </c>
      <c r="AR654" s="101">
        <f t="shared" si="389"/>
        <v>6300</v>
      </c>
      <c r="AS654" s="102">
        <f t="shared" ref="AS654:AV656" si="390">IF(AO654&lt;1000,ROUND(AO654,-1),ROUND(AO654,-2))</f>
        <v>35000</v>
      </c>
      <c r="AT654" s="102">
        <f t="shared" si="390"/>
        <v>14700</v>
      </c>
      <c r="AU654" s="102">
        <f t="shared" si="390"/>
        <v>10500</v>
      </c>
      <c r="AV654" s="102">
        <f t="shared" si="390"/>
        <v>6300</v>
      </c>
      <c r="AW654" s="103">
        <f>AO654*0.15</f>
        <v>5250</v>
      </c>
      <c r="AX654" s="257" t="s">
        <v>172</v>
      </c>
      <c r="AY654" s="105">
        <v>2940</v>
      </c>
      <c r="AZ654" s="106">
        <v>1470</v>
      </c>
      <c r="BA654" s="106">
        <v>1190</v>
      </c>
      <c r="BB654" s="106">
        <v>980</v>
      </c>
      <c r="BC654" s="98">
        <v>2520</v>
      </c>
      <c r="BD654" s="98">
        <v>1260</v>
      </c>
      <c r="BE654" s="98">
        <v>1020</v>
      </c>
      <c r="BF654" s="98">
        <v>840</v>
      </c>
      <c r="BG654" s="107">
        <f>AV654-AW654</f>
        <v>1050</v>
      </c>
      <c r="BJ654" s="252" t="e">
        <f>M654*#REF!</f>
        <v>#REF!</v>
      </c>
      <c r="BK654" s="252" t="e">
        <f>N654*#REF!</f>
        <v>#REF!</v>
      </c>
      <c r="BL654" s="252" t="e">
        <f>O654*#REF!</f>
        <v>#REF!</v>
      </c>
      <c r="BM654" s="252" t="e">
        <f>P654*#REF!</f>
        <v>#REF!</v>
      </c>
    </row>
    <row r="655" spans="1:65" s="108" customFormat="1" ht="35.1" customHeight="1">
      <c r="A655" s="84" t="str">
        <f t="shared" si="384"/>
        <v>TB2DT+1</v>
      </c>
      <c r="B655" s="84" t="str">
        <f t="shared" si="385"/>
        <v>TB2DT+2</v>
      </c>
      <c r="C655" s="84" t="str">
        <f t="shared" si="386"/>
        <v>TB2DT+3</v>
      </c>
      <c r="D655" s="84" t="str">
        <f t="shared" si="387"/>
        <v>TB2DT+4</v>
      </c>
      <c r="E655" s="18" t="s">
        <v>172</v>
      </c>
      <c r="F655" s="86">
        <v>2</v>
      </c>
      <c r="G655" s="86"/>
      <c r="H655" s="94" t="s">
        <v>5733</v>
      </c>
      <c r="I655" s="85" t="s">
        <v>5734</v>
      </c>
      <c r="J655" s="85" t="s">
        <v>216</v>
      </c>
      <c r="K655" s="85" t="str">
        <f t="shared" si="388"/>
        <v>TB2DT</v>
      </c>
      <c r="L655" s="85" t="s">
        <v>5735</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54"/>
      <c r="V655" s="254"/>
      <c r="W655" s="254"/>
      <c r="X655" s="254"/>
      <c r="Y655" s="255"/>
      <c r="Z655" s="255"/>
      <c r="AA655" s="255"/>
      <c r="AB655" s="255"/>
      <c r="AC655" s="254"/>
      <c r="AD655" s="254"/>
      <c r="AE655" s="254"/>
      <c r="AF655" s="254"/>
      <c r="AG655" s="255"/>
      <c r="AH655" s="255"/>
      <c r="AI655" s="255"/>
      <c r="AJ655" s="255"/>
      <c r="AK655" s="87">
        <v>2.52</v>
      </c>
      <c r="AL655" s="87"/>
      <c r="AM655" s="256"/>
      <c r="AN655" s="256">
        <v>1.45</v>
      </c>
      <c r="AO655" s="101">
        <f t="shared" si="389"/>
        <v>15950</v>
      </c>
      <c r="AP655" s="101">
        <f t="shared" si="389"/>
        <v>6090</v>
      </c>
      <c r="AQ655" s="101">
        <f t="shared" si="389"/>
        <v>4350</v>
      </c>
      <c r="AR655" s="101">
        <f t="shared" si="389"/>
        <v>2610</v>
      </c>
      <c r="AS655" s="102">
        <f t="shared" si="390"/>
        <v>16000</v>
      </c>
      <c r="AT655" s="102">
        <f t="shared" si="390"/>
        <v>6100</v>
      </c>
      <c r="AU655" s="102">
        <f t="shared" si="390"/>
        <v>4400</v>
      </c>
      <c r="AV655" s="102">
        <f t="shared" si="390"/>
        <v>2600</v>
      </c>
      <c r="AW655" s="103">
        <f>AO655*0.15</f>
        <v>2392.5</v>
      </c>
      <c r="AX655" s="257" t="s">
        <v>172</v>
      </c>
      <c r="AY655" s="105">
        <v>5600</v>
      </c>
      <c r="AZ655" s="106">
        <v>2520</v>
      </c>
      <c r="BA655" s="106">
        <v>1820</v>
      </c>
      <c r="BB655" s="106">
        <v>1120</v>
      </c>
      <c r="BC655" s="98">
        <v>4800</v>
      </c>
      <c r="BD655" s="98">
        <v>2160</v>
      </c>
      <c r="BE655" s="98">
        <v>1560</v>
      </c>
      <c r="BF655" s="98">
        <v>960</v>
      </c>
      <c r="BG655" s="107">
        <f>AV655-AW655</f>
        <v>207.5</v>
      </c>
      <c r="BJ655" s="252" t="e">
        <f>M655*#REF!</f>
        <v>#REF!</v>
      </c>
      <c r="BK655" s="252" t="e">
        <f>N655*#REF!</f>
        <v>#REF!</v>
      </c>
      <c r="BL655" s="252" t="e">
        <f>O655*#REF!</f>
        <v>#REF!</v>
      </c>
      <c r="BM655" s="252" t="e">
        <f>P655*#REF!</f>
        <v>#REF!</v>
      </c>
    </row>
    <row r="656" spans="1:65" s="108" customFormat="1" ht="47.25">
      <c r="A656" s="84" t="str">
        <f t="shared" si="384"/>
        <v>TB3DT+1</v>
      </c>
      <c r="B656" s="84" t="str">
        <f t="shared" si="385"/>
        <v>TB3DT+2</v>
      </c>
      <c r="C656" s="84" t="str">
        <f t="shared" si="386"/>
        <v>TB3DT+3</v>
      </c>
      <c r="D656" s="84" t="str">
        <f t="shared" si="387"/>
        <v>TB3DT+4</v>
      </c>
      <c r="E656" s="18" t="s">
        <v>172</v>
      </c>
      <c r="F656" s="86">
        <v>3</v>
      </c>
      <c r="G656" s="86"/>
      <c r="H656" s="94" t="s">
        <v>5736</v>
      </c>
      <c r="I656" s="85" t="s">
        <v>5737</v>
      </c>
      <c r="J656" s="85" t="s">
        <v>216</v>
      </c>
      <c r="K656" s="85" t="str">
        <f t="shared" si="388"/>
        <v>TB3DT</v>
      </c>
      <c r="L656" s="85" t="s">
        <v>4233</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54" t="e">
        <f>VLOOKUP(A656,#REF!,32,0)</f>
        <v>#REF!</v>
      </c>
      <c r="V656" s="254"/>
      <c r="W656" s="254"/>
      <c r="X656" s="254"/>
      <c r="Y656" s="255" t="e">
        <f>U656/M656</f>
        <v>#REF!</v>
      </c>
      <c r="Z656" s="255"/>
      <c r="AA656" s="255"/>
      <c r="AB656" s="255"/>
      <c r="AC656" s="254"/>
      <c r="AD656" s="254"/>
      <c r="AE656" s="254"/>
      <c r="AF656" s="254"/>
      <c r="AG656" s="255"/>
      <c r="AH656" s="255"/>
      <c r="AI656" s="255"/>
      <c r="AJ656" s="255"/>
      <c r="AK656" s="87">
        <v>2.52</v>
      </c>
      <c r="AL656" s="87"/>
      <c r="AM656" s="256"/>
      <c r="AN656" s="256">
        <v>1.45</v>
      </c>
      <c r="AO656" s="101">
        <f t="shared" si="389"/>
        <v>15950</v>
      </c>
      <c r="AP656" s="101">
        <f t="shared" si="389"/>
        <v>6090</v>
      </c>
      <c r="AQ656" s="101">
        <f t="shared" si="389"/>
        <v>4350</v>
      </c>
      <c r="AR656" s="101">
        <f t="shared" si="389"/>
        <v>2610</v>
      </c>
      <c r="AS656" s="102">
        <f t="shared" si="390"/>
        <v>16000</v>
      </c>
      <c r="AT656" s="102">
        <f t="shared" si="390"/>
        <v>6100</v>
      </c>
      <c r="AU656" s="102">
        <f t="shared" si="390"/>
        <v>4400</v>
      </c>
      <c r="AV656" s="102">
        <f t="shared" si="390"/>
        <v>2600</v>
      </c>
      <c r="AW656" s="103">
        <f>AO656*0.15</f>
        <v>2392.5</v>
      </c>
      <c r="AX656" s="257" t="s">
        <v>172</v>
      </c>
      <c r="AY656" s="105">
        <v>4900</v>
      </c>
      <c r="AZ656" s="106">
        <v>2380</v>
      </c>
      <c r="BA656" s="106">
        <v>1610</v>
      </c>
      <c r="BB656" s="106">
        <v>1050</v>
      </c>
      <c r="BC656" s="98">
        <v>4200</v>
      </c>
      <c r="BD656" s="98">
        <v>2040</v>
      </c>
      <c r="BE656" s="98">
        <v>1380</v>
      </c>
      <c r="BF656" s="98">
        <v>900</v>
      </c>
      <c r="BG656" s="107">
        <f>AV656-AW656</f>
        <v>207.5</v>
      </c>
      <c r="BJ656" s="252" t="e">
        <f>M656*#REF!</f>
        <v>#REF!</v>
      </c>
      <c r="BK656" s="252" t="e">
        <f>N656*#REF!</f>
        <v>#REF!</v>
      </c>
      <c r="BL656" s="252" t="e">
        <f>O656*#REF!</f>
        <v>#REF!</v>
      </c>
      <c r="BM656" s="252" t="e">
        <f>P656*#REF!</f>
        <v>#REF!</v>
      </c>
    </row>
    <row r="657" spans="1:65" s="108" customFormat="1" ht="47.25">
      <c r="A657" s="84" t="str">
        <f t="shared" si="384"/>
        <v>TB4DT+1</v>
      </c>
      <c r="B657" s="84" t="str">
        <f t="shared" si="385"/>
        <v>TB4DT+2</v>
      </c>
      <c r="C657" s="84" t="str">
        <f t="shared" si="386"/>
        <v>TB4DT+3</v>
      </c>
      <c r="D657" s="84" t="str">
        <f t="shared" si="387"/>
        <v>TB4DT+4</v>
      </c>
      <c r="E657" s="18" t="s">
        <v>172</v>
      </c>
      <c r="F657" s="86">
        <v>4</v>
      </c>
      <c r="G657" s="86"/>
      <c r="H657" s="94" t="s">
        <v>5738</v>
      </c>
      <c r="I657" s="85" t="s">
        <v>4233</v>
      </c>
      <c r="J657" s="85" t="s">
        <v>148</v>
      </c>
      <c r="K657" s="85"/>
      <c r="L657" s="85" t="s">
        <v>5739</v>
      </c>
      <c r="M657" s="97"/>
      <c r="N657" s="97"/>
      <c r="O657" s="97"/>
      <c r="P657" s="97"/>
      <c r="Q657" s="96"/>
      <c r="R657" s="96"/>
      <c r="S657" s="96"/>
      <c r="T657" s="96"/>
      <c r="U657" s="254"/>
      <c r="V657" s="254"/>
      <c r="W657" s="254"/>
      <c r="X657" s="254"/>
      <c r="Y657" s="255"/>
      <c r="Z657" s="255"/>
      <c r="AA657" s="255"/>
      <c r="AB657" s="255"/>
      <c r="AC657" s="254"/>
      <c r="AD657" s="254"/>
      <c r="AE657" s="254"/>
      <c r="AF657" s="254"/>
      <c r="AG657" s="255"/>
      <c r="AH657" s="255"/>
      <c r="AI657" s="255"/>
      <c r="AJ657" s="255"/>
      <c r="AK657" s="87"/>
      <c r="AL657" s="87"/>
      <c r="AM657" s="256"/>
      <c r="AN657" s="256"/>
      <c r="AO657" s="101"/>
      <c r="AP657" s="101"/>
      <c r="AQ657" s="101"/>
      <c r="AR657" s="101"/>
      <c r="AS657" s="101"/>
      <c r="AT657" s="101"/>
      <c r="AU657" s="101"/>
      <c r="AV657" s="101"/>
      <c r="AW657" s="61"/>
      <c r="AX657" s="257" t="s">
        <v>172</v>
      </c>
      <c r="AY657" s="105">
        <v>4550</v>
      </c>
      <c r="AZ657" s="106">
        <v>2310</v>
      </c>
      <c r="BA657" s="106">
        <v>1540</v>
      </c>
      <c r="BB657" s="106">
        <v>980</v>
      </c>
      <c r="BC657" s="98">
        <v>3900</v>
      </c>
      <c r="BD657" s="98">
        <v>1980</v>
      </c>
      <c r="BE657" s="98">
        <v>1320</v>
      </c>
      <c r="BF657" s="98">
        <v>840</v>
      </c>
      <c r="BJ657" s="252" t="e">
        <f>M657*#REF!</f>
        <v>#REF!</v>
      </c>
      <c r="BK657" s="252" t="e">
        <f>N657*#REF!</f>
        <v>#REF!</v>
      </c>
      <c r="BL657" s="252" t="e">
        <f>O657*#REF!</f>
        <v>#REF!</v>
      </c>
      <c r="BM657" s="252" t="e">
        <f>P657*#REF!</f>
        <v>#REF!</v>
      </c>
    </row>
    <row r="658" spans="1:65" s="108" customFormat="1" ht="63">
      <c r="A658" s="84" t="str">
        <f t="shared" si="384"/>
        <v>TB4DT_D1+1</v>
      </c>
      <c r="B658" s="84" t="str">
        <f t="shared" si="385"/>
        <v>TB4DT_D1+2</v>
      </c>
      <c r="C658" s="84" t="str">
        <f t="shared" si="386"/>
        <v>TB4DT_D1+3</v>
      </c>
      <c r="D658" s="84" t="str">
        <f t="shared" si="387"/>
        <v>TB4DT_D1+4</v>
      </c>
      <c r="E658" s="18" t="s">
        <v>172</v>
      </c>
      <c r="F658" s="86"/>
      <c r="G658" s="86"/>
      <c r="H658" s="94" t="s">
        <v>5740</v>
      </c>
      <c r="I658" s="85" t="s">
        <v>5741</v>
      </c>
      <c r="J658" s="85" t="s">
        <v>148</v>
      </c>
      <c r="K658" s="85" t="str">
        <f t="shared" si="388"/>
        <v>TB4DT_D1</v>
      </c>
      <c r="L658" s="85" t="s">
        <v>5742</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54"/>
      <c r="V658" s="254"/>
      <c r="W658" s="254"/>
      <c r="X658" s="254"/>
      <c r="Y658" s="255"/>
      <c r="Z658" s="255"/>
      <c r="AA658" s="255"/>
      <c r="AB658" s="255"/>
      <c r="AC658" s="254"/>
      <c r="AD658" s="254"/>
      <c r="AE658" s="254"/>
      <c r="AF658" s="254"/>
      <c r="AG658" s="255"/>
      <c r="AH658" s="255"/>
      <c r="AI658" s="255"/>
      <c r="AJ658" s="255"/>
      <c r="AK658" s="87">
        <v>2.52</v>
      </c>
      <c r="AL658" s="87"/>
      <c r="AM658" s="256"/>
      <c r="AN658" s="256">
        <v>1.45</v>
      </c>
      <c r="AO658" s="101">
        <f t="shared" ref="AO658:AR665" si="391">M658*$AN658</f>
        <v>15950</v>
      </c>
      <c r="AP658" s="101">
        <f t="shared" si="391"/>
        <v>6090</v>
      </c>
      <c r="AQ658" s="101">
        <f t="shared" si="391"/>
        <v>4205</v>
      </c>
      <c r="AR658" s="101">
        <f t="shared" si="391"/>
        <v>2755</v>
      </c>
      <c r="AS658" s="102">
        <f t="shared" ref="AS658:AV665" si="392">IF(AO658&lt;1000,ROUND(AO658,-1),ROUND(AO658,-2))</f>
        <v>16000</v>
      </c>
      <c r="AT658" s="102">
        <f t="shared" si="392"/>
        <v>6100</v>
      </c>
      <c r="AU658" s="102">
        <f t="shared" si="392"/>
        <v>4200</v>
      </c>
      <c r="AV658" s="102">
        <f t="shared" si="392"/>
        <v>2800</v>
      </c>
      <c r="AW658" s="103">
        <f t="shared" ref="AW658:AW665" si="393">AO658*0.15</f>
        <v>2392.5</v>
      </c>
      <c r="AX658" s="257" t="s">
        <v>172</v>
      </c>
      <c r="AY658" s="105">
        <v>4550</v>
      </c>
      <c r="AZ658" s="106">
        <v>2380</v>
      </c>
      <c r="BA658" s="106">
        <v>1680</v>
      </c>
      <c r="BB658" s="106">
        <v>980</v>
      </c>
      <c r="BC658" s="98">
        <v>3900</v>
      </c>
      <c r="BD658" s="98">
        <v>2040</v>
      </c>
      <c r="BE658" s="98">
        <v>1440</v>
      </c>
      <c r="BF658" s="98">
        <v>840</v>
      </c>
      <c r="BG658" s="107">
        <f t="shared" ref="BG658:BG665" si="394">AV658-AW658</f>
        <v>407.5</v>
      </c>
      <c r="BJ658" s="252" t="e">
        <f>M658*#REF!</f>
        <v>#REF!</v>
      </c>
      <c r="BK658" s="252" t="e">
        <f>N658*#REF!</f>
        <v>#REF!</v>
      </c>
      <c r="BL658" s="252" t="e">
        <f>O658*#REF!</f>
        <v>#REF!</v>
      </c>
      <c r="BM658" s="252" t="e">
        <f>P658*#REF!</f>
        <v>#REF!</v>
      </c>
    </row>
    <row r="659" spans="1:65" s="108" customFormat="1" ht="35.1" customHeight="1">
      <c r="A659" s="84" t="str">
        <f t="shared" si="384"/>
        <v>TB4DT_D2+1</v>
      </c>
      <c r="B659" s="84" t="str">
        <f t="shared" si="385"/>
        <v>TB4DT_D2+2</v>
      </c>
      <c r="C659" s="84" t="str">
        <f t="shared" si="386"/>
        <v>TB4DT_D2+3</v>
      </c>
      <c r="D659" s="84" t="str">
        <f t="shared" si="387"/>
        <v>TB4DT_D2+4</v>
      </c>
      <c r="E659" s="18" t="s">
        <v>172</v>
      </c>
      <c r="F659" s="86"/>
      <c r="G659" s="86"/>
      <c r="H659" s="94" t="s">
        <v>5743</v>
      </c>
      <c r="I659" s="85" t="s">
        <v>5744</v>
      </c>
      <c r="J659" s="85" t="s">
        <v>148</v>
      </c>
      <c r="K659" s="85" t="str">
        <f t="shared" si="388"/>
        <v>TB4DT_D2</v>
      </c>
      <c r="L659" s="85" t="s">
        <v>5745</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54"/>
      <c r="V659" s="254"/>
      <c r="W659" s="254"/>
      <c r="X659" s="254"/>
      <c r="Y659" s="255"/>
      <c r="Z659" s="255"/>
      <c r="AA659" s="255"/>
      <c r="AB659" s="255"/>
      <c r="AC659" s="254"/>
      <c r="AD659" s="254"/>
      <c r="AE659" s="254"/>
      <c r="AF659" s="254"/>
      <c r="AG659" s="255"/>
      <c r="AH659" s="255"/>
      <c r="AI659" s="255"/>
      <c r="AJ659" s="255"/>
      <c r="AK659" s="87">
        <v>2.52</v>
      </c>
      <c r="AL659" s="87"/>
      <c r="AM659" s="256"/>
      <c r="AN659" s="256">
        <v>1.45</v>
      </c>
      <c r="AO659" s="101">
        <f t="shared" si="391"/>
        <v>14500</v>
      </c>
      <c r="AP659" s="101">
        <f t="shared" si="391"/>
        <v>5800</v>
      </c>
      <c r="AQ659" s="101">
        <f t="shared" si="391"/>
        <v>4060</v>
      </c>
      <c r="AR659" s="101">
        <f t="shared" si="391"/>
        <v>2610</v>
      </c>
      <c r="AS659" s="102">
        <f t="shared" si="392"/>
        <v>14500</v>
      </c>
      <c r="AT659" s="102">
        <f t="shared" si="392"/>
        <v>5800</v>
      </c>
      <c r="AU659" s="102">
        <f t="shared" si="392"/>
        <v>4100</v>
      </c>
      <c r="AV659" s="102">
        <f t="shared" si="392"/>
        <v>2600</v>
      </c>
      <c r="AW659" s="103">
        <f t="shared" si="393"/>
        <v>2175</v>
      </c>
      <c r="AX659" s="257" t="s">
        <v>172</v>
      </c>
      <c r="AY659" s="105">
        <v>3500</v>
      </c>
      <c r="AZ659" s="106">
        <v>2100</v>
      </c>
      <c r="BA659" s="106">
        <v>1540</v>
      </c>
      <c r="BB659" s="106">
        <v>980</v>
      </c>
      <c r="BC659" s="98">
        <v>3000</v>
      </c>
      <c r="BD659" s="98">
        <v>1800</v>
      </c>
      <c r="BE659" s="98">
        <v>1320</v>
      </c>
      <c r="BF659" s="98">
        <v>840</v>
      </c>
      <c r="BG659" s="107">
        <f t="shared" si="394"/>
        <v>425</v>
      </c>
      <c r="BJ659" s="252" t="e">
        <f>M659*#REF!</f>
        <v>#REF!</v>
      </c>
      <c r="BK659" s="252" t="e">
        <f>N659*#REF!</f>
        <v>#REF!</v>
      </c>
      <c r="BL659" s="252" t="e">
        <f>O659*#REF!</f>
        <v>#REF!</v>
      </c>
      <c r="BM659" s="252" t="e">
        <f>P659*#REF!</f>
        <v>#REF!</v>
      </c>
    </row>
    <row r="660" spans="1:65" s="108" customFormat="1" ht="35.1" customHeight="1">
      <c r="A660" s="84" t="str">
        <f t="shared" si="384"/>
        <v>TB5DT+1</v>
      </c>
      <c r="B660" s="84" t="str">
        <f t="shared" si="385"/>
        <v>TB5DT+2</v>
      </c>
      <c r="C660" s="84" t="str">
        <f t="shared" si="386"/>
        <v>TB5DT+3</v>
      </c>
      <c r="D660" s="84" t="str">
        <f t="shared" si="387"/>
        <v>TB5DT+4</v>
      </c>
      <c r="E660" s="18" t="s">
        <v>172</v>
      </c>
      <c r="F660" s="86">
        <v>5</v>
      </c>
      <c r="G660" s="86"/>
      <c r="H660" s="94" t="s">
        <v>5746</v>
      </c>
      <c r="I660" s="85" t="s">
        <v>5747</v>
      </c>
      <c r="J660" s="85" t="s">
        <v>216</v>
      </c>
      <c r="K660" s="85" t="str">
        <f t="shared" si="388"/>
        <v>TB5DT</v>
      </c>
      <c r="L660" s="85" t="s">
        <v>5601</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54"/>
      <c r="V660" s="254"/>
      <c r="W660" s="254"/>
      <c r="X660" s="254"/>
      <c r="Y660" s="255"/>
      <c r="Z660" s="255"/>
      <c r="AA660" s="255"/>
      <c r="AB660" s="255"/>
      <c r="AC660" s="254"/>
      <c r="AD660" s="254"/>
      <c r="AE660" s="254"/>
      <c r="AF660" s="254"/>
      <c r="AG660" s="255"/>
      <c r="AH660" s="255"/>
      <c r="AI660" s="255"/>
      <c r="AJ660" s="255"/>
      <c r="AK660" s="87">
        <v>2.52</v>
      </c>
      <c r="AL660" s="87"/>
      <c r="AM660" s="256"/>
      <c r="AN660" s="256">
        <v>1.45</v>
      </c>
      <c r="AO660" s="101">
        <f t="shared" si="391"/>
        <v>6090</v>
      </c>
      <c r="AP660" s="101">
        <f t="shared" si="391"/>
        <v>3045</v>
      </c>
      <c r="AQ660" s="101">
        <f t="shared" si="391"/>
        <v>2465</v>
      </c>
      <c r="AR660" s="101">
        <f t="shared" si="391"/>
        <v>2030</v>
      </c>
      <c r="AS660" s="102">
        <f t="shared" si="392"/>
        <v>6100</v>
      </c>
      <c r="AT660" s="102">
        <f t="shared" si="392"/>
        <v>3000</v>
      </c>
      <c r="AU660" s="102">
        <f t="shared" si="392"/>
        <v>2500</v>
      </c>
      <c r="AV660" s="102">
        <f t="shared" si="392"/>
        <v>2000</v>
      </c>
      <c r="AW660" s="103">
        <f t="shared" si="393"/>
        <v>913.5</v>
      </c>
      <c r="AX660" s="257" t="s">
        <v>172</v>
      </c>
      <c r="AY660" s="105"/>
      <c r="AZ660" s="106"/>
      <c r="BA660" s="106"/>
      <c r="BB660" s="106"/>
      <c r="BC660" s="98"/>
      <c r="BD660" s="98"/>
      <c r="BE660" s="98"/>
      <c r="BF660" s="98"/>
      <c r="BG660" s="107">
        <f t="shared" si="394"/>
        <v>1086.5</v>
      </c>
    </row>
    <row r="661" spans="1:65" s="108" customFormat="1" ht="35.1" customHeight="1">
      <c r="A661" s="84" t="str">
        <f t="shared" si="384"/>
        <v>TB6DT+1</v>
      </c>
      <c r="B661" s="84" t="str">
        <f t="shared" si="385"/>
        <v>TB6DT+2</v>
      </c>
      <c r="C661" s="84" t="str">
        <f t="shared" si="386"/>
        <v>TB6DT+3</v>
      </c>
      <c r="D661" s="84" t="str">
        <f t="shared" si="387"/>
        <v>TB6DT+4</v>
      </c>
      <c r="E661" s="18" t="s">
        <v>172</v>
      </c>
      <c r="F661" s="86">
        <v>6</v>
      </c>
      <c r="G661" s="86"/>
      <c r="H661" s="94" t="s">
        <v>5748</v>
      </c>
      <c r="I661" s="85" t="s">
        <v>5749</v>
      </c>
      <c r="J661" s="85" t="s">
        <v>869</v>
      </c>
      <c r="K661" s="85" t="str">
        <f t="shared" si="388"/>
        <v>TB6DT</v>
      </c>
      <c r="L661" s="85" t="s">
        <v>5601</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54"/>
      <c r="V661" s="254"/>
      <c r="W661" s="254"/>
      <c r="X661" s="254"/>
      <c r="Y661" s="255"/>
      <c r="Z661" s="255"/>
      <c r="AA661" s="255"/>
      <c r="AB661" s="255"/>
      <c r="AC661" s="254"/>
      <c r="AD661" s="254"/>
      <c r="AE661" s="254"/>
      <c r="AF661" s="254"/>
      <c r="AG661" s="255"/>
      <c r="AH661" s="255"/>
      <c r="AI661" s="255"/>
      <c r="AJ661" s="255"/>
      <c r="AK661" s="87">
        <v>2.52</v>
      </c>
      <c r="AL661" s="87"/>
      <c r="AM661" s="256"/>
      <c r="AN661" s="256">
        <v>1.45</v>
      </c>
      <c r="AO661" s="101">
        <f t="shared" si="391"/>
        <v>11600</v>
      </c>
      <c r="AP661" s="101">
        <f t="shared" si="391"/>
        <v>5220</v>
      </c>
      <c r="AQ661" s="101">
        <f t="shared" si="391"/>
        <v>3770</v>
      </c>
      <c r="AR661" s="101">
        <f t="shared" si="391"/>
        <v>2320</v>
      </c>
      <c r="AS661" s="102">
        <f t="shared" si="392"/>
        <v>11600</v>
      </c>
      <c r="AT661" s="102">
        <f t="shared" si="392"/>
        <v>5200</v>
      </c>
      <c r="AU661" s="102">
        <f t="shared" si="392"/>
        <v>3800</v>
      </c>
      <c r="AV661" s="102">
        <f t="shared" si="392"/>
        <v>2300</v>
      </c>
      <c r="AW661" s="103">
        <f t="shared" si="393"/>
        <v>1740</v>
      </c>
      <c r="AX661" s="257" t="s">
        <v>172</v>
      </c>
      <c r="AY661" s="105">
        <v>5250</v>
      </c>
      <c r="AZ661" s="106">
        <v>2660</v>
      </c>
      <c r="BA661" s="106">
        <v>1750</v>
      </c>
      <c r="BB661" s="106">
        <v>1120</v>
      </c>
      <c r="BC661" s="98">
        <v>4500</v>
      </c>
      <c r="BD661" s="98">
        <v>2280</v>
      </c>
      <c r="BE661" s="98">
        <v>1500</v>
      </c>
      <c r="BF661" s="98">
        <v>960</v>
      </c>
      <c r="BG661" s="107">
        <f t="shared" si="394"/>
        <v>560</v>
      </c>
      <c r="BJ661" s="252" t="e">
        <f>M661*#REF!</f>
        <v>#REF!</v>
      </c>
      <c r="BK661" s="252" t="e">
        <f>N661*#REF!</f>
        <v>#REF!</v>
      </c>
      <c r="BL661" s="252" t="e">
        <f>O661*#REF!</f>
        <v>#REF!</v>
      </c>
      <c r="BM661" s="252" t="e">
        <f>P661*#REF!</f>
        <v>#REF!</v>
      </c>
    </row>
    <row r="662" spans="1:65" s="108" customFormat="1" ht="35.1" customHeight="1">
      <c r="A662" s="84" t="str">
        <f t="shared" si="384"/>
        <v>TB7DT+1</v>
      </c>
      <c r="B662" s="84" t="str">
        <f t="shared" si="385"/>
        <v>TB7DT+2</v>
      </c>
      <c r="C662" s="84" t="str">
        <f t="shared" si="386"/>
        <v>TB7DT+3</v>
      </c>
      <c r="D662" s="84" t="str">
        <f t="shared" si="387"/>
        <v>TB7DT+4</v>
      </c>
      <c r="E662" s="18" t="s">
        <v>172</v>
      </c>
      <c r="F662" s="86">
        <v>7</v>
      </c>
      <c r="G662" s="86"/>
      <c r="H662" s="94" t="s">
        <v>5750</v>
      </c>
      <c r="I662" s="85" t="s">
        <v>5751</v>
      </c>
      <c r="J662" s="85" t="s">
        <v>5268</v>
      </c>
      <c r="K662" s="85" t="str">
        <f t="shared" si="388"/>
        <v>TB7DT</v>
      </c>
      <c r="L662" s="85" t="s">
        <v>1103</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54"/>
      <c r="V662" s="254"/>
      <c r="W662" s="254"/>
      <c r="X662" s="254"/>
      <c r="Y662" s="255"/>
      <c r="Z662" s="255"/>
      <c r="AA662" s="255"/>
      <c r="AB662" s="255"/>
      <c r="AC662" s="254"/>
      <c r="AD662" s="254"/>
      <c r="AE662" s="254"/>
      <c r="AF662" s="254"/>
      <c r="AG662" s="255"/>
      <c r="AH662" s="255"/>
      <c r="AI662" s="255"/>
      <c r="AJ662" s="255"/>
      <c r="AK662" s="87">
        <v>2.1714285714285713</v>
      </c>
      <c r="AL662" s="87"/>
      <c r="AM662" s="256"/>
      <c r="AN662" s="256">
        <v>1.25</v>
      </c>
      <c r="AO662" s="101">
        <f t="shared" si="391"/>
        <v>8750</v>
      </c>
      <c r="AP662" s="101">
        <f t="shared" si="391"/>
        <v>4250</v>
      </c>
      <c r="AQ662" s="101">
        <f t="shared" si="391"/>
        <v>2875</v>
      </c>
      <c r="AR662" s="101">
        <f t="shared" si="391"/>
        <v>1875</v>
      </c>
      <c r="AS662" s="102">
        <f t="shared" si="392"/>
        <v>8800</v>
      </c>
      <c r="AT662" s="102">
        <f t="shared" si="392"/>
        <v>4300</v>
      </c>
      <c r="AU662" s="102">
        <f t="shared" si="392"/>
        <v>2900</v>
      </c>
      <c r="AV662" s="102">
        <f t="shared" si="392"/>
        <v>1900</v>
      </c>
      <c r="AW662" s="103">
        <f t="shared" si="393"/>
        <v>1312.5</v>
      </c>
      <c r="AX662" s="257" t="s">
        <v>172</v>
      </c>
      <c r="AY662" s="105">
        <v>4900</v>
      </c>
      <c r="AZ662" s="106">
        <v>2380</v>
      </c>
      <c r="BA662" s="106">
        <v>1610</v>
      </c>
      <c r="BB662" s="106">
        <v>1050</v>
      </c>
      <c r="BC662" s="98">
        <v>4200</v>
      </c>
      <c r="BD662" s="98">
        <v>2040</v>
      </c>
      <c r="BE662" s="98">
        <v>1380</v>
      </c>
      <c r="BF662" s="98">
        <v>900</v>
      </c>
      <c r="BG662" s="107">
        <f t="shared" si="394"/>
        <v>587.5</v>
      </c>
      <c r="BJ662" s="252" t="e">
        <f>M662*#REF!</f>
        <v>#REF!</v>
      </c>
      <c r="BK662" s="252" t="e">
        <f>N662*#REF!</f>
        <v>#REF!</v>
      </c>
      <c r="BL662" s="252" t="e">
        <f>O662*#REF!</f>
        <v>#REF!</v>
      </c>
      <c r="BM662" s="252" t="e">
        <f>P662*#REF!</f>
        <v>#REF!</v>
      </c>
    </row>
    <row r="663" spans="1:65" s="108" customFormat="1" ht="35.1" customHeight="1">
      <c r="A663" s="84" t="str">
        <f t="shared" si="384"/>
        <v>TB8DT+1</v>
      </c>
      <c r="B663" s="84" t="str">
        <f t="shared" si="385"/>
        <v>TB8DT+2</v>
      </c>
      <c r="C663" s="84" t="str">
        <f t="shared" si="386"/>
        <v>TB8DT+3</v>
      </c>
      <c r="D663" s="84" t="str">
        <f t="shared" si="387"/>
        <v>TB8DT+4</v>
      </c>
      <c r="E663" s="18" t="s">
        <v>172</v>
      </c>
      <c r="F663" s="86">
        <v>8</v>
      </c>
      <c r="G663" s="86"/>
      <c r="H663" s="94" t="s">
        <v>5752</v>
      </c>
      <c r="I663" s="85" t="s">
        <v>5753</v>
      </c>
      <c r="J663" s="85" t="s">
        <v>148</v>
      </c>
      <c r="K663" s="85" t="str">
        <f t="shared" si="388"/>
        <v>TB8DT</v>
      </c>
      <c r="L663" s="85" t="s">
        <v>5754</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54"/>
      <c r="V663" s="254" t="e">
        <f>VLOOKUP(B663,#REF!,32,0)</f>
        <v>#REF!</v>
      </c>
      <c r="W663" s="254"/>
      <c r="X663" s="254"/>
      <c r="Y663" s="255"/>
      <c r="Z663" s="255" t="e">
        <f>V663/N663</f>
        <v>#REF!</v>
      </c>
      <c r="AA663" s="255"/>
      <c r="AB663" s="255"/>
      <c r="AC663" s="254"/>
      <c r="AD663" s="254"/>
      <c r="AE663" s="254"/>
      <c r="AF663" s="254"/>
      <c r="AG663" s="255"/>
      <c r="AH663" s="255"/>
      <c r="AI663" s="255"/>
      <c r="AJ663" s="255"/>
      <c r="AK663" s="87">
        <v>2.52</v>
      </c>
      <c r="AL663" s="87"/>
      <c r="AM663" s="256"/>
      <c r="AN663" s="256">
        <v>1.45</v>
      </c>
      <c r="AO663" s="101">
        <f t="shared" si="391"/>
        <v>9425</v>
      </c>
      <c r="AP663" s="101">
        <f t="shared" si="391"/>
        <v>4785</v>
      </c>
      <c r="AQ663" s="101">
        <f t="shared" si="391"/>
        <v>3190</v>
      </c>
      <c r="AR663" s="101">
        <f t="shared" si="391"/>
        <v>2030</v>
      </c>
      <c r="AS663" s="102">
        <f t="shared" si="392"/>
        <v>9400</v>
      </c>
      <c r="AT663" s="102">
        <f t="shared" si="392"/>
        <v>4800</v>
      </c>
      <c r="AU663" s="102">
        <f t="shared" si="392"/>
        <v>3200</v>
      </c>
      <c r="AV663" s="102">
        <f t="shared" si="392"/>
        <v>2000</v>
      </c>
      <c r="AW663" s="103">
        <f t="shared" si="393"/>
        <v>1413.75</v>
      </c>
      <c r="AX663" s="257" t="s">
        <v>172</v>
      </c>
      <c r="AY663" s="105">
        <v>2590</v>
      </c>
      <c r="AZ663" s="106">
        <v>1260</v>
      </c>
      <c r="BA663" s="106">
        <v>1050</v>
      </c>
      <c r="BB663" s="106">
        <v>840</v>
      </c>
      <c r="BC663" s="98">
        <v>2220</v>
      </c>
      <c r="BD663" s="98">
        <v>1080</v>
      </c>
      <c r="BE663" s="98">
        <v>900</v>
      </c>
      <c r="BF663" s="98">
        <v>720</v>
      </c>
      <c r="BG663" s="107">
        <f t="shared" si="394"/>
        <v>586.25</v>
      </c>
      <c r="BJ663" s="252" t="e">
        <f>M663*#REF!</f>
        <v>#REF!</v>
      </c>
      <c r="BK663" s="252" t="e">
        <f>N663*#REF!</f>
        <v>#REF!</v>
      </c>
      <c r="BL663" s="252" t="e">
        <f>O663*#REF!</f>
        <v>#REF!</v>
      </c>
      <c r="BM663" s="252" t="e">
        <f>P663*#REF!</f>
        <v>#REF!</v>
      </c>
    </row>
    <row r="664" spans="1:65" s="108" customFormat="1" ht="35.1" customHeight="1">
      <c r="A664" s="84" t="str">
        <f t="shared" si="384"/>
        <v>TB9DT+1</v>
      </c>
      <c r="B664" s="84" t="str">
        <f t="shared" si="385"/>
        <v>TB9DT+2</v>
      </c>
      <c r="C664" s="84" t="str">
        <f t="shared" si="386"/>
        <v>TB9DT+3</v>
      </c>
      <c r="D664" s="84" t="str">
        <f t="shared" si="387"/>
        <v>TB9DT+4</v>
      </c>
      <c r="E664" s="18" t="s">
        <v>172</v>
      </c>
      <c r="F664" s="86">
        <v>9</v>
      </c>
      <c r="G664" s="86"/>
      <c r="H664" s="94" t="s">
        <v>5755</v>
      </c>
      <c r="I664" s="85" t="s">
        <v>5756</v>
      </c>
      <c r="J664" s="85" t="s">
        <v>96</v>
      </c>
      <c r="K664" s="85" t="str">
        <f t="shared" si="388"/>
        <v>TB9DT</v>
      </c>
      <c r="L664" s="85" t="s">
        <v>303</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54" t="e">
        <f>VLOOKUP(A664,#REF!,32,0)</f>
        <v>#REF!</v>
      </c>
      <c r="V664" s="254"/>
      <c r="W664" s="254"/>
      <c r="X664" s="254"/>
      <c r="Y664" s="255" t="e">
        <f>U664/M664</f>
        <v>#REF!</v>
      </c>
      <c r="Z664" s="255"/>
      <c r="AA664" s="255"/>
      <c r="AB664" s="255"/>
      <c r="AC664" s="254"/>
      <c r="AD664" s="254"/>
      <c r="AE664" s="254"/>
      <c r="AF664" s="254"/>
      <c r="AG664" s="255"/>
      <c r="AH664" s="255"/>
      <c r="AI664" s="255"/>
      <c r="AJ664" s="255"/>
      <c r="AK664" s="87">
        <v>2.52</v>
      </c>
      <c r="AL664" s="87"/>
      <c r="AM664" s="256"/>
      <c r="AN664" s="256">
        <v>1.45</v>
      </c>
      <c r="AO664" s="101">
        <f t="shared" si="391"/>
        <v>9425</v>
      </c>
      <c r="AP664" s="101">
        <f t="shared" si="391"/>
        <v>4930</v>
      </c>
      <c r="AQ664" s="101">
        <f t="shared" si="391"/>
        <v>3480</v>
      </c>
      <c r="AR664" s="101">
        <f t="shared" si="391"/>
        <v>2030</v>
      </c>
      <c r="AS664" s="102">
        <f t="shared" si="392"/>
        <v>9400</v>
      </c>
      <c r="AT664" s="102">
        <f t="shared" si="392"/>
        <v>4900</v>
      </c>
      <c r="AU664" s="102">
        <f t="shared" si="392"/>
        <v>3500</v>
      </c>
      <c r="AV664" s="102">
        <f t="shared" si="392"/>
        <v>2000</v>
      </c>
      <c r="AW664" s="103">
        <f t="shared" si="393"/>
        <v>1413.75</v>
      </c>
      <c r="AX664" s="257" t="s">
        <v>172</v>
      </c>
      <c r="AY664" s="105">
        <v>4200</v>
      </c>
      <c r="AZ664" s="106">
        <v>2380</v>
      </c>
      <c r="BA664" s="106">
        <v>1610</v>
      </c>
      <c r="BB664" s="106">
        <v>1020</v>
      </c>
      <c r="BC664" s="98">
        <v>3600</v>
      </c>
      <c r="BD664" s="98">
        <v>2040</v>
      </c>
      <c r="BE664" s="98">
        <v>1380</v>
      </c>
      <c r="BF664" s="98">
        <v>870</v>
      </c>
      <c r="BG664" s="107">
        <f t="shared" si="394"/>
        <v>586.25</v>
      </c>
      <c r="BJ664" s="252" t="e">
        <f>M664*#REF!</f>
        <v>#REF!</v>
      </c>
      <c r="BK664" s="252" t="e">
        <f>N664*#REF!</f>
        <v>#REF!</v>
      </c>
      <c r="BL664" s="252" t="e">
        <f>O664*#REF!</f>
        <v>#REF!</v>
      </c>
      <c r="BM664" s="252" t="e">
        <f>P664*#REF!</f>
        <v>#REF!</v>
      </c>
    </row>
    <row r="665" spans="1:65" s="108" customFormat="1" ht="35.1" customHeight="1">
      <c r="A665" s="84" t="str">
        <f t="shared" si="384"/>
        <v>TB10DT+1</v>
      </c>
      <c r="B665" s="84" t="str">
        <f t="shared" si="385"/>
        <v>TB10DT+2</v>
      </c>
      <c r="C665" s="84" t="str">
        <f t="shared" si="386"/>
        <v>TB10DT+3</v>
      </c>
      <c r="D665" s="84" t="str">
        <f t="shared" si="387"/>
        <v>TB10DT+4</v>
      </c>
      <c r="E665" s="18" t="s">
        <v>172</v>
      </c>
      <c r="F665" s="86">
        <v>10</v>
      </c>
      <c r="G665" s="86"/>
      <c r="H665" s="94" t="s">
        <v>5757</v>
      </c>
      <c r="I665" s="85" t="s">
        <v>5758</v>
      </c>
      <c r="J665" s="85" t="s">
        <v>4233</v>
      </c>
      <c r="K665" s="85" t="str">
        <f t="shared" si="388"/>
        <v>TB10DT</v>
      </c>
      <c r="L665" s="85" t="s">
        <v>5601</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54"/>
      <c r="V665" s="254"/>
      <c r="W665" s="254"/>
      <c r="X665" s="254"/>
      <c r="Y665" s="255"/>
      <c r="Z665" s="255"/>
      <c r="AA665" s="255"/>
      <c r="AB665" s="255"/>
      <c r="AC665" s="254"/>
      <c r="AD665" s="254"/>
      <c r="AE665" s="254"/>
      <c r="AF665" s="254"/>
      <c r="AG665" s="255"/>
      <c r="AH665" s="255"/>
      <c r="AI665" s="255"/>
      <c r="AJ665" s="255"/>
      <c r="AK665" s="87">
        <v>2.52</v>
      </c>
      <c r="AL665" s="87"/>
      <c r="AM665" s="256"/>
      <c r="AN665" s="256">
        <v>1.45</v>
      </c>
      <c r="AO665" s="101">
        <f t="shared" si="391"/>
        <v>7250</v>
      </c>
      <c r="AP665" s="101">
        <f t="shared" si="391"/>
        <v>4350</v>
      </c>
      <c r="AQ665" s="101">
        <f t="shared" si="391"/>
        <v>3190</v>
      </c>
      <c r="AR665" s="101">
        <f t="shared" si="391"/>
        <v>2030</v>
      </c>
      <c r="AS665" s="102">
        <f t="shared" si="392"/>
        <v>7300</v>
      </c>
      <c r="AT665" s="102">
        <f t="shared" si="392"/>
        <v>4400</v>
      </c>
      <c r="AU665" s="102">
        <f t="shared" si="392"/>
        <v>3200</v>
      </c>
      <c r="AV665" s="102">
        <f t="shared" si="392"/>
        <v>2000</v>
      </c>
      <c r="AW665" s="103">
        <f t="shared" si="393"/>
        <v>1087.5</v>
      </c>
      <c r="AX665" s="257" t="s">
        <v>172</v>
      </c>
      <c r="AY665" s="105">
        <v>3500</v>
      </c>
      <c r="AZ665" s="106">
        <v>2100</v>
      </c>
      <c r="BA665" s="106">
        <v>1540</v>
      </c>
      <c r="BB665" s="106">
        <v>980</v>
      </c>
      <c r="BC665" s="98">
        <v>3000</v>
      </c>
      <c r="BD665" s="98">
        <v>1800</v>
      </c>
      <c r="BE665" s="98">
        <v>1320</v>
      </c>
      <c r="BF665" s="98">
        <v>840</v>
      </c>
      <c r="BG665" s="107">
        <f t="shared" si="394"/>
        <v>912.5</v>
      </c>
      <c r="BJ665" s="252" t="e">
        <f>M665*#REF!</f>
        <v>#REF!</v>
      </c>
      <c r="BK665" s="252" t="e">
        <f>N665*#REF!</f>
        <v>#REF!</v>
      </c>
      <c r="BL665" s="252" t="e">
        <f>O665*#REF!</f>
        <v>#REF!</v>
      </c>
      <c r="BM665" s="252" t="e">
        <f>P665*#REF!</f>
        <v>#REF!</v>
      </c>
    </row>
    <row r="666" spans="1:65" s="108" customFormat="1" ht="35.1" customHeight="1">
      <c r="A666" s="84" t="str">
        <f t="shared" si="384"/>
        <v>TB11DT+1</v>
      </c>
      <c r="B666" s="84" t="str">
        <f t="shared" si="385"/>
        <v>TB11DT+2</v>
      </c>
      <c r="C666" s="84" t="str">
        <f t="shared" si="386"/>
        <v>TB11DT+3</v>
      </c>
      <c r="D666" s="84" t="str">
        <f t="shared" si="387"/>
        <v>TB11DT+4</v>
      </c>
      <c r="E666" s="18" t="s">
        <v>172</v>
      </c>
      <c r="F666" s="86">
        <v>11</v>
      </c>
      <c r="G666" s="86"/>
      <c r="H666" s="94" t="s">
        <v>5759</v>
      </c>
      <c r="I666" s="85" t="s">
        <v>5268</v>
      </c>
      <c r="J666" s="85" t="s">
        <v>148</v>
      </c>
      <c r="K666" s="85"/>
      <c r="L666" s="85" t="s">
        <v>2492</v>
      </c>
      <c r="M666" s="97"/>
      <c r="N666" s="97"/>
      <c r="O666" s="97"/>
      <c r="P666" s="97"/>
      <c r="Q666" s="96"/>
      <c r="R666" s="96"/>
      <c r="S666" s="96"/>
      <c r="T666" s="96"/>
      <c r="U666" s="254"/>
      <c r="V666" s="254"/>
      <c r="W666" s="254"/>
      <c r="X666" s="254"/>
      <c r="Y666" s="255"/>
      <c r="Z666" s="255"/>
      <c r="AA666" s="255"/>
      <c r="AB666" s="255"/>
      <c r="AC666" s="254" t="e">
        <f>VLOOKUP(H666,#REF!,5,0)</f>
        <v>#REF!</v>
      </c>
      <c r="AD666" s="254"/>
      <c r="AE666" s="254"/>
      <c r="AF666" s="254"/>
      <c r="AG666" s="255"/>
      <c r="AH666" s="255"/>
      <c r="AI666" s="255"/>
      <c r="AJ666" s="255"/>
      <c r="AK666" s="87"/>
      <c r="AL666" s="87"/>
      <c r="AM666" s="256"/>
      <c r="AN666" s="256"/>
      <c r="AO666" s="101"/>
      <c r="AP666" s="101"/>
      <c r="AQ666" s="101"/>
      <c r="AR666" s="101"/>
      <c r="AS666" s="101"/>
      <c r="AT666" s="101"/>
      <c r="AU666" s="101"/>
      <c r="AV666" s="101"/>
      <c r="AW666" s="61"/>
      <c r="AX666" s="257" t="s">
        <v>172</v>
      </c>
      <c r="AY666" s="105">
        <v>3500</v>
      </c>
      <c r="AZ666" s="106">
        <v>2100</v>
      </c>
      <c r="BA666" s="106">
        <v>1540</v>
      </c>
      <c r="BB666" s="106">
        <v>980</v>
      </c>
      <c r="BC666" s="98">
        <v>3000</v>
      </c>
      <c r="BD666" s="98">
        <v>1800</v>
      </c>
      <c r="BE666" s="98">
        <v>1320</v>
      </c>
      <c r="BF666" s="98">
        <v>840</v>
      </c>
      <c r="BJ666" s="252" t="e">
        <f>M666*#REF!</f>
        <v>#REF!</v>
      </c>
      <c r="BK666" s="252" t="e">
        <f>N666*#REF!</f>
        <v>#REF!</v>
      </c>
      <c r="BL666" s="252" t="e">
        <f>O666*#REF!</f>
        <v>#REF!</v>
      </c>
      <c r="BM666" s="252" t="e">
        <f>P666*#REF!</f>
        <v>#REF!</v>
      </c>
    </row>
    <row r="667" spans="1:65" s="108" customFormat="1" ht="35.1" customHeight="1">
      <c r="A667" s="84" t="str">
        <f t="shared" si="384"/>
        <v>TB11DT_D1+1</v>
      </c>
      <c r="B667" s="84" t="str">
        <f t="shared" si="385"/>
        <v>TB11DT_D1+2</v>
      </c>
      <c r="C667" s="84" t="str">
        <f t="shared" si="386"/>
        <v>TB11DT_D1+3</v>
      </c>
      <c r="D667" s="84" t="str">
        <f t="shared" si="387"/>
        <v>TB11DT_D1+4</v>
      </c>
      <c r="E667" s="18" t="s">
        <v>172</v>
      </c>
      <c r="F667" s="86"/>
      <c r="G667" s="86"/>
      <c r="H667" s="94" t="s">
        <v>5760</v>
      </c>
      <c r="I667" s="85" t="s">
        <v>5761</v>
      </c>
      <c r="J667" s="85" t="s">
        <v>148</v>
      </c>
      <c r="K667" s="85" t="str">
        <f t="shared" si="388"/>
        <v>TB11DT_D1</v>
      </c>
      <c r="L667" s="85" t="s">
        <v>214</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54"/>
      <c r="V667" s="254"/>
      <c r="W667" s="254"/>
      <c r="X667" s="254"/>
      <c r="Y667" s="255"/>
      <c r="Z667" s="255"/>
      <c r="AA667" s="255"/>
      <c r="AB667" s="255"/>
      <c r="AC667" s="254"/>
      <c r="AD667" s="254"/>
      <c r="AE667" s="254"/>
      <c r="AF667" s="254"/>
      <c r="AG667" s="255"/>
      <c r="AH667" s="255"/>
      <c r="AI667" s="255"/>
      <c r="AJ667" s="255"/>
      <c r="AK667" s="87">
        <v>2.52</v>
      </c>
      <c r="AL667" s="87"/>
      <c r="AM667" s="256"/>
      <c r="AN667" s="256">
        <v>1.45</v>
      </c>
      <c r="AO667" s="101">
        <f t="shared" ref="AO667:AR672" si="395">M667*$AN667</f>
        <v>10875</v>
      </c>
      <c r="AP667" s="101">
        <f t="shared" si="395"/>
        <v>5510</v>
      </c>
      <c r="AQ667" s="101">
        <f t="shared" si="395"/>
        <v>3625</v>
      </c>
      <c r="AR667" s="101">
        <f t="shared" si="395"/>
        <v>2320</v>
      </c>
      <c r="AS667" s="102">
        <f t="shared" ref="AS667:AV672" si="396">IF(AO667&lt;1000,ROUND(AO667,-1),ROUND(AO667,-2))</f>
        <v>10900</v>
      </c>
      <c r="AT667" s="102">
        <f t="shared" si="396"/>
        <v>5500</v>
      </c>
      <c r="AU667" s="102">
        <f t="shared" si="396"/>
        <v>3600</v>
      </c>
      <c r="AV667" s="102">
        <f t="shared" si="396"/>
        <v>2300</v>
      </c>
      <c r="AW667" s="103">
        <f t="shared" ref="AW667:AW672" si="397">AO667*0.15</f>
        <v>1631.25</v>
      </c>
      <c r="AX667" s="257" t="s">
        <v>172</v>
      </c>
      <c r="AY667" s="105"/>
      <c r="AZ667" s="106"/>
      <c r="BA667" s="106"/>
      <c r="BB667" s="106"/>
      <c r="BC667" s="98"/>
      <c r="BD667" s="98"/>
      <c r="BE667" s="98"/>
      <c r="BF667" s="98"/>
      <c r="BG667" s="107">
        <f t="shared" ref="BG667:BG672" si="398">AV667-AW667</f>
        <v>668.75</v>
      </c>
    </row>
    <row r="668" spans="1:65" s="108" customFormat="1" ht="35.1" customHeight="1">
      <c r="A668" s="84" t="str">
        <f t="shared" si="384"/>
        <v>TB11DT_D2+1</v>
      </c>
      <c r="B668" s="84" t="str">
        <f t="shared" si="385"/>
        <v>TB11DT_D2+2</v>
      </c>
      <c r="C668" s="84" t="str">
        <f t="shared" si="386"/>
        <v>TB11DT_D2+3</v>
      </c>
      <c r="D668" s="84" t="str">
        <f t="shared" si="387"/>
        <v>TB11DT_D2+4</v>
      </c>
      <c r="E668" s="18" t="s">
        <v>172</v>
      </c>
      <c r="F668" s="86"/>
      <c r="G668" s="86"/>
      <c r="H668" s="94" t="s">
        <v>5762</v>
      </c>
      <c r="I668" s="85" t="s">
        <v>5763</v>
      </c>
      <c r="J668" s="85" t="s">
        <v>214</v>
      </c>
      <c r="K668" s="85" t="str">
        <f t="shared" si="388"/>
        <v>TB11DT_D2</v>
      </c>
      <c r="L668" s="85" t="s">
        <v>5764</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54"/>
      <c r="V668" s="254"/>
      <c r="W668" s="254"/>
      <c r="X668" s="254"/>
      <c r="Y668" s="255"/>
      <c r="Z668" s="255"/>
      <c r="AA668" s="255"/>
      <c r="AB668" s="255"/>
      <c r="AC668" s="254"/>
      <c r="AD668" s="254"/>
      <c r="AE668" s="254"/>
      <c r="AF668" s="254"/>
      <c r="AG668" s="255"/>
      <c r="AH668" s="255"/>
      <c r="AI668" s="255"/>
      <c r="AJ668" s="255"/>
      <c r="AK668" s="87">
        <v>2.52</v>
      </c>
      <c r="AL668" s="87"/>
      <c r="AM668" s="256"/>
      <c r="AN668" s="256">
        <v>1.45</v>
      </c>
      <c r="AO668" s="101">
        <f t="shared" si="395"/>
        <v>10150</v>
      </c>
      <c r="AP668" s="101">
        <f t="shared" si="395"/>
        <v>4930</v>
      </c>
      <c r="AQ668" s="101">
        <f t="shared" si="395"/>
        <v>3335</v>
      </c>
      <c r="AR668" s="101">
        <f t="shared" si="395"/>
        <v>2175</v>
      </c>
      <c r="AS668" s="102">
        <f t="shared" si="396"/>
        <v>10200</v>
      </c>
      <c r="AT668" s="102">
        <f t="shared" si="396"/>
        <v>4900</v>
      </c>
      <c r="AU668" s="102">
        <f t="shared" si="396"/>
        <v>3300</v>
      </c>
      <c r="AV668" s="102">
        <f t="shared" si="396"/>
        <v>2200</v>
      </c>
      <c r="AW668" s="103">
        <f t="shared" si="397"/>
        <v>1522.5</v>
      </c>
      <c r="AX668" s="257" t="s">
        <v>172</v>
      </c>
      <c r="AY668" s="105">
        <v>7000</v>
      </c>
      <c r="AZ668" s="106">
        <v>2660</v>
      </c>
      <c r="BA668" s="106">
        <v>1890</v>
      </c>
      <c r="BB668" s="106">
        <v>1190</v>
      </c>
      <c r="BC668" s="98">
        <v>6000</v>
      </c>
      <c r="BD668" s="98">
        <v>2280</v>
      </c>
      <c r="BE668" s="98">
        <v>1620</v>
      </c>
      <c r="BF668" s="98">
        <v>1020</v>
      </c>
      <c r="BG668" s="107">
        <f t="shared" si="398"/>
        <v>677.5</v>
      </c>
      <c r="BJ668" s="252" t="e">
        <f>M668*#REF!</f>
        <v>#REF!</v>
      </c>
      <c r="BK668" s="252" t="e">
        <f>N668*#REF!</f>
        <v>#REF!</v>
      </c>
      <c r="BL668" s="252" t="e">
        <f>O668*#REF!</f>
        <v>#REF!</v>
      </c>
      <c r="BM668" s="252" t="e">
        <f>P668*#REF!</f>
        <v>#REF!</v>
      </c>
    </row>
    <row r="669" spans="1:65" s="108" customFormat="1" ht="35.1" customHeight="1">
      <c r="A669" s="84" t="str">
        <f t="shared" si="384"/>
        <v>TB11DT_D3+1</v>
      </c>
      <c r="B669" s="84" t="str">
        <f t="shared" si="385"/>
        <v>TB11DT_D3+2</v>
      </c>
      <c r="C669" s="84" t="str">
        <f t="shared" si="386"/>
        <v>TB11DT_D3+3</v>
      </c>
      <c r="D669" s="84" t="str">
        <f t="shared" si="387"/>
        <v>TB11DT_D3+4</v>
      </c>
      <c r="E669" s="18" t="s">
        <v>172</v>
      </c>
      <c r="F669" s="86"/>
      <c r="G669" s="86"/>
      <c r="H669" s="94" t="s">
        <v>5765</v>
      </c>
      <c r="I669" s="85" t="s">
        <v>5766</v>
      </c>
      <c r="J669" s="85" t="s">
        <v>5767</v>
      </c>
      <c r="K669" s="85" t="str">
        <f t="shared" si="388"/>
        <v>TB11DT_D3</v>
      </c>
      <c r="L669" s="85" t="s">
        <v>2492</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54" t="e">
        <f>VLOOKUP(A669,#REF!,32,0)</f>
        <v>#REF!</v>
      </c>
      <c r="V669" s="254"/>
      <c r="W669" s="254"/>
      <c r="X669" s="254"/>
      <c r="Y669" s="255" t="e">
        <f>U669/M669</f>
        <v>#REF!</v>
      </c>
      <c r="Z669" s="255"/>
      <c r="AA669" s="255"/>
      <c r="AB669" s="255"/>
      <c r="AC669" s="254"/>
      <c r="AD669" s="254"/>
      <c r="AE669" s="254"/>
      <c r="AF669" s="254"/>
      <c r="AG669" s="255"/>
      <c r="AH669" s="255"/>
      <c r="AI669" s="255"/>
      <c r="AJ669" s="255"/>
      <c r="AK669" s="87">
        <v>5.3</v>
      </c>
      <c r="AL669" s="87"/>
      <c r="AM669" s="256"/>
      <c r="AN669" s="256">
        <f>ROUNDDOWN(AK669*$AN$10/$AK$10,1)</f>
        <v>3.1</v>
      </c>
      <c r="AO669" s="101">
        <f t="shared" si="395"/>
        <v>11470</v>
      </c>
      <c r="AP669" s="101">
        <f t="shared" si="395"/>
        <v>5580</v>
      </c>
      <c r="AQ669" s="101">
        <f t="shared" si="395"/>
        <v>4650</v>
      </c>
      <c r="AR669" s="101">
        <f t="shared" si="395"/>
        <v>3720</v>
      </c>
      <c r="AS669" s="102">
        <f t="shared" si="396"/>
        <v>11500</v>
      </c>
      <c r="AT669" s="102">
        <f t="shared" si="396"/>
        <v>5600</v>
      </c>
      <c r="AU669" s="102">
        <f t="shared" si="396"/>
        <v>4700</v>
      </c>
      <c r="AV669" s="102">
        <f t="shared" si="396"/>
        <v>3700</v>
      </c>
      <c r="AW669" s="103">
        <f t="shared" si="397"/>
        <v>1720.5</v>
      </c>
      <c r="AX669" s="257" t="s">
        <v>172</v>
      </c>
      <c r="AY669" s="105">
        <v>7700</v>
      </c>
      <c r="AZ669" s="106">
        <v>2940</v>
      </c>
      <c r="BA669" s="106">
        <v>2100</v>
      </c>
      <c r="BB669" s="106">
        <v>1260</v>
      </c>
      <c r="BC669" s="98">
        <v>6600</v>
      </c>
      <c r="BD669" s="98">
        <v>2520</v>
      </c>
      <c r="BE669" s="98">
        <v>1800</v>
      </c>
      <c r="BF669" s="98">
        <v>1080</v>
      </c>
      <c r="BG669" s="107">
        <f t="shared" si="398"/>
        <v>1979.5</v>
      </c>
      <c r="BJ669" s="252" t="e">
        <f>M669*#REF!</f>
        <v>#REF!</v>
      </c>
      <c r="BK669" s="252" t="e">
        <f>N669*#REF!</f>
        <v>#REF!</v>
      </c>
      <c r="BL669" s="252" t="e">
        <f>O669*#REF!</f>
        <v>#REF!</v>
      </c>
      <c r="BM669" s="252" t="e">
        <f>P669*#REF!</f>
        <v>#REF!</v>
      </c>
    </row>
    <row r="670" spans="1:65" s="108" customFormat="1" ht="35.1" customHeight="1">
      <c r="A670" s="84" t="str">
        <f t="shared" si="384"/>
        <v>TB12DT+1</v>
      </c>
      <c r="B670" s="84" t="str">
        <f t="shared" si="385"/>
        <v>TB12DT+2</v>
      </c>
      <c r="C670" s="84" t="str">
        <f t="shared" si="386"/>
        <v>TB12DT+3</v>
      </c>
      <c r="D670" s="84" t="str">
        <f t="shared" si="387"/>
        <v>TB12DT+4</v>
      </c>
      <c r="E670" s="18" t="s">
        <v>172</v>
      </c>
      <c r="F670" s="86">
        <v>12</v>
      </c>
      <c r="G670" s="86"/>
      <c r="H670" s="94" t="s">
        <v>5768</v>
      </c>
      <c r="I670" s="85" t="s">
        <v>5769</v>
      </c>
      <c r="J670" s="85" t="s">
        <v>1103</v>
      </c>
      <c r="K670" s="85" t="str">
        <f t="shared" si="388"/>
        <v>TB12DT</v>
      </c>
      <c r="L670" s="85" t="s">
        <v>5742</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54" t="e">
        <f>VLOOKUP(A670,#REF!,32,0)</f>
        <v>#REF!</v>
      </c>
      <c r="V670" s="254"/>
      <c r="W670" s="254"/>
      <c r="X670" s="254"/>
      <c r="Y670" s="255" t="e">
        <f>U670/M670</f>
        <v>#REF!</v>
      </c>
      <c r="Z670" s="255"/>
      <c r="AA670" s="255"/>
      <c r="AB670" s="255"/>
      <c r="AC670" s="254"/>
      <c r="AD670" s="254"/>
      <c r="AE670" s="254"/>
      <c r="AF670" s="254"/>
      <c r="AG670" s="255"/>
      <c r="AH670" s="255"/>
      <c r="AI670" s="255"/>
      <c r="AJ670" s="255"/>
      <c r="AK670" s="87">
        <v>3.0166666666666666</v>
      </c>
      <c r="AL670" s="87"/>
      <c r="AM670" s="256"/>
      <c r="AN670" s="256">
        <v>1.75</v>
      </c>
      <c r="AO670" s="101">
        <f t="shared" si="395"/>
        <v>10500</v>
      </c>
      <c r="AP670" s="101">
        <f t="shared" si="395"/>
        <v>5950</v>
      </c>
      <c r="AQ670" s="101">
        <f t="shared" si="395"/>
        <v>4025</v>
      </c>
      <c r="AR670" s="101">
        <f t="shared" si="395"/>
        <v>2537.5</v>
      </c>
      <c r="AS670" s="102">
        <f t="shared" si="396"/>
        <v>10500</v>
      </c>
      <c r="AT670" s="102">
        <f t="shared" si="396"/>
        <v>6000</v>
      </c>
      <c r="AU670" s="102">
        <f t="shared" si="396"/>
        <v>4000</v>
      </c>
      <c r="AV670" s="102">
        <f t="shared" si="396"/>
        <v>2500</v>
      </c>
      <c r="AW670" s="103">
        <f t="shared" si="397"/>
        <v>1575</v>
      </c>
      <c r="AX670" s="257" t="s">
        <v>172</v>
      </c>
      <c r="AY670" s="105">
        <v>5250</v>
      </c>
      <c r="AZ670" s="106">
        <v>2380</v>
      </c>
      <c r="BA670" s="106">
        <v>1610</v>
      </c>
      <c r="BB670" s="106">
        <v>1020</v>
      </c>
      <c r="BC670" s="98">
        <v>4500</v>
      </c>
      <c r="BD670" s="98">
        <v>2040</v>
      </c>
      <c r="BE670" s="98">
        <v>1380</v>
      </c>
      <c r="BF670" s="98">
        <v>870</v>
      </c>
      <c r="BG670" s="107">
        <f t="shared" si="398"/>
        <v>925</v>
      </c>
      <c r="BJ670" s="252" t="e">
        <f>M670*#REF!</f>
        <v>#REF!</v>
      </c>
      <c r="BK670" s="252" t="e">
        <f>N670*#REF!</f>
        <v>#REF!</v>
      </c>
      <c r="BL670" s="252" t="e">
        <f>O670*#REF!</f>
        <v>#REF!</v>
      </c>
      <c r="BM670" s="252" t="e">
        <f>P670*#REF!</f>
        <v>#REF!</v>
      </c>
    </row>
    <row r="671" spans="1:65" s="108" customFormat="1" ht="35.1" customHeight="1">
      <c r="A671" s="84" t="str">
        <f t="shared" si="384"/>
        <v>TB13DT+1</v>
      </c>
      <c r="B671" s="84" t="str">
        <f t="shared" si="385"/>
        <v>TB13DT+2</v>
      </c>
      <c r="C671" s="84" t="str">
        <f t="shared" si="386"/>
        <v>TB13DT+3</v>
      </c>
      <c r="D671" s="84" t="str">
        <f t="shared" si="387"/>
        <v>TB13DT+4</v>
      </c>
      <c r="E671" s="18" t="s">
        <v>172</v>
      </c>
      <c r="F671" s="86">
        <v>13</v>
      </c>
      <c r="G671" s="86"/>
      <c r="H671" s="94" t="s">
        <v>5770</v>
      </c>
      <c r="I671" s="85" t="s">
        <v>5771</v>
      </c>
      <c r="J671" s="85" t="s">
        <v>5601</v>
      </c>
      <c r="K671" s="85" t="str">
        <f t="shared" si="388"/>
        <v>TB13DT</v>
      </c>
      <c r="L671" s="85" t="s">
        <v>5690</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54" t="e">
        <f>VLOOKUP(A671,#REF!,32,0)</f>
        <v>#REF!</v>
      </c>
      <c r="V671" s="254"/>
      <c r="W671" s="254"/>
      <c r="X671" s="254"/>
      <c r="Y671" s="255" t="e">
        <f>U671/M671</f>
        <v>#REF!</v>
      </c>
      <c r="Z671" s="255"/>
      <c r="AA671" s="255"/>
      <c r="AB671" s="255"/>
      <c r="AC671" s="254"/>
      <c r="AD671" s="254"/>
      <c r="AE671" s="254"/>
      <c r="AF671" s="254"/>
      <c r="AG671" s="255"/>
      <c r="AH671" s="255"/>
      <c r="AI671" s="255"/>
      <c r="AJ671" s="255"/>
      <c r="AK671" s="87">
        <v>2.52</v>
      </c>
      <c r="AL671" s="87"/>
      <c r="AM671" s="256"/>
      <c r="AN671" s="256">
        <v>1.45</v>
      </c>
      <c r="AO671" s="101">
        <f t="shared" si="395"/>
        <v>7250</v>
      </c>
      <c r="AP671" s="101">
        <f t="shared" si="395"/>
        <v>4350</v>
      </c>
      <c r="AQ671" s="101">
        <f t="shared" si="395"/>
        <v>3190</v>
      </c>
      <c r="AR671" s="101">
        <f t="shared" si="395"/>
        <v>2030</v>
      </c>
      <c r="AS671" s="102">
        <f t="shared" si="396"/>
        <v>7300</v>
      </c>
      <c r="AT671" s="102">
        <f t="shared" si="396"/>
        <v>4400</v>
      </c>
      <c r="AU671" s="102">
        <f t="shared" si="396"/>
        <v>3200</v>
      </c>
      <c r="AV671" s="102">
        <f t="shared" si="396"/>
        <v>2000</v>
      </c>
      <c r="AW671" s="103">
        <f t="shared" si="397"/>
        <v>1087.5</v>
      </c>
      <c r="AX671" s="257" t="s">
        <v>172</v>
      </c>
      <c r="AY671" s="105">
        <v>3500</v>
      </c>
      <c r="AZ671" s="106">
        <v>2100</v>
      </c>
      <c r="BA671" s="106">
        <v>1540</v>
      </c>
      <c r="BB671" s="106">
        <v>980</v>
      </c>
      <c r="BC671" s="98">
        <v>3000</v>
      </c>
      <c r="BD671" s="98">
        <v>1800</v>
      </c>
      <c r="BE671" s="98">
        <v>1320</v>
      </c>
      <c r="BF671" s="98">
        <v>840</v>
      </c>
      <c r="BG671" s="107">
        <f t="shared" si="398"/>
        <v>912.5</v>
      </c>
      <c r="BJ671" s="252" t="e">
        <f>M671*#REF!</f>
        <v>#REF!</v>
      </c>
      <c r="BK671" s="252" t="e">
        <f>N671*#REF!</f>
        <v>#REF!</v>
      </c>
      <c r="BL671" s="252" t="e">
        <f>O671*#REF!</f>
        <v>#REF!</v>
      </c>
      <c r="BM671" s="252" t="e">
        <f>P671*#REF!</f>
        <v>#REF!</v>
      </c>
    </row>
    <row r="672" spans="1:65" s="108" customFormat="1" ht="35.1" customHeight="1">
      <c r="A672" s="84" t="str">
        <f t="shared" si="384"/>
        <v>TB14DT+1</v>
      </c>
      <c r="B672" s="84" t="str">
        <f t="shared" si="385"/>
        <v>TB14DT+2</v>
      </c>
      <c r="C672" s="84" t="str">
        <f t="shared" si="386"/>
        <v>TB14DT+3</v>
      </c>
      <c r="D672" s="84" t="str">
        <f t="shared" si="387"/>
        <v>TB14DT+4</v>
      </c>
      <c r="E672" s="18" t="s">
        <v>172</v>
      </c>
      <c r="F672" s="86">
        <v>14</v>
      </c>
      <c r="G672" s="86"/>
      <c r="H672" s="94" t="s">
        <v>5772</v>
      </c>
      <c r="I672" s="85" t="s">
        <v>5773</v>
      </c>
      <c r="J672" s="85" t="s">
        <v>5690</v>
      </c>
      <c r="K672" s="85" t="str">
        <f t="shared" si="388"/>
        <v>TB14DT</v>
      </c>
      <c r="L672" s="85" t="s">
        <v>4233</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54"/>
      <c r="V672" s="254"/>
      <c r="W672" s="254"/>
      <c r="X672" s="254"/>
      <c r="Y672" s="255"/>
      <c r="Z672" s="255"/>
      <c r="AA672" s="255"/>
      <c r="AB672" s="255"/>
      <c r="AC672" s="254"/>
      <c r="AD672" s="254"/>
      <c r="AE672" s="254"/>
      <c r="AF672" s="254"/>
      <c r="AG672" s="255"/>
      <c r="AH672" s="255"/>
      <c r="AI672" s="255"/>
      <c r="AJ672" s="255"/>
      <c r="AK672" s="87">
        <v>2.52</v>
      </c>
      <c r="AL672" s="87"/>
      <c r="AM672" s="256"/>
      <c r="AN672" s="256">
        <v>1.45</v>
      </c>
      <c r="AO672" s="101">
        <f t="shared" si="395"/>
        <v>7250</v>
      </c>
      <c r="AP672" s="101">
        <f t="shared" si="395"/>
        <v>4350</v>
      </c>
      <c r="AQ672" s="101">
        <f t="shared" si="395"/>
        <v>3190</v>
      </c>
      <c r="AR672" s="101">
        <f t="shared" si="395"/>
        <v>2030</v>
      </c>
      <c r="AS672" s="102">
        <f t="shared" si="396"/>
        <v>7300</v>
      </c>
      <c r="AT672" s="102">
        <f t="shared" si="396"/>
        <v>4400</v>
      </c>
      <c r="AU672" s="102">
        <f t="shared" si="396"/>
        <v>3200</v>
      </c>
      <c r="AV672" s="102">
        <f t="shared" si="396"/>
        <v>2000</v>
      </c>
      <c r="AW672" s="103">
        <f t="shared" si="397"/>
        <v>1087.5</v>
      </c>
      <c r="AX672" s="257" t="s">
        <v>172</v>
      </c>
      <c r="AY672" s="105"/>
      <c r="AZ672" s="106"/>
      <c r="BA672" s="106"/>
      <c r="BB672" s="106"/>
      <c r="BC672" s="98"/>
      <c r="BD672" s="98"/>
      <c r="BE672" s="98"/>
      <c r="BF672" s="98"/>
      <c r="BG672" s="107">
        <f t="shared" si="398"/>
        <v>912.5</v>
      </c>
    </row>
    <row r="673" spans="1:65" s="108" customFormat="1" ht="35.1" customHeight="1">
      <c r="A673" s="84" t="str">
        <f t="shared" si="384"/>
        <v>TB15DT+1</v>
      </c>
      <c r="B673" s="84" t="str">
        <f t="shared" si="385"/>
        <v>TB15DT+2</v>
      </c>
      <c r="C673" s="84" t="str">
        <f t="shared" si="386"/>
        <v>TB15DT+3</v>
      </c>
      <c r="D673" s="84" t="str">
        <f t="shared" si="387"/>
        <v>TB15DT+4</v>
      </c>
      <c r="E673" s="18" t="s">
        <v>172</v>
      </c>
      <c r="F673" s="86">
        <v>15</v>
      </c>
      <c r="G673" s="86"/>
      <c r="H673" s="94" t="s">
        <v>5774</v>
      </c>
      <c r="I673" s="85" t="s">
        <v>214</v>
      </c>
      <c r="J673" s="85" t="s">
        <v>5775</v>
      </c>
      <c r="K673" s="85"/>
      <c r="L673" s="85" t="s">
        <v>5776</v>
      </c>
      <c r="M673" s="97"/>
      <c r="N673" s="97"/>
      <c r="O673" s="97"/>
      <c r="P673" s="97"/>
      <c r="Q673" s="96"/>
      <c r="R673" s="96"/>
      <c r="S673" s="96"/>
      <c r="T673" s="96"/>
      <c r="U673" s="254" t="e">
        <f>VLOOKUP(A673,#REF!,32,0)</f>
        <v>#REF!</v>
      </c>
      <c r="V673" s="254"/>
      <c r="W673" s="254"/>
      <c r="X673" s="254"/>
      <c r="Y673" s="255" t="e">
        <f>U673/M673</f>
        <v>#REF!</v>
      </c>
      <c r="Z673" s="255"/>
      <c r="AA673" s="255"/>
      <c r="AB673" s="255"/>
      <c r="AC673" s="254"/>
      <c r="AD673" s="254"/>
      <c r="AE673" s="254"/>
      <c r="AF673" s="254"/>
      <c r="AG673" s="255"/>
      <c r="AH673" s="255"/>
      <c r="AI673" s="255"/>
      <c r="AJ673" s="255"/>
      <c r="AK673" s="87"/>
      <c r="AL673" s="87"/>
      <c r="AM673" s="256"/>
      <c r="AN673" s="256"/>
      <c r="AO673" s="101"/>
      <c r="AP673" s="101"/>
      <c r="AQ673" s="101"/>
      <c r="AR673" s="101"/>
      <c r="AS673" s="101"/>
      <c r="AT673" s="101"/>
      <c r="AU673" s="101"/>
      <c r="AV673" s="101"/>
      <c r="AW673" s="61"/>
      <c r="AX673" s="257" t="s">
        <v>172</v>
      </c>
      <c r="AY673" s="105">
        <v>4550</v>
      </c>
      <c r="AZ673" s="106">
        <v>2310</v>
      </c>
      <c r="BA673" s="106">
        <v>1540</v>
      </c>
      <c r="BB673" s="106">
        <v>980</v>
      </c>
      <c r="BC673" s="98">
        <v>3900</v>
      </c>
      <c r="BD673" s="98">
        <v>1980</v>
      </c>
      <c r="BE673" s="98">
        <v>1320</v>
      </c>
      <c r="BF673" s="98">
        <v>840</v>
      </c>
      <c r="BJ673" s="252" t="e">
        <f>M673*#REF!</f>
        <v>#REF!</v>
      </c>
      <c r="BK673" s="252" t="e">
        <f>N673*#REF!</f>
        <v>#REF!</v>
      </c>
      <c r="BL673" s="252" t="e">
        <f>O673*#REF!</f>
        <v>#REF!</v>
      </c>
      <c r="BM673" s="252" t="e">
        <f>P673*#REF!</f>
        <v>#REF!</v>
      </c>
    </row>
    <row r="674" spans="1:65" s="108" customFormat="1" ht="63">
      <c r="A674" s="84" t="str">
        <f t="shared" si="384"/>
        <v>TB15DT_D1+1</v>
      </c>
      <c r="B674" s="84" t="str">
        <f t="shared" si="385"/>
        <v>TB15DT_D1+2</v>
      </c>
      <c r="C674" s="84" t="str">
        <f t="shared" si="386"/>
        <v>TB15DT_D1+3</v>
      </c>
      <c r="D674" s="84" t="str">
        <f t="shared" si="387"/>
        <v>TB15DT_D1+4</v>
      </c>
      <c r="E674" s="18" t="s">
        <v>172</v>
      </c>
      <c r="F674" s="86"/>
      <c r="G674" s="86"/>
      <c r="H674" s="94" t="s">
        <v>5777</v>
      </c>
      <c r="I674" s="85" t="s">
        <v>5778</v>
      </c>
      <c r="J674" s="85" t="s">
        <v>5775</v>
      </c>
      <c r="K674" s="85" t="str">
        <f t="shared" si="388"/>
        <v>TB15DT_D1</v>
      </c>
      <c r="L674" s="85" t="s">
        <v>5779</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54"/>
      <c r="V674" s="254"/>
      <c r="W674" s="254"/>
      <c r="X674" s="254"/>
      <c r="Y674" s="255"/>
      <c r="Z674" s="255"/>
      <c r="AA674" s="255"/>
      <c r="AB674" s="255"/>
      <c r="AC674" s="254"/>
      <c r="AD674" s="254"/>
      <c r="AE674" s="254"/>
      <c r="AF674" s="254"/>
      <c r="AG674" s="255"/>
      <c r="AH674" s="255"/>
      <c r="AI674" s="255"/>
      <c r="AJ674" s="255"/>
      <c r="AK674" s="87">
        <v>2.52</v>
      </c>
      <c r="AL674" s="87"/>
      <c r="AM674" s="256"/>
      <c r="AN674" s="256">
        <v>1.45</v>
      </c>
      <c r="AO674" s="101">
        <f t="shared" ref="AO674:AR677" si="399">M674*$AN674</f>
        <v>14500</v>
      </c>
      <c r="AP674" s="101">
        <f t="shared" si="399"/>
        <v>5510</v>
      </c>
      <c r="AQ674" s="101">
        <f t="shared" si="399"/>
        <v>3915</v>
      </c>
      <c r="AR674" s="101">
        <f t="shared" si="399"/>
        <v>2465</v>
      </c>
      <c r="AS674" s="102">
        <f t="shared" ref="AS674:AV677" si="400">IF(AO674&lt;1000,ROUND(AO674,-1),ROUND(AO674,-2))</f>
        <v>14500</v>
      </c>
      <c r="AT674" s="102">
        <f t="shared" si="400"/>
        <v>5500</v>
      </c>
      <c r="AU674" s="102">
        <f t="shared" si="400"/>
        <v>3900</v>
      </c>
      <c r="AV674" s="102">
        <f t="shared" si="400"/>
        <v>2500</v>
      </c>
      <c r="AW674" s="103">
        <f>AO674*0.15</f>
        <v>2175</v>
      </c>
      <c r="AX674" s="257" t="s">
        <v>172</v>
      </c>
      <c r="AY674" s="105">
        <v>2450</v>
      </c>
      <c r="AZ674" s="106">
        <v>1190</v>
      </c>
      <c r="BA674" s="106">
        <v>980</v>
      </c>
      <c r="BB674" s="106">
        <v>770</v>
      </c>
      <c r="BC674" s="98">
        <v>2100</v>
      </c>
      <c r="BD674" s="98">
        <v>1020</v>
      </c>
      <c r="BE674" s="98">
        <v>840</v>
      </c>
      <c r="BF674" s="98">
        <v>660</v>
      </c>
      <c r="BG674" s="107">
        <f>AV674-AW674</f>
        <v>325</v>
      </c>
      <c r="BJ674" s="252" t="e">
        <f>M674*#REF!</f>
        <v>#REF!</v>
      </c>
      <c r="BK674" s="252" t="e">
        <f>N674*#REF!</f>
        <v>#REF!</v>
      </c>
      <c r="BL674" s="252" t="e">
        <f>O674*#REF!</f>
        <v>#REF!</v>
      </c>
      <c r="BM674" s="252" t="e">
        <f>P674*#REF!</f>
        <v>#REF!</v>
      </c>
    </row>
    <row r="675" spans="1:65" s="108" customFormat="1" ht="35.1" customHeight="1">
      <c r="A675" s="84" t="str">
        <f t="shared" si="384"/>
        <v>TB15DT_D2+1</v>
      </c>
      <c r="B675" s="84" t="str">
        <f t="shared" si="385"/>
        <v>TB15DT_D2+2</v>
      </c>
      <c r="C675" s="84" t="str">
        <f t="shared" si="386"/>
        <v>TB15DT_D2+3</v>
      </c>
      <c r="D675" s="84" t="str">
        <f t="shared" si="387"/>
        <v>TB15DT_D2+4</v>
      </c>
      <c r="E675" s="18" t="s">
        <v>172</v>
      </c>
      <c r="F675" s="86"/>
      <c r="G675" s="86"/>
      <c r="H675" s="94" t="s">
        <v>5780</v>
      </c>
      <c r="I675" s="85" t="s">
        <v>5781</v>
      </c>
      <c r="J675" s="85" t="s">
        <v>4957</v>
      </c>
      <c r="K675" s="85" t="str">
        <f t="shared" si="388"/>
        <v>TB15DT_D2</v>
      </c>
      <c r="L675" s="85" t="s">
        <v>1103</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54"/>
      <c r="V675" s="254"/>
      <c r="W675" s="254"/>
      <c r="X675" s="254"/>
      <c r="Y675" s="255"/>
      <c r="Z675" s="255"/>
      <c r="AA675" s="255"/>
      <c r="AB675" s="255"/>
      <c r="AC675" s="254"/>
      <c r="AD675" s="254"/>
      <c r="AE675" s="254"/>
      <c r="AF675" s="254"/>
      <c r="AG675" s="255"/>
      <c r="AH675" s="255"/>
      <c r="AI675" s="255"/>
      <c r="AJ675" s="255"/>
      <c r="AK675" s="87">
        <v>1.8909090909090909</v>
      </c>
      <c r="AL675" s="87"/>
      <c r="AM675" s="256"/>
      <c r="AN675" s="256">
        <v>1.1000000000000001</v>
      </c>
      <c r="AO675" s="101">
        <f t="shared" si="399"/>
        <v>12100.000000000002</v>
      </c>
      <c r="AP675" s="101">
        <f t="shared" si="399"/>
        <v>4620</v>
      </c>
      <c r="AQ675" s="101">
        <f t="shared" si="399"/>
        <v>3300.0000000000005</v>
      </c>
      <c r="AR675" s="101">
        <f t="shared" si="399"/>
        <v>1980.0000000000002</v>
      </c>
      <c r="AS675" s="102">
        <f t="shared" si="400"/>
        <v>12100</v>
      </c>
      <c r="AT675" s="102">
        <f t="shared" si="400"/>
        <v>4600</v>
      </c>
      <c r="AU675" s="102">
        <f t="shared" si="400"/>
        <v>3300</v>
      </c>
      <c r="AV675" s="102">
        <f t="shared" si="400"/>
        <v>2000</v>
      </c>
      <c r="AW675" s="103">
        <f>AO675*0.15</f>
        <v>1815.0000000000002</v>
      </c>
      <c r="AX675" s="257" t="s">
        <v>172</v>
      </c>
      <c r="AY675" s="105">
        <v>5250</v>
      </c>
      <c r="AZ675" s="106">
        <v>2380</v>
      </c>
      <c r="BA675" s="106">
        <v>1680</v>
      </c>
      <c r="BB675" s="106">
        <v>980</v>
      </c>
      <c r="BC675" s="98">
        <v>4500</v>
      </c>
      <c r="BD675" s="98">
        <v>2040</v>
      </c>
      <c r="BE675" s="98">
        <v>1440</v>
      </c>
      <c r="BF675" s="98">
        <v>840</v>
      </c>
      <c r="BG675" s="107">
        <f>AV675-AW675</f>
        <v>184.99999999999977</v>
      </c>
      <c r="BJ675" s="252" t="e">
        <f>M675*#REF!</f>
        <v>#REF!</v>
      </c>
      <c r="BK675" s="252" t="e">
        <f>N675*#REF!</f>
        <v>#REF!</v>
      </c>
      <c r="BL675" s="252" t="e">
        <f>O675*#REF!</f>
        <v>#REF!</v>
      </c>
      <c r="BM675" s="252" t="e">
        <f>P675*#REF!</f>
        <v>#REF!</v>
      </c>
    </row>
    <row r="676" spans="1:65" s="108" customFormat="1" ht="35.1" customHeight="1">
      <c r="A676" s="84" t="str">
        <f t="shared" si="384"/>
        <v>TB15DT_D3+1</v>
      </c>
      <c r="B676" s="84" t="str">
        <f t="shared" si="385"/>
        <v>TB15DT_D3+2</v>
      </c>
      <c r="C676" s="84" t="str">
        <f t="shared" si="386"/>
        <v>TB15DT_D3+3</v>
      </c>
      <c r="D676" s="84" t="str">
        <f t="shared" si="387"/>
        <v>TB15DT_D3+4</v>
      </c>
      <c r="E676" s="18" t="s">
        <v>172</v>
      </c>
      <c r="F676" s="86"/>
      <c r="G676" s="86"/>
      <c r="H676" s="94" t="s">
        <v>5782</v>
      </c>
      <c r="I676" s="85" t="s">
        <v>5783</v>
      </c>
      <c r="J676" s="85" t="s">
        <v>1103</v>
      </c>
      <c r="K676" s="85" t="str">
        <f t="shared" si="388"/>
        <v>TB15DT_D3</v>
      </c>
      <c r="L676" s="85" t="s">
        <v>5776</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54"/>
      <c r="V676" s="254"/>
      <c r="W676" s="254"/>
      <c r="X676" s="254"/>
      <c r="Y676" s="255"/>
      <c r="Z676" s="255"/>
      <c r="AA676" s="255"/>
      <c r="AB676" s="255"/>
      <c r="AC676" s="254"/>
      <c r="AD676" s="254"/>
      <c r="AE676" s="254"/>
      <c r="AF676" s="254"/>
      <c r="AG676" s="255"/>
      <c r="AH676" s="255"/>
      <c r="AI676" s="255"/>
      <c r="AJ676" s="255"/>
      <c r="AK676" s="87">
        <v>2.0640000000000001</v>
      </c>
      <c r="AL676" s="87"/>
      <c r="AM676" s="256"/>
      <c r="AN676" s="256">
        <v>1.2</v>
      </c>
      <c r="AO676" s="101">
        <f t="shared" si="399"/>
        <v>9000</v>
      </c>
      <c r="AP676" s="101">
        <f t="shared" si="399"/>
        <v>4080</v>
      </c>
      <c r="AQ676" s="101">
        <f t="shared" si="399"/>
        <v>2760</v>
      </c>
      <c r="AR676" s="101">
        <f t="shared" si="399"/>
        <v>1740</v>
      </c>
      <c r="AS676" s="102">
        <f t="shared" si="400"/>
        <v>9000</v>
      </c>
      <c r="AT676" s="102">
        <f t="shared" si="400"/>
        <v>4100</v>
      </c>
      <c r="AU676" s="102">
        <f t="shared" si="400"/>
        <v>2800</v>
      </c>
      <c r="AV676" s="102">
        <f t="shared" si="400"/>
        <v>1700</v>
      </c>
      <c r="AW676" s="103">
        <f>AO676*0.15</f>
        <v>1350</v>
      </c>
      <c r="AX676" s="257" t="s">
        <v>172</v>
      </c>
      <c r="AY676" s="105"/>
      <c r="AZ676" s="106"/>
      <c r="BA676" s="106"/>
      <c r="BB676" s="106"/>
      <c r="BC676" s="98"/>
      <c r="BD676" s="98"/>
      <c r="BE676" s="98"/>
      <c r="BF676" s="98"/>
      <c r="BG676" s="107">
        <f>AV676-AW676</f>
        <v>350</v>
      </c>
    </row>
    <row r="677" spans="1:65" s="108" customFormat="1" ht="35.1" customHeight="1">
      <c r="A677" s="84" t="str">
        <f t="shared" si="384"/>
        <v>TB16DT+1</v>
      </c>
      <c r="B677" s="84" t="str">
        <f t="shared" si="385"/>
        <v>TB16DT+2</v>
      </c>
      <c r="C677" s="84" t="str">
        <f t="shared" si="386"/>
        <v>TB16DT+3</v>
      </c>
      <c r="D677" s="84" t="str">
        <f t="shared" si="387"/>
        <v>TB16DT+4</v>
      </c>
      <c r="E677" s="18" t="s">
        <v>172</v>
      </c>
      <c r="F677" s="86">
        <v>16</v>
      </c>
      <c r="G677" s="86"/>
      <c r="H677" s="94" t="s">
        <v>5784</v>
      </c>
      <c r="I677" s="85" t="s">
        <v>212</v>
      </c>
      <c r="J677" s="85" t="s">
        <v>96</v>
      </c>
      <c r="K677" s="85" t="str">
        <f t="shared" si="388"/>
        <v>TB16DT</v>
      </c>
      <c r="L677" s="85" t="s">
        <v>303</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54"/>
      <c r="V677" s="254"/>
      <c r="W677" s="254"/>
      <c r="X677" s="254"/>
      <c r="Y677" s="255"/>
      <c r="Z677" s="255"/>
      <c r="AA677" s="255"/>
      <c r="AB677" s="255"/>
      <c r="AC677" s="254"/>
      <c r="AD677" s="254"/>
      <c r="AE677" s="254"/>
      <c r="AF677" s="254"/>
      <c r="AG677" s="255"/>
      <c r="AH677" s="255"/>
      <c r="AI677" s="255"/>
      <c r="AJ677" s="255"/>
      <c r="AK677" s="87">
        <v>2.12</v>
      </c>
      <c r="AL677" s="87"/>
      <c r="AM677" s="256"/>
      <c r="AN677" s="256">
        <f>AK677*$AN$10/$AK$10</f>
        <v>1.2506934345110821</v>
      </c>
      <c r="AO677" s="101">
        <f t="shared" si="399"/>
        <v>6253.4671725554099</v>
      </c>
      <c r="AP677" s="101">
        <f t="shared" si="399"/>
        <v>3752.080303533246</v>
      </c>
      <c r="AQ677" s="101">
        <f t="shared" si="399"/>
        <v>2751.5255559243806</v>
      </c>
      <c r="AR677" s="101">
        <f t="shared" si="399"/>
        <v>1750.9708083155149</v>
      </c>
      <c r="AS677" s="102">
        <f t="shared" si="400"/>
        <v>6300</v>
      </c>
      <c r="AT677" s="102">
        <f t="shared" si="400"/>
        <v>3800</v>
      </c>
      <c r="AU677" s="102">
        <f t="shared" si="400"/>
        <v>2800</v>
      </c>
      <c r="AV677" s="102">
        <f t="shared" si="400"/>
        <v>1800</v>
      </c>
      <c r="AW677" s="103">
        <f>AO677*0.15</f>
        <v>938.02007588331139</v>
      </c>
      <c r="AX677" s="257" t="s">
        <v>172</v>
      </c>
      <c r="AY677" s="105">
        <v>3850</v>
      </c>
      <c r="AZ677" s="106">
        <v>2240</v>
      </c>
      <c r="BA677" s="106">
        <v>1540</v>
      </c>
      <c r="BB677" s="106">
        <v>980</v>
      </c>
      <c r="BC677" s="98">
        <v>3300</v>
      </c>
      <c r="BD677" s="98">
        <v>1920</v>
      </c>
      <c r="BE677" s="98">
        <v>1320</v>
      </c>
      <c r="BF677" s="98">
        <v>840</v>
      </c>
      <c r="BG677" s="107">
        <f>AV677-AW677</f>
        <v>861.97992411668861</v>
      </c>
      <c r="BJ677" s="252" t="e">
        <f>M677*#REF!</f>
        <v>#REF!</v>
      </c>
      <c r="BK677" s="252" t="e">
        <f>N677*#REF!</f>
        <v>#REF!</v>
      </c>
      <c r="BL677" s="252" t="e">
        <f>O677*#REF!</f>
        <v>#REF!</v>
      </c>
      <c r="BM677" s="252" t="e">
        <f>P677*#REF!</f>
        <v>#REF!</v>
      </c>
    </row>
    <row r="678" spans="1:65" s="108" customFormat="1" ht="35.1" customHeight="1">
      <c r="A678" s="84" t="str">
        <f t="shared" si="384"/>
        <v>TB17DT+1</v>
      </c>
      <c r="B678" s="84" t="str">
        <f t="shared" si="385"/>
        <v>TB17DT+2</v>
      </c>
      <c r="C678" s="84" t="str">
        <f t="shared" si="386"/>
        <v>TB17DT+3</v>
      </c>
      <c r="D678" s="84" t="str">
        <f t="shared" si="387"/>
        <v>TB17DT+4</v>
      </c>
      <c r="E678" s="18" t="s">
        <v>172</v>
      </c>
      <c r="F678" s="86">
        <v>17</v>
      </c>
      <c r="G678" s="86"/>
      <c r="H678" s="94" t="s">
        <v>5785</v>
      </c>
      <c r="I678" s="85" t="s">
        <v>4532</v>
      </c>
      <c r="J678" s="85" t="s">
        <v>5786</v>
      </c>
      <c r="K678" s="85"/>
      <c r="L678" s="85" t="s">
        <v>5787</v>
      </c>
      <c r="M678" s="97"/>
      <c r="N678" s="97"/>
      <c r="O678" s="97"/>
      <c r="P678" s="97"/>
      <c r="Q678" s="96"/>
      <c r="R678" s="96"/>
      <c r="S678" s="96"/>
      <c r="T678" s="96"/>
      <c r="U678" s="254"/>
      <c r="V678" s="254"/>
      <c r="W678" s="254"/>
      <c r="X678" s="254"/>
      <c r="Y678" s="255"/>
      <c r="Z678" s="255"/>
      <c r="AA678" s="255"/>
      <c r="AB678" s="255"/>
      <c r="AC678" s="254"/>
      <c r="AD678" s="254"/>
      <c r="AE678" s="254"/>
      <c r="AF678" s="254"/>
      <c r="AG678" s="255"/>
      <c r="AH678" s="255"/>
      <c r="AI678" s="255"/>
      <c r="AJ678" s="255"/>
      <c r="AK678" s="87"/>
      <c r="AL678" s="87"/>
      <c r="AM678" s="256"/>
      <c r="AN678" s="256"/>
      <c r="AO678" s="101"/>
      <c r="AP678" s="101"/>
      <c r="AQ678" s="101"/>
      <c r="AR678" s="101"/>
      <c r="AS678" s="101"/>
      <c r="AT678" s="101"/>
      <c r="AU678" s="101"/>
      <c r="AV678" s="101"/>
      <c r="AW678" s="61"/>
      <c r="AX678" s="257" t="s">
        <v>172</v>
      </c>
      <c r="AY678" s="105">
        <v>3150</v>
      </c>
      <c r="AZ678" s="106">
        <v>1540</v>
      </c>
      <c r="BA678" s="106">
        <v>1260</v>
      </c>
      <c r="BB678" s="106">
        <v>980</v>
      </c>
      <c r="BC678" s="98">
        <v>2700</v>
      </c>
      <c r="BD678" s="98">
        <v>1320</v>
      </c>
      <c r="BE678" s="98">
        <v>1080</v>
      </c>
      <c r="BF678" s="98">
        <v>840</v>
      </c>
      <c r="BJ678" s="252" t="e">
        <f>M678*#REF!</f>
        <v>#REF!</v>
      </c>
      <c r="BK678" s="252" t="e">
        <f>N678*#REF!</f>
        <v>#REF!</v>
      </c>
      <c r="BL678" s="252" t="e">
        <f>O678*#REF!</f>
        <v>#REF!</v>
      </c>
      <c r="BM678" s="252" t="e">
        <f>P678*#REF!</f>
        <v>#REF!</v>
      </c>
    </row>
    <row r="679" spans="1:65" s="108" customFormat="1" ht="35.1" customHeight="1">
      <c r="A679" s="84" t="str">
        <f t="shared" si="384"/>
        <v>TB17DT_D1+1</v>
      </c>
      <c r="B679" s="84" t="str">
        <f t="shared" si="385"/>
        <v>TB17DT_D1+2</v>
      </c>
      <c r="C679" s="84" t="str">
        <f t="shared" si="386"/>
        <v>TB17DT_D1+3</v>
      </c>
      <c r="D679" s="84" t="str">
        <f t="shared" si="387"/>
        <v>TB17DT_D1+4</v>
      </c>
      <c r="E679" s="18" t="s">
        <v>172</v>
      </c>
      <c r="F679" s="86"/>
      <c r="G679" s="86"/>
      <c r="H679" s="94" t="s">
        <v>5788</v>
      </c>
      <c r="I679" s="85" t="s">
        <v>5789</v>
      </c>
      <c r="J679" s="85" t="s">
        <v>286</v>
      </c>
      <c r="K679" s="85" t="str">
        <f t="shared" si="388"/>
        <v>TB17DT_D1</v>
      </c>
      <c r="L679" s="85" t="s">
        <v>5790</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54"/>
      <c r="V679" s="254"/>
      <c r="W679" s="254"/>
      <c r="X679" s="254"/>
      <c r="Y679" s="255"/>
      <c r="Z679" s="255"/>
      <c r="AA679" s="255"/>
      <c r="AB679" s="255"/>
      <c r="AC679" s="254"/>
      <c r="AD679" s="254"/>
      <c r="AE679" s="254"/>
      <c r="AF679" s="254"/>
      <c r="AG679" s="255"/>
      <c r="AH679" s="255"/>
      <c r="AI679" s="255"/>
      <c r="AJ679" s="255"/>
      <c r="AK679" s="87">
        <v>1.6923076923076923</v>
      </c>
      <c r="AL679" s="87"/>
      <c r="AM679" s="256"/>
      <c r="AN679" s="256">
        <v>1.1000000000000001</v>
      </c>
      <c r="AO679" s="101">
        <f t="shared" ref="AO679:AR681" si="401">M679*$AN679</f>
        <v>7150.0000000000009</v>
      </c>
      <c r="AP679" s="101">
        <f t="shared" si="401"/>
        <v>3630.0000000000005</v>
      </c>
      <c r="AQ679" s="101">
        <f t="shared" si="401"/>
        <v>2420</v>
      </c>
      <c r="AR679" s="101">
        <f t="shared" si="401"/>
        <v>1540.0000000000002</v>
      </c>
      <c r="AS679" s="102">
        <f t="shared" ref="AS679:AV681" si="402">IF(AO679&lt;1000,ROUND(AO679,-1),ROUND(AO679,-2))</f>
        <v>7200</v>
      </c>
      <c r="AT679" s="102">
        <f t="shared" si="402"/>
        <v>3600</v>
      </c>
      <c r="AU679" s="102">
        <f t="shared" si="402"/>
        <v>2400</v>
      </c>
      <c r="AV679" s="102">
        <f t="shared" si="402"/>
        <v>1500</v>
      </c>
      <c r="AW679" s="103">
        <f>AO679*0.15</f>
        <v>1072.5</v>
      </c>
      <c r="AX679" s="257" t="s">
        <v>172</v>
      </c>
      <c r="AY679" s="105">
        <v>4550</v>
      </c>
      <c r="AZ679" s="106">
        <v>2380</v>
      </c>
      <c r="BA679" s="106">
        <v>1610</v>
      </c>
      <c r="BB679" s="106">
        <v>1020</v>
      </c>
      <c r="BC679" s="98">
        <v>3900</v>
      </c>
      <c r="BD679" s="98">
        <v>2040</v>
      </c>
      <c r="BE679" s="98">
        <v>1380</v>
      </c>
      <c r="BF679" s="98">
        <v>870</v>
      </c>
      <c r="BG679" s="107">
        <f>AV679-AW679</f>
        <v>427.5</v>
      </c>
      <c r="BJ679" s="252" t="e">
        <f>M679*#REF!</f>
        <v>#REF!</v>
      </c>
      <c r="BK679" s="252" t="e">
        <f>N679*#REF!</f>
        <v>#REF!</v>
      </c>
      <c r="BL679" s="252" t="e">
        <f>O679*#REF!</f>
        <v>#REF!</v>
      </c>
      <c r="BM679" s="252" t="e">
        <f>P679*#REF!</f>
        <v>#REF!</v>
      </c>
    </row>
    <row r="680" spans="1:65" s="108" customFormat="1" ht="35.1" customHeight="1">
      <c r="A680" s="84" t="str">
        <f t="shared" si="384"/>
        <v>TB17DT_D2+1</v>
      </c>
      <c r="B680" s="84" t="str">
        <f t="shared" si="385"/>
        <v>TB17DT_D2+2</v>
      </c>
      <c r="C680" s="84" t="str">
        <f t="shared" si="386"/>
        <v>TB17DT_D2+3</v>
      </c>
      <c r="D680" s="84" t="str">
        <f t="shared" si="387"/>
        <v>TB17DT_D2+4</v>
      </c>
      <c r="E680" s="18" t="s">
        <v>172</v>
      </c>
      <c r="F680" s="86"/>
      <c r="G680" s="86"/>
      <c r="H680" s="94" t="s">
        <v>5791</v>
      </c>
      <c r="I680" s="85" t="s">
        <v>5792</v>
      </c>
      <c r="J680" s="85" t="s">
        <v>5767</v>
      </c>
      <c r="K680" s="85" t="str">
        <f t="shared" si="388"/>
        <v>TB17DT_D2</v>
      </c>
      <c r="L680" s="85" t="s">
        <v>5787</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54" t="e">
        <f>VLOOKUP(A680,#REF!,32,0)</f>
        <v>#REF!</v>
      </c>
      <c r="V680" s="254"/>
      <c r="W680" s="254"/>
      <c r="X680" s="254"/>
      <c r="Y680" s="255" t="e">
        <f>U680/M680</f>
        <v>#REF!</v>
      </c>
      <c r="Z680" s="255"/>
      <c r="AA680" s="255"/>
      <c r="AB680" s="255"/>
      <c r="AC680" s="254"/>
      <c r="AD680" s="254"/>
      <c r="AE680" s="254"/>
      <c r="AF680" s="254"/>
      <c r="AG680" s="255"/>
      <c r="AH680" s="255"/>
      <c r="AI680" s="255"/>
      <c r="AJ680" s="255"/>
      <c r="AK680" s="87">
        <v>2.52</v>
      </c>
      <c r="AL680" s="87"/>
      <c r="AM680" s="256"/>
      <c r="AN680" s="256">
        <v>1.45</v>
      </c>
      <c r="AO680" s="101">
        <f t="shared" si="401"/>
        <v>5075</v>
      </c>
      <c r="AP680" s="101">
        <f t="shared" si="401"/>
        <v>2465</v>
      </c>
      <c r="AQ680" s="101">
        <f t="shared" si="401"/>
        <v>2030</v>
      </c>
      <c r="AR680" s="101">
        <f t="shared" si="401"/>
        <v>1595</v>
      </c>
      <c r="AS680" s="102">
        <f t="shared" si="402"/>
        <v>5100</v>
      </c>
      <c r="AT680" s="102">
        <f t="shared" si="402"/>
        <v>2500</v>
      </c>
      <c r="AU680" s="102">
        <f t="shared" si="402"/>
        <v>2000</v>
      </c>
      <c r="AV680" s="102">
        <f t="shared" si="402"/>
        <v>1600</v>
      </c>
      <c r="AW680" s="103">
        <f>AO680*0.15</f>
        <v>761.25</v>
      </c>
      <c r="AX680" s="257" t="s">
        <v>172</v>
      </c>
      <c r="AY680" s="105">
        <v>5250</v>
      </c>
      <c r="AZ680" s="106">
        <v>2520</v>
      </c>
      <c r="BA680" s="106">
        <v>1680</v>
      </c>
      <c r="BB680" s="106">
        <v>1050</v>
      </c>
      <c r="BC680" s="98">
        <v>4500</v>
      </c>
      <c r="BD680" s="98">
        <v>2160</v>
      </c>
      <c r="BE680" s="98">
        <v>1440</v>
      </c>
      <c r="BF680" s="98">
        <v>900</v>
      </c>
      <c r="BG680" s="107">
        <f>AV680-AW680</f>
        <v>838.75</v>
      </c>
      <c r="BJ680" s="252" t="e">
        <f>M680*#REF!</f>
        <v>#REF!</v>
      </c>
      <c r="BK680" s="252" t="e">
        <f>N680*#REF!</f>
        <v>#REF!</v>
      </c>
      <c r="BL680" s="252" t="e">
        <f>O680*#REF!</f>
        <v>#REF!</v>
      </c>
      <c r="BM680" s="252" t="e">
        <f>P680*#REF!</f>
        <v>#REF!</v>
      </c>
    </row>
    <row r="681" spans="1:65" s="108" customFormat="1" ht="35.1" customHeight="1">
      <c r="A681" s="84" t="str">
        <f t="shared" si="384"/>
        <v>TB18DT+1</v>
      </c>
      <c r="B681" s="84" t="str">
        <f t="shared" si="385"/>
        <v>TB18DT+2</v>
      </c>
      <c r="C681" s="84" t="str">
        <f t="shared" si="386"/>
        <v>TB18DT+3</v>
      </c>
      <c r="D681" s="84" t="str">
        <f t="shared" si="387"/>
        <v>TB18DT+4</v>
      </c>
      <c r="E681" s="18" t="s">
        <v>172</v>
      </c>
      <c r="F681" s="86">
        <v>18</v>
      </c>
      <c r="G681" s="86"/>
      <c r="H681" s="94" t="s">
        <v>5793</v>
      </c>
      <c r="I681" s="85" t="s">
        <v>96</v>
      </c>
      <c r="J681" s="85" t="s">
        <v>148</v>
      </c>
      <c r="K681" s="85" t="str">
        <f t="shared" si="388"/>
        <v>TB18DT</v>
      </c>
      <c r="L681" s="85" t="s">
        <v>1127</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54" t="e">
        <f>VLOOKUP(A681,#REF!,32,0)</f>
        <v>#REF!</v>
      </c>
      <c r="V681" s="254"/>
      <c r="W681" s="254"/>
      <c r="X681" s="254"/>
      <c r="Y681" s="255" t="e">
        <f>U681/M681</f>
        <v>#REF!</v>
      </c>
      <c r="Z681" s="255"/>
      <c r="AA681" s="255"/>
      <c r="AB681" s="255"/>
      <c r="AC681" s="254"/>
      <c r="AD681" s="254"/>
      <c r="AE681" s="254"/>
      <c r="AF681" s="254"/>
      <c r="AG681" s="255"/>
      <c r="AH681" s="255"/>
      <c r="AI681" s="255"/>
      <c r="AJ681" s="255"/>
      <c r="AK681" s="87">
        <v>2.52</v>
      </c>
      <c r="AL681" s="87"/>
      <c r="AM681" s="256"/>
      <c r="AN681" s="256">
        <v>1.45</v>
      </c>
      <c r="AO681" s="101">
        <f t="shared" si="401"/>
        <v>10875</v>
      </c>
      <c r="AP681" s="101">
        <f t="shared" si="401"/>
        <v>4930</v>
      </c>
      <c r="AQ681" s="101">
        <f t="shared" si="401"/>
        <v>3480</v>
      </c>
      <c r="AR681" s="101">
        <f t="shared" si="401"/>
        <v>2030</v>
      </c>
      <c r="AS681" s="102">
        <f t="shared" si="402"/>
        <v>10900</v>
      </c>
      <c r="AT681" s="102">
        <f t="shared" si="402"/>
        <v>4900</v>
      </c>
      <c r="AU681" s="102">
        <f t="shared" si="402"/>
        <v>3500</v>
      </c>
      <c r="AV681" s="102">
        <f t="shared" si="402"/>
        <v>2000</v>
      </c>
      <c r="AW681" s="103">
        <f>AO681*0.15</f>
        <v>1631.25</v>
      </c>
      <c r="AX681" s="257" t="s">
        <v>172</v>
      </c>
      <c r="AY681" s="105">
        <v>3150</v>
      </c>
      <c r="AZ681" s="106">
        <v>1580</v>
      </c>
      <c r="BA681" s="106">
        <v>1260</v>
      </c>
      <c r="BB681" s="106">
        <v>980</v>
      </c>
      <c r="BC681" s="98">
        <v>2700</v>
      </c>
      <c r="BD681" s="98">
        <v>1350</v>
      </c>
      <c r="BE681" s="98">
        <v>1080</v>
      </c>
      <c r="BF681" s="98">
        <v>840</v>
      </c>
      <c r="BG681" s="107">
        <f>AV681-AW681</f>
        <v>368.75</v>
      </c>
      <c r="BJ681" s="252" t="e">
        <f>M681*#REF!</f>
        <v>#REF!</v>
      </c>
      <c r="BK681" s="252" t="e">
        <f>N681*#REF!</f>
        <v>#REF!</v>
      </c>
      <c r="BL681" s="252" t="e">
        <f>O681*#REF!</f>
        <v>#REF!</v>
      </c>
      <c r="BM681" s="252" t="e">
        <f>P681*#REF!</f>
        <v>#REF!</v>
      </c>
    </row>
    <row r="682" spans="1:65" s="108" customFormat="1" ht="35.1" customHeight="1">
      <c r="A682" s="84" t="str">
        <f t="shared" si="384"/>
        <v>TB19DT+1</v>
      </c>
      <c r="B682" s="84" t="str">
        <f t="shared" si="385"/>
        <v>TB19DT+2</v>
      </c>
      <c r="C682" s="84" t="str">
        <f t="shared" si="386"/>
        <v>TB19DT+3</v>
      </c>
      <c r="D682" s="84" t="str">
        <f t="shared" si="387"/>
        <v>TB19DT+4</v>
      </c>
      <c r="E682" s="18" t="s">
        <v>172</v>
      </c>
      <c r="F682" s="86">
        <v>19</v>
      </c>
      <c r="G682" s="86"/>
      <c r="H682" s="94" t="s">
        <v>5794</v>
      </c>
      <c r="I682" s="85" t="s">
        <v>5601</v>
      </c>
      <c r="J682" s="85" t="s">
        <v>5795</v>
      </c>
      <c r="K682" s="85"/>
      <c r="L682" s="85" t="s">
        <v>5749</v>
      </c>
      <c r="M682" s="97"/>
      <c r="N682" s="97"/>
      <c r="O682" s="97"/>
      <c r="P682" s="97"/>
      <c r="Q682" s="96"/>
      <c r="R682" s="96"/>
      <c r="S682" s="96"/>
      <c r="T682" s="96"/>
      <c r="U682" s="254"/>
      <c r="V682" s="254"/>
      <c r="W682" s="254"/>
      <c r="X682" s="254"/>
      <c r="Y682" s="255"/>
      <c r="Z682" s="255"/>
      <c r="AA682" s="255"/>
      <c r="AB682" s="255"/>
      <c r="AC682" s="254"/>
      <c r="AD682" s="254"/>
      <c r="AE682" s="254"/>
      <c r="AF682" s="254"/>
      <c r="AG682" s="255"/>
      <c r="AH682" s="255"/>
      <c r="AI682" s="255"/>
      <c r="AJ682" s="255"/>
      <c r="AK682" s="87"/>
      <c r="AL682" s="87"/>
      <c r="AM682" s="256"/>
      <c r="AN682" s="256"/>
      <c r="AO682" s="101"/>
      <c r="AP682" s="101"/>
      <c r="AQ682" s="101"/>
      <c r="AR682" s="101"/>
      <c r="AS682" s="101"/>
      <c r="AT682" s="101"/>
      <c r="AU682" s="101"/>
      <c r="AV682" s="101"/>
      <c r="AW682" s="61"/>
      <c r="AX682" s="257" t="s">
        <v>172</v>
      </c>
      <c r="AY682" s="105">
        <v>3500</v>
      </c>
      <c r="AZ682" s="106">
        <v>1750</v>
      </c>
      <c r="BA682" s="106">
        <v>1330</v>
      </c>
      <c r="BB682" s="106">
        <v>980</v>
      </c>
      <c r="BC682" s="98">
        <v>3000</v>
      </c>
      <c r="BD682" s="98">
        <v>1500</v>
      </c>
      <c r="BE682" s="98">
        <v>1140</v>
      </c>
      <c r="BF682" s="98">
        <v>840</v>
      </c>
      <c r="BJ682" s="252" t="e">
        <f>M682*#REF!</f>
        <v>#REF!</v>
      </c>
      <c r="BK682" s="252" t="e">
        <f>N682*#REF!</f>
        <v>#REF!</v>
      </c>
      <c r="BL682" s="252" t="e">
        <f>O682*#REF!</f>
        <v>#REF!</v>
      </c>
      <c r="BM682" s="252" t="e">
        <f>P682*#REF!</f>
        <v>#REF!</v>
      </c>
    </row>
    <row r="683" spans="1:65" s="108" customFormat="1" ht="35.1" customHeight="1">
      <c r="A683" s="84" t="str">
        <f t="shared" si="384"/>
        <v>TB19DT_D1+1</v>
      </c>
      <c r="B683" s="84" t="str">
        <f t="shared" si="385"/>
        <v>TB19DT_D1+2</v>
      </c>
      <c r="C683" s="84" t="str">
        <f t="shared" si="386"/>
        <v>TB19DT_D1+3</v>
      </c>
      <c r="D683" s="84" t="str">
        <f t="shared" si="387"/>
        <v>TB19DT_D1+4</v>
      </c>
      <c r="E683" s="18" t="s">
        <v>172</v>
      </c>
      <c r="F683" s="86"/>
      <c r="G683" s="86"/>
      <c r="H683" s="94" t="s">
        <v>5796</v>
      </c>
      <c r="I683" s="85" t="s">
        <v>5797</v>
      </c>
      <c r="J683" s="85" t="s">
        <v>5795</v>
      </c>
      <c r="K683" s="85" t="str">
        <f t="shared" si="388"/>
        <v>TB19DT_D1</v>
      </c>
      <c r="L683" s="85" t="s">
        <v>2422</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54" t="e">
        <f>VLOOKUP(A683,#REF!,32,0)</f>
        <v>#REF!</v>
      </c>
      <c r="V683" s="254"/>
      <c r="W683" s="254"/>
      <c r="X683" s="254"/>
      <c r="Y683" s="255" t="e">
        <f>U683/M683</f>
        <v>#REF!</v>
      </c>
      <c r="Z683" s="255"/>
      <c r="AA683" s="255"/>
      <c r="AB683" s="255"/>
      <c r="AC683" s="254"/>
      <c r="AD683" s="254"/>
      <c r="AE683" s="254"/>
      <c r="AF683" s="254"/>
      <c r="AG683" s="255"/>
      <c r="AH683" s="255"/>
      <c r="AI683" s="255"/>
      <c r="AJ683" s="255"/>
      <c r="AK683" s="87">
        <v>2.52</v>
      </c>
      <c r="AL683" s="87"/>
      <c r="AM683" s="256"/>
      <c r="AN683" s="256">
        <v>1.45</v>
      </c>
      <c r="AO683" s="101">
        <f t="shared" ref="AO683:AO694" si="403">M683*$AN683</f>
        <v>7975</v>
      </c>
      <c r="AP683" s="101">
        <f t="shared" ref="AP683:AP694" si="404">N683*$AN683</f>
        <v>4640</v>
      </c>
      <c r="AQ683" s="101">
        <f t="shared" ref="AQ683:AQ694" si="405">O683*$AN683</f>
        <v>3190</v>
      </c>
      <c r="AR683" s="101">
        <f t="shared" ref="AR683:AR694" si="406">P683*$AN683</f>
        <v>2030</v>
      </c>
      <c r="AS683" s="102">
        <f t="shared" ref="AS683:AV694" si="407">IF(AO683&lt;1000,ROUND(AO683,-1),ROUND(AO683,-2))</f>
        <v>8000</v>
      </c>
      <c r="AT683" s="102">
        <f t="shared" si="407"/>
        <v>4600</v>
      </c>
      <c r="AU683" s="102">
        <f t="shared" si="407"/>
        <v>3200</v>
      </c>
      <c r="AV683" s="102">
        <f t="shared" si="407"/>
        <v>2000</v>
      </c>
      <c r="AW683" s="103">
        <f t="shared" ref="AW683:AW694" si="408">AO683*0.15</f>
        <v>1196.25</v>
      </c>
      <c r="AX683" s="257" t="s">
        <v>172</v>
      </c>
      <c r="AY683" s="105">
        <v>4550</v>
      </c>
      <c r="AZ683" s="106">
        <v>2380</v>
      </c>
      <c r="BA683" s="106">
        <v>1610</v>
      </c>
      <c r="BB683" s="106">
        <v>1020</v>
      </c>
      <c r="BC683" s="98">
        <v>3900</v>
      </c>
      <c r="BD683" s="98">
        <v>2040</v>
      </c>
      <c r="BE683" s="98">
        <v>1380</v>
      </c>
      <c r="BF683" s="98">
        <v>870</v>
      </c>
      <c r="BG683" s="107">
        <f t="shared" ref="BG683:BG694" si="409">AV683-AW683</f>
        <v>803.75</v>
      </c>
      <c r="BJ683" s="252" t="e">
        <f>M683*#REF!</f>
        <v>#REF!</v>
      </c>
      <c r="BK683" s="252" t="e">
        <f>N683*#REF!</f>
        <v>#REF!</v>
      </c>
      <c r="BL683" s="252" t="e">
        <f>O683*#REF!</f>
        <v>#REF!</v>
      </c>
      <c r="BM683" s="252" t="e">
        <f>P683*#REF!</f>
        <v>#REF!</v>
      </c>
    </row>
    <row r="684" spans="1:65" s="108" customFormat="1" ht="35.1" customHeight="1">
      <c r="A684" s="84" t="str">
        <f t="shared" si="384"/>
        <v>TB19DT_D2+1</v>
      </c>
      <c r="B684" s="84" t="str">
        <f t="shared" si="385"/>
        <v>TB19DT_D2+2</v>
      </c>
      <c r="C684" s="84" t="str">
        <f t="shared" si="386"/>
        <v>TB19DT_D2+3</v>
      </c>
      <c r="D684" s="84" t="str">
        <f t="shared" si="387"/>
        <v>TB19DT_D2+4</v>
      </c>
      <c r="E684" s="18" t="s">
        <v>172</v>
      </c>
      <c r="F684" s="86"/>
      <c r="G684" s="86"/>
      <c r="H684" s="94" t="s">
        <v>5798</v>
      </c>
      <c r="I684" s="85" t="s">
        <v>5799</v>
      </c>
      <c r="J684" s="85" t="s">
        <v>2422</v>
      </c>
      <c r="K684" s="85" t="str">
        <f t="shared" si="388"/>
        <v>TB19DT_D2</v>
      </c>
      <c r="L684" s="85" t="s">
        <v>5749</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54"/>
      <c r="V684" s="254"/>
      <c r="W684" s="254"/>
      <c r="X684" s="254"/>
      <c r="Y684" s="255"/>
      <c r="Z684" s="255"/>
      <c r="AA684" s="255"/>
      <c r="AB684" s="255"/>
      <c r="AC684" s="254"/>
      <c r="AD684" s="254"/>
      <c r="AE684" s="254"/>
      <c r="AF684" s="254"/>
      <c r="AG684" s="255"/>
      <c r="AH684" s="255"/>
      <c r="AI684" s="255"/>
      <c r="AJ684" s="255"/>
      <c r="AK684" s="87">
        <v>2.52</v>
      </c>
      <c r="AL684" s="87"/>
      <c r="AM684" s="256"/>
      <c r="AN684" s="256">
        <v>1.45</v>
      </c>
      <c r="AO684" s="101">
        <f t="shared" si="403"/>
        <v>6525</v>
      </c>
      <c r="AP684" s="101">
        <f t="shared" si="404"/>
        <v>3190</v>
      </c>
      <c r="AQ684" s="101">
        <f t="shared" si="405"/>
        <v>2610</v>
      </c>
      <c r="AR684" s="101">
        <f t="shared" si="406"/>
        <v>2030</v>
      </c>
      <c r="AS684" s="102">
        <f t="shared" si="407"/>
        <v>6500</v>
      </c>
      <c r="AT684" s="102">
        <f t="shared" si="407"/>
        <v>3200</v>
      </c>
      <c r="AU684" s="102">
        <f t="shared" si="407"/>
        <v>2600</v>
      </c>
      <c r="AV684" s="102">
        <f t="shared" si="407"/>
        <v>2000</v>
      </c>
      <c r="AW684" s="103">
        <f t="shared" si="408"/>
        <v>978.75</v>
      </c>
      <c r="AX684" s="257" t="s">
        <v>172</v>
      </c>
      <c r="AY684" s="105">
        <v>4550</v>
      </c>
      <c r="AZ684" s="106">
        <v>2310</v>
      </c>
      <c r="BA684" s="106">
        <v>1540</v>
      </c>
      <c r="BB684" s="106">
        <v>980</v>
      </c>
      <c r="BC684" s="98">
        <v>3900</v>
      </c>
      <c r="BD684" s="98">
        <v>1980</v>
      </c>
      <c r="BE684" s="98">
        <v>1320</v>
      </c>
      <c r="BF684" s="98">
        <v>840</v>
      </c>
      <c r="BG684" s="107">
        <f t="shared" si="409"/>
        <v>1021.25</v>
      </c>
      <c r="BJ684" s="252" t="e">
        <f>M684*#REF!</f>
        <v>#REF!</v>
      </c>
      <c r="BK684" s="252" t="e">
        <f>N684*#REF!</f>
        <v>#REF!</v>
      </c>
      <c r="BL684" s="252" t="e">
        <f>O684*#REF!</f>
        <v>#REF!</v>
      </c>
      <c r="BM684" s="252" t="e">
        <f>P684*#REF!</f>
        <v>#REF!</v>
      </c>
    </row>
    <row r="685" spans="1:65" s="108" customFormat="1" ht="35.1" customHeight="1">
      <c r="A685" s="84" t="str">
        <f t="shared" si="384"/>
        <v>TB20DT+1</v>
      </c>
      <c r="B685" s="84" t="str">
        <f t="shared" si="385"/>
        <v>TB20DT+2</v>
      </c>
      <c r="C685" s="84" t="str">
        <f t="shared" si="386"/>
        <v>TB20DT+3</v>
      </c>
      <c r="D685" s="84" t="str">
        <f t="shared" si="387"/>
        <v>TB20DT+4</v>
      </c>
      <c r="E685" s="18" t="s">
        <v>172</v>
      </c>
      <c r="F685" s="86">
        <v>20</v>
      </c>
      <c r="G685" s="86"/>
      <c r="H685" s="94" t="s">
        <v>5800</v>
      </c>
      <c r="I685" s="85" t="s">
        <v>5801</v>
      </c>
      <c r="J685" s="85" t="s">
        <v>286</v>
      </c>
      <c r="K685" s="85" t="str">
        <f t="shared" si="388"/>
        <v>TB20DT</v>
      </c>
      <c r="L685" s="85" t="s">
        <v>4957</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54"/>
      <c r="V685" s="254"/>
      <c r="W685" s="254"/>
      <c r="X685" s="254"/>
      <c r="Y685" s="255"/>
      <c r="Z685" s="255"/>
      <c r="AA685" s="255"/>
      <c r="AB685" s="255"/>
      <c r="AC685" s="254"/>
      <c r="AD685" s="254"/>
      <c r="AE685" s="254"/>
      <c r="AF685" s="254"/>
      <c r="AG685" s="255"/>
      <c r="AH685" s="255"/>
      <c r="AI685" s="255"/>
      <c r="AJ685" s="255"/>
      <c r="AK685" s="87">
        <v>2.52</v>
      </c>
      <c r="AL685" s="87"/>
      <c r="AM685" s="256"/>
      <c r="AN685" s="256">
        <v>1.45</v>
      </c>
      <c r="AO685" s="101">
        <f t="shared" si="403"/>
        <v>9425</v>
      </c>
      <c r="AP685" s="101">
        <f t="shared" si="404"/>
        <v>4930</v>
      </c>
      <c r="AQ685" s="101">
        <f t="shared" si="405"/>
        <v>3335</v>
      </c>
      <c r="AR685" s="101">
        <f t="shared" si="406"/>
        <v>2102.5</v>
      </c>
      <c r="AS685" s="102">
        <f t="shared" si="407"/>
        <v>9400</v>
      </c>
      <c r="AT685" s="102">
        <f t="shared" si="407"/>
        <v>4900</v>
      </c>
      <c r="AU685" s="102">
        <f t="shared" si="407"/>
        <v>3300</v>
      </c>
      <c r="AV685" s="102">
        <f t="shared" si="407"/>
        <v>2100</v>
      </c>
      <c r="AW685" s="103">
        <f t="shared" si="408"/>
        <v>1413.75</v>
      </c>
      <c r="AX685" s="257" t="s">
        <v>172</v>
      </c>
      <c r="AY685" s="105">
        <v>4550</v>
      </c>
      <c r="AZ685" s="106">
        <v>2310</v>
      </c>
      <c r="BA685" s="106">
        <v>1540</v>
      </c>
      <c r="BB685" s="106">
        <v>980</v>
      </c>
      <c r="BC685" s="98">
        <v>3900</v>
      </c>
      <c r="BD685" s="98">
        <v>1980</v>
      </c>
      <c r="BE685" s="98">
        <v>1320</v>
      </c>
      <c r="BF685" s="98">
        <v>840</v>
      </c>
      <c r="BG685" s="107">
        <f t="shared" si="409"/>
        <v>686.25</v>
      </c>
      <c r="BJ685" s="252" t="e">
        <f>M685*#REF!</f>
        <v>#REF!</v>
      </c>
      <c r="BK685" s="252" t="e">
        <f>N685*#REF!</f>
        <v>#REF!</v>
      </c>
      <c r="BL685" s="252" t="e">
        <f>O685*#REF!</f>
        <v>#REF!</v>
      </c>
      <c r="BM685" s="252" t="e">
        <f>P685*#REF!</f>
        <v>#REF!</v>
      </c>
    </row>
    <row r="686" spans="1:65" s="108" customFormat="1" ht="35.1" customHeight="1">
      <c r="A686" s="84" t="str">
        <f t="shared" si="384"/>
        <v>TB21DT+1</v>
      </c>
      <c r="B686" s="84" t="str">
        <f t="shared" si="385"/>
        <v>TB21DT+2</v>
      </c>
      <c r="C686" s="84" t="str">
        <f t="shared" si="386"/>
        <v>TB21DT+3</v>
      </c>
      <c r="D686" s="84" t="str">
        <f t="shared" si="387"/>
        <v>TB21DT+4</v>
      </c>
      <c r="E686" s="18" t="s">
        <v>172</v>
      </c>
      <c r="F686" s="86">
        <v>21</v>
      </c>
      <c r="G686" s="86"/>
      <c r="H686" s="94" t="s">
        <v>5802</v>
      </c>
      <c r="I686" s="85" t="s">
        <v>5269</v>
      </c>
      <c r="J686" s="85" t="s">
        <v>5123</v>
      </c>
      <c r="K686" s="85" t="str">
        <f t="shared" si="388"/>
        <v>TB21DT</v>
      </c>
      <c r="L686" s="85" t="s">
        <v>5742</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54" t="e">
        <f>VLOOKUP(A686,#REF!,32,0)</f>
        <v>#REF!</v>
      </c>
      <c r="V686" s="254"/>
      <c r="W686" s="254"/>
      <c r="X686" s="254"/>
      <c r="Y686" s="255" t="e">
        <f>U686/M686</f>
        <v>#REF!</v>
      </c>
      <c r="Z686" s="255"/>
      <c r="AA686" s="255"/>
      <c r="AB686" s="255"/>
      <c r="AC686" s="254"/>
      <c r="AD686" s="254"/>
      <c r="AE686" s="254"/>
      <c r="AF686" s="254"/>
      <c r="AG686" s="255"/>
      <c r="AH686" s="255"/>
      <c r="AI686" s="255"/>
      <c r="AJ686" s="255"/>
      <c r="AK686" s="87">
        <v>1.9279999999999999</v>
      </c>
      <c r="AL686" s="87"/>
      <c r="AM686" s="256"/>
      <c r="AN686" s="256">
        <v>1.1000000000000001</v>
      </c>
      <c r="AO686" s="101">
        <f t="shared" si="403"/>
        <v>8250</v>
      </c>
      <c r="AP686" s="101">
        <f t="shared" si="404"/>
        <v>3960.0000000000005</v>
      </c>
      <c r="AQ686" s="101">
        <f t="shared" si="405"/>
        <v>2640</v>
      </c>
      <c r="AR686" s="101">
        <f t="shared" si="406"/>
        <v>1650.0000000000002</v>
      </c>
      <c r="AS686" s="102">
        <f t="shared" si="407"/>
        <v>8300</v>
      </c>
      <c r="AT686" s="102">
        <f t="shared" si="407"/>
        <v>4000</v>
      </c>
      <c r="AU686" s="102">
        <f t="shared" si="407"/>
        <v>2600</v>
      </c>
      <c r="AV686" s="102">
        <f t="shared" si="407"/>
        <v>1700</v>
      </c>
      <c r="AW686" s="103">
        <f t="shared" si="408"/>
        <v>1237.5</v>
      </c>
      <c r="AX686" s="257" t="s">
        <v>172</v>
      </c>
      <c r="AY686" s="105">
        <v>5250</v>
      </c>
      <c r="AZ686" s="106">
        <v>2520</v>
      </c>
      <c r="BA686" s="106">
        <v>1680</v>
      </c>
      <c r="BB686" s="106">
        <v>1050</v>
      </c>
      <c r="BC686" s="98">
        <v>4500</v>
      </c>
      <c r="BD686" s="98">
        <v>2160</v>
      </c>
      <c r="BE686" s="98">
        <v>1440</v>
      </c>
      <c r="BF686" s="98">
        <v>900</v>
      </c>
      <c r="BG686" s="107">
        <f t="shared" si="409"/>
        <v>462.5</v>
      </c>
      <c r="BJ686" s="252" t="e">
        <f>M686*#REF!</f>
        <v>#REF!</v>
      </c>
      <c r="BK686" s="252" t="e">
        <f>N686*#REF!</f>
        <v>#REF!</v>
      </c>
      <c r="BL686" s="252" t="e">
        <f>O686*#REF!</f>
        <v>#REF!</v>
      </c>
      <c r="BM686" s="252" t="e">
        <f>P686*#REF!</f>
        <v>#REF!</v>
      </c>
    </row>
    <row r="687" spans="1:65" s="108" customFormat="1" ht="35.1" customHeight="1">
      <c r="A687" s="84" t="str">
        <f t="shared" si="384"/>
        <v>TB22DT+1</v>
      </c>
      <c r="B687" s="84" t="str">
        <f t="shared" si="385"/>
        <v>TB22DT+2</v>
      </c>
      <c r="C687" s="84" t="str">
        <f t="shared" si="386"/>
        <v>TB22DT+3</v>
      </c>
      <c r="D687" s="84" t="str">
        <f t="shared" si="387"/>
        <v>TB22DT+4</v>
      </c>
      <c r="E687" s="18" t="s">
        <v>172</v>
      </c>
      <c r="F687" s="86">
        <v>22</v>
      </c>
      <c r="G687" s="86"/>
      <c r="H687" s="94" t="s">
        <v>5803</v>
      </c>
      <c r="I687" s="85" t="s">
        <v>248</v>
      </c>
      <c r="J687" s="85" t="s">
        <v>5804</v>
      </c>
      <c r="K687" s="85" t="str">
        <f t="shared" si="388"/>
        <v>TB22DT</v>
      </c>
      <c r="L687" s="85" t="s">
        <v>4733</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54"/>
      <c r="V687" s="254"/>
      <c r="W687" s="254"/>
      <c r="X687" s="254"/>
      <c r="Y687" s="255"/>
      <c r="Z687" s="255"/>
      <c r="AA687" s="255"/>
      <c r="AB687" s="255"/>
      <c r="AC687" s="254"/>
      <c r="AD687" s="254"/>
      <c r="AE687" s="254"/>
      <c r="AF687" s="254"/>
      <c r="AG687" s="255"/>
      <c r="AH687" s="255"/>
      <c r="AI687" s="255"/>
      <c r="AJ687" s="255"/>
      <c r="AK687" s="87">
        <v>1.7866666666666666</v>
      </c>
      <c r="AL687" s="87"/>
      <c r="AM687" s="256"/>
      <c r="AN687" s="256">
        <v>1.1000000000000001</v>
      </c>
      <c r="AO687" s="101">
        <f t="shared" si="403"/>
        <v>4950</v>
      </c>
      <c r="AP687" s="101">
        <f t="shared" si="404"/>
        <v>2475</v>
      </c>
      <c r="AQ687" s="101">
        <f t="shared" si="405"/>
        <v>1980.0000000000002</v>
      </c>
      <c r="AR687" s="101">
        <f t="shared" si="406"/>
        <v>1540.0000000000002</v>
      </c>
      <c r="AS687" s="102">
        <f t="shared" si="407"/>
        <v>5000</v>
      </c>
      <c r="AT687" s="102">
        <f t="shared" si="407"/>
        <v>2500</v>
      </c>
      <c r="AU687" s="102">
        <f t="shared" si="407"/>
        <v>2000</v>
      </c>
      <c r="AV687" s="102">
        <f t="shared" si="407"/>
        <v>1500</v>
      </c>
      <c r="AW687" s="103">
        <f t="shared" si="408"/>
        <v>742.5</v>
      </c>
      <c r="AX687" s="257" t="s">
        <v>172</v>
      </c>
      <c r="AY687" s="105">
        <v>3500</v>
      </c>
      <c r="AZ687" s="106">
        <v>2100</v>
      </c>
      <c r="BA687" s="106">
        <v>1540</v>
      </c>
      <c r="BB687" s="106">
        <v>980</v>
      </c>
      <c r="BC687" s="98">
        <v>3000</v>
      </c>
      <c r="BD687" s="98">
        <v>1800</v>
      </c>
      <c r="BE687" s="98">
        <v>1320</v>
      </c>
      <c r="BF687" s="98">
        <v>840</v>
      </c>
      <c r="BG687" s="107">
        <f t="shared" si="409"/>
        <v>757.5</v>
      </c>
      <c r="BJ687" s="252" t="e">
        <f>M687*#REF!</f>
        <v>#REF!</v>
      </c>
      <c r="BK687" s="252" t="e">
        <f>N687*#REF!</f>
        <v>#REF!</v>
      </c>
      <c r="BL687" s="252" t="e">
        <f>O687*#REF!</f>
        <v>#REF!</v>
      </c>
      <c r="BM687" s="252" t="e">
        <f>P687*#REF!</f>
        <v>#REF!</v>
      </c>
    </row>
    <row r="688" spans="1:65" s="108" customFormat="1" ht="35.1" customHeight="1">
      <c r="A688" s="84" t="str">
        <f t="shared" si="384"/>
        <v>TB23DT+1</v>
      </c>
      <c r="B688" s="84" t="str">
        <f t="shared" si="385"/>
        <v>TB23DT+2</v>
      </c>
      <c r="C688" s="84" t="str">
        <f t="shared" si="386"/>
        <v>TB23DT+3</v>
      </c>
      <c r="D688" s="84" t="str">
        <f t="shared" si="387"/>
        <v>TB23DT+4</v>
      </c>
      <c r="E688" s="18" t="s">
        <v>172</v>
      </c>
      <c r="F688" s="86">
        <v>23</v>
      </c>
      <c r="G688" s="86"/>
      <c r="H688" s="94" t="s">
        <v>5805</v>
      </c>
      <c r="I688" s="85" t="s">
        <v>5806</v>
      </c>
      <c r="J688" s="85" t="s">
        <v>5255</v>
      </c>
      <c r="K688" s="85" t="str">
        <f t="shared" si="388"/>
        <v>TB23DT</v>
      </c>
      <c r="L688" s="85" t="s">
        <v>5807</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54"/>
      <c r="V688" s="254"/>
      <c r="W688" s="254"/>
      <c r="X688" s="254"/>
      <c r="Y688" s="255"/>
      <c r="Z688" s="255"/>
      <c r="AA688" s="255"/>
      <c r="AB688" s="255"/>
      <c r="AC688" s="254"/>
      <c r="AD688" s="254"/>
      <c r="AE688" s="254"/>
      <c r="AF688" s="254"/>
      <c r="AG688" s="255"/>
      <c r="AH688" s="255"/>
      <c r="AI688" s="255"/>
      <c r="AJ688" s="255"/>
      <c r="AK688" s="87">
        <v>2.52</v>
      </c>
      <c r="AL688" s="87"/>
      <c r="AM688" s="256"/>
      <c r="AN688" s="256">
        <v>1.45</v>
      </c>
      <c r="AO688" s="101">
        <f t="shared" si="403"/>
        <v>7250</v>
      </c>
      <c r="AP688" s="101">
        <f t="shared" si="404"/>
        <v>3625</v>
      </c>
      <c r="AQ688" s="101">
        <f t="shared" si="405"/>
        <v>2755</v>
      </c>
      <c r="AR688" s="101">
        <f t="shared" si="406"/>
        <v>2030</v>
      </c>
      <c r="AS688" s="102">
        <f t="shared" si="407"/>
        <v>7300</v>
      </c>
      <c r="AT688" s="102">
        <f t="shared" si="407"/>
        <v>3600</v>
      </c>
      <c r="AU688" s="102">
        <f t="shared" si="407"/>
        <v>2800</v>
      </c>
      <c r="AV688" s="102">
        <f t="shared" si="407"/>
        <v>2000</v>
      </c>
      <c r="AW688" s="103">
        <f t="shared" si="408"/>
        <v>1087.5</v>
      </c>
      <c r="AX688" s="257" t="s">
        <v>172</v>
      </c>
      <c r="AY688" s="105">
        <v>4900</v>
      </c>
      <c r="AZ688" s="106">
        <v>2520</v>
      </c>
      <c r="BA688" s="106">
        <v>1680</v>
      </c>
      <c r="BB688" s="106">
        <v>1050</v>
      </c>
      <c r="BC688" s="98">
        <v>4200</v>
      </c>
      <c r="BD688" s="98">
        <v>2160</v>
      </c>
      <c r="BE688" s="98">
        <v>1440</v>
      </c>
      <c r="BF688" s="98">
        <v>900</v>
      </c>
      <c r="BG688" s="107">
        <f t="shared" si="409"/>
        <v>912.5</v>
      </c>
      <c r="BJ688" s="252" t="e">
        <f>M688*#REF!</f>
        <v>#REF!</v>
      </c>
      <c r="BK688" s="252" t="e">
        <f>N688*#REF!</f>
        <v>#REF!</v>
      </c>
      <c r="BL688" s="252" t="e">
        <f>O688*#REF!</f>
        <v>#REF!</v>
      </c>
      <c r="BM688" s="252" t="e">
        <f>P688*#REF!</f>
        <v>#REF!</v>
      </c>
    </row>
    <row r="689" spans="1:65" s="108" customFormat="1" ht="35.1" customHeight="1">
      <c r="A689" s="84" t="str">
        <f t="shared" si="384"/>
        <v>TB24DT+1</v>
      </c>
      <c r="B689" s="84" t="str">
        <f t="shared" si="385"/>
        <v>TB24DT+2</v>
      </c>
      <c r="C689" s="84" t="str">
        <f t="shared" si="386"/>
        <v>TB24DT+3</v>
      </c>
      <c r="D689" s="84" t="str">
        <f t="shared" si="387"/>
        <v>TB24DT+4</v>
      </c>
      <c r="E689" s="18" t="s">
        <v>172</v>
      </c>
      <c r="F689" s="86">
        <v>24</v>
      </c>
      <c r="G689" s="86"/>
      <c r="H689" s="94" t="s">
        <v>5808</v>
      </c>
      <c r="I689" s="85" t="s">
        <v>5790</v>
      </c>
      <c r="J689" s="85" t="s">
        <v>5809</v>
      </c>
      <c r="K689" s="85" t="str">
        <f t="shared" si="388"/>
        <v>TB24DT</v>
      </c>
      <c r="L689" s="85" t="s">
        <v>5742</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54"/>
      <c r="V689" s="254"/>
      <c r="W689" s="254"/>
      <c r="X689" s="254"/>
      <c r="Y689" s="255"/>
      <c r="Z689" s="255"/>
      <c r="AA689" s="255"/>
      <c r="AB689" s="255"/>
      <c r="AC689" s="254"/>
      <c r="AD689" s="254"/>
      <c r="AE689" s="254"/>
      <c r="AF689" s="254"/>
      <c r="AG689" s="255"/>
      <c r="AH689" s="255"/>
      <c r="AI689" s="255"/>
      <c r="AJ689" s="255"/>
      <c r="AK689" s="87">
        <v>1.9846153846153847</v>
      </c>
      <c r="AL689" s="87"/>
      <c r="AM689" s="256"/>
      <c r="AN689" s="256">
        <v>1.1000000000000001</v>
      </c>
      <c r="AO689" s="101">
        <f t="shared" si="403"/>
        <v>7150.0000000000009</v>
      </c>
      <c r="AP689" s="101">
        <f t="shared" si="404"/>
        <v>3740.0000000000005</v>
      </c>
      <c r="AQ689" s="101">
        <f t="shared" si="405"/>
        <v>2530</v>
      </c>
      <c r="AR689" s="101">
        <f t="shared" si="406"/>
        <v>1595.0000000000002</v>
      </c>
      <c r="AS689" s="102">
        <f t="shared" si="407"/>
        <v>7200</v>
      </c>
      <c r="AT689" s="102">
        <f t="shared" si="407"/>
        <v>3700</v>
      </c>
      <c r="AU689" s="102">
        <f t="shared" si="407"/>
        <v>2500</v>
      </c>
      <c r="AV689" s="102">
        <f t="shared" si="407"/>
        <v>1600</v>
      </c>
      <c r="AW689" s="103">
        <f t="shared" si="408"/>
        <v>1072.5</v>
      </c>
      <c r="AX689" s="257" t="s">
        <v>172</v>
      </c>
      <c r="AY689" s="105"/>
      <c r="AZ689" s="106"/>
      <c r="BA689" s="106"/>
      <c r="BB689" s="106"/>
      <c r="BC689" s="98"/>
      <c r="BD689" s="98"/>
      <c r="BE689" s="98"/>
      <c r="BF689" s="98"/>
      <c r="BG689" s="107">
        <f t="shared" si="409"/>
        <v>527.5</v>
      </c>
    </row>
    <row r="690" spans="1:65" s="108" customFormat="1" ht="35.1" customHeight="1">
      <c r="A690" s="84" t="str">
        <f t="shared" si="384"/>
        <v>TB25DT+1</v>
      </c>
      <c r="B690" s="84" t="str">
        <f t="shared" si="385"/>
        <v>TB25DT+2</v>
      </c>
      <c r="C690" s="84" t="str">
        <f t="shared" si="386"/>
        <v>TB25DT+3</v>
      </c>
      <c r="D690" s="84" t="str">
        <f t="shared" si="387"/>
        <v>TB25DT+4</v>
      </c>
      <c r="E690" s="18" t="s">
        <v>172</v>
      </c>
      <c r="F690" s="86">
        <v>25</v>
      </c>
      <c r="G690" s="86"/>
      <c r="H690" s="94" t="s">
        <v>5810</v>
      </c>
      <c r="I690" s="85" t="s">
        <v>647</v>
      </c>
      <c r="J690" s="85" t="s">
        <v>286</v>
      </c>
      <c r="K690" s="85" t="str">
        <f t="shared" si="388"/>
        <v>TB25DT</v>
      </c>
      <c r="L690" s="85" t="s">
        <v>5108</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54"/>
      <c r="V690" s="254"/>
      <c r="W690" s="254"/>
      <c r="X690" s="254"/>
      <c r="Y690" s="255"/>
      <c r="Z690" s="255"/>
      <c r="AA690" s="255"/>
      <c r="AB690" s="255"/>
      <c r="AC690" s="254"/>
      <c r="AD690" s="254"/>
      <c r="AE690" s="254"/>
      <c r="AF690" s="254"/>
      <c r="AG690" s="255"/>
      <c r="AH690" s="255"/>
      <c r="AI690" s="255"/>
      <c r="AJ690" s="255"/>
      <c r="AK690" s="87">
        <v>2.52</v>
      </c>
      <c r="AL690" s="87"/>
      <c r="AM690" s="256"/>
      <c r="AN690" s="256">
        <v>1.45</v>
      </c>
      <c r="AO690" s="101">
        <f t="shared" si="403"/>
        <v>9425</v>
      </c>
      <c r="AP690" s="101">
        <f t="shared" si="404"/>
        <v>4785</v>
      </c>
      <c r="AQ690" s="101">
        <f t="shared" si="405"/>
        <v>3190</v>
      </c>
      <c r="AR690" s="101">
        <f t="shared" si="406"/>
        <v>2030</v>
      </c>
      <c r="AS690" s="102">
        <f t="shared" si="407"/>
        <v>9400</v>
      </c>
      <c r="AT690" s="102">
        <f t="shared" si="407"/>
        <v>4800</v>
      </c>
      <c r="AU690" s="102">
        <f t="shared" si="407"/>
        <v>3200</v>
      </c>
      <c r="AV690" s="102">
        <f t="shared" si="407"/>
        <v>2000</v>
      </c>
      <c r="AW690" s="103">
        <f t="shared" si="408"/>
        <v>1413.75</v>
      </c>
      <c r="AX690" s="257" t="s">
        <v>172</v>
      </c>
      <c r="AY690" s="105">
        <v>5600</v>
      </c>
      <c r="AZ690" s="106">
        <v>2660</v>
      </c>
      <c r="BA690" s="106">
        <v>1750</v>
      </c>
      <c r="BB690" s="106">
        <v>1120</v>
      </c>
      <c r="BC690" s="98">
        <v>4800</v>
      </c>
      <c r="BD690" s="98">
        <v>2280</v>
      </c>
      <c r="BE690" s="98">
        <v>1500</v>
      </c>
      <c r="BF690" s="98">
        <v>960</v>
      </c>
      <c r="BG690" s="107">
        <f t="shared" si="409"/>
        <v>586.25</v>
      </c>
      <c r="BJ690" s="252" t="e">
        <f>M690*#REF!</f>
        <v>#REF!</v>
      </c>
      <c r="BK690" s="252" t="e">
        <f>N690*#REF!</f>
        <v>#REF!</v>
      </c>
      <c r="BL690" s="252" t="e">
        <f>O690*#REF!</f>
        <v>#REF!</v>
      </c>
      <c r="BM690" s="252" t="e">
        <f>P690*#REF!</f>
        <v>#REF!</v>
      </c>
    </row>
    <row r="691" spans="1:65" s="108" customFormat="1" ht="35.1" customHeight="1">
      <c r="A691" s="84" t="str">
        <f t="shared" si="384"/>
        <v>TB26DT+1</v>
      </c>
      <c r="B691" s="84" t="str">
        <f t="shared" si="385"/>
        <v>TB26DT+2</v>
      </c>
      <c r="C691" s="84" t="str">
        <f t="shared" si="386"/>
        <v>TB26DT+3</v>
      </c>
      <c r="D691" s="84" t="str">
        <f t="shared" si="387"/>
        <v>TB26DT+4</v>
      </c>
      <c r="E691" s="18" t="s">
        <v>172</v>
      </c>
      <c r="F691" s="86">
        <v>26</v>
      </c>
      <c r="G691" s="86"/>
      <c r="H691" s="94" t="s">
        <v>5811</v>
      </c>
      <c r="I691" s="85" t="s">
        <v>4272</v>
      </c>
      <c r="J691" s="85" t="s">
        <v>286</v>
      </c>
      <c r="K691" s="85" t="str">
        <f t="shared" si="388"/>
        <v>TB26DT</v>
      </c>
      <c r="L691" s="85" t="s">
        <v>5108</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54"/>
      <c r="V691" s="254"/>
      <c r="W691" s="254"/>
      <c r="X691" s="254"/>
      <c r="Y691" s="255"/>
      <c r="Z691" s="255"/>
      <c r="AA691" s="255"/>
      <c r="AB691" s="255"/>
      <c r="AC691" s="254"/>
      <c r="AD691" s="254"/>
      <c r="AE691" s="254"/>
      <c r="AF691" s="254"/>
      <c r="AG691" s="255"/>
      <c r="AH691" s="255"/>
      <c r="AI691" s="255"/>
      <c r="AJ691" s="255"/>
      <c r="AK691" s="87">
        <v>2.52</v>
      </c>
      <c r="AL691" s="87"/>
      <c r="AM691" s="256"/>
      <c r="AN691" s="256">
        <v>1.45</v>
      </c>
      <c r="AO691" s="101">
        <f t="shared" si="403"/>
        <v>9425</v>
      </c>
      <c r="AP691" s="101">
        <f t="shared" si="404"/>
        <v>4785</v>
      </c>
      <c r="AQ691" s="101">
        <f t="shared" si="405"/>
        <v>3190</v>
      </c>
      <c r="AR691" s="101">
        <f t="shared" si="406"/>
        <v>2030</v>
      </c>
      <c r="AS691" s="102">
        <f t="shared" si="407"/>
        <v>9400</v>
      </c>
      <c r="AT691" s="102">
        <f t="shared" si="407"/>
        <v>4800</v>
      </c>
      <c r="AU691" s="102">
        <f t="shared" si="407"/>
        <v>3200</v>
      </c>
      <c r="AV691" s="102">
        <f t="shared" si="407"/>
        <v>2000</v>
      </c>
      <c r="AW691" s="103">
        <f t="shared" si="408"/>
        <v>1413.75</v>
      </c>
      <c r="AX691" s="257" t="s">
        <v>172</v>
      </c>
      <c r="AY691" s="105">
        <v>4550</v>
      </c>
      <c r="AZ691" s="106">
        <v>2100</v>
      </c>
      <c r="BA691" s="106">
        <v>1540</v>
      </c>
      <c r="BB691" s="106">
        <v>980</v>
      </c>
      <c r="BC691" s="98">
        <v>3900</v>
      </c>
      <c r="BD691" s="98">
        <v>1800</v>
      </c>
      <c r="BE691" s="98">
        <v>1320</v>
      </c>
      <c r="BF691" s="98">
        <v>840</v>
      </c>
      <c r="BG691" s="107">
        <f t="shared" si="409"/>
        <v>586.25</v>
      </c>
      <c r="BJ691" s="252" t="e">
        <f>M691*#REF!</f>
        <v>#REF!</v>
      </c>
      <c r="BK691" s="252" t="e">
        <f>N691*#REF!</f>
        <v>#REF!</v>
      </c>
      <c r="BL691" s="252" t="e">
        <f>O691*#REF!</f>
        <v>#REF!</v>
      </c>
      <c r="BM691" s="252" t="e">
        <f>P691*#REF!</f>
        <v>#REF!</v>
      </c>
    </row>
    <row r="692" spans="1:65" s="108" customFormat="1" ht="47.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172</v>
      </c>
      <c r="F692" s="86">
        <v>27</v>
      </c>
      <c r="G692" s="86"/>
      <c r="H692" s="94" t="s">
        <v>5812</v>
      </c>
      <c r="I692" s="85" t="s">
        <v>1103</v>
      </c>
      <c r="J692" s="85" t="s">
        <v>5813</v>
      </c>
      <c r="K692" s="85" t="str">
        <f t="shared" si="388"/>
        <v>TB27DT</v>
      </c>
      <c r="L692" s="85" t="s">
        <v>5814</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54" t="e">
        <f>VLOOKUP(A692,#REF!,32,0)</f>
        <v>#REF!</v>
      </c>
      <c r="V692" s="254"/>
      <c r="W692" s="254"/>
      <c r="X692" s="254"/>
      <c r="Y692" s="255" t="e">
        <f>U692/M692</f>
        <v>#REF!</v>
      </c>
      <c r="Z692" s="255"/>
      <c r="AA692" s="255"/>
      <c r="AB692" s="255"/>
      <c r="AC692" s="254"/>
      <c r="AD692" s="254"/>
      <c r="AE692" s="254"/>
      <c r="AF692" s="254"/>
      <c r="AG692" s="255"/>
      <c r="AH692" s="255"/>
      <c r="AI692" s="255"/>
      <c r="AJ692" s="255"/>
      <c r="AK692" s="87">
        <v>1.7933333333333332</v>
      </c>
      <c r="AL692" s="87"/>
      <c r="AM692" s="256"/>
      <c r="AN692" s="256">
        <v>1.1000000000000001</v>
      </c>
      <c r="AO692" s="101">
        <f t="shared" si="403"/>
        <v>8250</v>
      </c>
      <c r="AP692" s="101">
        <f t="shared" si="404"/>
        <v>3960.0000000000005</v>
      </c>
      <c r="AQ692" s="101">
        <f t="shared" si="405"/>
        <v>2640</v>
      </c>
      <c r="AR692" s="101">
        <f t="shared" si="406"/>
        <v>1650.0000000000002</v>
      </c>
      <c r="AS692" s="102">
        <f t="shared" si="407"/>
        <v>8300</v>
      </c>
      <c r="AT692" s="102">
        <f t="shared" si="407"/>
        <v>4000</v>
      </c>
      <c r="AU692" s="102">
        <f t="shared" si="407"/>
        <v>2600</v>
      </c>
      <c r="AV692" s="102">
        <f t="shared" si="407"/>
        <v>1700</v>
      </c>
      <c r="AW692" s="103">
        <f t="shared" si="408"/>
        <v>1237.5</v>
      </c>
      <c r="AX692" s="257" t="s">
        <v>172</v>
      </c>
      <c r="AY692" s="105">
        <v>5600</v>
      </c>
      <c r="AZ692" s="106">
        <v>2940</v>
      </c>
      <c r="BA692" s="106">
        <v>2100</v>
      </c>
      <c r="BB692" s="106">
        <v>1190</v>
      </c>
      <c r="BC692" s="98">
        <v>4800</v>
      </c>
      <c r="BD692" s="98">
        <v>2520</v>
      </c>
      <c r="BE692" s="98">
        <v>1800</v>
      </c>
      <c r="BF692" s="98">
        <v>1020</v>
      </c>
      <c r="BG692" s="107">
        <f t="shared" si="409"/>
        <v>462.5</v>
      </c>
      <c r="BJ692" s="252" t="e">
        <f>M692*#REF!</f>
        <v>#REF!</v>
      </c>
      <c r="BK692" s="252" t="e">
        <f>N692*#REF!</f>
        <v>#REF!</v>
      </c>
      <c r="BL692" s="252" t="e">
        <f>O692*#REF!</f>
        <v>#REF!</v>
      </c>
      <c r="BM692" s="252" t="e">
        <f>P692*#REF!</f>
        <v>#REF!</v>
      </c>
    </row>
    <row r="693" spans="1:65" s="108" customFormat="1" ht="35.1" customHeight="1">
      <c r="A693" s="84" t="str">
        <f t="shared" si="410"/>
        <v>TB28DT+1</v>
      </c>
      <c r="B693" s="84" t="str">
        <f t="shared" si="411"/>
        <v>TB28DT+2</v>
      </c>
      <c r="C693" s="84" t="str">
        <f t="shared" si="412"/>
        <v>TB28DT+3</v>
      </c>
      <c r="D693" s="84" t="str">
        <f t="shared" si="413"/>
        <v>TB28DT+4</v>
      </c>
      <c r="E693" s="18" t="s">
        <v>172</v>
      </c>
      <c r="F693" s="86">
        <v>28</v>
      </c>
      <c r="G693" s="86"/>
      <c r="H693" s="94" t="s">
        <v>5815</v>
      </c>
      <c r="I693" s="85" t="s">
        <v>4348</v>
      </c>
      <c r="J693" s="85" t="s">
        <v>5816</v>
      </c>
      <c r="K693" s="85" t="str">
        <f t="shared" si="388"/>
        <v>TB28DT</v>
      </c>
      <c r="L693" s="85" t="s">
        <v>5817</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54"/>
      <c r="V693" s="254"/>
      <c r="W693" s="254"/>
      <c r="X693" s="254"/>
      <c r="Y693" s="255"/>
      <c r="Z693" s="255"/>
      <c r="AA693" s="255"/>
      <c r="AB693" s="255"/>
      <c r="AC693" s="254"/>
      <c r="AD693" s="254"/>
      <c r="AE693" s="254"/>
      <c r="AF693" s="254"/>
      <c r="AG693" s="255"/>
      <c r="AH693" s="255"/>
      <c r="AI693" s="255"/>
      <c r="AJ693" s="255"/>
      <c r="AK693" s="87">
        <v>2.52</v>
      </c>
      <c r="AL693" s="87"/>
      <c r="AM693" s="256"/>
      <c r="AN693" s="256">
        <v>1.45</v>
      </c>
      <c r="AO693" s="101">
        <f t="shared" si="403"/>
        <v>7250</v>
      </c>
      <c r="AP693" s="101">
        <f t="shared" si="404"/>
        <v>4350</v>
      </c>
      <c r="AQ693" s="101">
        <f t="shared" si="405"/>
        <v>3190</v>
      </c>
      <c r="AR693" s="101">
        <f t="shared" si="406"/>
        <v>2030</v>
      </c>
      <c r="AS693" s="102">
        <f t="shared" si="407"/>
        <v>7300</v>
      </c>
      <c r="AT693" s="102">
        <f t="shared" si="407"/>
        <v>4400</v>
      </c>
      <c r="AU693" s="102">
        <f t="shared" si="407"/>
        <v>3200</v>
      </c>
      <c r="AV693" s="102">
        <f t="shared" si="407"/>
        <v>2000</v>
      </c>
      <c r="AW693" s="103">
        <f t="shared" si="408"/>
        <v>1087.5</v>
      </c>
      <c r="AX693" s="257" t="s">
        <v>172</v>
      </c>
      <c r="AY693" s="105"/>
      <c r="AZ693" s="106"/>
      <c r="BA693" s="106"/>
      <c r="BB693" s="106"/>
      <c r="BC693" s="98"/>
      <c r="BD693" s="98"/>
      <c r="BE693" s="98"/>
      <c r="BF693" s="98"/>
      <c r="BG693" s="107">
        <f t="shared" si="409"/>
        <v>912.5</v>
      </c>
    </row>
    <row r="694" spans="1:65" s="108" customFormat="1" ht="35.1" customHeight="1">
      <c r="A694" s="84" t="str">
        <f t="shared" si="410"/>
        <v>TB29DT+1</v>
      </c>
      <c r="B694" s="84" t="str">
        <f t="shared" si="411"/>
        <v>TB29DT+2</v>
      </c>
      <c r="C694" s="84" t="str">
        <f t="shared" si="412"/>
        <v>TB29DT+3</v>
      </c>
      <c r="D694" s="84" t="str">
        <f t="shared" si="413"/>
        <v>TB29DT+4</v>
      </c>
      <c r="E694" s="18" t="s">
        <v>172</v>
      </c>
      <c r="F694" s="86">
        <v>29</v>
      </c>
      <c r="G694" s="86"/>
      <c r="H694" s="94" t="s">
        <v>5818</v>
      </c>
      <c r="I694" s="85" t="s">
        <v>5819</v>
      </c>
      <c r="J694" s="85" t="s">
        <v>5795</v>
      </c>
      <c r="K694" s="85" t="str">
        <f t="shared" si="388"/>
        <v>TB29DT</v>
      </c>
      <c r="L694" s="85" t="s">
        <v>5747</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54"/>
      <c r="V694" s="254"/>
      <c r="W694" s="254"/>
      <c r="X694" s="254"/>
      <c r="Y694" s="255"/>
      <c r="Z694" s="255"/>
      <c r="AA694" s="255"/>
      <c r="AB694" s="255"/>
      <c r="AC694" s="254"/>
      <c r="AD694" s="254"/>
      <c r="AE694" s="254"/>
      <c r="AF694" s="254"/>
      <c r="AG694" s="255"/>
      <c r="AH694" s="255"/>
      <c r="AI694" s="255"/>
      <c r="AJ694" s="255"/>
      <c r="AK694" s="87">
        <v>2.52</v>
      </c>
      <c r="AL694" s="87"/>
      <c r="AM694" s="256"/>
      <c r="AN694" s="256">
        <v>1.45</v>
      </c>
      <c r="AO694" s="101">
        <f t="shared" si="403"/>
        <v>10150</v>
      </c>
      <c r="AP694" s="101">
        <f t="shared" si="404"/>
        <v>5220</v>
      </c>
      <c r="AQ694" s="101">
        <f t="shared" si="405"/>
        <v>3480</v>
      </c>
      <c r="AR694" s="101">
        <f t="shared" si="406"/>
        <v>2175</v>
      </c>
      <c r="AS694" s="102">
        <f t="shared" si="407"/>
        <v>10200</v>
      </c>
      <c r="AT694" s="102">
        <f t="shared" si="407"/>
        <v>5200</v>
      </c>
      <c r="AU694" s="102">
        <f t="shared" si="407"/>
        <v>3500</v>
      </c>
      <c r="AV694" s="102">
        <f t="shared" si="407"/>
        <v>2200</v>
      </c>
      <c r="AW694" s="103">
        <f t="shared" si="408"/>
        <v>1522.5</v>
      </c>
      <c r="AX694" s="257" t="s">
        <v>172</v>
      </c>
      <c r="AY694" s="105">
        <v>7700</v>
      </c>
      <c r="AZ694" s="106">
        <v>2940</v>
      </c>
      <c r="BA694" s="106">
        <v>2100</v>
      </c>
      <c r="BB694" s="106">
        <v>1260</v>
      </c>
      <c r="BC694" s="98">
        <v>6600</v>
      </c>
      <c r="BD694" s="98">
        <v>2520</v>
      </c>
      <c r="BE694" s="98">
        <v>1800</v>
      </c>
      <c r="BF694" s="98">
        <v>1080</v>
      </c>
      <c r="BG694" s="107">
        <f t="shared" si="409"/>
        <v>677.5</v>
      </c>
      <c r="BJ694" s="252" t="e">
        <f>M694*#REF!</f>
        <v>#REF!</v>
      </c>
      <c r="BK694" s="252" t="e">
        <f>N694*#REF!</f>
        <v>#REF!</v>
      </c>
      <c r="BL694" s="252" t="e">
        <f>O694*#REF!</f>
        <v>#REF!</v>
      </c>
      <c r="BM694" s="252" t="e">
        <f>P694*#REF!</f>
        <v>#REF!</v>
      </c>
    </row>
    <row r="695" spans="1:65" s="108" customFormat="1" ht="35.1" customHeight="1">
      <c r="A695" s="84" t="str">
        <f t="shared" si="410"/>
        <v>TB30DT+1</v>
      </c>
      <c r="B695" s="84" t="str">
        <f t="shared" si="411"/>
        <v>TB30DT+2</v>
      </c>
      <c r="C695" s="84" t="str">
        <f t="shared" si="412"/>
        <v>TB30DT+3</v>
      </c>
      <c r="D695" s="84" t="str">
        <f t="shared" si="413"/>
        <v>TB30DT+4</v>
      </c>
      <c r="E695" s="18" t="s">
        <v>172</v>
      </c>
      <c r="F695" s="86">
        <v>30</v>
      </c>
      <c r="G695" s="86"/>
      <c r="H695" s="94" t="s">
        <v>5820</v>
      </c>
      <c r="I695" s="85" t="s">
        <v>4957</v>
      </c>
      <c r="J695" s="85" t="s">
        <v>148</v>
      </c>
      <c r="K695" s="85"/>
      <c r="L695" s="85" t="s">
        <v>5821</v>
      </c>
      <c r="M695" s="97"/>
      <c r="N695" s="97"/>
      <c r="O695" s="97"/>
      <c r="P695" s="97"/>
      <c r="Q695" s="96"/>
      <c r="R695" s="96"/>
      <c r="S695" s="96"/>
      <c r="T695" s="96"/>
      <c r="U695" s="254"/>
      <c r="V695" s="254"/>
      <c r="W695" s="254"/>
      <c r="X695" s="254"/>
      <c r="Y695" s="255"/>
      <c r="Z695" s="255"/>
      <c r="AA695" s="255"/>
      <c r="AB695" s="255"/>
      <c r="AC695" s="254"/>
      <c r="AD695" s="254"/>
      <c r="AE695" s="254"/>
      <c r="AF695" s="254"/>
      <c r="AG695" s="255"/>
      <c r="AH695" s="255"/>
      <c r="AI695" s="255"/>
      <c r="AJ695" s="255"/>
      <c r="AK695" s="87"/>
      <c r="AL695" s="87"/>
      <c r="AM695" s="256"/>
      <c r="AN695" s="256"/>
      <c r="AO695" s="101"/>
      <c r="AP695" s="101"/>
      <c r="AQ695" s="101"/>
      <c r="AR695" s="101"/>
      <c r="AS695" s="101"/>
      <c r="AT695" s="101"/>
      <c r="AU695" s="101"/>
      <c r="AV695" s="101"/>
      <c r="AW695" s="61"/>
      <c r="AX695" s="257" t="s">
        <v>172</v>
      </c>
      <c r="AY695" s="105">
        <v>7700</v>
      </c>
      <c r="AZ695" s="106">
        <v>2940</v>
      </c>
      <c r="BA695" s="106">
        <v>2100</v>
      </c>
      <c r="BB695" s="106">
        <v>1260</v>
      </c>
      <c r="BC695" s="98">
        <v>6600</v>
      </c>
      <c r="BD695" s="98">
        <v>2520</v>
      </c>
      <c r="BE695" s="98">
        <v>1800</v>
      </c>
      <c r="BF695" s="98">
        <v>1080</v>
      </c>
      <c r="BJ695" s="252" t="e">
        <f>M695*#REF!</f>
        <v>#REF!</v>
      </c>
      <c r="BK695" s="252" t="e">
        <f>N695*#REF!</f>
        <v>#REF!</v>
      </c>
      <c r="BL695" s="252" t="e">
        <f>O695*#REF!</f>
        <v>#REF!</v>
      </c>
      <c r="BM695" s="252" t="e">
        <f>P695*#REF!</f>
        <v>#REF!</v>
      </c>
    </row>
    <row r="696" spans="1:65" s="108" customFormat="1" ht="35.1" customHeight="1">
      <c r="A696" s="84" t="str">
        <f t="shared" si="410"/>
        <v>TB30DT_D1+1</v>
      </c>
      <c r="B696" s="84" t="str">
        <f t="shared" si="411"/>
        <v>TB30DT_D1+2</v>
      </c>
      <c r="C696" s="84" t="str">
        <f t="shared" si="412"/>
        <v>TB30DT_D1+3</v>
      </c>
      <c r="D696" s="84" t="str">
        <f t="shared" si="413"/>
        <v>TB30DT_D1+4</v>
      </c>
      <c r="E696" s="18" t="s">
        <v>172</v>
      </c>
      <c r="F696" s="86"/>
      <c r="G696" s="86"/>
      <c r="H696" s="94" t="s">
        <v>5822</v>
      </c>
      <c r="I696" s="85" t="s">
        <v>5823</v>
      </c>
      <c r="J696" s="85" t="s">
        <v>148</v>
      </c>
      <c r="K696" s="85" t="str">
        <f t="shared" si="388"/>
        <v>TB30DT_D1</v>
      </c>
      <c r="L696" s="85" t="s">
        <v>214</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54"/>
      <c r="V696" s="254"/>
      <c r="W696" s="254"/>
      <c r="X696" s="254"/>
      <c r="Y696" s="255"/>
      <c r="Z696" s="255"/>
      <c r="AA696" s="255"/>
      <c r="AB696" s="255"/>
      <c r="AC696" s="254"/>
      <c r="AD696" s="254"/>
      <c r="AE696" s="254"/>
      <c r="AF696" s="254"/>
      <c r="AG696" s="255"/>
      <c r="AH696" s="255"/>
      <c r="AI696" s="255"/>
      <c r="AJ696" s="255"/>
      <c r="AK696" s="87">
        <v>2.52</v>
      </c>
      <c r="AL696" s="87"/>
      <c r="AM696" s="256"/>
      <c r="AN696" s="256">
        <v>1.45</v>
      </c>
      <c r="AO696" s="101">
        <f t="shared" ref="AO696:AR698" si="414">M696*$AN696</f>
        <v>11600</v>
      </c>
      <c r="AP696" s="101">
        <f t="shared" si="414"/>
        <v>5510</v>
      </c>
      <c r="AQ696" s="101">
        <f t="shared" si="414"/>
        <v>3625</v>
      </c>
      <c r="AR696" s="101">
        <f t="shared" si="414"/>
        <v>2320</v>
      </c>
      <c r="AS696" s="102">
        <f t="shared" ref="AS696:AV698" si="415">IF(AO696&lt;1000,ROUND(AO696,-1),ROUND(AO696,-2))</f>
        <v>11600</v>
      </c>
      <c r="AT696" s="102">
        <f t="shared" si="415"/>
        <v>5500</v>
      </c>
      <c r="AU696" s="102">
        <f t="shared" si="415"/>
        <v>3600</v>
      </c>
      <c r="AV696" s="102">
        <f t="shared" si="415"/>
        <v>2300</v>
      </c>
      <c r="AW696" s="103">
        <f>AO696*0.15</f>
        <v>1740</v>
      </c>
      <c r="AX696" s="257" t="s">
        <v>172</v>
      </c>
      <c r="AY696" s="105">
        <v>3500</v>
      </c>
      <c r="AZ696" s="106">
        <v>2100</v>
      </c>
      <c r="BA696" s="106">
        <v>1540</v>
      </c>
      <c r="BB696" s="106">
        <v>980</v>
      </c>
      <c r="BC696" s="98">
        <v>3000</v>
      </c>
      <c r="BD696" s="98">
        <v>1800</v>
      </c>
      <c r="BE696" s="98">
        <v>1320</v>
      </c>
      <c r="BF696" s="98">
        <v>840</v>
      </c>
      <c r="BG696" s="107">
        <f>AV696-AW696</f>
        <v>560</v>
      </c>
      <c r="BJ696" s="252" t="e">
        <f>M696*#REF!</f>
        <v>#REF!</v>
      </c>
      <c r="BK696" s="252" t="e">
        <f>N696*#REF!</f>
        <v>#REF!</v>
      </c>
      <c r="BL696" s="252" t="e">
        <f>O696*#REF!</f>
        <v>#REF!</v>
      </c>
      <c r="BM696" s="252" t="e">
        <f>P696*#REF!</f>
        <v>#REF!</v>
      </c>
    </row>
    <row r="697" spans="1:65" s="108" customFormat="1" ht="35.1" customHeight="1">
      <c r="A697" s="84" t="str">
        <f t="shared" si="410"/>
        <v>TB30DT_D2+1</v>
      </c>
      <c r="B697" s="84" t="str">
        <f t="shared" si="411"/>
        <v>TB30DT_D2+2</v>
      </c>
      <c r="C697" s="84" t="str">
        <f t="shared" si="412"/>
        <v>TB30DT_D2+3</v>
      </c>
      <c r="D697" s="84" t="str">
        <f t="shared" si="413"/>
        <v>TB30DT_D2+4</v>
      </c>
      <c r="E697" s="18" t="s">
        <v>172</v>
      </c>
      <c r="F697" s="86"/>
      <c r="G697" s="86"/>
      <c r="H697" s="94" t="s">
        <v>5824</v>
      </c>
      <c r="I697" s="85" t="s">
        <v>5825</v>
      </c>
      <c r="J697" s="85" t="s">
        <v>214</v>
      </c>
      <c r="K697" s="85" t="str">
        <f t="shared" si="388"/>
        <v>TB30DT_D2</v>
      </c>
      <c r="L697" s="85" t="s">
        <v>2492</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54"/>
      <c r="V697" s="254"/>
      <c r="W697" s="254"/>
      <c r="X697" s="254"/>
      <c r="Y697" s="255"/>
      <c r="Z697" s="255"/>
      <c r="AA697" s="255"/>
      <c r="AB697" s="255"/>
      <c r="AC697" s="254"/>
      <c r="AD697" s="254"/>
      <c r="AE697" s="254"/>
      <c r="AF697" s="254"/>
      <c r="AG697" s="255"/>
      <c r="AH697" s="255"/>
      <c r="AI697" s="255"/>
      <c r="AJ697" s="255"/>
      <c r="AK697" s="87">
        <v>2.52</v>
      </c>
      <c r="AL697" s="87"/>
      <c r="AM697" s="256"/>
      <c r="AN697" s="256">
        <v>1.45</v>
      </c>
      <c r="AO697" s="101">
        <f t="shared" si="414"/>
        <v>9425</v>
      </c>
      <c r="AP697" s="101">
        <f t="shared" si="414"/>
        <v>4350</v>
      </c>
      <c r="AQ697" s="101">
        <f t="shared" si="414"/>
        <v>3190</v>
      </c>
      <c r="AR697" s="101">
        <f t="shared" si="414"/>
        <v>2030</v>
      </c>
      <c r="AS697" s="102">
        <f t="shared" si="415"/>
        <v>9400</v>
      </c>
      <c r="AT697" s="102">
        <f t="shared" si="415"/>
        <v>4400</v>
      </c>
      <c r="AU697" s="102">
        <f t="shared" si="415"/>
        <v>3200</v>
      </c>
      <c r="AV697" s="102">
        <f t="shared" si="415"/>
        <v>2000</v>
      </c>
      <c r="AW697" s="103">
        <f>AO697*0.15</f>
        <v>1413.75</v>
      </c>
      <c r="AX697" s="257" t="s">
        <v>172</v>
      </c>
      <c r="AY697" s="105">
        <v>3500</v>
      </c>
      <c r="AZ697" s="106">
        <v>2100</v>
      </c>
      <c r="BA697" s="106">
        <v>1540</v>
      </c>
      <c r="BB697" s="106">
        <v>980</v>
      </c>
      <c r="BC697" s="98">
        <v>3000</v>
      </c>
      <c r="BD697" s="98">
        <v>1800</v>
      </c>
      <c r="BE697" s="98">
        <v>1320</v>
      </c>
      <c r="BF697" s="98">
        <v>840</v>
      </c>
      <c r="BG697" s="107">
        <f>AV697-AW697</f>
        <v>586.25</v>
      </c>
      <c r="BJ697" s="252" t="e">
        <f>M697*#REF!</f>
        <v>#REF!</v>
      </c>
      <c r="BK697" s="252" t="e">
        <f>N697*#REF!</f>
        <v>#REF!</v>
      </c>
      <c r="BL697" s="252" t="e">
        <f>O697*#REF!</f>
        <v>#REF!</v>
      </c>
      <c r="BM697" s="252" t="e">
        <f>P697*#REF!</f>
        <v>#REF!</v>
      </c>
    </row>
    <row r="698" spans="1:65" s="108" customFormat="1" ht="35.1" customHeight="1">
      <c r="A698" s="84" t="str">
        <f t="shared" si="410"/>
        <v>TB31DT+1</v>
      </c>
      <c r="B698" s="84" t="str">
        <f t="shared" si="411"/>
        <v>TB31DT+2</v>
      </c>
      <c r="C698" s="84" t="str">
        <f t="shared" si="412"/>
        <v>TB31DT+3</v>
      </c>
      <c r="D698" s="84" t="str">
        <f t="shared" si="413"/>
        <v>TB31DT+4</v>
      </c>
      <c r="E698" s="18" t="s">
        <v>172</v>
      </c>
      <c r="F698" s="86">
        <v>31</v>
      </c>
      <c r="G698" s="86"/>
      <c r="H698" s="94" t="s">
        <v>5826</v>
      </c>
      <c r="I698" s="85" t="s">
        <v>5827</v>
      </c>
      <c r="J698" s="85" t="s">
        <v>5268</v>
      </c>
      <c r="K698" s="85" t="str">
        <f t="shared" si="388"/>
        <v>TB31DT</v>
      </c>
      <c r="L698" s="85" t="s">
        <v>5828</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54" t="e">
        <f>VLOOKUP(A698,#REF!,32,0)</f>
        <v>#REF!</v>
      </c>
      <c r="V698" s="254"/>
      <c r="W698" s="254"/>
      <c r="X698" s="254"/>
      <c r="Y698" s="255" t="e">
        <f>U698/M698</f>
        <v>#REF!</v>
      </c>
      <c r="Z698" s="255"/>
      <c r="AA698" s="255"/>
      <c r="AB698" s="255"/>
      <c r="AC698" s="254"/>
      <c r="AD698" s="254"/>
      <c r="AE698" s="254"/>
      <c r="AF698" s="254"/>
      <c r="AG698" s="255"/>
      <c r="AH698" s="255"/>
      <c r="AI698" s="255"/>
      <c r="AJ698" s="255"/>
      <c r="AK698" s="87">
        <v>1.7562500000000001</v>
      </c>
      <c r="AL698" s="87"/>
      <c r="AM698" s="256"/>
      <c r="AN698" s="256">
        <v>1.1000000000000001</v>
      </c>
      <c r="AO698" s="101">
        <f t="shared" si="414"/>
        <v>8800</v>
      </c>
      <c r="AP698" s="101">
        <f t="shared" si="414"/>
        <v>4620</v>
      </c>
      <c r="AQ698" s="101">
        <f t="shared" si="414"/>
        <v>3300.0000000000005</v>
      </c>
      <c r="AR698" s="101">
        <f t="shared" si="414"/>
        <v>1870.0000000000002</v>
      </c>
      <c r="AS698" s="102">
        <f t="shared" si="415"/>
        <v>8800</v>
      </c>
      <c r="AT698" s="102">
        <f t="shared" si="415"/>
        <v>4600</v>
      </c>
      <c r="AU698" s="102">
        <f t="shared" si="415"/>
        <v>3300</v>
      </c>
      <c r="AV698" s="102">
        <f t="shared" si="415"/>
        <v>1900</v>
      </c>
      <c r="AW698" s="103">
        <f>AO698*0.15</f>
        <v>1320</v>
      </c>
      <c r="AX698" s="257" t="s">
        <v>172</v>
      </c>
      <c r="AY698" s="105">
        <v>4200</v>
      </c>
      <c r="AZ698" s="106">
        <v>2380</v>
      </c>
      <c r="BA698" s="106">
        <v>1610</v>
      </c>
      <c r="BB698" s="106">
        <v>1020</v>
      </c>
      <c r="BC698" s="98">
        <v>3600</v>
      </c>
      <c r="BD698" s="98">
        <v>2040</v>
      </c>
      <c r="BE698" s="98">
        <v>1380</v>
      </c>
      <c r="BF698" s="98">
        <v>870</v>
      </c>
      <c r="BG698" s="107">
        <f>AV698-AW698</f>
        <v>580</v>
      </c>
      <c r="BJ698" s="252" t="e">
        <f>M698*#REF!</f>
        <v>#REF!</v>
      </c>
      <c r="BK698" s="252" t="e">
        <f>N698*#REF!</f>
        <v>#REF!</v>
      </c>
      <c r="BL698" s="252" t="e">
        <f>O698*#REF!</f>
        <v>#REF!</v>
      </c>
      <c r="BM698" s="252" t="e">
        <f>P698*#REF!</f>
        <v>#REF!</v>
      </c>
    </row>
    <row r="699" spans="1:65" s="108" customFormat="1" ht="35.1" customHeight="1">
      <c r="A699" s="84" t="str">
        <f t="shared" si="410"/>
        <v>TB32DT+1</v>
      </c>
      <c r="B699" s="84" t="str">
        <f t="shared" si="411"/>
        <v>TB32DT+2</v>
      </c>
      <c r="C699" s="84" t="str">
        <f t="shared" si="412"/>
        <v>TB32DT+3</v>
      </c>
      <c r="D699" s="84" t="str">
        <f t="shared" si="413"/>
        <v>TB32DT+4</v>
      </c>
      <c r="E699" s="18" t="s">
        <v>172</v>
      </c>
      <c r="F699" s="86">
        <v>32</v>
      </c>
      <c r="G699" s="86"/>
      <c r="H699" s="94" t="s">
        <v>5829</v>
      </c>
      <c r="I699" s="85" t="s">
        <v>5123</v>
      </c>
      <c r="J699" s="85" t="s">
        <v>5830</v>
      </c>
      <c r="K699" s="85"/>
      <c r="L699" s="85" t="s">
        <v>5831</v>
      </c>
      <c r="M699" s="97"/>
      <c r="N699" s="97"/>
      <c r="O699" s="97"/>
      <c r="P699" s="97"/>
      <c r="Q699" s="96"/>
      <c r="R699" s="96"/>
      <c r="S699" s="96"/>
      <c r="T699" s="96"/>
      <c r="U699" s="254"/>
      <c r="V699" s="254"/>
      <c r="W699" s="254"/>
      <c r="X699" s="254"/>
      <c r="Y699" s="255"/>
      <c r="Z699" s="255"/>
      <c r="AA699" s="255"/>
      <c r="AB699" s="255"/>
      <c r="AC699" s="254"/>
      <c r="AD699" s="254"/>
      <c r="AE699" s="254"/>
      <c r="AF699" s="254"/>
      <c r="AG699" s="255"/>
      <c r="AH699" s="255"/>
      <c r="AI699" s="255"/>
      <c r="AJ699" s="255"/>
      <c r="AK699" s="87"/>
      <c r="AL699" s="87"/>
      <c r="AM699" s="256"/>
      <c r="AN699" s="256"/>
      <c r="AO699" s="101"/>
      <c r="AP699" s="101"/>
      <c r="AQ699" s="101"/>
      <c r="AR699" s="101"/>
      <c r="AS699" s="101"/>
      <c r="AT699" s="101"/>
      <c r="AU699" s="101"/>
      <c r="AV699" s="101"/>
      <c r="AW699" s="61"/>
      <c r="AX699" s="257" t="s">
        <v>172</v>
      </c>
      <c r="AY699" s="105">
        <v>3500</v>
      </c>
      <c r="AZ699" s="106">
        <v>2100</v>
      </c>
      <c r="BA699" s="106">
        <v>1540</v>
      </c>
      <c r="BB699" s="106">
        <v>980</v>
      </c>
      <c r="BC699" s="98">
        <v>3000</v>
      </c>
      <c r="BD699" s="98">
        <v>1800</v>
      </c>
      <c r="BE699" s="98">
        <v>1320</v>
      </c>
      <c r="BF699" s="98">
        <v>840</v>
      </c>
      <c r="BJ699" s="252" t="e">
        <f>M699*#REF!</f>
        <v>#REF!</v>
      </c>
      <c r="BK699" s="252" t="e">
        <f>N699*#REF!</f>
        <v>#REF!</v>
      </c>
      <c r="BL699" s="252" t="e">
        <f>O699*#REF!</f>
        <v>#REF!</v>
      </c>
      <c r="BM699" s="252" t="e">
        <f>P699*#REF!</f>
        <v>#REF!</v>
      </c>
    </row>
    <row r="700" spans="1:65" s="108" customFormat="1" ht="35.1" customHeight="1">
      <c r="A700" s="84" t="str">
        <f t="shared" si="410"/>
        <v>TB32DT_D1+1</v>
      </c>
      <c r="B700" s="84" t="str">
        <f t="shared" si="411"/>
        <v>TB32DT_D1+2</v>
      </c>
      <c r="C700" s="84" t="str">
        <f t="shared" si="412"/>
        <v>TB32DT_D1+3</v>
      </c>
      <c r="D700" s="84" t="str">
        <f t="shared" si="413"/>
        <v>TB32DT_D1+4</v>
      </c>
      <c r="E700" s="18" t="s">
        <v>172</v>
      </c>
      <c r="F700" s="86"/>
      <c r="G700" s="86"/>
      <c r="H700" s="94" t="s">
        <v>5832</v>
      </c>
      <c r="I700" s="85" t="s">
        <v>5833</v>
      </c>
      <c r="J700" s="85" t="s">
        <v>1103</v>
      </c>
      <c r="K700" s="85" t="str">
        <f t="shared" si="388"/>
        <v>TB32DT_D1</v>
      </c>
      <c r="L700" s="85" t="s">
        <v>5268</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54"/>
      <c r="V700" s="254"/>
      <c r="W700" s="254"/>
      <c r="X700" s="254"/>
      <c r="Y700" s="255"/>
      <c r="Z700" s="255"/>
      <c r="AA700" s="255"/>
      <c r="AB700" s="255"/>
      <c r="AC700" s="254" t="e">
        <f>VLOOKUP(H700,#REF!,5,0)</f>
        <v>#REF!</v>
      </c>
      <c r="AD700" s="254"/>
      <c r="AE700" s="254"/>
      <c r="AF700" s="254"/>
      <c r="AG700" s="255"/>
      <c r="AH700" s="255"/>
      <c r="AI700" s="255"/>
      <c r="AJ700" s="255"/>
      <c r="AK700" s="87">
        <v>2.52</v>
      </c>
      <c r="AL700" s="87"/>
      <c r="AM700" s="256"/>
      <c r="AN700" s="256">
        <v>1.45</v>
      </c>
      <c r="AO700" s="101">
        <f t="shared" ref="AO700:AO717" si="416">M700*$AN700</f>
        <v>15950</v>
      </c>
      <c r="AP700" s="101">
        <f t="shared" ref="AP700:AP717" si="417">N700*$AN700</f>
        <v>6090</v>
      </c>
      <c r="AQ700" s="101">
        <f t="shared" ref="AQ700:AQ717" si="418">O700*$AN700</f>
        <v>4350</v>
      </c>
      <c r="AR700" s="101">
        <f t="shared" ref="AR700:AR717" si="419">P700*$AN700</f>
        <v>2610</v>
      </c>
      <c r="AS700" s="102">
        <f t="shared" ref="AS700:AV717" si="420">IF(AO700&lt;1000,ROUND(AO700,-1),ROUND(AO700,-2))</f>
        <v>16000</v>
      </c>
      <c r="AT700" s="102">
        <f t="shared" si="420"/>
        <v>6100</v>
      </c>
      <c r="AU700" s="102">
        <f t="shared" si="420"/>
        <v>4400</v>
      </c>
      <c r="AV700" s="102">
        <f t="shared" si="420"/>
        <v>2600</v>
      </c>
      <c r="AW700" s="103">
        <f t="shared" ref="AW700:AW717" si="421">AO700*0.15</f>
        <v>2392.5</v>
      </c>
      <c r="AX700" s="257" t="s">
        <v>172</v>
      </c>
      <c r="AY700" s="105">
        <v>4900</v>
      </c>
      <c r="AZ700" s="106">
        <v>2520</v>
      </c>
      <c r="BA700" s="106">
        <v>1680</v>
      </c>
      <c r="BB700" s="106">
        <v>1050</v>
      </c>
      <c r="BC700" s="98">
        <v>4200</v>
      </c>
      <c r="BD700" s="98">
        <v>2160</v>
      </c>
      <c r="BE700" s="98">
        <v>1440</v>
      </c>
      <c r="BF700" s="98">
        <v>900</v>
      </c>
      <c r="BG700" s="107">
        <f t="shared" ref="BG700:BG717" si="422">AV700-AW700</f>
        <v>207.5</v>
      </c>
      <c r="BJ700" s="252" t="e">
        <f>M700*#REF!</f>
        <v>#REF!</v>
      </c>
      <c r="BK700" s="252" t="e">
        <f>N700*#REF!</f>
        <v>#REF!</v>
      </c>
      <c r="BL700" s="252" t="e">
        <f>O700*#REF!</f>
        <v>#REF!</v>
      </c>
      <c r="BM700" s="252" t="e">
        <f>P700*#REF!</f>
        <v>#REF!</v>
      </c>
    </row>
    <row r="701" spans="1:65" s="108" customFormat="1" ht="35.1" customHeight="1">
      <c r="A701" s="84" t="str">
        <f t="shared" si="410"/>
        <v>TB32DT_D2+1</v>
      </c>
      <c r="B701" s="84" t="str">
        <f t="shared" si="411"/>
        <v>TB32DT_D2+2</v>
      </c>
      <c r="C701" s="84" t="str">
        <f t="shared" si="412"/>
        <v>TB32DT_D2+3</v>
      </c>
      <c r="D701" s="84" t="str">
        <f t="shared" si="413"/>
        <v>TB32DT_D2+4</v>
      </c>
      <c r="E701" s="18" t="s">
        <v>172</v>
      </c>
      <c r="F701" s="86"/>
      <c r="G701" s="86"/>
      <c r="H701" s="94" t="s">
        <v>5834</v>
      </c>
      <c r="I701" s="85" t="s">
        <v>5835</v>
      </c>
      <c r="J701" s="85" t="s">
        <v>5836</v>
      </c>
      <c r="K701" s="85" t="str">
        <f t="shared" si="388"/>
        <v>TB32DT_D2</v>
      </c>
      <c r="L701" s="85" t="s">
        <v>5837</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54"/>
      <c r="V701" s="254"/>
      <c r="W701" s="254"/>
      <c r="X701" s="254"/>
      <c r="Y701" s="255"/>
      <c r="Z701" s="255"/>
      <c r="AA701" s="255"/>
      <c r="AB701" s="255"/>
      <c r="AC701" s="254"/>
      <c r="AD701" s="254"/>
      <c r="AE701" s="254"/>
      <c r="AF701" s="254"/>
      <c r="AG701" s="255"/>
      <c r="AH701" s="255"/>
      <c r="AI701" s="255"/>
      <c r="AJ701" s="255"/>
      <c r="AK701" s="87">
        <v>2.52</v>
      </c>
      <c r="AL701" s="87"/>
      <c r="AM701" s="256"/>
      <c r="AN701" s="256">
        <v>1.45</v>
      </c>
      <c r="AO701" s="101">
        <f t="shared" si="416"/>
        <v>15950</v>
      </c>
      <c r="AP701" s="101">
        <f t="shared" si="417"/>
        <v>6090</v>
      </c>
      <c r="AQ701" s="101">
        <f t="shared" si="418"/>
        <v>4350</v>
      </c>
      <c r="AR701" s="101">
        <f t="shared" si="419"/>
        <v>2610</v>
      </c>
      <c r="AS701" s="102">
        <f t="shared" si="420"/>
        <v>16000</v>
      </c>
      <c r="AT701" s="102">
        <f t="shared" si="420"/>
        <v>6100</v>
      </c>
      <c r="AU701" s="102">
        <f t="shared" si="420"/>
        <v>4400</v>
      </c>
      <c r="AV701" s="102">
        <f t="shared" si="420"/>
        <v>2600</v>
      </c>
      <c r="AW701" s="103">
        <f t="shared" si="421"/>
        <v>2392.5</v>
      </c>
      <c r="AX701" s="257" t="s">
        <v>172</v>
      </c>
      <c r="AY701" s="105">
        <v>3500</v>
      </c>
      <c r="AZ701" s="106">
        <v>2100</v>
      </c>
      <c r="BA701" s="106">
        <v>1540</v>
      </c>
      <c r="BB701" s="106">
        <v>980</v>
      </c>
      <c r="BC701" s="98">
        <v>3000</v>
      </c>
      <c r="BD701" s="98">
        <v>1800</v>
      </c>
      <c r="BE701" s="98">
        <v>1320</v>
      </c>
      <c r="BF701" s="98">
        <v>840</v>
      </c>
      <c r="BG701" s="107">
        <f t="shared" si="422"/>
        <v>207.5</v>
      </c>
      <c r="BJ701" s="252" t="e">
        <f>M701*#REF!</f>
        <v>#REF!</v>
      </c>
      <c r="BK701" s="252" t="e">
        <f>N701*#REF!</f>
        <v>#REF!</v>
      </c>
      <c r="BL701" s="252" t="e">
        <f>O701*#REF!</f>
        <v>#REF!</v>
      </c>
      <c r="BM701" s="252" t="e">
        <f>P701*#REF!</f>
        <v>#REF!</v>
      </c>
    </row>
    <row r="702" spans="1:65" s="108" customFormat="1" ht="35.1" customHeight="1">
      <c r="A702" s="84" t="str">
        <f t="shared" si="410"/>
        <v>TB33DT+1</v>
      </c>
      <c r="B702" s="84" t="str">
        <f t="shared" si="411"/>
        <v>TB33DT+2</v>
      </c>
      <c r="C702" s="84" t="str">
        <f t="shared" si="412"/>
        <v>TB33DT+3</v>
      </c>
      <c r="D702" s="84" t="str">
        <f t="shared" si="413"/>
        <v>TB33DT+4</v>
      </c>
      <c r="E702" s="18" t="s">
        <v>172</v>
      </c>
      <c r="F702" s="86">
        <v>33</v>
      </c>
      <c r="G702" s="86"/>
      <c r="H702" s="94" t="s">
        <v>5838</v>
      </c>
      <c r="I702" s="85" t="s">
        <v>4470</v>
      </c>
      <c r="J702" s="85" t="s">
        <v>5839</v>
      </c>
      <c r="K702" s="85" t="str">
        <f t="shared" si="388"/>
        <v>TB33DT</v>
      </c>
      <c r="L702" s="85" t="s">
        <v>5697</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54"/>
      <c r="V702" s="254"/>
      <c r="W702" s="254"/>
      <c r="X702" s="254"/>
      <c r="Y702" s="255"/>
      <c r="Z702" s="255"/>
      <c r="AA702" s="255"/>
      <c r="AB702" s="255"/>
      <c r="AC702" s="254"/>
      <c r="AD702" s="254"/>
      <c r="AE702" s="254"/>
      <c r="AF702" s="254"/>
      <c r="AG702" s="255"/>
      <c r="AH702" s="255"/>
      <c r="AI702" s="255"/>
      <c r="AJ702" s="255"/>
      <c r="AK702" s="87">
        <v>2.52</v>
      </c>
      <c r="AL702" s="87"/>
      <c r="AM702" s="256"/>
      <c r="AN702" s="256">
        <v>1.45</v>
      </c>
      <c r="AO702" s="101">
        <f t="shared" si="416"/>
        <v>7250</v>
      </c>
      <c r="AP702" s="101">
        <f t="shared" si="417"/>
        <v>4350</v>
      </c>
      <c r="AQ702" s="101">
        <f t="shared" si="418"/>
        <v>3190</v>
      </c>
      <c r="AR702" s="101">
        <f t="shared" si="419"/>
        <v>2030</v>
      </c>
      <c r="AS702" s="102">
        <f t="shared" si="420"/>
        <v>7300</v>
      </c>
      <c r="AT702" s="102">
        <f t="shared" si="420"/>
        <v>4400</v>
      </c>
      <c r="AU702" s="102">
        <f t="shared" si="420"/>
        <v>3200</v>
      </c>
      <c r="AV702" s="102">
        <f t="shared" si="420"/>
        <v>2000</v>
      </c>
      <c r="AW702" s="103">
        <f t="shared" si="421"/>
        <v>1087.5</v>
      </c>
      <c r="AX702" s="257" t="s">
        <v>172</v>
      </c>
      <c r="AY702" s="105">
        <v>5950</v>
      </c>
      <c r="AZ702" s="106">
        <v>2940</v>
      </c>
      <c r="BA702" s="106">
        <v>2100</v>
      </c>
      <c r="BB702" s="106">
        <v>1260</v>
      </c>
      <c r="BC702" s="98">
        <v>5100</v>
      </c>
      <c r="BD702" s="98">
        <v>2520</v>
      </c>
      <c r="BE702" s="98">
        <v>1800</v>
      </c>
      <c r="BF702" s="98">
        <v>1080</v>
      </c>
      <c r="BG702" s="107">
        <f t="shared" si="422"/>
        <v>912.5</v>
      </c>
      <c r="BJ702" s="252" t="e">
        <f>M702*#REF!</f>
        <v>#REF!</v>
      </c>
      <c r="BK702" s="252" t="e">
        <f>N702*#REF!</f>
        <v>#REF!</v>
      </c>
      <c r="BL702" s="252" t="e">
        <f>O702*#REF!</f>
        <v>#REF!</v>
      </c>
      <c r="BM702" s="252" t="e">
        <f>P702*#REF!</f>
        <v>#REF!</v>
      </c>
    </row>
    <row r="703" spans="1:65" s="108" customFormat="1" ht="35.1" customHeight="1">
      <c r="A703" s="84" t="str">
        <f t="shared" si="410"/>
        <v>TB34DT+1</v>
      </c>
      <c r="B703" s="84" t="str">
        <f t="shared" si="411"/>
        <v>TB34DT+2</v>
      </c>
      <c r="C703" s="84" t="str">
        <f t="shared" si="412"/>
        <v>TB34DT+3</v>
      </c>
      <c r="D703" s="84" t="str">
        <f t="shared" si="413"/>
        <v>TB34DT+4</v>
      </c>
      <c r="E703" s="18" t="s">
        <v>172</v>
      </c>
      <c r="F703" s="86">
        <v>34</v>
      </c>
      <c r="G703" s="86"/>
      <c r="H703" s="94" t="s">
        <v>5840</v>
      </c>
      <c r="I703" s="85" t="s">
        <v>5841</v>
      </c>
      <c r="J703" s="85" t="s">
        <v>5601</v>
      </c>
      <c r="K703" s="85" t="str">
        <f t="shared" si="388"/>
        <v>TB34DT</v>
      </c>
      <c r="L703" s="85" t="s">
        <v>4233</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54"/>
      <c r="V703" s="254"/>
      <c r="W703" s="254"/>
      <c r="X703" s="254"/>
      <c r="Y703" s="255"/>
      <c r="Z703" s="255"/>
      <c r="AA703" s="255"/>
      <c r="AB703" s="255"/>
      <c r="AC703" s="254"/>
      <c r="AD703" s="254"/>
      <c r="AE703" s="254"/>
      <c r="AF703" s="254"/>
      <c r="AG703" s="255"/>
      <c r="AH703" s="255"/>
      <c r="AI703" s="255"/>
      <c r="AJ703" s="255"/>
      <c r="AK703" s="87">
        <v>2.52</v>
      </c>
      <c r="AL703" s="87"/>
      <c r="AM703" s="256"/>
      <c r="AN703" s="256">
        <v>1.45</v>
      </c>
      <c r="AO703" s="101">
        <f t="shared" si="416"/>
        <v>7250</v>
      </c>
      <c r="AP703" s="101">
        <f t="shared" si="417"/>
        <v>4350</v>
      </c>
      <c r="AQ703" s="101">
        <f t="shared" si="418"/>
        <v>3190</v>
      </c>
      <c r="AR703" s="101">
        <f t="shared" si="419"/>
        <v>2030</v>
      </c>
      <c r="AS703" s="102">
        <f t="shared" si="420"/>
        <v>7300</v>
      </c>
      <c r="AT703" s="102">
        <f t="shared" si="420"/>
        <v>4400</v>
      </c>
      <c r="AU703" s="102">
        <f t="shared" si="420"/>
        <v>3200</v>
      </c>
      <c r="AV703" s="102">
        <f t="shared" si="420"/>
        <v>2000</v>
      </c>
      <c r="AW703" s="103">
        <f t="shared" si="421"/>
        <v>1087.5</v>
      </c>
      <c r="AX703" s="257" t="s">
        <v>172</v>
      </c>
      <c r="AY703" s="105">
        <v>3500</v>
      </c>
      <c r="AZ703" s="106">
        <v>2100</v>
      </c>
      <c r="BA703" s="106">
        <v>1540</v>
      </c>
      <c r="BB703" s="106">
        <v>980</v>
      </c>
      <c r="BC703" s="98">
        <v>3000</v>
      </c>
      <c r="BD703" s="98">
        <v>1800</v>
      </c>
      <c r="BE703" s="98">
        <v>1320</v>
      </c>
      <c r="BF703" s="98">
        <v>840</v>
      </c>
      <c r="BG703" s="107">
        <f t="shared" si="422"/>
        <v>912.5</v>
      </c>
      <c r="BJ703" s="252" t="e">
        <f>M703*#REF!</f>
        <v>#REF!</v>
      </c>
      <c r="BK703" s="252" t="e">
        <f>N703*#REF!</f>
        <v>#REF!</v>
      </c>
      <c r="BL703" s="252" t="e">
        <f>O703*#REF!</f>
        <v>#REF!</v>
      </c>
      <c r="BM703" s="252" t="e">
        <f>P703*#REF!</f>
        <v>#REF!</v>
      </c>
    </row>
    <row r="704" spans="1:65" s="7" customFormat="1" ht="35.1" customHeight="1">
      <c r="A704" s="84" t="str">
        <f t="shared" si="410"/>
        <v>TB35DT+1</v>
      </c>
      <c r="B704" s="84" t="str">
        <f t="shared" si="411"/>
        <v>TB35DT+2</v>
      </c>
      <c r="C704" s="84" t="str">
        <f t="shared" si="412"/>
        <v>TB35DT+3</v>
      </c>
      <c r="D704" s="84" t="str">
        <f t="shared" si="413"/>
        <v>TB35DT+4</v>
      </c>
      <c r="E704" s="18" t="s">
        <v>172</v>
      </c>
      <c r="F704" s="86">
        <v>35</v>
      </c>
      <c r="G704" s="86"/>
      <c r="H704" s="94" t="s">
        <v>5842</v>
      </c>
      <c r="I704" s="85" t="s">
        <v>5843</v>
      </c>
      <c r="J704" s="85" t="s">
        <v>5790</v>
      </c>
      <c r="K704" s="85" t="str">
        <f t="shared" si="388"/>
        <v>TB35DT</v>
      </c>
      <c r="L704" s="85" t="s">
        <v>5742</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54"/>
      <c r="V704" s="254"/>
      <c r="W704" s="254"/>
      <c r="X704" s="254"/>
      <c r="Y704" s="255"/>
      <c r="Z704" s="255"/>
      <c r="AA704" s="255"/>
      <c r="AB704" s="255"/>
      <c r="AC704" s="254"/>
      <c r="AD704" s="254"/>
      <c r="AE704" s="254"/>
      <c r="AF704" s="254"/>
      <c r="AG704" s="255"/>
      <c r="AH704" s="255"/>
      <c r="AI704" s="255"/>
      <c r="AJ704" s="255"/>
      <c r="AK704" s="87">
        <v>2.2166666666666668</v>
      </c>
      <c r="AL704" s="87"/>
      <c r="AM704" s="256"/>
      <c r="AN704" s="256">
        <v>1.3</v>
      </c>
      <c r="AO704" s="101">
        <f t="shared" si="416"/>
        <v>7800</v>
      </c>
      <c r="AP704" s="101">
        <f t="shared" si="417"/>
        <v>4420</v>
      </c>
      <c r="AQ704" s="101">
        <f t="shared" si="418"/>
        <v>2990</v>
      </c>
      <c r="AR704" s="101">
        <f t="shared" si="419"/>
        <v>1885</v>
      </c>
      <c r="AS704" s="102">
        <f t="shared" si="420"/>
        <v>7800</v>
      </c>
      <c r="AT704" s="102">
        <f t="shared" si="420"/>
        <v>4400</v>
      </c>
      <c r="AU704" s="102">
        <f t="shared" si="420"/>
        <v>3000</v>
      </c>
      <c r="AV704" s="102">
        <f t="shared" si="420"/>
        <v>1900</v>
      </c>
      <c r="AW704" s="103">
        <f t="shared" si="421"/>
        <v>1170</v>
      </c>
      <c r="AX704" s="257" t="s">
        <v>172</v>
      </c>
      <c r="AY704" s="105">
        <v>4200</v>
      </c>
      <c r="AZ704" s="106">
        <v>2100</v>
      </c>
      <c r="BA704" s="106">
        <v>1540</v>
      </c>
      <c r="BB704" s="106">
        <v>980</v>
      </c>
      <c r="BC704" s="98">
        <v>3600</v>
      </c>
      <c r="BD704" s="98">
        <v>1800</v>
      </c>
      <c r="BE704" s="98">
        <v>1320</v>
      </c>
      <c r="BF704" s="98">
        <v>840</v>
      </c>
      <c r="BG704" s="107">
        <f t="shared" si="422"/>
        <v>730</v>
      </c>
      <c r="BJ704" s="252" t="e">
        <f>M704*#REF!</f>
        <v>#REF!</v>
      </c>
      <c r="BK704" s="252" t="e">
        <f>N704*#REF!</f>
        <v>#REF!</v>
      </c>
      <c r="BL704" s="252" t="e">
        <f>O704*#REF!</f>
        <v>#REF!</v>
      </c>
      <c r="BM704" s="252" t="e">
        <f>P704*#REF!</f>
        <v>#REF!</v>
      </c>
    </row>
    <row r="705" spans="1:65" s="7" customFormat="1" ht="35.1" customHeight="1">
      <c r="A705" s="84" t="str">
        <f t="shared" si="410"/>
        <v>TB36DT+1</v>
      </c>
      <c r="B705" s="84" t="str">
        <f t="shared" si="411"/>
        <v>TB36DT+2</v>
      </c>
      <c r="C705" s="84" t="str">
        <f t="shared" si="412"/>
        <v>TB36DT+3</v>
      </c>
      <c r="D705" s="84" t="str">
        <f t="shared" si="413"/>
        <v>TB36DT+4</v>
      </c>
      <c r="E705" s="18" t="s">
        <v>172</v>
      </c>
      <c r="F705" s="86">
        <v>36</v>
      </c>
      <c r="G705" s="86"/>
      <c r="H705" s="94" t="s">
        <v>5844</v>
      </c>
      <c r="I705" s="85" t="s">
        <v>5845</v>
      </c>
      <c r="J705" s="85" t="s">
        <v>286</v>
      </c>
      <c r="K705" s="85" t="str">
        <f t="shared" si="388"/>
        <v>TB36DT</v>
      </c>
      <c r="L705" s="85" t="s">
        <v>214</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54"/>
      <c r="V705" s="254"/>
      <c r="W705" s="254"/>
      <c r="X705" s="254"/>
      <c r="Y705" s="255"/>
      <c r="Z705" s="255"/>
      <c r="AA705" s="255"/>
      <c r="AB705" s="255"/>
      <c r="AC705" s="254"/>
      <c r="AD705" s="254"/>
      <c r="AE705" s="254"/>
      <c r="AF705" s="254"/>
      <c r="AG705" s="255"/>
      <c r="AH705" s="255"/>
      <c r="AI705" s="255"/>
      <c r="AJ705" s="255"/>
      <c r="AK705" s="87">
        <v>2.52</v>
      </c>
      <c r="AL705" s="87"/>
      <c r="AM705" s="256"/>
      <c r="AN705" s="256">
        <v>1.45</v>
      </c>
      <c r="AO705" s="101">
        <f t="shared" si="416"/>
        <v>7250</v>
      </c>
      <c r="AP705" s="101">
        <f t="shared" si="417"/>
        <v>4350</v>
      </c>
      <c r="AQ705" s="101">
        <f t="shared" si="418"/>
        <v>3190</v>
      </c>
      <c r="AR705" s="101">
        <f t="shared" si="419"/>
        <v>2030</v>
      </c>
      <c r="AS705" s="102">
        <f t="shared" si="420"/>
        <v>7300</v>
      </c>
      <c r="AT705" s="102">
        <f t="shared" si="420"/>
        <v>4400</v>
      </c>
      <c r="AU705" s="102">
        <f t="shared" si="420"/>
        <v>3200</v>
      </c>
      <c r="AV705" s="102">
        <f t="shared" si="420"/>
        <v>2000</v>
      </c>
      <c r="AW705" s="103">
        <f t="shared" si="421"/>
        <v>1087.5</v>
      </c>
      <c r="AX705" s="257" t="s">
        <v>172</v>
      </c>
      <c r="AY705" s="105">
        <v>5250</v>
      </c>
      <c r="AZ705" s="106">
        <v>2380</v>
      </c>
      <c r="BA705" s="106">
        <v>1680</v>
      </c>
      <c r="BB705" s="106">
        <v>980</v>
      </c>
      <c r="BC705" s="98">
        <v>4500</v>
      </c>
      <c r="BD705" s="98">
        <v>2040</v>
      </c>
      <c r="BE705" s="98">
        <v>1440</v>
      </c>
      <c r="BF705" s="98">
        <v>840</v>
      </c>
      <c r="BG705" s="107">
        <f t="shared" si="422"/>
        <v>912.5</v>
      </c>
      <c r="BJ705" s="252" t="e">
        <f>M705*#REF!</f>
        <v>#REF!</v>
      </c>
      <c r="BK705" s="252" t="e">
        <f>N705*#REF!</f>
        <v>#REF!</v>
      </c>
      <c r="BL705" s="252" t="e">
        <f>O705*#REF!</f>
        <v>#REF!</v>
      </c>
      <c r="BM705" s="252" t="e">
        <f>P705*#REF!</f>
        <v>#REF!</v>
      </c>
    </row>
    <row r="706" spans="1:65" s="7" customFormat="1" ht="35.1" customHeight="1">
      <c r="A706" s="84" t="str">
        <f t="shared" si="410"/>
        <v>TB37DT+1</v>
      </c>
      <c r="B706" s="84" t="str">
        <f t="shared" si="411"/>
        <v>TB37DT+2</v>
      </c>
      <c r="C706" s="84" t="str">
        <f t="shared" si="412"/>
        <v>TB37DT+3</v>
      </c>
      <c r="D706" s="84" t="str">
        <f t="shared" si="413"/>
        <v>TB37DT+4</v>
      </c>
      <c r="E706" s="18" t="s">
        <v>172</v>
      </c>
      <c r="F706" s="86">
        <v>37</v>
      </c>
      <c r="G706" s="86"/>
      <c r="H706" s="94" t="s">
        <v>5846</v>
      </c>
      <c r="I706" s="85" t="s">
        <v>5157</v>
      </c>
      <c r="J706" s="85" t="s">
        <v>5795</v>
      </c>
      <c r="K706" s="85" t="str">
        <f t="shared" si="388"/>
        <v>TB37DT</v>
      </c>
      <c r="L706" s="85" t="s">
        <v>1127</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54"/>
      <c r="V706" s="254"/>
      <c r="W706" s="254"/>
      <c r="X706" s="254"/>
      <c r="Y706" s="255"/>
      <c r="Z706" s="255"/>
      <c r="AA706" s="255"/>
      <c r="AB706" s="255"/>
      <c r="AC706" s="254"/>
      <c r="AD706" s="254"/>
      <c r="AE706" s="254"/>
      <c r="AF706" s="254"/>
      <c r="AG706" s="255"/>
      <c r="AH706" s="255"/>
      <c r="AI706" s="255"/>
      <c r="AJ706" s="255"/>
      <c r="AK706" s="87">
        <v>2.52</v>
      </c>
      <c r="AL706" s="87"/>
      <c r="AM706" s="256"/>
      <c r="AN706" s="256">
        <v>1.45</v>
      </c>
      <c r="AO706" s="101">
        <f t="shared" si="416"/>
        <v>10150</v>
      </c>
      <c r="AP706" s="101">
        <f t="shared" si="417"/>
        <v>5220</v>
      </c>
      <c r="AQ706" s="101">
        <f t="shared" si="418"/>
        <v>3480</v>
      </c>
      <c r="AR706" s="101">
        <f t="shared" si="419"/>
        <v>2175</v>
      </c>
      <c r="AS706" s="102">
        <f t="shared" si="420"/>
        <v>10200</v>
      </c>
      <c r="AT706" s="102">
        <f t="shared" si="420"/>
        <v>5200</v>
      </c>
      <c r="AU706" s="102">
        <f t="shared" si="420"/>
        <v>3500</v>
      </c>
      <c r="AV706" s="102">
        <f t="shared" si="420"/>
        <v>2200</v>
      </c>
      <c r="AW706" s="103">
        <f t="shared" si="421"/>
        <v>1522.5</v>
      </c>
      <c r="AX706" s="257" t="s">
        <v>172</v>
      </c>
      <c r="AY706" s="105">
        <v>3500</v>
      </c>
      <c r="AZ706" s="106">
        <v>2100</v>
      </c>
      <c r="BA706" s="106">
        <v>1540</v>
      </c>
      <c r="BB706" s="106">
        <v>980</v>
      </c>
      <c r="BC706" s="98">
        <v>3000</v>
      </c>
      <c r="BD706" s="98">
        <v>1800</v>
      </c>
      <c r="BE706" s="98">
        <v>1320</v>
      </c>
      <c r="BF706" s="98">
        <v>840</v>
      </c>
      <c r="BG706" s="107">
        <f t="shared" si="422"/>
        <v>677.5</v>
      </c>
      <c r="BJ706" s="252" t="e">
        <f>M706*#REF!</f>
        <v>#REF!</v>
      </c>
      <c r="BK706" s="252" t="e">
        <f>N706*#REF!</f>
        <v>#REF!</v>
      </c>
      <c r="BL706" s="252" t="e">
        <f>O706*#REF!</f>
        <v>#REF!</v>
      </c>
      <c r="BM706" s="252" t="e">
        <f>P706*#REF!</f>
        <v>#REF!</v>
      </c>
    </row>
    <row r="707" spans="1:65" s="7" customFormat="1" ht="35.1" customHeight="1">
      <c r="A707" s="84" t="str">
        <f t="shared" si="410"/>
        <v>TB38DT+1</v>
      </c>
      <c r="B707" s="84" t="str">
        <f t="shared" si="411"/>
        <v>TB38DT+2</v>
      </c>
      <c r="C707" s="84" t="str">
        <f t="shared" si="412"/>
        <v>TB38DT+3</v>
      </c>
      <c r="D707" s="84" t="str">
        <f t="shared" si="413"/>
        <v>TB38DT+4</v>
      </c>
      <c r="E707" s="18" t="s">
        <v>172</v>
      </c>
      <c r="F707" s="86">
        <v>38</v>
      </c>
      <c r="G707" s="86"/>
      <c r="H707" s="94" t="s">
        <v>5847</v>
      </c>
      <c r="I707" s="85" t="s">
        <v>5848</v>
      </c>
      <c r="J707" s="85" t="s">
        <v>5849</v>
      </c>
      <c r="K707" s="85" t="str">
        <f t="shared" si="388"/>
        <v>TB38DT</v>
      </c>
      <c r="L707" s="85" t="s">
        <v>5850</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54"/>
      <c r="V707" s="254"/>
      <c r="W707" s="254"/>
      <c r="X707" s="254"/>
      <c r="Y707" s="255"/>
      <c r="Z707" s="255"/>
      <c r="AA707" s="255"/>
      <c r="AB707" s="255"/>
      <c r="AC707" s="254"/>
      <c r="AD707" s="254"/>
      <c r="AE707" s="254"/>
      <c r="AF707" s="254"/>
      <c r="AG707" s="255"/>
      <c r="AH707" s="255"/>
      <c r="AI707" s="255"/>
      <c r="AJ707" s="255"/>
      <c r="AK707" s="87">
        <v>2.52</v>
      </c>
      <c r="AL707" s="87"/>
      <c r="AM707" s="256"/>
      <c r="AN707" s="256">
        <v>1.45</v>
      </c>
      <c r="AO707" s="101">
        <f t="shared" si="416"/>
        <v>7250</v>
      </c>
      <c r="AP707" s="101">
        <f t="shared" si="417"/>
        <v>4350</v>
      </c>
      <c r="AQ707" s="101">
        <f t="shared" si="418"/>
        <v>3190</v>
      </c>
      <c r="AR707" s="101">
        <f t="shared" si="419"/>
        <v>2030</v>
      </c>
      <c r="AS707" s="102">
        <f t="shared" si="420"/>
        <v>7300</v>
      </c>
      <c r="AT707" s="102">
        <f t="shared" si="420"/>
        <v>4400</v>
      </c>
      <c r="AU707" s="102">
        <f t="shared" si="420"/>
        <v>3200</v>
      </c>
      <c r="AV707" s="102">
        <f t="shared" si="420"/>
        <v>2000</v>
      </c>
      <c r="AW707" s="103">
        <f t="shared" si="421"/>
        <v>1087.5</v>
      </c>
      <c r="AX707" s="257" t="s">
        <v>172</v>
      </c>
      <c r="AY707" s="105">
        <v>3500</v>
      </c>
      <c r="AZ707" s="106">
        <v>1750</v>
      </c>
      <c r="BA707" s="106">
        <v>1330</v>
      </c>
      <c r="BB707" s="106">
        <v>980</v>
      </c>
      <c r="BC707" s="98">
        <v>3000</v>
      </c>
      <c r="BD707" s="98">
        <v>1500</v>
      </c>
      <c r="BE707" s="98">
        <v>1140</v>
      </c>
      <c r="BF707" s="98">
        <v>840</v>
      </c>
      <c r="BG707" s="107">
        <f t="shared" si="422"/>
        <v>912.5</v>
      </c>
      <c r="BJ707" s="252" t="e">
        <f>M707*#REF!</f>
        <v>#REF!</v>
      </c>
      <c r="BK707" s="252" t="e">
        <f>N707*#REF!</f>
        <v>#REF!</v>
      </c>
      <c r="BL707" s="252" t="e">
        <f>O707*#REF!</f>
        <v>#REF!</v>
      </c>
      <c r="BM707" s="252" t="e">
        <f>P707*#REF!</f>
        <v>#REF!</v>
      </c>
    </row>
    <row r="708" spans="1:65" s="7" customFormat="1" ht="35.1" customHeight="1">
      <c r="A708" s="84" t="str">
        <f t="shared" si="410"/>
        <v>TB39DT+1</v>
      </c>
      <c r="B708" s="84" t="str">
        <f t="shared" si="411"/>
        <v>TB39DT+2</v>
      </c>
      <c r="C708" s="84" t="str">
        <f t="shared" si="412"/>
        <v>TB39DT+3</v>
      </c>
      <c r="D708" s="84" t="str">
        <f t="shared" si="413"/>
        <v>TB39DT+4</v>
      </c>
      <c r="E708" s="18" t="s">
        <v>172</v>
      </c>
      <c r="F708" s="86">
        <v>39</v>
      </c>
      <c r="G708" s="86"/>
      <c r="H708" s="94" t="s">
        <v>5851</v>
      </c>
      <c r="I708" s="85" t="s">
        <v>5697</v>
      </c>
      <c r="J708" s="85" t="s">
        <v>5123</v>
      </c>
      <c r="K708" s="85" t="str">
        <f t="shared" si="388"/>
        <v>TB39DT</v>
      </c>
      <c r="L708" s="85" t="s">
        <v>214</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54"/>
      <c r="V708" s="254"/>
      <c r="W708" s="254"/>
      <c r="X708" s="254"/>
      <c r="Y708" s="255"/>
      <c r="Z708" s="255"/>
      <c r="AA708" s="255"/>
      <c r="AB708" s="255"/>
      <c r="AC708" s="254"/>
      <c r="AD708" s="254"/>
      <c r="AE708" s="254"/>
      <c r="AF708" s="254"/>
      <c r="AG708" s="255"/>
      <c r="AH708" s="255"/>
      <c r="AI708" s="255"/>
      <c r="AJ708" s="255"/>
      <c r="AK708" s="87">
        <v>2.52</v>
      </c>
      <c r="AL708" s="87"/>
      <c r="AM708" s="256"/>
      <c r="AN708" s="256">
        <v>1.45</v>
      </c>
      <c r="AO708" s="101">
        <f t="shared" si="416"/>
        <v>12325</v>
      </c>
      <c r="AP708" s="101">
        <f t="shared" si="417"/>
        <v>6090</v>
      </c>
      <c r="AQ708" s="101">
        <f t="shared" si="418"/>
        <v>4350</v>
      </c>
      <c r="AR708" s="101">
        <f t="shared" si="419"/>
        <v>2610</v>
      </c>
      <c r="AS708" s="102">
        <f t="shared" si="420"/>
        <v>12300</v>
      </c>
      <c r="AT708" s="102">
        <f t="shared" si="420"/>
        <v>6100</v>
      </c>
      <c r="AU708" s="102">
        <f t="shared" si="420"/>
        <v>4400</v>
      </c>
      <c r="AV708" s="102">
        <f t="shared" si="420"/>
        <v>2600</v>
      </c>
      <c r="AW708" s="103">
        <f t="shared" si="421"/>
        <v>1848.75</v>
      </c>
      <c r="AX708" s="257" t="s">
        <v>172</v>
      </c>
      <c r="AY708" s="105">
        <v>4550</v>
      </c>
      <c r="AZ708" s="106">
        <v>2310</v>
      </c>
      <c r="BA708" s="106">
        <v>1540</v>
      </c>
      <c r="BB708" s="106">
        <v>980</v>
      </c>
      <c r="BC708" s="254">
        <v>3900</v>
      </c>
      <c r="BD708" s="254">
        <v>1980</v>
      </c>
      <c r="BE708" s="254">
        <v>1320</v>
      </c>
      <c r="BF708" s="254">
        <v>840</v>
      </c>
      <c r="BG708" s="107">
        <f t="shared" si="422"/>
        <v>751.25</v>
      </c>
      <c r="BJ708" s="252" t="e">
        <f>M708*#REF!</f>
        <v>#REF!</v>
      </c>
      <c r="BK708" s="252" t="e">
        <f>N708*#REF!</f>
        <v>#REF!</v>
      </c>
      <c r="BL708" s="252" t="e">
        <f>O708*#REF!</f>
        <v>#REF!</v>
      </c>
      <c r="BM708" s="252" t="e">
        <f>P708*#REF!</f>
        <v>#REF!</v>
      </c>
    </row>
    <row r="709" spans="1:65" s="7" customFormat="1" ht="47.25">
      <c r="A709" s="84" t="str">
        <f t="shared" si="410"/>
        <v>TB40DT+1</v>
      </c>
      <c r="B709" s="84" t="str">
        <f t="shared" si="411"/>
        <v>TB40DT+2</v>
      </c>
      <c r="C709" s="84" t="str">
        <f t="shared" si="412"/>
        <v>TB40DT+3</v>
      </c>
      <c r="D709" s="84" t="str">
        <f t="shared" si="413"/>
        <v>TB40DT+4</v>
      </c>
      <c r="E709" s="18" t="s">
        <v>172</v>
      </c>
      <c r="F709" s="86">
        <v>40</v>
      </c>
      <c r="G709" s="86"/>
      <c r="H709" s="94" t="s">
        <v>5852</v>
      </c>
      <c r="I709" s="85" t="s">
        <v>4359</v>
      </c>
      <c r="J709" s="85" t="s">
        <v>4233</v>
      </c>
      <c r="K709" s="85" t="str">
        <f t="shared" si="388"/>
        <v>TB40DT</v>
      </c>
      <c r="L709" s="85" t="s">
        <v>5601</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54"/>
      <c r="V709" s="254"/>
      <c r="W709" s="254"/>
      <c r="X709" s="254"/>
      <c r="Y709" s="255"/>
      <c r="Z709" s="255"/>
      <c r="AA709" s="255"/>
      <c r="AB709" s="255"/>
      <c r="AC709" s="254"/>
      <c r="AD709" s="254"/>
      <c r="AE709" s="254"/>
      <c r="AF709" s="254"/>
      <c r="AG709" s="255"/>
      <c r="AH709" s="255"/>
      <c r="AI709" s="255"/>
      <c r="AJ709" s="255"/>
      <c r="AK709" s="87">
        <v>2.52</v>
      </c>
      <c r="AL709" s="87"/>
      <c r="AM709" s="256"/>
      <c r="AN709" s="256">
        <v>1.45</v>
      </c>
      <c r="AO709" s="101">
        <f t="shared" si="416"/>
        <v>7250</v>
      </c>
      <c r="AP709" s="101">
        <f t="shared" si="417"/>
        <v>4350</v>
      </c>
      <c r="AQ709" s="101">
        <f t="shared" si="418"/>
        <v>3190</v>
      </c>
      <c r="AR709" s="101">
        <f t="shared" si="419"/>
        <v>2030</v>
      </c>
      <c r="AS709" s="102">
        <f t="shared" si="420"/>
        <v>7300</v>
      </c>
      <c r="AT709" s="102">
        <f t="shared" si="420"/>
        <v>4400</v>
      </c>
      <c r="AU709" s="102">
        <f t="shared" si="420"/>
        <v>3200</v>
      </c>
      <c r="AV709" s="102">
        <f t="shared" si="420"/>
        <v>2000</v>
      </c>
      <c r="AW709" s="103">
        <f t="shared" si="421"/>
        <v>1087.5</v>
      </c>
      <c r="AX709" s="257" t="s">
        <v>172</v>
      </c>
      <c r="AY709" s="105">
        <v>3150</v>
      </c>
      <c r="AZ709" s="106">
        <v>1540</v>
      </c>
      <c r="BA709" s="106">
        <v>1120</v>
      </c>
      <c r="BB709" s="106">
        <v>700</v>
      </c>
      <c r="BC709" s="254">
        <v>2700</v>
      </c>
      <c r="BD709" s="254">
        <v>1320</v>
      </c>
      <c r="BE709" s="254">
        <v>960</v>
      </c>
      <c r="BF709" s="254">
        <v>600</v>
      </c>
      <c r="BG709" s="107">
        <f t="shared" si="422"/>
        <v>912.5</v>
      </c>
      <c r="BJ709" s="252" t="e">
        <f>M709*#REF!</f>
        <v>#REF!</v>
      </c>
      <c r="BK709" s="252" t="e">
        <f>N709*#REF!</f>
        <v>#REF!</v>
      </c>
      <c r="BL709" s="252" t="e">
        <f>O709*#REF!</f>
        <v>#REF!</v>
      </c>
      <c r="BM709" s="252" t="e">
        <f>P709*#REF!</f>
        <v>#REF!</v>
      </c>
    </row>
    <row r="710" spans="1:65" s="7" customFormat="1" ht="35.1" customHeight="1">
      <c r="A710" s="84" t="str">
        <f t="shared" si="410"/>
        <v>TB41DT+1</v>
      </c>
      <c r="B710" s="84" t="str">
        <f t="shared" si="411"/>
        <v>TB41DT+2</v>
      </c>
      <c r="C710" s="84" t="str">
        <f t="shared" si="412"/>
        <v>TB41DT+3</v>
      </c>
      <c r="D710" s="84" t="str">
        <f t="shared" si="413"/>
        <v>TB41DT+4</v>
      </c>
      <c r="E710" s="18" t="s">
        <v>172</v>
      </c>
      <c r="F710" s="86">
        <v>41</v>
      </c>
      <c r="G710" s="86"/>
      <c r="H710" s="94" t="s">
        <v>5853</v>
      </c>
      <c r="I710" s="85" t="s">
        <v>243</v>
      </c>
      <c r="J710" s="85" t="s">
        <v>4664</v>
      </c>
      <c r="K710" s="85" t="str">
        <f t="shared" si="388"/>
        <v>TB41DT</v>
      </c>
      <c r="L710" s="85" t="s">
        <v>274</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54"/>
      <c r="V710" s="254"/>
      <c r="W710" s="254"/>
      <c r="X710" s="254"/>
      <c r="Y710" s="255"/>
      <c r="Z710" s="255"/>
      <c r="AA710" s="255"/>
      <c r="AB710" s="255"/>
      <c r="AC710" s="254"/>
      <c r="AD710" s="254"/>
      <c r="AE710" s="254"/>
      <c r="AF710" s="254"/>
      <c r="AG710" s="255"/>
      <c r="AH710" s="255"/>
      <c r="AI710" s="255"/>
      <c r="AJ710" s="255"/>
      <c r="AK710" s="87">
        <v>2.52</v>
      </c>
      <c r="AL710" s="87"/>
      <c r="AM710" s="256"/>
      <c r="AN710" s="256">
        <v>1.45</v>
      </c>
      <c r="AO710" s="101">
        <f t="shared" si="416"/>
        <v>8700</v>
      </c>
      <c r="AP710" s="101">
        <f t="shared" si="417"/>
        <v>4350</v>
      </c>
      <c r="AQ710" s="101">
        <f t="shared" si="418"/>
        <v>3190</v>
      </c>
      <c r="AR710" s="101">
        <f t="shared" si="419"/>
        <v>2030</v>
      </c>
      <c r="AS710" s="102">
        <f t="shared" si="420"/>
        <v>8700</v>
      </c>
      <c r="AT710" s="102">
        <f t="shared" si="420"/>
        <v>4400</v>
      </c>
      <c r="AU710" s="102">
        <f t="shared" si="420"/>
        <v>3200</v>
      </c>
      <c r="AV710" s="102">
        <f t="shared" si="420"/>
        <v>2000</v>
      </c>
      <c r="AW710" s="103">
        <f t="shared" si="421"/>
        <v>1305</v>
      </c>
      <c r="AX710" s="257" t="s">
        <v>172</v>
      </c>
      <c r="AY710" s="105">
        <v>5740</v>
      </c>
      <c r="AZ710" s="106">
        <v>2450</v>
      </c>
      <c r="BA710" s="106">
        <v>1750</v>
      </c>
      <c r="BB710" s="106">
        <v>1050</v>
      </c>
      <c r="BC710" s="254">
        <v>4920</v>
      </c>
      <c r="BD710" s="254">
        <v>2100</v>
      </c>
      <c r="BE710" s="254">
        <v>1500</v>
      </c>
      <c r="BF710" s="254">
        <v>900</v>
      </c>
      <c r="BG710" s="107">
        <f t="shared" si="422"/>
        <v>695</v>
      </c>
      <c r="BJ710" s="252" t="e">
        <f>M710*#REF!</f>
        <v>#REF!</v>
      </c>
      <c r="BK710" s="252" t="e">
        <f>N710*#REF!</f>
        <v>#REF!</v>
      </c>
      <c r="BL710" s="252" t="e">
        <f>O710*#REF!</f>
        <v>#REF!</v>
      </c>
      <c r="BM710" s="252" t="e">
        <f>P710*#REF!</f>
        <v>#REF!</v>
      </c>
    </row>
    <row r="711" spans="1:65" s="7" customFormat="1" ht="47.25">
      <c r="A711" s="84" t="str">
        <f t="shared" si="410"/>
        <v>TB42DT+1</v>
      </c>
      <c r="B711" s="84" t="str">
        <f t="shared" si="411"/>
        <v>TB42DT+2</v>
      </c>
      <c r="C711" s="84" t="str">
        <f t="shared" si="412"/>
        <v>TB42DT+3</v>
      </c>
      <c r="D711" s="84" t="str">
        <f t="shared" si="413"/>
        <v>TB42DT+4</v>
      </c>
      <c r="E711" s="18" t="s">
        <v>172</v>
      </c>
      <c r="F711" s="86">
        <v>42</v>
      </c>
      <c r="G711" s="86"/>
      <c r="H711" s="94" t="s">
        <v>5854</v>
      </c>
      <c r="I711" s="85" t="s">
        <v>869</v>
      </c>
      <c r="J711" s="85" t="s">
        <v>2422</v>
      </c>
      <c r="K711" s="85" t="str">
        <f t="shared" si="388"/>
        <v>TB42DT</v>
      </c>
      <c r="L711" s="85" t="s">
        <v>5259</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54"/>
      <c r="V711" s="254"/>
      <c r="W711" s="254"/>
      <c r="X711" s="254"/>
      <c r="Y711" s="255"/>
      <c r="Z711" s="255"/>
      <c r="AA711" s="255"/>
      <c r="AB711" s="255"/>
      <c r="AC711" s="254"/>
      <c r="AD711" s="254"/>
      <c r="AE711" s="254"/>
      <c r="AF711" s="254"/>
      <c r="AG711" s="255"/>
      <c r="AH711" s="255"/>
      <c r="AI711" s="255"/>
      <c r="AJ711" s="255"/>
      <c r="AK711" s="87">
        <v>2.52</v>
      </c>
      <c r="AL711" s="87"/>
      <c r="AM711" s="256"/>
      <c r="AN711" s="256">
        <v>1.45</v>
      </c>
      <c r="AO711" s="101">
        <f t="shared" si="416"/>
        <v>10875</v>
      </c>
      <c r="AP711" s="101">
        <f t="shared" si="417"/>
        <v>4930</v>
      </c>
      <c r="AQ711" s="101">
        <f t="shared" si="418"/>
        <v>3480</v>
      </c>
      <c r="AR711" s="101">
        <f t="shared" si="419"/>
        <v>2030</v>
      </c>
      <c r="AS711" s="102">
        <f t="shared" si="420"/>
        <v>10900</v>
      </c>
      <c r="AT711" s="102">
        <f t="shared" si="420"/>
        <v>4900</v>
      </c>
      <c r="AU711" s="102">
        <f t="shared" si="420"/>
        <v>3500</v>
      </c>
      <c r="AV711" s="102">
        <f t="shared" si="420"/>
        <v>2000</v>
      </c>
      <c r="AW711" s="103">
        <f t="shared" si="421"/>
        <v>1631.25</v>
      </c>
      <c r="AX711" s="257" t="s">
        <v>172</v>
      </c>
      <c r="AY711" s="105">
        <v>3150</v>
      </c>
      <c r="AZ711" s="106">
        <v>1540</v>
      </c>
      <c r="BA711" s="106">
        <v>1260</v>
      </c>
      <c r="BB711" s="106">
        <v>980</v>
      </c>
      <c r="BC711" s="98">
        <v>2700</v>
      </c>
      <c r="BD711" s="98">
        <v>1320</v>
      </c>
      <c r="BE711" s="98">
        <v>1080</v>
      </c>
      <c r="BF711" s="98">
        <v>840</v>
      </c>
      <c r="BG711" s="107">
        <f t="shared" si="422"/>
        <v>368.75</v>
      </c>
      <c r="BJ711" s="252" t="e">
        <f>M711*#REF!</f>
        <v>#REF!</v>
      </c>
      <c r="BK711" s="252" t="e">
        <f>N711*#REF!</f>
        <v>#REF!</v>
      </c>
      <c r="BL711" s="252" t="e">
        <f>O711*#REF!</f>
        <v>#REF!</v>
      </c>
      <c r="BM711" s="252" t="e">
        <f>P711*#REF!</f>
        <v>#REF!</v>
      </c>
    </row>
    <row r="712" spans="1:65" s="7" customFormat="1" ht="35.1" customHeight="1">
      <c r="A712" s="84" t="str">
        <f t="shared" si="410"/>
        <v>TB43DT+1</v>
      </c>
      <c r="B712" s="84" t="str">
        <f t="shared" si="411"/>
        <v>TB43DT+2</v>
      </c>
      <c r="C712" s="84" t="str">
        <f t="shared" si="412"/>
        <v>TB43DT+3</v>
      </c>
      <c r="D712" s="84" t="str">
        <f t="shared" si="413"/>
        <v>TB43DT+4</v>
      </c>
      <c r="E712" s="18" t="s">
        <v>172</v>
      </c>
      <c r="F712" s="86">
        <v>43</v>
      </c>
      <c r="G712" s="86"/>
      <c r="H712" s="94" t="s">
        <v>5855</v>
      </c>
      <c r="I712" s="85" t="s">
        <v>5196</v>
      </c>
      <c r="J712" s="85" t="s">
        <v>5795</v>
      </c>
      <c r="K712" s="85" t="str">
        <f t="shared" si="388"/>
        <v>TB43DT</v>
      </c>
      <c r="L712" s="85" t="s">
        <v>5841</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54"/>
      <c r="V712" s="254"/>
      <c r="W712" s="254"/>
      <c r="X712" s="254"/>
      <c r="Y712" s="255"/>
      <c r="Z712" s="255"/>
      <c r="AA712" s="255"/>
      <c r="AB712" s="255"/>
      <c r="AC712" s="254"/>
      <c r="AD712" s="254"/>
      <c r="AE712" s="254"/>
      <c r="AF712" s="254"/>
      <c r="AG712" s="255"/>
      <c r="AH712" s="255"/>
      <c r="AI712" s="255"/>
      <c r="AJ712" s="255"/>
      <c r="AK712" s="87">
        <v>2.52</v>
      </c>
      <c r="AL712" s="87"/>
      <c r="AM712" s="256"/>
      <c r="AN712" s="256">
        <v>1.45</v>
      </c>
      <c r="AO712" s="101">
        <f t="shared" si="416"/>
        <v>7250</v>
      </c>
      <c r="AP712" s="101">
        <f t="shared" si="417"/>
        <v>4350</v>
      </c>
      <c r="AQ712" s="101">
        <f t="shared" si="418"/>
        <v>3190</v>
      </c>
      <c r="AR712" s="101">
        <f t="shared" si="419"/>
        <v>2030</v>
      </c>
      <c r="AS712" s="102">
        <f t="shared" si="420"/>
        <v>7300</v>
      </c>
      <c r="AT712" s="102">
        <f t="shared" si="420"/>
        <v>4400</v>
      </c>
      <c r="AU712" s="102">
        <f t="shared" si="420"/>
        <v>3200</v>
      </c>
      <c r="AV712" s="102">
        <f t="shared" si="420"/>
        <v>2000</v>
      </c>
      <c r="AW712" s="103">
        <f t="shared" si="421"/>
        <v>1087.5</v>
      </c>
      <c r="AX712" s="257" t="s">
        <v>172</v>
      </c>
      <c r="AY712" s="105"/>
      <c r="AZ712" s="106"/>
      <c r="BA712" s="106"/>
      <c r="BB712" s="106"/>
      <c r="BC712" s="254"/>
      <c r="BD712" s="254"/>
      <c r="BE712" s="254"/>
      <c r="BF712" s="254"/>
      <c r="BG712" s="107">
        <f t="shared" si="422"/>
        <v>912.5</v>
      </c>
    </row>
    <row r="713" spans="1:65" s="7" customFormat="1" ht="35.1" customHeight="1">
      <c r="A713" s="84" t="str">
        <f t="shared" si="410"/>
        <v>TB44DT+1</v>
      </c>
      <c r="B713" s="84" t="str">
        <f t="shared" si="411"/>
        <v>TB44DT+2</v>
      </c>
      <c r="C713" s="84" t="str">
        <f t="shared" si="412"/>
        <v>TB44DT+3</v>
      </c>
      <c r="D713" s="84" t="str">
        <f t="shared" si="413"/>
        <v>TB44DT+4</v>
      </c>
      <c r="E713" s="18" t="s">
        <v>172</v>
      </c>
      <c r="F713" s="86">
        <v>44</v>
      </c>
      <c r="G713" s="86"/>
      <c r="H713" s="94" t="s">
        <v>5856</v>
      </c>
      <c r="I713" s="85" t="s">
        <v>5857</v>
      </c>
      <c r="J713" s="85" t="s">
        <v>148</v>
      </c>
      <c r="K713" s="85" t="str">
        <f t="shared" si="388"/>
        <v>TB44DT</v>
      </c>
      <c r="L713" s="85" t="s">
        <v>5858</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54"/>
      <c r="V713" s="254"/>
      <c r="W713" s="254"/>
      <c r="X713" s="254"/>
      <c r="Y713" s="255"/>
      <c r="Z713" s="255"/>
      <c r="AA713" s="255"/>
      <c r="AB713" s="255"/>
      <c r="AC713" s="254"/>
      <c r="AD713" s="254"/>
      <c r="AE713" s="254"/>
      <c r="AF713" s="254"/>
      <c r="AG713" s="255"/>
      <c r="AH713" s="255"/>
      <c r="AI713" s="255"/>
      <c r="AJ713" s="255"/>
      <c r="AK713" s="87">
        <v>2.52</v>
      </c>
      <c r="AL713" s="87"/>
      <c r="AM713" s="256"/>
      <c r="AN713" s="256">
        <v>1.45</v>
      </c>
      <c r="AO713" s="101">
        <f t="shared" si="416"/>
        <v>7250</v>
      </c>
      <c r="AP713" s="101">
        <f t="shared" si="417"/>
        <v>3625</v>
      </c>
      <c r="AQ713" s="101">
        <f t="shared" si="418"/>
        <v>2755</v>
      </c>
      <c r="AR713" s="101">
        <f t="shared" si="419"/>
        <v>2030</v>
      </c>
      <c r="AS713" s="102">
        <f t="shared" si="420"/>
        <v>7300</v>
      </c>
      <c r="AT713" s="102">
        <f t="shared" si="420"/>
        <v>3600</v>
      </c>
      <c r="AU713" s="102">
        <f t="shared" si="420"/>
        <v>2800</v>
      </c>
      <c r="AV713" s="102">
        <f t="shared" si="420"/>
        <v>2000</v>
      </c>
      <c r="AW713" s="103">
        <f t="shared" si="421"/>
        <v>1087.5</v>
      </c>
      <c r="AX713" s="257" t="s">
        <v>172</v>
      </c>
      <c r="AY713" s="105">
        <v>7000</v>
      </c>
      <c r="AZ713" s="106">
        <v>2660</v>
      </c>
      <c r="BA713" s="106">
        <v>1890</v>
      </c>
      <c r="BB713" s="106">
        <v>1190</v>
      </c>
      <c r="BC713" s="254">
        <v>6000</v>
      </c>
      <c r="BD713" s="254">
        <v>2280</v>
      </c>
      <c r="BE713" s="254">
        <v>1620</v>
      </c>
      <c r="BF713" s="254">
        <v>1020</v>
      </c>
      <c r="BG713" s="107">
        <f t="shared" si="422"/>
        <v>912.5</v>
      </c>
      <c r="BJ713" s="252" t="e">
        <f>M713*#REF!</f>
        <v>#REF!</v>
      </c>
      <c r="BK713" s="252" t="e">
        <f>N713*#REF!</f>
        <v>#REF!</v>
      </c>
      <c r="BL713" s="252" t="e">
        <f>O713*#REF!</f>
        <v>#REF!</v>
      </c>
      <c r="BM713" s="252" t="e">
        <f>P713*#REF!</f>
        <v>#REF!</v>
      </c>
    </row>
    <row r="714" spans="1:65" s="7" customFormat="1" ht="35.1" customHeight="1">
      <c r="A714" s="84" t="str">
        <f t="shared" si="410"/>
        <v>TB45DT+1</v>
      </c>
      <c r="B714" s="84" t="str">
        <f t="shared" si="411"/>
        <v>TB45DT+2</v>
      </c>
      <c r="C714" s="84" t="str">
        <f t="shared" si="412"/>
        <v>TB45DT+3</v>
      </c>
      <c r="D714" s="84" t="str">
        <f t="shared" si="413"/>
        <v>TB45DT+4</v>
      </c>
      <c r="E714" s="18" t="s">
        <v>172</v>
      </c>
      <c r="F714" s="86">
        <v>45</v>
      </c>
      <c r="G714" s="86"/>
      <c r="H714" s="94" t="s">
        <v>5859</v>
      </c>
      <c r="I714" s="85" t="s">
        <v>306</v>
      </c>
      <c r="J714" s="85" t="s">
        <v>286</v>
      </c>
      <c r="K714" s="85" t="str">
        <f t="shared" si="388"/>
        <v>TB45DT</v>
      </c>
      <c r="L714" s="85" t="s">
        <v>214</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54"/>
      <c r="V714" s="254"/>
      <c r="W714" s="254"/>
      <c r="X714" s="254"/>
      <c r="Y714" s="255"/>
      <c r="Z714" s="255"/>
      <c r="AA714" s="255"/>
      <c r="AB714" s="255"/>
      <c r="AC714" s="254"/>
      <c r="AD714" s="254"/>
      <c r="AE714" s="254"/>
      <c r="AF714" s="254"/>
      <c r="AG714" s="255"/>
      <c r="AH714" s="255"/>
      <c r="AI714" s="255"/>
      <c r="AJ714" s="255"/>
      <c r="AK714" s="87">
        <v>2.52</v>
      </c>
      <c r="AL714" s="87"/>
      <c r="AM714" s="256"/>
      <c r="AN714" s="256">
        <v>1.45</v>
      </c>
      <c r="AO714" s="101">
        <f t="shared" si="416"/>
        <v>9425</v>
      </c>
      <c r="AP714" s="101">
        <f t="shared" si="417"/>
        <v>4785</v>
      </c>
      <c r="AQ714" s="101">
        <f t="shared" si="418"/>
        <v>3190</v>
      </c>
      <c r="AR714" s="101">
        <f t="shared" si="419"/>
        <v>2030</v>
      </c>
      <c r="AS714" s="102">
        <f t="shared" si="420"/>
        <v>9400</v>
      </c>
      <c r="AT714" s="102">
        <f t="shared" si="420"/>
        <v>4800</v>
      </c>
      <c r="AU714" s="102">
        <f t="shared" si="420"/>
        <v>3200</v>
      </c>
      <c r="AV714" s="102">
        <f t="shared" si="420"/>
        <v>2000</v>
      </c>
      <c r="AW714" s="103">
        <f t="shared" si="421"/>
        <v>1413.75</v>
      </c>
      <c r="AX714" s="257" t="s">
        <v>172</v>
      </c>
      <c r="AY714" s="105">
        <v>4060</v>
      </c>
      <c r="AZ714" s="106">
        <v>2240</v>
      </c>
      <c r="BA714" s="106">
        <v>1540</v>
      </c>
      <c r="BB714" s="106">
        <v>980</v>
      </c>
      <c r="BC714" s="254">
        <v>3480</v>
      </c>
      <c r="BD714" s="254">
        <v>1920</v>
      </c>
      <c r="BE714" s="254">
        <v>1320</v>
      </c>
      <c r="BF714" s="254">
        <v>840</v>
      </c>
      <c r="BG714" s="107">
        <f t="shared" si="422"/>
        <v>586.25</v>
      </c>
      <c r="BJ714" s="252" t="e">
        <f>M714*#REF!</f>
        <v>#REF!</v>
      </c>
      <c r="BK714" s="252" t="e">
        <f>N714*#REF!</f>
        <v>#REF!</v>
      </c>
      <c r="BL714" s="252" t="e">
        <f>O714*#REF!</f>
        <v>#REF!</v>
      </c>
      <c r="BM714" s="252" t="e">
        <f>P714*#REF!</f>
        <v>#REF!</v>
      </c>
    </row>
    <row r="715" spans="1:65" s="7" customFormat="1" ht="54" customHeight="1">
      <c r="A715" s="84" t="str">
        <f t="shared" si="410"/>
        <v>TB46DT+1</v>
      </c>
      <c r="B715" s="84" t="str">
        <f t="shared" si="411"/>
        <v>TB46DT+2</v>
      </c>
      <c r="C715" s="84" t="str">
        <f t="shared" si="412"/>
        <v>TB46DT+3</v>
      </c>
      <c r="D715" s="84" t="str">
        <f t="shared" si="413"/>
        <v>TB46DT+4</v>
      </c>
      <c r="E715" s="18" t="s">
        <v>172</v>
      </c>
      <c r="F715" s="86">
        <v>46</v>
      </c>
      <c r="G715" s="86"/>
      <c r="H715" s="94" t="s">
        <v>5860</v>
      </c>
      <c r="I715" s="85" t="s">
        <v>5861</v>
      </c>
      <c r="J715" s="85" t="s">
        <v>214</v>
      </c>
      <c r="K715" s="85" t="str">
        <f t="shared" si="388"/>
        <v>TB46DT</v>
      </c>
      <c r="L715" s="85" t="s">
        <v>5862</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54"/>
      <c r="V715" s="254"/>
      <c r="W715" s="254"/>
      <c r="X715" s="254"/>
      <c r="Y715" s="255"/>
      <c r="Z715" s="255"/>
      <c r="AA715" s="255"/>
      <c r="AB715" s="255"/>
      <c r="AC715" s="254"/>
      <c r="AD715" s="254"/>
      <c r="AE715" s="254"/>
      <c r="AF715" s="254"/>
      <c r="AG715" s="255"/>
      <c r="AH715" s="255"/>
      <c r="AI715" s="255"/>
      <c r="AJ715" s="255"/>
      <c r="AK715" s="87">
        <v>2.52</v>
      </c>
      <c r="AL715" s="87"/>
      <c r="AM715" s="256"/>
      <c r="AN715" s="256">
        <v>1.45</v>
      </c>
      <c r="AO715" s="101">
        <f t="shared" si="416"/>
        <v>6525</v>
      </c>
      <c r="AP715" s="101">
        <f t="shared" si="417"/>
        <v>3190</v>
      </c>
      <c r="AQ715" s="101">
        <f t="shared" si="418"/>
        <v>2320</v>
      </c>
      <c r="AR715" s="101">
        <f t="shared" si="419"/>
        <v>1450</v>
      </c>
      <c r="AS715" s="102">
        <f t="shared" si="420"/>
        <v>6500</v>
      </c>
      <c r="AT715" s="102">
        <f t="shared" si="420"/>
        <v>3200</v>
      </c>
      <c r="AU715" s="102">
        <f t="shared" si="420"/>
        <v>2300</v>
      </c>
      <c r="AV715" s="102">
        <f t="shared" si="420"/>
        <v>1500</v>
      </c>
      <c r="AW715" s="103">
        <f t="shared" si="421"/>
        <v>978.75</v>
      </c>
      <c r="AX715" s="257" t="s">
        <v>172</v>
      </c>
      <c r="AY715" s="105">
        <v>3150</v>
      </c>
      <c r="AZ715" s="106">
        <v>1580</v>
      </c>
      <c r="BA715" s="106">
        <v>1260</v>
      </c>
      <c r="BB715" s="106">
        <v>980</v>
      </c>
      <c r="BC715" s="254">
        <v>2700</v>
      </c>
      <c r="BD715" s="254">
        <v>1350</v>
      </c>
      <c r="BE715" s="254">
        <v>1080</v>
      </c>
      <c r="BF715" s="254">
        <v>840</v>
      </c>
      <c r="BG715" s="107">
        <f t="shared" si="422"/>
        <v>521.25</v>
      </c>
      <c r="BJ715" s="252" t="e">
        <f>M715*#REF!</f>
        <v>#REF!</v>
      </c>
      <c r="BK715" s="252" t="e">
        <f>N715*#REF!</f>
        <v>#REF!</v>
      </c>
      <c r="BL715" s="252" t="e">
        <f>O715*#REF!</f>
        <v>#REF!</v>
      </c>
      <c r="BM715" s="252" t="e">
        <f>P715*#REF!</f>
        <v>#REF!</v>
      </c>
    </row>
    <row r="716" spans="1:65" s="7" customFormat="1" ht="35.1" customHeight="1">
      <c r="A716" s="84" t="str">
        <f t="shared" si="410"/>
        <v>TB47DT+1</v>
      </c>
      <c r="B716" s="84" t="str">
        <f t="shared" si="411"/>
        <v>TB47DT+2</v>
      </c>
      <c r="C716" s="84" t="str">
        <f t="shared" si="412"/>
        <v>TB47DT+3</v>
      </c>
      <c r="D716" s="84" t="str">
        <f t="shared" si="413"/>
        <v>TB47DT+4</v>
      </c>
      <c r="E716" s="18" t="s">
        <v>172</v>
      </c>
      <c r="F716" s="86">
        <v>47</v>
      </c>
      <c r="G716" s="86"/>
      <c r="H716" s="94" t="s">
        <v>5863</v>
      </c>
      <c r="I716" s="85" t="s">
        <v>216</v>
      </c>
      <c r="J716" s="85" t="s">
        <v>148</v>
      </c>
      <c r="K716" s="85" t="str">
        <f t="shared" ref="K716:K779" si="423">H716</f>
        <v>TB47DT</v>
      </c>
      <c r="L716" s="85" t="s">
        <v>1127</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54"/>
      <c r="V716" s="254"/>
      <c r="W716" s="254"/>
      <c r="X716" s="254"/>
      <c r="Y716" s="255"/>
      <c r="Z716" s="255"/>
      <c r="AA716" s="255"/>
      <c r="AB716" s="255"/>
      <c r="AC716" s="254"/>
      <c r="AD716" s="254"/>
      <c r="AE716" s="254"/>
      <c r="AF716" s="254"/>
      <c r="AG716" s="255"/>
      <c r="AH716" s="255"/>
      <c r="AI716" s="255"/>
      <c r="AJ716" s="255"/>
      <c r="AK716" s="87">
        <v>2.52</v>
      </c>
      <c r="AL716" s="87"/>
      <c r="AM716" s="256"/>
      <c r="AN716" s="256">
        <v>1.45</v>
      </c>
      <c r="AO716" s="101">
        <f t="shared" si="416"/>
        <v>11890</v>
      </c>
      <c r="AP716" s="101">
        <f t="shared" si="417"/>
        <v>5075</v>
      </c>
      <c r="AQ716" s="101">
        <f t="shared" si="418"/>
        <v>3625</v>
      </c>
      <c r="AR716" s="101">
        <f t="shared" si="419"/>
        <v>2175</v>
      </c>
      <c r="AS716" s="102">
        <f t="shared" si="420"/>
        <v>11900</v>
      </c>
      <c r="AT716" s="102">
        <f t="shared" si="420"/>
        <v>5100</v>
      </c>
      <c r="AU716" s="102">
        <f t="shared" si="420"/>
        <v>3600</v>
      </c>
      <c r="AV716" s="102">
        <f t="shared" si="420"/>
        <v>2200</v>
      </c>
      <c r="AW716" s="103">
        <f t="shared" si="421"/>
        <v>1783.5</v>
      </c>
      <c r="AX716" s="257" t="s">
        <v>172</v>
      </c>
      <c r="AY716" s="105">
        <v>4200</v>
      </c>
      <c r="AZ716" s="106">
        <v>2380</v>
      </c>
      <c r="BA716" s="106">
        <v>1680</v>
      </c>
      <c r="BB716" s="106">
        <v>980</v>
      </c>
      <c r="BC716" s="254">
        <v>3600</v>
      </c>
      <c r="BD716" s="254">
        <v>2040</v>
      </c>
      <c r="BE716" s="254">
        <v>1440</v>
      </c>
      <c r="BF716" s="254">
        <v>840</v>
      </c>
      <c r="BG716" s="107">
        <f t="shared" si="422"/>
        <v>416.5</v>
      </c>
      <c r="BJ716" s="252" t="e">
        <f>M716*#REF!</f>
        <v>#REF!</v>
      </c>
      <c r="BK716" s="252" t="e">
        <f>N716*#REF!</f>
        <v>#REF!</v>
      </c>
      <c r="BL716" s="252" t="e">
        <f>O716*#REF!</f>
        <v>#REF!</v>
      </c>
      <c r="BM716" s="252" t="e">
        <f>P716*#REF!</f>
        <v>#REF!</v>
      </c>
    </row>
    <row r="717" spans="1:65" s="7" customFormat="1" ht="63">
      <c r="A717" s="84" t="str">
        <f t="shared" si="410"/>
        <v>TB48DT+1</v>
      </c>
      <c r="B717" s="84" t="str">
        <f t="shared" si="411"/>
        <v>TB48DT+2</v>
      </c>
      <c r="C717" s="84" t="str">
        <f t="shared" si="412"/>
        <v>TB48DT+3</v>
      </c>
      <c r="D717" s="84" t="str">
        <f t="shared" si="413"/>
        <v>TB48DT+4</v>
      </c>
      <c r="E717" s="18" t="s">
        <v>172</v>
      </c>
      <c r="F717" s="86">
        <v>48</v>
      </c>
      <c r="G717" s="86"/>
      <c r="H717" s="94" t="s">
        <v>5864</v>
      </c>
      <c r="I717" s="85" t="s">
        <v>5865</v>
      </c>
      <c r="J717" s="85" t="s">
        <v>148</v>
      </c>
      <c r="K717" s="85" t="str">
        <f t="shared" si="423"/>
        <v>TB48DT</v>
      </c>
      <c r="L717" s="85" t="s">
        <v>5866</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54"/>
      <c r="V717" s="254"/>
      <c r="W717" s="254"/>
      <c r="X717" s="254"/>
      <c r="Y717" s="255"/>
      <c r="Z717" s="255"/>
      <c r="AA717" s="255"/>
      <c r="AB717" s="255"/>
      <c r="AC717" s="254"/>
      <c r="AD717" s="254"/>
      <c r="AE717" s="254"/>
      <c r="AF717" s="254"/>
      <c r="AG717" s="255"/>
      <c r="AH717" s="255"/>
      <c r="AI717" s="255"/>
      <c r="AJ717" s="255"/>
      <c r="AK717" s="87">
        <v>2.52</v>
      </c>
      <c r="AL717" s="87"/>
      <c r="AM717" s="256"/>
      <c r="AN717" s="256">
        <v>1.45</v>
      </c>
      <c r="AO717" s="101">
        <f t="shared" si="416"/>
        <v>6525</v>
      </c>
      <c r="AP717" s="101">
        <f t="shared" si="417"/>
        <v>3190</v>
      </c>
      <c r="AQ717" s="101">
        <f t="shared" si="418"/>
        <v>2610</v>
      </c>
      <c r="AR717" s="101">
        <f t="shared" si="419"/>
        <v>2030</v>
      </c>
      <c r="AS717" s="102">
        <f t="shared" si="420"/>
        <v>6500</v>
      </c>
      <c r="AT717" s="102">
        <f t="shared" si="420"/>
        <v>3200</v>
      </c>
      <c r="AU717" s="102">
        <f t="shared" si="420"/>
        <v>2600</v>
      </c>
      <c r="AV717" s="102">
        <f t="shared" si="420"/>
        <v>2000</v>
      </c>
      <c r="AW717" s="103">
        <f t="shared" si="421"/>
        <v>978.75</v>
      </c>
      <c r="AX717" s="257" t="s">
        <v>172</v>
      </c>
      <c r="AY717" s="105">
        <v>4200</v>
      </c>
      <c r="AZ717" s="106">
        <v>2100</v>
      </c>
      <c r="BA717" s="106">
        <v>1540</v>
      </c>
      <c r="BB717" s="106">
        <v>980</v>
      </c>
      <c r="BC717" s="254">
        <v>3600</v>
      </c>
      <c r="BD717" s="254">
        <v>1800</v>
      </c>
      <c r="BE717" s="254">
        <v>1320</v>
      </c>
      <c r="BF717" s="254">
        <v>840</v>
      </c>
      <c r="BG717" s="107">
        <f t="shared" si="422"/>
        <v>1021.25</v>
      </c>
      <c r="BJ717" s="252" t="e">
        <f>M717*#REF!</f>
        <v>#REF!</v>
      </c>
      <c r="BK717" s="252" t="e">
        <f>N717*#REF!</f>
        <v>#REF!</v>
      </c>
      <c r="BL717" s="252" t="e">
        <f>O717*#REF!</f>
        <v>#REF!</v>
      </c>
      <c r="BM717" s="252" t="e">
        <f>P717*#REF!</f>
        <v>#REF!</v>
      </c>
    </row>
    <row r="718" spans="1:65" s="18" customFormat="1" ht="35.1" customHeight="1">
      <c r="A718" s="84" t="str">
        <f t="shared" si="410"/>
        <v>TB49DT+1</v>
      </c>
      <c r="B718" s="84" t="str">
        <f t="shared" si="411"/>
        <v>TB49DT+2</v>
      </c>
      <c r="C718" s="84" t="str">
        <f t="shared" si="412"/>
        <v>TB49DT+3</v>
      </c>
      <c r="D718" s="84" t="str">
        <f t="shared" si="413"/>
        <v>TB49DT+4</v>
      </c>
      <c r="E718" s="18" t="s">
        <v>172</v>
      </c>
      <c r="F718" s="86">
        <v>49</v>
      </c>
      <c r="G718" s="86"/>
      <c r="H718" s="94" t="s">
        <v>5867</v>
      </c>
      <c r="I718" s="85" t="s">
        <v>5849</v>
      </c>
      <c r="J718" s="85" t="s">
        <v>148</v>
      </c>
      <c r="K718" s="85"/>
      <c r="L718" s="85" t="s">
        <v>5259</v>
      </c>
      <c r="M718" s="97"/>
      <c r="N718" s="97"/>
      <c r="O718" s="97"/>
      <c r="P718" s="97"/>
      <c r="Q718" s="96"/>
      <c r="R718" s="96"/>
      <c r="S718" s="96"/>
      <c r="T718" s="96"/>
      <c r="U718" s="254"/>
      <c r="V718" s="254"/>
      <c r="W718" s="254"/>
      <c r="X718" s="254"/>
      <c r="Y718" s="255"/>
      <c r="Z718" s="255"/>
      <c r="AA718" s="255"/>
      <c r="AB718" s="255"/>
      <c r="AC718" s="254"/>
      <c r="AD718" s="254"/>
      <c r="AE718" s="254"/>
      <c r="AF718" s="254"/>
      <c r="AG718" s="255"/>
      <c r="AH718" s="255"/>
      <c r="AI718" s="255"/>
      <c r="AJ718" s="255"/>
      <c r="AK718" s="87"/>
      <c r="AL718" s="87"/>
      <c r="AM718" s="256"/>
      <c r="AN718" s="256"/>
      <c r="AO718" s="101"/>
      <c r="AP718" s="101"/>
      <c r="AQ718" s="101"/>
      <c r="AR718" s="101"/>
      <c r="AS718" s="101"/>
      <c r="AT718" s="101"/>
      <c r="AU718" s="101"/>
      <c r="AV718" s="101"/>
      <c r="AW718" s="61"/>
      <c r="AX718" s="257" t="s">
        <v>172</v>
      </c>
      <c r="AY718" s="105">
        <v>3010</v>
      </c>
      <c r="AZ718" s="106">
        <v>1470</v>
      </c>
      <c r="BA718" s="106">
        <v>1120</v>
      </c>
      <c r="BB718" s="106">
        <v>910</v>
      </c>
      <c r="BC718" s="254">
        <v>2580</v>
      </c>
      <c r="BD718" s="254">
        <v>1260</v>
      </c>
      <c r="BE718" s="254">
        <v>960</v>
      </c>
      <c r="BF718" s="254">
        <v>780</v>
      </c>
      <c r="BJ718" s="252" t="e">
        <f>M718*#REF!</f>
        <v>#REF!</v>
      </c>
      <c r="BK718" s="252" t="e">
        <f>N718*#REF!</f>
        <v>#REF!</v>
      </c>
      <c r="BL718" s="252" t="e">
        <f>O718*#REF!</f>
        <v>#REF!</v>
      </c>
      <c r="BM718" s="252" t="e">
        <f>P718*#REF!</f>
        <v>#REF!</v>
      </c>
    </row>
    <row r="719" spans="1:65" ht="35.1" customHeight="1">
      <c r="A719" s="84" t="str">
        <f t="shared" si="410"/>
        <v>TB49DT_D1+1</v>
      </c>
      <c r="B719" s="84" t="str">
        <f t="shared" si="411"/>
        <v>TB49DT_D1+2</v>
      </c>
      <c r="C719" s="84" t="str">
        <f t="shared" si="412"/>
        <v>TB49DT_D1+3</v>
      </c>
      <c r="D719" s="84" t="str">
        <f t="shared" si="413"/>
        <v>TB49DT_D1+4</v>
      </c>
      <c r="E719" s="18" t="s">
        <v>172</v>
      </c>
      <c r="F719" s="86"/>
      <c r="G719" s="86"/>
      <c r="H719" s="94" t="s">
        <v>5868</v>
      </c>
      <c r="I719" s="85" t="s">
        <v>5869</v>
      </c>
      <c r="J719" s="85" t="s">
        <v>148</v>
      </c>
      <c r="K719" s="85" t="str">
        <f t="shared" si="423"/>
        <v>TB49DT_D1</v>
      </c>
      <c r="L719" s="85" t="s">
        <v>5749</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54"/>
      <c r="V719" s="254" t="e">
        <f>VLOOKUP(B719,#REF!,32,0)</f>
        <v>#REF!</v>
      </c>
      <c r="W719" s="254"/>
      <c r="X719" s="254"/>
      <c r="Y719" s="255"/>
      <c r="Z719" s="255" t="e">
        <f>V719/N719</f>
        <v>#REF!</v>
      </c>
      <c r="AA719" s="255"/>
      <c r="AB719" s="255"/>
      <c r="AC719" s="254" t="e">
        <f>VLOOKUP(H719,#REF!,5,0)</f>
        <v>#REF!</v>
      </c>
      <c r="AD719" s="254"/>
      <c r="AE719" s="254"/>
      <c r="AF719" s="254"/>
      <c r="AG719" s="255" t="e">
        <f>AC719/M719</f>
        <v>#REF!</v>
      </c>
      <c r="AH719" s="255"/>
      <c r="AI719" s="255"/>
      <c r="AJ719" s="255"/>
      <c r="AK719" s="87">
        <v>2.52</v>
      </c>
      <c r="AL719" s="87"/>
      <c r="AM719" s="256" t="e">
        <f>AVERAGE(AG719:AJ719)</f>
        <v>#REF!</v>
      </c>
      <c r="AN719" s="256">
        <v>1.45</v>
      </c>
      <c r="AO719" s="101">
        <f t="shared" ref="AO719:AO737" si="424">M719*$AN719</f>
        <v>14500</v>
      </c>
      <c r="AP719" s="101">
        <f t="shared" ref="AP719:AP737" si="425">N719*$AN719</f>
        <v>5510</v>
      </c>
      <c r="AQ719" s="101">
        <f t="shared" ref="AQ719:AQ737" si="426">O719*$AN719</f>
        <v>3915</v>
      </c>
      <c r="AR719" s="101">
        <f t="shared" ref="AR719:AR737" si="427">P719*$AN719</f>
        <v>2465</v>
      </c>
      <c r="AS719" s="102">
        <f t="shared" ref="AS719:AV737" si="428">IF(AO719&lt;1000,ROUND(AO719,-1),ROUND(AO719,-2))</f>
        <v>14500</v>
      </c>
      <c r="AT719" s="102">
        <f t="shared" si="428"/>
        <v>5500</v>
      </c>
      <c r="AU719" s="102">
        <f t="shared" si="428"/>
        <v>3900</v>
      </c>
      <c r="AV719" s="102">
        <f t="shared" si="428"/>
        <v>2500</v>
      </c>
      <c r="AW719" s="103">
        <f t="shared" ref="AW719:AW729" si="429">AO719*0.15</f>
        <v>2175</v>
      </c>
      <c r="AX719" s="261" t="s">
        <v>172</v>
      </c>
      <c r="AY719" s="105">
        <v>5600</v>
      </c>
      <c r="AZ719" s="106">
        <v>2520</v>
      </c>
      <c r="BA719" s="106">
        <v>1680</v>
      </c>
      <c r="BB719" s="106">
        <v>980</v>
      </c>
      <c r="BC719" s="254">
        <v>4800</v>
      </c>
      <c r="BD719" s="254">
        <v>2160</v>
      </c>
      <c r="BE719" s="254">
        <v>1440</v>
      </c>
      <c r="BF719" s="254">
        <v>840</v>
      </c>
      <c r="BG719" s="107">
        <f t="shared" ref="BG719:BG729" si="430">AV719-AW719</f>
        <v>325</v>
      </c>
      <c r="BJ719" s="252" t="e">
        <f>M719*#REF!</f>
        <v>#REF!</v>
      </c>
      <c r="BK719" s="252" t="e">
        <f>N719*#REF!</f>
        <v>#REF!</v>
      </c>
      <c r="BL719" s="252" t="e">
        <f>O719*#REF!</f>
        <v>#REF!</v>
      </c>
      <c r="BM719" s="252" t="e">
        <f>P719*#REF!</f>
        <v>#REF!</v>
      </c>
    </row>
    <row r="720" spans="1:65" s="18" customFormat="1" ht="35.1" customHeight="1">
      <c r="A720" s="84" t="str">
        <f t="shared" si="410"/>
        <v>TB49DT_D2+1</v>
      </c>
      <c r="B720" s="84" t="str">
        <f t="shared" si="411"/>
        <v>TB49DT_D2+2</v>
      </c>
      <c r="C720" s="84" t="str">
        <f t="shared" si="412"/>
        <v>TB49DT_D2+3</v>
      </c>
      <c r="D720" s="84" t="str">
        <f t="shared" si="413"/>
        <v>TB49DT_D2+4</v>
      </c>
      <c r="E720" s="18" t="s">
        <v>172</v>
      </c>
      <c r="F720" s="86"/>
      <c r="G720" s="86"/>
      <c r="H720" s="94" t="s">
        <v>5870</v>
      </c>
      <c r="I720" s="85" t="s">
        <v>5871</v>
      </c>
      <c r="J720" s="85" t="s">
        <v>5749</v>
      </c>
      <c r="K720" s="85" t="str">
        <f t="shared" si="423"/>
        <v>TB49DT_D2</v>
      </c>
      <c r="L720" s="85" t="s">
        <v>5259</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54"/>
      <c r="V720" s="254"/>
      <c r="W720" s="254"/>
      <c r="X720" s="254"/>
      <c r="Y720" s="255"/>
      <c r="Z720" s="255"/>
      <c r="AA720" s="255"/>
      <c r="AB720" s="255"/>
      <c r="AC720" s="254"/>
      <c r="AD720" s="254"/>
      <c r="AE720" s="254"/>
      <c r="AF720" s="254"/>
      <c r="AG720" s="255"/>
      <c r="AH720" s="255"/>
      <c r="AI720" s="255"/>
      <c r="AJ720" s="255"/>
      <c r="AK720" s="87">
        <v>2.52</v>
      </c>
      <c r="AL720" s="87"/>
      <c r="AM720" s="256"/>
      <c r="AN720" s="256">
        <v>1.45</v>
      </c>
      <c r="AO720" s="101">
        <f t="shared" si="424"/>
        <v>8410</v>
      </c>
      <c r="AP720" s="101">
        <f t="shared" si="425"/>
        <v>4640</v>
      </c>
      <c r="AQ720" s="101">
        <f t="shared" si="426"/>
        <v>3190</v>
      </c>
      <c r="AR720" s="101">
        <f t="shared" si="427"/>
        <v>2030</v>
      </c>
      <c r="AS720" s="102">
        <f t="shared" si="428"/>
        <v>8400</v>
      </c>
      <c r="AT720" s="102">
        <f t="shared" si="428"/>
        <v>4600</v>
      </c>
      <c r="AU720" s="102">
        <f t="shared" si="428"/>
        <v>3200</v>
      </c>
      <c r="AV720" s="102">
        <f t="shared" si="428"/>
        <v>2000</v>
      </c>
      <c r="AW720" s="103">
        <f t="shared" si="429"/>
        <v>1261.5</v>
      </c>
      <c r="AX720" s="257" t="s">
        <v>172</v>
      </c>
      <c r="AY720" s="105">
        <v>5250</v>
      </c>
      <c r="AZ720" s="106">
        <v>3150</v>
      </c>
      <c r="BA720" s="106">
        <v>2240</v>
      </c>
      <c r="BB720" s="106">
        <v>1190</v>
      </c>
      <c r="BC720" s="254">
        <v>4500</v>
      </c>
      <c r="BD720" s="254">
        <v>2700</v>
      </c>
      <c r="BE720" s="254">
        <v>1920</v>
      </c>
      <c r="BF720" s="254">
        <v>1020</v>
      </c>
      <c r="BG720" s="107">
        <f t="shared" si="430"/>
        <v>738.5</v>
      </c>
      <c r="BJ720" s="252" t="e">
        <f>M720*#REF!</f>
        <v>#REF!</v>
      </c>
      <c r="BK720" s="252" t="e">
        <f>N720*#REF!</f>
        <v>#REF!</v>
      </c>
      <c r="BL720" s="252" t="e">
        <f>O720*#REF!</f>
        <v>#REF!</v>
      </c>
      <c r="BM720" s="252" t="e">
        <f>P720*#REF!</f>
        <v>#REF!</v>
      </c>
    </row>
    <row r="721" spans="1:65" s="18" customFormat="1" ht="47.25" customHeight="1">
      <c r="A721" s="84" t="str">
        <f t="shared" si="410"/>
        <v>TB50DT+1</v>
      </c>
      <c r="B721" s="84" t="str">
        <f t="shared" si="411"/>
        <v>TB50DT+2</v>
      </c>
      <c r="C721" s="84" t="str">
        <f t="shared" si="412"/>
        <v>TB50DT+3</v>
      </c>
      <c r="D721" s="84" t="str">
        <f t="shared" si="413"/>
        <v>TB50DT+4</v>
      </c>
      <c r="E721" s="18" t="s">
        <v>172</v>
      </c>
      <c r="F721" s="86">
        <v>50</v>
      </c>
      <c r="G721" s="86"/>
      <c r="H721" s="94" t="s">
        <v>5872</v>
      </c>
      <c r="I721" s="85" t="s">
        <v>5873</v>
      </c>
      <c r="J721" s="85" t="s">
        <v>248</v>
      </c>
      <c r="K721" s="85" t="str">
        <f t="shared" si="423"/>
        <v>TB50DT</v>
      </c>
      <c r="L721" s="85" t="s">
        <v>286</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54"/>
      <c r="V721" s="254"/>
      <c r="W721" s="254"/>
      <c r="X721" s="254"/>
      <c r="Y721" s="255"/>
      <c r="Z721" s="255"/>
      <c r="AA721" s="255"/>
      <c r="AB721" s="255"/>
      <c r="AC721" s="254"/>
      <c r="AD721" s="254"/>
      <c r="AE721" s="254"/>
      <c r="AF721" s="254"/>
      <c r="AG721" s="255"/>
      <c r="AH721" s="255"/>
      <c r="AI721" s="255"/>
      <c r="AJ721" s="255"/>
      <c r="AK721" s="87">
        <v>2.52</v>
      </c>
      <c r="AL721" s="87"/>
      <c r="AM721" s="256"/>
      <c r="AN721" s="256">
        <v>1.45</v>
      </c>
      <c r="AO721" s="101">
        <f t="shared" si="424"/>
        <v>6525</v>
      </c>
      <c r="AP721" s="101">
        <f t="shared" si="425"/>
        <v>3262.5</v>
      </c>
      <c r="AQ721" s="101">
        <f t="shared" si="426"/>
        <v>2610</v>
      </c>
      <c r="AR721" s="101">
        <f t="shared" si="427"/>
        <v>2030</v>
      </c>
      <c r="AS721" s="102">
        <f t="shared" si="428"/>
        <v>6500</v>
      </c>
      <c r="AT721" s="102">
        <f t="shared" si="428"/>
        <v>3300</v>
      </c>
      <c r="AU721" s="102">
        <f t="shared" si="428"/>
        <v>2600</v>
      </c>
      <c r="AV721" s="102">
        <f t="shared" si="428"/>
        <v>2000</v>
      </c>
      <c r="AW721" s="103">
        <f t="shared" si="429"/>
        <v>978.75</v>
      </c>
      <c r="AX721" s="257" t="s">
        <v>172</v>
      </c>
      <c r="AY721" s="105">
        <v>3010</v>
      </c>
      <c r="AZ721" s="106">
        <v>1470</v>
      </c>
      <c r="BA721" s="106">
        <v>1120</v>
      </c>
      <c r="BB721" s="106">
        <v>980</v>
      </c>
      <c r="BC721" s="254">
        <v>2580</v>
      </c>
      <c r="BD721" s="254">
        <v>1260</v>
      </c>
      <c r="BE721" s="254">
        <v>960</v>
      </c>
      <c r="BF721" s="254">
        <v>840</v>
      </c>
      <c r="BG721" s="107">
        <f t="shared" si="430"/>
        <v>1021.25</v>
      </c>
      <c r="BJ721" s="252" t="e">
        <f>M721*#REF!</f>
        <v>#REF!</v>
      </c>
      <c r="BK721" s="252" t="e">
        <f>N721*#REF!</f>
        <v>#REF!</v>
      </c>
      <c r="BL721" s="252" t="e">
        <f>O721*#REF!</f>
        <v>#REF!</v>
      </c>
      <c r="BM721" s="252" t="e">
        <f>P721*#REF!</f>
        <v>#REF!</v>
      </c>
    </row>
    <row r="722" spans="1:65" s="18" customFormat="1" ht="35.1" customHeight="1">
      <c r="A722" s="84" t="str">
        <f t="shared" si="410"/>
        <v>TB51DT+1</v>
      </c>
      <c r="B722" s="84" t="str">
        <f t="shared" si="411"/>
        <v>TB51DT+2</v>
      </c>
      <c r="C722" s="84" t="str">
        <f t="shared" si="412"/>
        <v>TB51DT+3</v>
      </c>
      <c r="D722" s="84" t="str">
        <f t="shared" si="413"/>
        <v>TB51DT+4</v>
      </c>
      <c r="E722" s="18" t="s">
        <v>172</v>
      </c>
      <c r="F722" s="86">
        <v>51</v>
      </c>
      <c r="G722" s="86"/>
      <c r="H722" s="94" t="s">
        <v>5874</v>
      </c>
      <c r="I722" s="85" t="s">
        <v>303</v>
      </c>
      <c r="J722" s="85" t="s">
        <v>5749</v>
      </c>
      <c r="K722" s="85" t="str">
        <f t="shared" si="423"/>
        <v>TB51DT</v>
      </c>
      <c r="L722" s="85" t="s">
        <v>5875</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54"/>
      <c r="V722" s="254"/>
      <c r="W722" s="254"/>
      <c r="X722" s="254"/>
      <c r="Y722" s="255"/>
      <c r="Z722" s="255"/>
      <c r="AA722" s="255"/>
      <c r="AB722" s="255"/>
      <c r="AC722" s="254"/>
      <c r="AD722" s="254"/>
      <c r="AE722" s="254"/>
      <c r="AF722" s="254"/>
      <c r="AG722" s="255"/>
      <c r="AH722" s="255"/>
      <c r="AI722" s="255"/>
      <c r="AJ722" s="255"/>
      <c r="AK722" s="87">
        <v>2.52</v>
      </c>
      <c r="AL722" s="87"/>
      <c r="AM722" s="256"/>
      <c r="AN722" s="256">
        <v>1.45</v>
      </c>
      <c r="AO722" s="101">
        <f t="shared" si="424"/>
        <v>8700</v>
      </c>
      <c r="AP722" s="101">
        <f t="shared" si="425"/>
        <v>4930</v>
      </c>
      <c r="AQ722" s="101">
        <f t="shared" si="426"/>
        <v>3480</v>
      </c>
      <c r="AR722" s="101">
        <f t="shared" si="427"/>
        <v>2030</v>
      </c>
      <c r="AS722" s="102">
        <f t="shared" si="428"/>
        <v>8700</v>
      </c>
      <c r="AT722" s="102">
        <f t="shared" si="428"/>
        <v>4900</v>
      </c>
      <c r="AU722" s="102">
        <f t="shared" si="428"/>
        <v>3500</v>
      </c>
      <c r="AV722" s="102">
        <f t="shared" si="428"/>
        <v>2000</v>
      </c>
      <c r="AW722" s="103">
        <f t="shared" si="429"/>
        <v>1305</v>
      </c>
      <c r="AX722" s="257" t="s">
        <v>172</v>
      </c>
      <c r="AY722" s="105">
        <v>3500</v>
      </c>
      <c r="AZ722" s="106">
        <v>2100</v>
      </c>
      <c r="BA722" s="106">
        <v>1540</v>
      </c>
      <c r="BB722" s="106">
        <v>980</v>
      </c>
      <c r="BC722" s="254">
        <v>3000</v>
      </c>
      <c r="BD722" s="254">
        <v>1800</v>
      </c>
      <c r="BE722" s="254">
        <v>1320</v>
      </c>
      <c r="BF722" s="254">
        <v>840</v>
      </c>
      <c r="BG722" s="107">
        <f t="shared" si="430"/>
        <v>695</v>
      </c>
      <c r="BJ722" s="252" t="e">
        <f>M722*#REF!</f>
        <v>#REF!</v>
      </c>
      <c r="BK722" s="252" t="e">
        <f>N722*#REF!</f>
        <v>#REF!</v>
      </c>
      <c r="BL722" s="252" t="e">
        <f>O722*#REF!</f>
        <v>#REF!</v>
      </c>
      <c r="BM722" s="252" t="e">
        <f>P722*#REF!</f>
        <v>#REF!</v>
      </c>
    </row>
    <row r="723" spans="1:65" s="18" customFormat="1" ht="35.1" customHeight="1">
      <c r="A723" s="84" t="str">
        <f t="shared" si="410"/>
        <v>TB52DT+1</v>
      </c>
      <c r="B723" s="84" t="str">
        <f t="shared" si="411"/>
        <v>TB52DT+2</v>
      </c>
      <c r="C723" s="84" t="str">
        <f t="shared" si="412"/>
        <v>TB52DT+3</v>
      </c>
      <c r="D723" s="84" t="str">
        <f t="shared" si="413"/>
        <v>TB52DT+4</v>
      </c>
      <c r="E723" s="18" t="s">
        <v>172</v>
      </c>
      <c r="F723" s="86">
        <v>52</v>
      </c>
      <c r="G723" s="86"/>
      <c r="H723" s="94" t="s">
        <v>5876</v>
      </c>
      <c r="I723" s="85" t="s">
        <v>5877</v>
      </c>
      <c r="J723" s="85" t="s">
        <v>5697</v>
      </c>
      <c r="K723" s="85" t="str">
        <f t="shared" si="423"/>
        <v>TB52DT</v>
      </c>
      <c r="L723" s="85" t="s">
        <v>5878</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54"/>
      <c r="V723" s="254"/>
      <c r="W723" s="254"/>
      <c r="X723" s="254"/>
      <c r="Y723" s="255"/>
      <c r="Z723" s="255"/>
      <c r="AA723" s="255"/>
      <c r="AB723" s="255"/>
      <c r="AC723" s="254"/>
      <c r="AD723" s="254"/>
      <c r="AE723" s="254"/>
      <c r="AF723" s="254"/>
      <c r="AG723" s="255"/>
      <c r="AH723" s="255"/>
      <c r="AI723" s="255"/>
      <c r="AJ723" s="255"/>
      <c r="AK723" s="87">
        <v>2.52</v>
      </c>
      <c r="AL723" s="87"/>
      <c r="AM723" s="256"/>
      <c r="AN723" s="256">
        <v>1.45</v>
      </c>
      <c r="AO723" s="101">
        <f t="shared" si="424"/>
        <v>8700</v>
      </c>
      <c r="AP723" s="101">
        <f t="shared" si="425"/>
        <v>4350</v>
      </c>
      <c r="AQ723" s="101">
        <f t="shared" si="426"/>
        <v>3190</v>
      </c>
      <c r="AR723" s="101">
        <f t="shared" si="427"/>
        <v>2030</v>
      </c>
      <c r="AS723" s="102">
        <f t="shared" si="428"/>
        <v>8700</v>
      </c>
      <c r="AT723" s="102">
        <f t="shared" si="428"/>
        <v>4400</v>
      </c>
      <c r="AU723" s="102">
        <f t="shared" si="428"/>
        <v>3200</v>
      </c>
      <c r="AV723" s="102">
        <f t="shared" si="428"/>
        <v>2000</v>
      </c>
      <c r="AW723" s="103">
        <f t="shared" si="429"/>
        <v>1305</v>
      </c>
      <c r="AX723" s="257" t="s">
        <v>172</v>
      </c>
      <c r="AY723" s="105">
        <v>3500</v>
      </c>
      <c r="AZ723" s="106">
        <v>2100</v>
      </c>
      <c r="BA723" s="106">
        <v>1540</v>
      </c>
      <c r="BB723" s="106">
        <v>980</v>
      </c>
      <c r="BC723" s="221">
        <v>3000</v>
      </c>
      <c r="BD723" s="221">
        <v>1800</v>
      </c>
      <c r="BE723" s="221">
        <v>1320</v>
      </c>
      <c r="BF723" s="221">
        <v>840</v>
      </c>
      <c r="BG723" s="107">
        <f t="shared" si="430"/>
        <v>695</v>
      </c>
      <c r="BJ723" s="252" t="e">
        <f>M723*#REF!</f>
        <v>#REF!</v>
      </c>
      <c r="BK723" s="252" t="e">
        <f>N723*#REF!</f>
        <v>#REF!</v>
      </c>
      <c r="BL723" s="252" t="e">
        <f>O723*#REF!</f>
        <v>#REF!</v>
      </c>
      <c r="BM723" s="252" t="e">
        <f>P723*#REF!</f>
        <v>#REF!</v>
      </c>
    </row>
    <row r="724" spans="1:65" s="18" customFormat="1" ht="35.1" customHeight="1">
      <c r="A724" s="84" t="str">
        <f t="shared" si="410"/>
        <v>TB53DT+1</v>
      </c>
      <c r="B724" s="84" t="str">
        <f t="shared" si="411"/>
        <v>TB53DT+2</v>
      </c>
      <c r="C724" s="84" t="str">
        <f t="shared" si="412"/>
        <v>TB53DT+3</v>
      </c>
      <c r="D724" s="84" t="str">
        <f t="shared" si="413"/>
        <v>TB53DT+4</v>
      </c>
      <c r="E724" s="18" t="s">
        <v>172</v>
      </c>
      <c r="F724" s="86">
        <v>53</v>
      </c>
      <c r="G724" s="86"/>
      <c r="H724" s="94" t="s">
        <v>5879</v>
      </c>
      <c r="I724" s="85" t="s">
        <v>5880</v>
      </c>
      <c r="J724" s="85" t="s">
        <v>96</v>
      </c>
      <c r="K724" s="85" t="str">
        <f t="shared" si="423"/>
        <v>TB53DT</v>
      </c>
      <c r="L724" s="85" t="s">
        <v>303</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54"/>
      <c r="V724" s="254"/>
      <c r="W724" s="254"/>
      <c r="X724" s="254"/>
      <c r="Y724" s="255"/>
      <c r="Z724" s="255"/>
      <c r="AA724" s="255"/>
      <c r="AB724" s="255"/>
      <c r="AC724" s="254"/>
      <c r="AD724" s="254"/>
      <c r="AE724" s="254"/>
      <c r="AF724" s="254"/>
      <c r="AG724" s="255"/>
      <c r="AH724" s="255"/>
      <c r="AI724" s="255"/>
      <c r="AJ724" s="255"/>
      <c r="AK724" s="87">
        <v>2.52</v>
      </c>
      <c r="AL724" s="87"/>
      <c r="AM724" s="256"/>
      <c r="AN724" s="256">
        <v>1.45</v>
      </c>
      <c r="AO724" s="101">
        <f t="shared" si="424"/>
        <v>6235</v>
      </c>
      <c r="AP724" s="101">
        <f t="shared" si="425"/>
        <v>3045</v>
      </c>
      <c r="AQ724" s="101">
        <f t="shared" si="426"/>
        <v>2320</v>
      </c>
      <c r="AR724" s="101">
        <f t="shared" si="427"/>
        <v>1885</v>
      </c>
      <c r="AS724" s="102">
        <f t="shared" si="428"/>
        <v>6200</v>
      </c>
      <c r="AT724" s="102">
        <f t="shared" si="428"/>
        <v>3000</v>
      </c>
      <c r="AU724" s="102">
        <f t="shared" si="428"/>
        <v>2300</v>
      </c>
      <c r="AV724" s="102">
        <f t="shared" si="428"/>
        <v>1900</v>
      </c>
      <c r="AW724" s="103">
        <f t="shared" si="429"/>
        <v>935.25</v>
      </c>
      <c r="AX724" s="257" t="s">
        <v>172</v>
      </c>
      <c r="AY724" s="105">
        <v>3500</v>
      </c>
      <c r="AZ724" s="106"/>
      <c r="BA724" s="106"/>
      <c r="BB724" s="106"/>
      <c r="BC724" s="254">
        <v>3000</v>
      </c>
      <c r="BD724" s="254"/>
      <c r="BE724" s="254"/>
      <c r="BF724" s="254"/>
      <c r="BG724" s="107">
        <f t="shared" si="430"/>
        <v>964.75</v>
      </c>
      <c r="BJ724" s="252" t="e">
        <f>M724*#REF!</f>
        <v>#REF!</v>
      </c>
      <c r="BK724" s="252" t="e">
        <f>N724*#REF!</f>
        <v>#REF!</v>
      </c>
      <c r="BL724" s="252" t="e">
        <f>O724*#REF!</f>
        <v>#REF!</v>
      </c>
      <c r="BM724" s="252" t="e">
        <f>P724*#REF!</f>
        <v>#REF!</v>
      </c>
    </row>
    <row r="725" spans="1:65" s="18" customFormat="1" ht="35.1" customHeight="1">
      <c r="A725" s="84" t="str">
        <f t="shared" si="410"/>
        <v>TB54DT+1</v>
      </c>
      <c r="B725" s="84" t="str">
        <f t="shared" si="411"/>
        <v>TB54DT+2</v>
      </c>
      <c r="C725" s="84" t="str">
        <f t="shared" si="412"/>
        <v>TB54DT+3</v>
      </c>
      <c r="D725" s="84" t="str">
        <f t="shared" si="413"/>
        <v>TB54DT+4</v>
      </c>
      <c r="E725" s="18" t="s">
        <v>172</v>
      </c>
      <c r="F725" s="86">
        <v>54</v>
      </c>
      <c r="G725" s="86"/>
      <c r="H725" s="94" t="s">
        <v>5881</v>
      </c>
      <c r="I725" s="85" t="s">
        <v>5882</v>
      </c>
      <c r="J725" s="85" t="s">
        <v>148</v>
      </c>
      <c r="K725" s="85" t="str">
        <f t="shared" si="423"/>
        <v>TB54DT</v>
      </c>
      <c r="L725" s="85" t="s">
        <v>5883</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54"/>
      <c r="V725" s="254"/>
      <c r="W725" s="254"/>
      <c r="X725" s="254"/>
      <c r="Y725" s="255"/>
      <c r="Z725" s="255"/>
      <c r="AA725" s="255"/>
      <c r="AB725" s="255"/>
      <c r="AC725" s="254"/>
      <c r="AD725" s="254"/>
      <c r="AE725" s="254"/>
      <c r="AF725" s="254"/>
      <c r="AG725" s="255"/>
      <c r="AH725" s="255"/>
      <c r="AI725" s="255"/>
      <c r="AJ725" s="255"/>
      <c r="AK725" s="87">
        <v>2.125</v>
      </c>
      <c r="AL725" s="87"/>
      <c r="AM725" s="256"/>
      <c r="AN725" s="256">
        <f>AK725*$AN$10/$AK$10</f>
        <v>1.2536431831773818</v>
      </c>
      <c r="AO725" s="101">
        <f t="shared" si="424"/>
        <v>10029.145465419055</v>
      </c>
      <c r="AP725" s="101">
        <f t="shared" si="425"/>
        <v>4513.1154594385744</v>
      </c>
      <c r="AQ725" s="101">
        <f t="shared" si="426"/>
        <v>3008.7436396257162</v>
      </c>
      <c r="AR725" s="101">
        <f t="shared" si="427"/>
        <v>1755.1004564483344</v>
      </c>
      <c r="AS725" s="102">
        <f t="shared" si="428"/>
        <v>10000</v>
      </c>
      <c r="AT725" s="102">
        <f t="shared" si="428"/>
        <v>4500</v>
      </c>
      <c r="AU725" s="102">
        <f t="shared" si="428"/>
        <v>3000</v>
      </c>
      <c r="AV725" s="102">
        <f t="shared" si="428"/>
        <v>1800</v>
      </c>
      <c r="AW725" s="103">
        <f t="shared" si="429"/>
        <v>1504.3718198128581</v>
      </c>
      <c r="AX725" s="257" t="s">
        <v>172</v>
      </c>
      <c r="AY725" s="105">
        <v>3500</v>
      </c>
      <c r="AZ725" s="106"/>
      <c r="BA725" s="106"/>
      <c r="BB725" s="106"/>
      <c r="BC725" s="254">
        <v>3000</v>
      </c>
      <c r="BD725" s="254"/>
      <c r="BE725" s="254"/>
      <c r="BF725" s="254"/>
      <c r="BG725" s="107">
        <f t="shared" si="430"/>
        <v>295.62818018714188</v>
      </c>
      <c r="BJ725" s="252" t="e">
        <f>M725*#REF!</f>
        <v>#REF!</v>
      </c>
      <c r="BK725" s="252" t="e">
        <f>N725*#REF!</f>
        <v>#REF!</v>
      </c>
      <c r="BL725" s="252" t="e">
        <f>O725*#REF!</f>
        <v>#REF!</v>
      </c>
      <c r="BM725" s="252" t="e">
        <f>P725*#REF!</f>
        <v>#REF!</v>
      </c>
    </row>
    <row r="726" spans="1:65" s="18" customFormat="1" ht="35.1" customHeight="1">
      <c r="A726" s="84" t="str">
        <f t="shared" si="410"/>
        <v>TB55DT+1</v>
      </c>
      <c r="B726" s="84" t="str">
        <f t="shared" si="411"/>
        <v>TB55DT+2</v>
      </c>
      <c r="C726" s="84" t="str">
        <f t="shared" si="412"/>
        <v>TB55DT+3</v>
      </c>
      <c r="D726" s="84" t="str">
        <f t="shared" si="413"/>
        <v>TB55DT+4</v>
      </c>
      <c r="E726" s="18" t="s">
        <v>172</v>
      </c>
      <c r="F726" s="86">
        <v>55</v>
      </c>
      <c r="G726" s="86"/>
      <c r="H726" s="94" t="s">
        <v>5884</v>
      </c>
      <c r="I726" s="85" t="s">
        <v>5885</v>
      </c>
      <c r="J726" s="85" t="s">
        <v>286</v>
      </c>
      <c r="K726" s="85" t="str">
        <f t="shared" si="423"/>
        <v>TB55DT</v>
      </c>
      <c r="L726" s="85" t="s">
        <v>5849</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54"/>
      <c r="V726" s="254"/>
      <c r="W726" s="254"/>
      <c r="X726" s="254"/>
      <c r="Y726" s="255"/>
      <c r="Z726" s="255"/>
      <c r="AA726" s="255"/>
      <c r="AB726" s="255"/>
      <c r="AC726" s="254"/>
      <c r="AD726" s="254"/>
      <c r="AE726" s="254"/>
      <c r="AF726" s="254"/>
      <c r="AG726" s="255"/>
      <c r="AH726" s="255"/>
      <c r="AI726" s="255"/>
      <c r="AJ726" s="255"/>
      <c r="AK726" s="87">
        <v>2.52</v>
      </c>
      <c r="AL726" s="87"/>
      <c r="AM726" s="256"/>
      <c r="AN726" s="256">
        <v>1.45</v>
      </c>
      <c r="AO726" s="101">
        <f t="shared" si="424"/>
        <v>10875</v>
      </c>
      <c r="AP726" s="101">
        <f t="shared" si="425"/>
        <v>6525</v>
      </c>
      <c r="AQ726" s="101">
        <f t="shared" si="426"/>
        <v>4640</v>
      </c>
      <c r="AR726" s="101">
        <f t="shared" si="427"/>
        <v>2465</v>
      </c>
      <c r="AS726" s="102">
        <f t="shared" si="428"/>
        <v>10900</v>
      </c>
      <c r="AT726" s="102">
        <f t="shared" si="428"/>
        <v>6500</v>
      </c>
      <c r="AU726" s="102">
        <f t="shared" si="428"/>
        <v>4600</v>
      </c>
      <c r="AV726" s="102">
        <f t="shared" si="428"/>
        <v>2500</v>
      </c>
      <c r="AW726" s="103">
        <f t="shared" si="429"/>
        <v>1631.25</v>
      </c>
      <c r="AX726" s="257" t="s">
        <v>172</v>
      </c>
      <c r="AY726" s="105">
        <v>3850</v>
      </c>
      <c r="AZ726" s="106"/>
      <c r="BA726" s="106"/>
      <c r="BB726" s="106"/>
      <c r="BC726" s="254">
        <v>3300</v>
      </c>
      <c r="BD726" s="254"/>
      <c r="BE726" s="254"/>
      <c r="BF726" s="254"/>
      <c r="BG726" s="107">
        <f t="shared" si="430"/>
        <v>868.75</v>
      </c>
      <c r="BJ726" s="252" t="e">
        <f>M726*#REF!</f>
        <v>#REF!</v>
      </c>
      <c r="BK726" s="252" t="e">
        <f>N726*#REF!</f>
        <v>#REF!</v>
      </c>
      <c r="BL726" s="252" t="e">
        <f>O726*#REF!</f>
        <v>#REF!</v>
      </c>
      <c r="BM726" s="252" t="e">
        <f>P726*#REF!</f>
        <v>#REF!</v>
      </c>
    </row>
    <row r="727" spans="1:65" s="18" customFormat="1" ht="60" customHeight="1">
      <c r="A727" s="84" t="str">
        <f t="shared" si="410"/>
        <v>TB56DT+1</v>
      </c>
      <c r="B727" s="84" t="str">
        <f t="shared" si="411"/>
        <v>TB56DT+2</v>
      </c>
      <c r="C727" s="84" t="str">
        <f t="shared" si="412"/>
        <v>TB56DT+3</v>
      </c>
      <c r="D727" s="84" t="str">
        <f t="shared" si="413"/>
        <v>TB56DT+4</v>
      </c>
      <c r="E727" s="18" t="s">
        <v>172</v>
      </c>
      <c r="F727" s="86">
        <v>56</v>
      </c>
      <c r="G727" s="86"/>
      <c r="H727" s="94" t="s">
        <v>5886</v>
      </c>
      <c r="I727" s="85" t="s">
        <v>5887</v>
      </c>
      <c r="J727" s="85" t="s">
        <v>5795</v>
      </c>
      <c r="K727" s="85" t="str">
        <f t="shared" si="423"/>
        <v>TB56DT</v>
      </c>
      <c r="L727" s="85" t="s">
        <v>5888</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54"/>
      <c r="V727" s="254"/>
      <c r="W727" s="254"/>
      <c r="X727" s="254"/>
      <c r="Y727" s="255"/>
      <c r="Z727" s="255"/>
      <c r="AA727" s="255"/>
      <c r="AB727" s="255"/>
      <c r="AC727" s="254"/>
      <c r="AD727" s="254"/>
      <c r="AE727" s="254"/>
      <c r="AF727" s="254"/>
      <c r="AG727" s="255"/>
      <c r="AH727" s="255"/>
      <c r="AI727" s="255"/>
      <c r="AJ727" s="255"/>
      <c r="AK727" s="87">
        <v>2.52</v>
      </c>
      <c r="AL727" s="87"/>
      <c r="AM727" s="256"/>
      <c r="AN727" s="256">
        <v>1.45</v>
      </c>
      <c r="AO727" s="101">
        <f t="shared" si="424"/>
        <v>6235</v>
      </c>
      <c r="AP727" s="101">
        <f t="shared" si="425"/>
        <v>3045</v>
      </c>
      <c r="AQ727" s="101">
        <f t="shared" si="426"/>
        <v>2320</v>
      </c>
      <c r="AR727" s="101">
        <f t="shared" si="427"/>
        <v>2030</v>
      </c>
      <c r="AS727" s="102">
        <f t="shared" si="428"/>
        <v>6200</v>
      </c>
      <c r="AT727" s="102">
        <f t="shared" si="428"/>
        <v>3000</v>
      </c>
      <c r="AU727" s="102">
        <f t="shared" si="428"/>
        <v>2300</v>
      </c>
      <c r="AV727" s="102">
        <f t="shared" si="428"/>
        <v>2000</v>
      </c>
      <c r="AW727" s="103">
        <f t="shared" si="429"/>
        <v>935.25</v>
      </c>
      <c r="AX727" s="257" t="s">
        <v>172</v>
      </c>
      <c r="AY727" s="105">
        <v>5250</v>
      </c>
      <c r="AZ727" s="106"/>
      <c r="BA727" s="106"/>
      <c r="BB727" s="106"/>
      <c r="BC727" s="254">
        <v>4500</v>
      </c>
      <c r="BD727" s="254"/>
      <c r="BE727" s="254"/>
      <c r="BF727" s="254"/>
      <c r="BG727" s="107">
        <f t="shared" si="430"/>
        <v>1064.75</v>
      </c>
      <c r="BJ727" s="252" t="e">
        <f>M727*#REF!</f>
        <v>#REF!</v>
      </c>
      <c r="BK727" s="252" t="e">
        <f>N727*#REF!</f>
        <v>#REF!</v>
      </c>
      <c r="BL727" s="252" t="e">
        <f>O727*#REF!</f>
        <v>#REF!</v>
      </c>
      <c r="BM727" s="252" t="e">
        <f>P727*#REF!</f>
        <v>#REF!</v>
      </c>
    </row>
    <row r="728" spans="1:65" s="18" customFormat="1" ht="35.1" customHeight="1">
      <c r="A728" s="84" t="str">
        <f t="shared" si="410"/>
        <v>TB57DT+1</v>
      </c>
      <c r="B728" s="84" t="str">
        <f t="shared" si="411"/>
        <v>TB57DT+2</v>
      </c>
      <c r="C728" s="84" t="str">
        <f t="shared" si="412"/>
        <v>TB57DT+3</v>
      </c>
      <c r="D728" s="84" t="str">
        <f t="shared" si="413"/>
        <v>TB57DT+4</v>
      </c>
      <c r="E728" s="18" t="s">
        <v>172</v>
      </c>
      <c r="F728" s="86">
        <v>57</v>
      </c>
      <c r="G728" s="86"/>
      <c r="H728" s="94" t="s">
        <v>5889</v>
      </c>
      <c r="I728" s="85" t="s">
        <v>5890</v>
      </c>
      <c r="J728" s="85" t="s">
        <v>5697</v>
      </c>
      <c r="K728" s="85" t="str">
        <f t="shared" si="423"/>
        <v>TB57DT</v>
      </c>
      <c r="L728" s="85" t="s">
        <v>5891</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54"/>
      <c r="V728" s="254"/>
      <c r="W728" s="254"/>
      <c r="X728" s="254"/>
      <c r="Y728" s="255"/>
      <c r="Z728" s="255"/>
      <c r="AA728" s="255"/>
      <c r="AB728" s="255"/>
      <c r="AC728" s="254"/>
      <c r="AD728" s="254"/>
      <c r="AE728" s="254"/>
      <c r="AF728" s="254"/>
      <c r="AG728" s="255"/>
      <c r="AH728" s="255"/>
      <c r="AI728" s="255"/>
      <c r="AJ728" s="255"/>
      <c r="AK728" s="87">
        <v>2.52</v>
      </c>
      <c r="AL728" s="87"/>
      <c r="AM728" s="256"/>
      <c r="AN728" s="256">
        <v>1.45</v>
      </c>
      <c r="AO728" s="101">
        <f t="shared" si="424"/>
        <v>7250</v>
      </c>
      <c r="AP728" s="101">
        <f t="shared" si="425"/>
        <v>4350</v>
      </c>
      <c r="AQ728" s="101">
        <f t="shared" si="426"/>
        <v>3190</v>
      </c>
      <c r="AR728" s="101">
        <f t="shared" si="427"/>
        <v>2030</v>
      </c>
      <c r="AS728" s="102">
        <f t="shared" si="428"/>
        <v>7300</v>
      </c>
      <c r="AT728" s="102">
        <f t="shared" si="428"/>
        <v>4400</v>
      </c>
      <c r="AU728" s="102">
        <f t="shared" si="428"/>
        <v>3200</v>
      </c>
      <c r="AV728" s="102">
        <f t="shared" si="428"/>
        <v>2000</v>
      </c>
      <c r="AW728" s="103">
        <f t="shared" si="429"/>
        <v>1087.5</v>
      </c>
      <c r="AX728" s="257" t="s">
        <v>172</v>
      </c>
      <c r="AY728" s="105">
        <v>4550</v>
      </c>
      <c r="AZ728" s="106"/>
      <c r="BA728" s="106"/>
      <c r="BB728" s="106"/>
      <c r="BC728" s="254">
        <v>3900</v>
      </c>
      <c r="BD728" s="254"/>
      <c r="BE728" s="254"/>
      <c r="BF728" s="254"/>
      <c r="BG728" s="107">
        <f t="shared" si="430"/>
        <v>912.5</v>
      </c>
      <c r="BJ728" s="252" t="e">
        <f>M728*#REF!</f>
        <v>#REF!</v>
      </c>
      <c r="BK728" s="252" t="e">
        <f>N728*#REF!</f>
        <v>#REF!</v>
      </c>
      <c r="BL728" s="252" t="e">
        <f>O728*#REF!</f>
        <v>#REF!</v>
      </c>
      <c r="BM728" s="252" t="e">
        <f>P728*#REF!</f>
        <v>#REF!</v>
      </c>
    </row>
    <row r="729" spans="1:65" s="18" customFormat="1" ht="35.1" customHeight="1">
      <c r="A729" s="84" t="str">
        <f t="shared" si="410"/>
        <v>TB58DT+1</v>
      </c>
      <c r="B729" s="84" t="str">
        <f t="shared" si="411"/>
        <v>TB58DT+2</v>
      </c>
      <c r="C729" s="84" t="str">
        <f t="shared" si="412"/>
        <v>TB58DT+3</v>
      </c>
      <c r="D729" s="84" t="str">
        <f t="shared" si="413"/>
        <v>TB58DT+4</v>
      </c>
      <c r="E729" s="18" t="s">
        <v>172</v>
      </c>
      <c r="F729" s="86">
        <v>58</v>
      </c>
      <c r="G729" s="86"/>
      <c r="H729" s="94" t="s">
        <v>5892</v>
      </c>
      <c r="I729" s="85" t="s">
        <v>5893</v>
      </c>
      <c r="J729" s="85" t="s">
        <v>5697</v>
      </c>
      <c r="K729" s="85" t="str">
        <f t="shared" si="423"/>
        <v>TB58DT</v>
      </c>
      <c r="L729" s="88" t="s">
        <v>4664</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54" t="e">
        <f>VLOOKUP(A729,#REF!,32,0)</f>
        <v>#REF!</v>
      </c>
      <c r="V729" s="254"/>
      <c r="W729" s="254"/>
      <c r="X729" s="254"/>
      <c r="Y729" s="255" t="e">
        <f>U729/M729</f>
        <v>#REF!</v>
      </c>
      <c r="Z729" s="255"/>
      <c r="AA729" s="255"/>
      <c r="AB729" s="255"/>
      <c r="AC729" s="254"/>
      <c r="AD729" s="254"/>
      <c r="AE729" s="254"/>
      <c r="AF729" s="254"/>
      <c r="AG729" s="255"/>
      <c r="AH729" s="255"/>
      <c r="AI729" s="255"/>
      <c r="AJ729" s="255"/>
      <c r="AK729" s="87">
        <v>2.52</v>
      </c>
      <c r="AL729" s="87"/>
      <c r="AM729" s="256"/>
      <c r="AN729" s="256">
        <v>1.45</v>
      </c>
      <c r="AO729" s="101">
        <f t="shared" si="424"/>
        <v>7250</v>
      </c>
      <c r="AP729" s="101">
        <f t="shared" si="425"/>
        <v>4350</v>
      </c>
      <c r="AQ729" s="101">
        <f t="shared" si="426"/>
        <v>3190</v>
      </c>
      <c r="AR729" s="101">
        <f t="shared" si="427"/>
        <v>2030</v>
      </c>
      <c r="AS729" s="102">
        <f t="shared" si="428"/>
        <v>7300</v>
      </c>
      <c r="AT729" s="102">
        <f t="shared" si="428"/>
        <v>4400</v>
      </c>
      <c r="AU729" s="102">
        <f t="shared" si="428"/>
        <v>3200</v>
      </c>
      <c r="AV729" s="102">
        <f t="shared" si="428"/>
        <v>2000</v>
      </c>
      <c r="AW729" s="103">
        <f t="shared" si="429"/>
        <v>1087.5</v>
      </c>
      <c r="AX729" s="257" t="s">
        <v>172</v>
      </c>
      <c r="AY729" s="105">
        <v>4200</v>
      </c>
      <c r="AZ729" s="106">
        <v>2380</v>
      </c>
      <c r="BA729" s="106">
        <v>1610</v>
      </c>
      <c r="BB729" s="106">
        <v>1020</v>
      </c>
      <c r="BC729" s="254">
        <v>3600</v>
      </c>
      <c r="BD729" s="254">
        <v>2040</v>
      </c>
      <c r="BE729" s="254">
        <v>1380</v>
      </c>
      <c r="BF729" s="254">
        <v>870</v>
      </c>
      <c r="BG729" s="107">
        <f t="shared" si="430"/>
        <v>912.5</v>
      </c>
      <c r="BJ729" s="252" t="e">
        <f>M729*#REF!</f>
        <v>#REF!</v>
      </c>
      <c r="BK729" s="252" t="e">
        <f>N729*#REF!</f>
        <v>#REF!</v>
      </c>
      <c r="BL729" s="252" t="e">
        <f>O729*#REF!</f>
        <v>#REF!</v>
      </c>
      <c r="BM729" s="252" t="e">
        <f>P729*#REF!</f>
        <v>#REF!</v>
      </c>
    </row>
    <row r="730" spans="1:65" s="18" customFormat="1" ht="35.1" customHeight="1">
      <c r="A730" s="84" t="str">
        <f t="shared" si="410"/>
        <v>TB59DT+1</v>
      </c>
      <c r="B730" s="84" t="str">
        <f t="shared" si="411"/>
        <v>TB59DT+2</v>
      </c>
      <c r="C730" s="84" t="str">
        <f t="shared" si="412"/>
        <v>TB59DT+3</v>
      </c>
      <c r="D730" s="84" t="str">
        <f t="shared" si="413"/>
        <v>TB59DT+4</v>
      </c>
      <c r="E730" s="18" t="s">
        <v>172</v>
      </c>
      <c r="F730" s="86">
        <v>59</v>
      </c>
      <c r="G730" s="86"/>
      <c r="H730" s="94" t="s">
        <v>5894</v>
      </c>
      <c r="I730" s="85" t="s">
        <v>5895</v>
      </c>
      <c r="J730" s="85" t="s">
        <v>4664</v>
      </c>
      <c r="K730" s="85" t="str">
        <f t="shared" si="423"/>
        <v>TB59DT</v>
      </c>
      <c r="L730" s="85" t="s">
        <v>5896</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54"/>
      <c r="V730" s="254"/>
      <c r="W730" s="254"/>
      <c r="X730" s="254"/>
      <c r="Y730" s="255"/>
      <c r="Z730" s="255"/>
      <c r="AA730" s="255"/>
      <c r="AB730" s="255"/>
      <c r="AC730" s="254"/>
      <c r="AD730" s="254"/>
      <c r="AE730" s="254"/>
      <c r="AF730" s="254"/>
      <c r="AG730" s="255"/>
      <c r="AH730" s="255"/>
      <c r="AI730" s="255"/>
      <c r="AJ730" s="255"/>
      <c r="AK730" s="87">
        <v>2.52</v>
      </c>
      <c r="AL730" s="87"/>
      <c r="AM730" s="256"/>
      <c r="AN730" s="256">
        <v>1.45</v>
      </c>
      <c r="AO730" s="101">
        <f t="shared" si="424"/>
        <v>7250</v>
      </c>
      <c r="AP730" s="101">
        <f t="shared" si="425"/>
        <v>0</v>
      </c>
      <c r="AQ730" s="101">
        <f t="shared" si="426"/>
        <v>0</v>
      </c>
      <c r="AR730" s="101">
        <f t="shared" si="427"/>
        <v>0</v>
      </c>
      <c r="AS730" s="102">
        <f t="shared" si="428"/>
        <v>7300</v>
      </c>
      <c r="AT730" s="102"/>
      <c r="AU730" s="102"/>
      <c r="AV730" s="102"/>
      <c r="AW730" s="61"/>
      <c r="AX730" s="257" t="s">
        <v>172</v>
      </c>
      <c r="AY730" s="105">
        <v>3010</v>
      </c>
      <c r="AZ730" s="106">
        <v>1470</v>
      </c>
      <c r="BA730" s="106">
        <v>1120</v>
      </c>
      <c r="BB730" s="106">
        <v>979.99999999999989</v>
      </c>
      <c r="BC730" s="254">
        <v>2580</v>
      </c>
      <c r="BD730" s="254">
        <v>1260</v>
      </c>
      <c r="BE730" s="254">
        <v>960</v>
      </c>
      <c r="BF730" s="254">
        <v>840</v>
      </c>
      <c r="BJ730" s="252" t="e">
        <f>M730*#REF!</f>
        <v>#REF!</v>
      </c>
      <c r="BK730" s="252" t="e">
        <f>N730*#REF!</f>
        <v>#REF!</v>
      </c>
      <c r="BL730" s="252" t="e">
        <f>O730*#REF!</f>
        <v>#REF!</v>
      </c>
      <c r="BM730" s="252" t="e">
        <f>P730*#REF!</f>
        <v>#REF!</v>
      </c>
    </row>
    <row r="731" spans="1:65" s="18" customFormat="1" ht="35.1" customHeight="1">
      <c r="A731" s="84" t="str">
        <f t="shared" si="410"/>
        <v>TB60DT+1</v>
      </c>
      <c r="B731" s="84" t="str">
        <f t="shared" si="411"/>
        <v>TB60DT+2</v>
      </c>
      <c r="C731" s="84" t="str">
        <f t="shared" si="412"/>
        <v>TB60DT+3</v>
      </c>
      <c r="D731" s="84" t="str">
        <f t="shared" si="413"/>
        <v>TB60DT+4</v>
      </c>
      <c r="E731" s="18" t="s">
        <v>172</v>
      </c>
      <c r="F731" s="86">
        <v>60</v>
      </c>
      <c r="G731" s="86"/>
      <c r="H731" s="94" t="s">
        <v>5897</v>
      </c>
      <c r="I731" s="85" t="s">
        <v>5898</v>
      </c>
      <c r="J731" s="85" t="s">
        <v>298</v>
      </c>
      <c r="K731" s="85" t="str">
        <f t="shared" si="423"/>
        <v>TB60DT</v>
      </c>
      <c r="L731" s="85" t="s">
        <v>4348</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54"/>
      <c r="V731" s="254"/>
      <c r="W731" s="254"/>
      <c r="X731" s="254"/>
      <c r="Y731" s="255"/>
      <c r="Z731" s="255"/>
      <c r="AA731" s="255"/>
      <c r="AB731" s="255"/>
      <c r="AC731" s="254"/>
      <c r="AD731" s="254"/>
      <c r="AE731" s="254"/>
      <c r="AF731" s="254"/>
      <c r="AG731" s="255"/>
      <c r="AH731" s="255"/>
      <c r="AI731" s="255"/>
      <c r="AJ731" s="255"/>
      <c r="AK731" s="87">
        <v>2.52</v>
      </c>
      <c r="AL731" s="87"/>
      <c r="AM731" s="256"/>
      <c r="AN731" s="256">
        <v>1.45</v>
      </c>
      <c r="AO731" s="101">
        <f t="shared" si="424"/>
        <v>7250</v>
      </c>
      <c r="AP731" s="101">
        <f t="shared" si="425"/>
        <v>0</v>
      </c>
      <c r="AQ731" s="101">
        <f t="shared" si="426"/>
        <v>0</v>
      </c>
      <c r="AR731" s="101">
        <f t="shared" si="427"/>
        <v>0</v>
      </c>
      <c r="AS731" s="102">
        <f t="shared" si="428"/>
        <v>7300</v>
      </c>
      <c r="AT731" s="102"/>
      <c r="AU731" s="102"/>
      <c r="AV731" s="102"/>
      <c r="AW731" s="61"/>
      <c r="AX731" s="257" t="s">
        <v>172</v>
      </c>
      <c r="AY731" s="105">
        <v>3500</v>
      </c>
      <c r="AZ731" s="106">
        <v>2100</v>
      </c>
      <c r="BA731" s="106">
        <v>1540</v>
      </c>
      <c r="BB731" s="106">
        <v>979.99999999999989</v>
      </c>
      <c r="BC731" s="254">
        <v>3000</v>
      </c>
      <c r="BD731" s="254">
        <v>1800</v>
      </c>
      <c r="BE731" s="254">
        <v>1320</v>
      </c>
      <c r="BF731" s="254">
        <v>840</v>
      </c>
      <c r="BJ731" s="252" t="e">
        <f>M731*#REF!</f>
        <v>#REF!</v>
      </c>
      <c r="BK731" s="252" t="e">
        <f>N731*#REF!</f>
        <v>#REF!</v>
      </c>
      <c r="BL731" s="252" t="e">
        <f>O731*#REF!</f>
        <v>#REF!</v>
      </c>
      <c r="BM731" s="252" t="e">
        <f>P731*#REF!</f>
        <v>#REF!</v>
      </c>
    </row>
    <row r="732" spans="1:65" s="220" customFormat="1" ht="47.25">
      <c r="A732" s="231" t="str">
        <f t="shared" si="410"/>
        <v>TB61DT+1</v>
      </c>
      <c r="B732" s="231" t="str">
        <f t="shared" si="411"/>
        <v>TB61DT+2</v>
      </c>
      <c r="C732" s="231" t="str">
        <f t="shared" si="412"/>
        <v>TB61DT+3</v>
      </c>
      <c r="D732" s="231" t="str">
        <f t="shared" si="413"/>
        <v>TB61DT+4</v>
      </c>
      <c r="E732" s="18" t="s">
        <v>172</v>
      </c>
      <c r="F732" s="86">
        <v>61</v>
      </c>
      <c r="G732" s="86"/>
      <c r="H732" s="94" t="s">
        <v>5899</v>
      </c>
      <c r="I732" s="85" t="s">
        <v>5900</v>
      </c>
      <c r="J732" s="85" t="s">
        <v>4272</v>
      </c>
      <c r="K732" s="85" t="str">
        <f t="shared" si="423"/>
        <v>TB61DT</v>
      </c>
      <c r="L732" s="85" t="s">
        <v>5088</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67"/>
      <c r="V732" s="267"/>
      <c r="W732" s="267"/>
      <c r="X732" s="267"/>
      <c r="Y732" s="268"/>
      <c r="Z732" s="268"/>
      <c r="AA732" s="268"/>
      <c r="AB732" s="268"/>
      <c r="AC732" s="267"/>
      <c r="AD732" s="267"/>
      <c r="AE732" s="267"/>
      <c r="AF732" s="267"/>
      <c r="AG732" s="268"/>
      <c r="AH732" s="268"/>
      <c r="AI732" s="268">
        <f>MIN(AK733:AK802)</f>
        <v>2.52</v>
      </c>
      <c r="AJ732" s="268">
        <f>MAX(AK733:AK802)</f>
        <v>10.55230376553992</v>
      </c>
      <c r="AK732" s="87">
        <v>2.52</v>
      </c>
      <c r="AL732" s="87"/>
      <c r="AM732" s="269"/>
      <c r="AN732" s="256">
        <v>1.45</v>
      </c>
      <c r="AO732" s="101">
        <f t="shared" si="424"/>
        <v>7975</v>
      </c>
      <c r="AP732" s="101">
        <f t="shared" si="425"/>
        <v>0</v>
      </c>
      <c r="AQ732" s="101">
        <f t="shared" si="426"/>
        <v>0</v>
      </c>
      <c r="AR732" s="101">
        <f t="shared" si="427"/>
        <v>0</v>
      </c>
      <c r="AS732" s="102">
        <f t="shared" si="428"/>
        <v>8000</v>
      </c>
      <c r="AT732" s="102"/>
      <c r="AU732" s="102"/>
      <c r="AV732" s="102"/>
      <c r="AW732" s="308"/>
      <c r="AX732" s="270" t="s">
        <v>2733</v>
      </c>
      <c r="AY732" s="293"/>
      <c r="AZ732" s="294"/>
      <c r="BA732" s="294"/>
      <c r="BB732" s="294"/>
      <c r="BC732" s="267"/>
      <c r="BD732" s="267"/>
      <c r="BE732" s="267"/>
      <c r="BF732" s="267"/>
    </row>
    <row r="733" spans="1:65" s="18" customFormat="1" ht="35.1" customHeight="1">
      <c r="A733" s="84" t="str">
        <f t="shared" si="410"/>
        <v>TB62DT+1</v>
      </c>
      <c r="B733" s="84" t="str">
        <f t="shared" si="411"/>
        <v>TB62DT+2</v>
      </c>
      <c r="C733" s="84" t="str">
        <f t="shared" si="412"/>
        <v>TB62DT+3</v>
      </c>
      <c r="D733" s="84" t="str">
        <f t="shared" si="413"/>
        <v>TB62DT+4</v>
      </c>
      <c r="E733" s="18" t="s">
        <v>172</v>
      </c>
      <c r="F733" s="86">
        <v>62</v>
      </c>
      <c r="G733" s="86"/>
      <c r="H733" s="94" t="s">
        <v>5901</v>
      </c>
      <c r="I733" s="85" t="s">
        <v>5902</v>
      </c>
      <c r="J733" s="85" t="s">
        <v>5903</v>
      </c>
      <c r="K733" s="85" t="str">
        <f t="shared" si="423"/>
        <v>TB62DT</v>
      </c>
      <c r="L733" s="85" t="s">
        <v>5904</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54"/>
      <c r="V733" s="254"/>
      <c r="W733" s="254"/>
      <c r="X733" s="254"/>
      <c r="Y733" s="255"/>
      <c r="Z733" s="255"/>
      <c r="AA733" s="255"/>
      <c r="AB733" s="255"/>
      <c r="AC733" s="254"/>
      <c r="AD733" s="254"/>
      <c r="AE733" s="254"/>
      <c r="AF733" s="254"/>
      <c r="AG733" s="255"/>
      <c r="AH733" s="255"/>
      <c r="AI733" s="255"/>
      <c r="AJ733" s="255"/>
      <c r="AK733" s="87">
        <v>2.52</v>
      </c>
      <c r="AL733" s="87"/>
      <c r="AM733" s="256"/>
      <c r="AN733" s="256">
        <v>1.45</v>
      </c>
      <c r="AO733" s="101">
        <f t="shared" si="424"/>
        <v>10875</v>
      </c>
      <c r="AP733" s="101">
        <f t="shared" si="425"/>
        <v>0</v>
      </c>
      <c r="AQ733" s="101">
        <f t="shared" si="426"/>
        <v>0</v>
      </c>
      <c r="AR733" s="101">
        <f t="shared" si="427"/>
        <v>0</v>
      </c>
      <c r="AS733" s="102">
        <f t="shared" si="428"/>
        <v>10900</v>
      </c>
      <c r="AT733" s="102"/>
      <c r="AU733" s="102"/>
      <c r="AV733" s="102"/>
      <c r="AW733" s="61"/>
      <c r="AX733" s="257" t="s">
        <v>2733</v>
      </c>
      <c r="AY733" s="105"/>
      <c r="AZ733" s="106"/>
      <c r="BA733" s="106"/>
      <c r="BB733" s="106"/>
      <c r="BC733" s="98"/>
      <c r="BD733" s="98"/>
      <c r="BE733" s="98"/>
      <c r="BF733" s="98"/>
    </row>
    <row r="734" spans="1:65" s="18" customFormat="1" ht="35.1" customHeight="1">
      <c r="A734" s="84" t="str">
        <f t="shared" si="410"/>
        <v>TB63DT+1</v>
      </c>
      <c r="B734" s="84" t="str">
        <f t="shared" si="411"/>
        <v>TB63DT+2</v>
      </c>
      <c r="C734" s="84" t="str">
        <f t="shared" si="412"/>
        <v>TB63DT+3</v>
      </c>
      <c r="D734" s="84" t="str">
        <f t="shared" si="413"/>
        <v>TB63DT+4</v>
      </c>
      <c r="E734" s="18" t="s">
        <v>172</v>
      </c>
      <c r="F734" s="86">
        <v>63</v>
      </c>
      <c r="G734" s="86"/>
      <c r="H734" s="94" t="s">
        <v>5905</v>
      </c>
      <c r="I734" s="85" t="s">
        <v>5906</v>
      </c>
      <c r="J734" s="85" t="s">
        <v>286</v>
      </c>
      <c r="K734" s="85" t="str">
        <f t="shared" si="423"/>
        <v>TB63DT</v>
      </c>
      <c r="L734" s="85" t="s">
        <v>214</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54"/>
      <c r="V734" s="254"/>
      <c r="W734" s="254"/>
      <c r="X734" s="254"/>
      <c r="Y734" s="255"/>
      <c r="Z734" s="255"/>
      <c r="AA734" s="255"/>
      <c r="AB734" s="255"/>
      <c r="AC734" s="254"/>
      <c r="AD734" s="254"/>
      <c r="AE734" s="254"/>
      <c r="AF734" s="254"/>
      <c r="AG734" s="255"/>
      <c r="AH734" s="255"/>
      <c r="AI734" s="255"/>
      <c r="AJ734" s="255"/>
      <c r="AK734" s="87">
        <v>2.52</v>
      </c>
      <c r="AL734" s="87"/>
      <c r="AM734" s="256"/>
      <c r="AN734" s="256">
        <v>1.45</v>
      </c>
      <c r="AO734" s="101">
        <f t="shared" si="424"/>
        <v>9425</v>
      </c>
      <c r="AP734" s="101">
        <f t="shared" si="425"/>
        <v>0</v>
      </c>
      <c r="AQ734" s="101">
        <f t="shared" si="426"/>
        <v>0</v>
      </c>
      <c r="AR734" s="101">
        <f t="shared" si="427"/>
        <v>0</v>
      </c>
      <c r="AS734" s="102">
        <f t="shared" si="428"/>
        <v>9400</v>
      </c>
      <c r="AT734" s="102"/>
      <c r="AU734" s="102"/>
      <c r="AV734" s="102"/>
      <c r="AW734" s="61"/>
      <c r="AX734" s="257" t="s">
        <v>2733</v>
      </c>
      <c r="AY734" s="105">
        <v>4550</v>
      </c>
      <c r="AZ734" s="106">
        <v>1440</v>
      </c>
      <c r="BA734" s="106">
        <v>1050</v>
      </c>
      <c r="BB734" s="106">
        <v>630</v>
      </c>
      <c r="BC734" s="98">
        <v>3900</v>
      </c>
      <c r="BD734" s="98">
        <v>1230</v>
      </c>
      <c r="BE734" s="98">
        <v>900</v>
      </c>
      <c r="BF734" s="98">
        <v>540</v>
      </c>
      <c r="BJ734" s="252" t="e">
        <f>M734*#REF!</f>
        <v>#REF!</v>
      </c>
      <c r="BK734" s="252" t="e">
        <f>N734*#REF!</f>
        <v>#REF!</v>
      </c>
      <c r="BL734" s="252" t="e">
        <f>O734*#REF!</f>
        <v>#REF!</v>
      </c>
      <c r="BM734" s="252" t="e">
        <f>P734*#REF!</f>
        <v>#REF!</v>
      </c>
    </row>
    <row r="735" spans="1:65" s="18" customFormat="1" ht="47.25">
      <c r="A735" s="84" t="str">
        <f t="shared" si="410"/>
        <v>TB64DT+1</v>
      </c>
      <c r="B735" s="84" t="str">
        <f t="shared" si="411"/>
        <v>TB64DT+2</v>
      </c>
      <c r="C735" s="84" t="str">
        <f t="shared" si="412"/>
        <v>TB64DT+3</v>
      </c>
      <c r="D735" s="84" t="str">
        <f t="shared" si="413"/>
        <v>TB64DT+4</v>
      </c>
      <c r="E735" s="18" t="s">
        <v>172</v>
      </c>
      <c r="F735" s="86">
        <v>64</v>
      </c>
      <c r="G735" s="86"/>
      <c r="H735" s="94" t="s">
        <v>5907</v>
      </c>
      <c r="I735" s="85" t="s">
        <v>5908</v>
      </c>
      <c r="J735" s="85" t="s">
        <v>214</v>
      </c>
      <c r="K735" s="85" t="str">
        <f t="shared" si="423"/>
        <v>TB64DT</v>
      </c>
      <c r="L735" s="85" t="s">
        <v>5742</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54"/>
      <c r="V735" s="254"/>
      <c r="W735" s="254"/>
      <c r="X735" s="254"/>
      <c r="Y735" s="255"/>
      <c r="Z735" s="255"/>
      <c r="AA735" s="255"/>
      <c r="AB735" s="255"/>
      <c r="AC735" s="254"/>
      <c r="AD735" s="254"/>
      <c r="AE735" s="254"/>
      <c r="AF735" s="254"/>
      <c r="AG735" s="255"/>
      <c r="AH735" s="255"/>
      <c r="AI735" s="255"/>
      <c r="AJ735" s="255"/>
      <c r="AK735" s="87">
        <v>2.5416666666666665</v>
      </c>
      <c r="AL735" s="87"/>
      <c r="AM735" s="256"/>
      <c r="AN735" s="256">
        <f>AK735*$AN$10/$AK$10</f>
        <v>1.4994555720356919</v>
      </c>
      <c r="AO735" s="101">
        <f t="shared" si="424"/>
        <v>8996.7334322141523</v>
      </c>
      <c r="AP735" s="101">
        <f t="shared" si="425"/>
        <v>5098.1489449213523</v>
      </c>
      <c r="AQ735" s="101">
        <f t="shared" si="426"/>
        <v>3448.7478156820912</v>
      </c>
      <c r="AR735" s="101">
        <f t="shared" si="427"/>
        <v>2174.2105794517533</v>
      </c>
      <c r="AS735" s="102">
        <f t="shared" si="428"/>
        <v>9000</v>
      </c>
      <c r="AT735" s="102">
        <f t="shared" si="428"/>
        <v>5100</v>
      </c>
      <c r="AU735" s="102">
        <f t="shared" si="428"/>
        <v>3400</v>
      </c>
      <c r="AV735" s="102">
        <f t="shared" si="428"/>
        <v>2200</v>
      </c>
      <c r="AW735" s="103">
        <f>AO735*0.15</f>
        <v>1349.5100148321228</v>
      </c>
      <c r="AX735" s="257" t="s">
        <v>2733</v>
      </c>
      <c r="AY735" s="105">
        <v>5180</v>
      </c>
      <c r="AZ735" s="106">
        <v>1540</v>
      </c>
      <c r="BA735" s="106">
        <v>1050</v>
      </c>
      <c r="BB735" s="106">
        <v>770</v>
      </c>
      <c r="BC735" s="98">
        <v>4440</v>
      </c>
      <c r="BD735" s="98">
        <v>1320</v>
      </c>
      <c r="BE735" s="98">
        <v>900</v>
      </c>
      <c r="BF735" s="98">
        <v>660</v>
      </c>
      <c r="BG735" s="107">
        <f>AV735-AW735</f>
        <v>850.48998516787719</v>
      </c>
      <c r="BJ735" s="252" t="e">
        <f>M735*#REF!</f>
        <v>#REF!</v>
      </c>
      <c r="BK735" s="252" t="e">
        <f>N735*#REF!</f>
        <v>#REF!</v>
      </c>
      <c r="BL735" s="252" t="e">
        <f>O735*#REF!</f>
        <v>#REF!</v>
      </c>
      <c r="BM735" s="252" t="e">
        <f>P735*#REF!</f>
        <v>#REF!</v>
      </c>
    </row>
    <row r="736" spans="1:65" s="18" customFormat="1" ht="35.1" customHeight="1">
      <c r="A736" s="84" t="str">
        <f t="shared" si="410"/>
        <v>TB65DT+1</v>
      </c>
      <c r="B736" s="84" t="str">
        <f t="shared" si="411"/>
        <v>TB65DT+2</v>
      </c>
      <c r="C736" s="84" t="str">
        <f t="shared" si="412"/>
        <v>TB65DT+3</v>
      </c>
      <c r="D736" s="84" t="str">
        <f t="shared" si="413"/>
        <v>TB65DT+4</v>
      </c>
      <c r="E736" s="18" t="s">
        <v>172</v>
      </c>
      <c r="F736" s="86">
        <v>65</v>
      </c>
      <c r="G736" s="86"/>
      <c r="H736" s="94" t="s">
        <v>5909</v>
      </c>
      <c r="I736" s="85" t="s">
        <v>5910</v>
      </c>
      <c r="J736" s="85" t="s">
        <v>5795</v>
      </c>
      <c r="K736" s="85" t="str">
        <f t="shared" si="423"/>
        <v>TB65DT</v>
      </c>
      <c r="L736" s="85" t="s">
        <v>2422</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54"/>
      <c r="V736" s="254" t="e">
        <f>VLOOKUP(B736,#REF!,32,0)</f>
        <v>#REF!</v>
      </c>
      <c r="W736" s="254" t="e">
        <f>VLOOKUP(C736,#REF!,32,0)</f>
        <v>#REF!</v>
      </c>
      <c r="X736" s="254"/>
      <c r="Y736" s="255"/>
      <c r="Z736" s="255" t="e">
        <f>V736/N736</f>
        <v>#REF!</v>
      </c>
      <c r="AA736" s="255" t="e">
        <f>W736/O736</f>
        <v>#REF!</v>
      </c>
      <c r="AB736" s="255"/>
      <c r="AC736" s="254"/>
      <c r="AD736" s="254"/>
      <c r="AE736" s="254"/>
      <c r="AF736" s="254"/>
      <c r="AG736" s="255"/>
      <c r="AH736" s="255"/>
      <c r="AI736" s="255"/>
      <c r="AJ736" s="255"/>
      <c r="AK736" s="87">
        <v>2.52</v>
      </c>
      <c r="AL736" s="87"/>
      <c r="AM736" s="256"/>
      <c r="AN736" s="256">
        <v>1.45</v>
      </c>
      <c r="AO736" s="101">
        <f t="shared" si="424"/>
        <v>6235</v>
      </c>
      <c r="AP736" s="101">
        <f t="shared" si="425"/>
        <v>3045</v>
      </c>
      <c r="AQ736" s="101">
        <f t="shared" si="426"/>
        <v>2320</v>
      </c>
      <c r="AR736" s="101">
        <f t="shared" si="427"/>
        <v>2030</v>
      </c>
      <c r="AS736" s="102">
        <f t="shared" si="428"/>
        <v>6200</v>
      </c>
      <c r="AT736" s="102">
        <f t="shared" si="428"/>
        <v>3000</v>
      </c>
      <c r="AU736" s="102">
        <f t="shared" si="428"/>
        <v>2300</v>
      </c>
      <c r="AV736" s="102">
        <f t="shared" si="428"/>
        <v>2000</v>
      </c>
      <c r="AW736" s="103">
        <f>AO736*0.15</f>
        <v>935.25</v>
      </c>
      <c r="AX736" s="257" t="s">
        <v>2733</v>
      </c>
      <c r="AY736" s="105">
        <v>5320</v>
      </c>
      <c r="AZ736" s="106">
        <v>1610</v>
      </c>
      <c r="BA736" s="106">
        <v>1090</v>
      </c>
      <c r="BB736" s="106">
        <v>770</v>
      </c>
      <c r="BC736" s="98">
        <v>4560</v>
      </c>
      <c r="BD736" s="98">
        <v>1380</v>
      </c>
      <c r="BE736" s="98">
        <v>930</v>
      </c>
      <c r="BF736" s="98">
        <v>660</v>
      </c>
      <c r="BG736" s="107">
        <f>AV736-AW736</f>
        <v>1064.75</v>
      </c>
      <c r="BJ736" s="252" t="e">
        <f>M736*#REF!</f>
        <v>#REF!</v>
      </c>
      <c r="BK736" s="252" t="e">
        <f>N736*#REF!</f>
        <v>#REF!</v>
      </c>
      <c r="BL736" s="252" t="e">
        <f>O736*#REF!</f>
        <v>#REF!</v>
      </c>
      <c r="BM736" s="252" t="e">
        <f>P736*#REF!</f>
        <v>#REF!</v>
      </c>
    </row>
    <row r="737" spans="1:65" s="18" customFormat="1" ht="35.1" customHeight="1">
      <c r="A737" s="84" t="str">
        <f t="shared" si="410"/>
        <v>TB66DT+1</v>
      </c>
      <c r="B737" s="84" t="str">
        <f t="shared" si="411"/>
        <v>TB66DT+2</v>
      </c>
      <c r="C737" s="84" t="str">
        <f t="shared" si="412"/>
        <v>TB66DT+3</v>
      </c>
      <c r="D737" s="84" t="str">
        <f t="shared" si="413"/>
        <v>TB66DT+4</v>
      </c>
      <c r="E737" s="18" t="s">
        <v>172</v>
      </c>
      <c r="F737" s="86">
        <v>66</v>
      </c>
      <c r="G737" s="86"/>
      <c r="H737" s="94" t="s">
        <v>5911</v>
      </c>
      <c r="I737" s="85" t="s">
        <v>5912</v>
      </c>
      <c r="J737" s="85" t="s">
        <v>214</v>
      </c>
      <c r="K737" s="85" t="str">
        <f t="shared" si="423"/>
        <v>TB66DT</v>
      </c>
      <c r="L737" s="85" t="s">
        <v>4957</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54" t="e">
        <f>VLOOKUP(A737,#REF!,32,0)</f>
        <v>#REF!</v>
      </c>
      <c r="V737" s="254" t="e">
        <f>VLOOKUP(B737,#REF!,32,0)</f>
        <v>#REF!</v>
      </c>
      <c r="W737" s="254"/>
      <c r="X737" s="254"/>
      <c r="Y737" s="255" t="e">
        <f>U737/M737</f>
        <v>#REF!</v>
      </c>
      <c r="Z737" s="255" t="e">
        <f>V737/N737</f>
        <v>#REF!</v>
      </c>
      <c r="AA737" s="255"/>
      <c r="AB737" s="255"/>
      <c r="AC737" s="254"/>
      <c r="AD737" s="254"/>
      <c r="AE737" s="254"/>
      <c r="AF737" s="254"/>
      <c r="AG737" s="255"/>
      <c r="AH737" s="255"/>
      <c r="AI737" s="255"/>
      <c r="AJ737" s="255"/>
      <c r="AK737" s="87">
        <v>2.52</v>
      </c>
      <c r="AL737" s="87"/>
      <c r="AM737" s="256"/>
      <c r="AN737" s="256">
        <v>1.45</v>
      </c>
      <c r="AO737" s="101">
        <f t="shared" si="424"/>
        <v>7250</v>
      </c>
      <c r="AP737" s="101">
        <f t="shared" si="425"/>
        <v>4350</v>
      </c>
      <c r="AQ737" s="101">
        <f t="shared" si="426"/>
        <v>3190</v>
      </c>
      <c r="AR737" s="101">
        <f t="shared" si="427"/>
        <v>2030</v>
      </c>
      <c r="AS737" s="102">
        <f t="shared" si="428"/>
        <v>7300</v>
      </c>
      <c r="AT737" s="102">
        <f t="shared" si="428"/>
        <v>4400</v>
      </c>
      <c r="AU737" s="102">
        <f t="shared" si="428"/>
        <v>3200</v>
      </c>
      <c r="AV737" s="102">
        <f t="shared" si="428"/>
        <v>2000</v>
      </c>
      <c r="AW737" s="103">
        <f>AO737*0.15</f>
        <v>1087.5</v>
      </c>
      <c r="AX737" s="257" t="s">
        <v>2733</v>
      </c>
      <c r="AY737" s="105">
        <v>5180</v>
      </c>
      <c r="AZ737" s="106">
        <v>1540</v>
      </c>
      <c r="BA737" s="106">
        <v>1050</v>
      </c>
      <c r="BB737" s="106">
        <v>770</v>
      </c>
      <c r="BC737" s="98">
        <v>4440</v>
      </c>
      <c r="BD737" s="98">
        <v>1320</v>
      </c>
      <c r="BE737" s="98">
        <v>900</v>
      </c>
      <c r="BF737" s="98">
        <v>660</v>
      </c>
      <c r="BG737" s="107">
        <f>AV737-AW737</f>
        <v>912.5</v>
      </c>
      <c r="BJ737" s="252" t="e">
        <f>M737*#REF!</f>
        <v>#REF!</v>
      </c>
      <c r="BK737" s="252" t="e">
        <f>N737*#REF!</f>
        <v>#REF!</v>
      </c>
      <c r="BL737" s="252" t="e">
        <f>O737*#REF!</f>
        <v>#REF!</v>
      </c>
      <c r="BM737" s="252" t="e">
        <f>P737*#REF!</f>
        <v>#REF!</v>
      </c>
    </row>
    <row r="738" spans="1:65" s="274" customFormat="1" ht="35.1" customHeight="1">
      <c r="A738" s="273" t="str">
        <f t="shared" si="410"/>
        <v>TN+1</v>
      </c>
      <c r="B738" s="273" t="str">
        <f t="shared" si="411"/>
        <v>TN+2</v>
      </c>
      <c r="C738" s="273" t="str">
        <f t="shared" si="412"/>
        <v>TN+3</v>
      </c>
      <c r="D738" s="273" t="str">
        <f t="shared" si="413"/>
        <v>TN+4</v>
      </c>
      <c r="E738" s="274" t="s">
        <v>2733</v>
      </c>
      <c r="F738" s="201" t="s">
        <v>2289</v>
      </c>
      <c r="G738" s="201"/>
      <c r="H738" s="202" t="s">
        <v>2733</v>
      </c>
      <c r="I738" s="275" t="s">
        <v>5913</v>
      </c>
      <c r="J738" s="275"/>
      <c r="K738" s="275"/>
      <c r="L738" s="275"/>
      <c r="M738" s="277"/>
      <c r="N738" s="277"/>
      <c r="O738" s="277"/>
      <c r="P738" s="277"/>
      <c r="Q738" s="278"/>
      <c r="R738" s="278"/>
      <c r="S738" s="278"/>
      <c r="T738" s="278"/>
      <c r="U738" s="276"/>
      <c r="V738" s="276" t="e">
        <f>VLOOKUP(B738,#REF!,32,0)</f>
        <v>#REF!</v>
      </c>
      <c r="W738" s="276"/>
      <c r="X738" s="276"/>
      <c r="Y738" s="279"/>
      <c r="Z738" s="279" t="e">
        <f>V738/N738</f>
        <v>#REF!</v>
      </c>
      <c r="AA738" s="279"/>
      <c r="AB738" s="279"/>
      <c r="AC738" s="276"/>
      <c r="AD738" s="276"/>
      <c r="AE738" s="276"/>
      <c r="AF738" s="276"/>
      <c r="AG738" s="279"/>
      <c r="AH738" s="279"/>
      <c r="AI738" s="279"/>
      <c r="AJ738" s="279"/>
      <c r="AK738" s="280">
        <f>AVERAGE(AK740:AK751)</f>
        <v>6.3689946839582694</v>
      </c>
      <c r="AL738" s="280"/>
      <c r="AM738" s="281"/>
      <c r="AN738" s="282">
        <f>ROUNDDOWN(AK738*$AN$10/$AK$10,1)</f>
        <v>3.7</v>
      </c>
      <c r="AO738" s="283"/>
      <c r="AP738" s="283"/>
      <c r="AQ738" s="283"/>
      <c r="AR738" s="283"/>
      <c r="AS738" s="283"/>
      <c r="AT738" s="283"/>
      <c r="AU738" s="283"/>
      <c r="AV738" s="283"/>
      <c r="AW738" s="206"/>
      <c r="AX738" s="284" t="s">
        <v>2733</v>
      </c>
      <c r="AY738" s="285">
        <v>5180</v>
      </c>
      <c r="AZ738" s="286">
        <v>1470</v>
      </c>
      <c r="BA738" s="286">
        <v>1050</v>
      </c>
      <c r="BB738" s="286">
        <v>770</v>
      </c>
      <c r="BC738" s="286">
        <v>4440</v>
      </c>
      <c r="BD738" s="286">
        <v>1260</v>
      </c>
      <c r="BE738" s="286">
        <v>900</v>
      </c>
      <c r="BF738" s="286">
        <v>660</v>
      </c>
      <c r="BJ738" s="288" t="e">
        <f>M738*#REF!</f>
        <v>#REF!</v>
      </c>
      <c r="BK738" s="288" t="e">
        <f>N738*#REF!</f>
        <v>#REF!</v>
      </c>
      <c r="BL738" s="288" t="e">
        <f>O738*#REF!</f>
        <v>#REF!</v>
      </c>
      <c r="BM738" s="288" t="e">
        <f>P738*#REF!</f>
        <v>#REF!</v>
      </c>
    </row>
    <row r="739" spans="1:65" s="18" customFormat="1" ht="35.1" customHeight="1">
      <c r="A739" s="84" t="str">
        <f t="shared" si="410"/>
        <v>TN1DT1+1</v>
      </c>
      <c r="B739" s="84" t="str">
        <f t="shared" si="411"/>
        <v>TN1DT1+2</v>
      </c>
      <c r="C739" s="84" t="str">
        <f t="shared" si="412"/>
        <v>TN1DT1+3</v>
      </c>
      <c r="D739" s="84" t="str">
        <f t="shared" si="413"/>
        <v>TN1DT1+4</v>
      </c>
      <c r="E739" s="18" t="s">
        <v>2733</v>
      </c>
      <c r="F739" s="86">
        <v>1</v>
      </c>
      <c r="G739" s="86"/>
      <c r="H739" s="94" t="s">
        <v>5914</v>
      </c>
      <c r="I739" s="85" t="s">
        <v>148</v>
      </c>
      <c r="J739" s="88" t="s">
        <v>5915</v>
      </c>
      <c r="K739" s="85"/>
      <c r="L739" s="85" t="s">
        <v>2752</v>
      </c>
      <c r="M739" s="97"/>
      <c r="N739" s="97"/>
      <c r="O739" s="97"/>
      <c r="P739" s="97"/>
      <c r="Q739" s="96"/>
      <c r="R739" s="96"/>
      <c r="S739" s="96"/>
      <c r="T739" s="96"/>
      <c r="U739" s="254"/>
      <c r="V739" s="254"/>
      <c r="W739" s="254"/>
      <c r="X739" s="254"/>
      <c r="Y739" s="255"/>
      <c r="Z739" s="255"/>
      <c r="AA739" s="255"/>
      <c r="AB739" s="255"/>
      <c r="AC739" s="254"/>
      <c r="AD739" s="254"/>
      <c r="AE739" s="254"/>
      <c r="AF739" s="254"/>
      <c r="AG739" s="255"/>
      <c r="AH739" s="255"/>
      <c r="AI739" s="255"/>
      <c r="AJ739" s="255"/>
      <c r="AK739" s="87"/>
      <c r="AL739" s="87"/>
      <c r="AM739" s="256"/>
      <c r="AN739" s="256"/>
      <c r="AO739" s="101"/>
      <c r="AP739" s="101"/>
      <c r="AQ739" s="101"/>
      <c r="AR739" s="101"/>
      <c r="AS739" s="101"/>
      <c r="AT739" s="101"/>
      <c r="AU739" s="101"/>
      <c r="AV739" s="101"/>
      <c r="AW739" s="61"/>
      <c r="AX739" s="257" t="s">
        <v>2733</v>
      </c>
      <c r="AY739" s="105"/>
      <c r="AZ739" s="106"/>
      <c r="BA739" s="106"/>
      <c r="BB739" s="106"/>
      <c r="BC739" s="98"/>
      <c r="BD739" s="98"/>
      <c r="BE739" s="98"/>
      <c r="BF739" s="98"/>
    </row>
    <row r="740" spans="1:65" s="18" customFormat="1" ht="35.1" customHeight="1">
      <c r="A740" s="84" t="str">
        <f t="shared" si="410"/>
        <v>TN1DT_D1+1</v>
      </c>
      <c r="B740" s="84" t="str">
        <f t="shared" si="411"/>
        <v>TN1DT_D1+2</v>
      </c>
      <c r="C740" s="84" t="str">
        <f t="shared" si="412"/>
        <v>TN1DT_D1+3</v>
      </c>
      <c r="D740" s="84" t="str">
        <f t="shared" si="413"/>
        <v>TN1DT_D1+4</v>
      </c>
      <c r="E740" s="18" t="s">
        <v>2733</v>
      </c>
      <c r="F740" s="86"/>
      <c r="G740" s="86"/>
      <c r="H740" s="94" t="s">
        <v>5916</v>
      </c>
      <c r="I740" s="85" t="s">
        <v>5917</v>
      </c>
      <c r="J740" s="85" t="s">
        <v>5918</v>
      </c>
      <c r="K740" s="85" t="str">
        <f t="shared" si="423"/>
        <v>TN1DT_D1</v>
      </c>
      <c r="L740" s="85" t="s">
        <v>2764</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54" t="e">
        <f>VLOOKUP(A740,#REF!,32,0)</f>
        <v>#REF!</v>
      </c>
      <c r="V740" s="254" t="e">
        <f>VLOOKUP(B740,#REF!,32,0)</f>
        <v>#REF!</v>
      </c>
      <c r="W740" s="254"/>
      <c r="X740" s="254"/>
      <c r="Y740" s="255" t="e">
        <f>U740/M740</f>
        <v>#REF!</v>
      </c>
      <c r="Z740" s="255" t="e">
        <f>V740/N740</f>
        <v>#REF!</v>
      </c>
      <c r="AA740" s="255"/>
      <c r="AB740" s="255"/>
      <c r="AC740" s="254"/>
      <c r="AD740" s="254"/>
      <c r="AE740" s="254"/>
      <c r="AF740" s="254"/>
      <c r="AG740" s="255"/>
      <c r="AH740" s="255"/>
      <c r="AI740" s="255"/>
      <c r="AJ740" s="255"/>
      <c r="AK740" s="87">
        <v>6.37</v>
      </c>
      <c r="AL740" s="87"/>
      <c r="AM740" s="256"/>
      <c r="AN740" s="256">
        <f>ROUNDDOWN(AK740*$AN$10/$AK$10,1)</f>
        <v>3.7</v>
      </c>
      <c r="AO740" s="101">
        <f t="shared" ref="AO740:AR744" si="431">M740*$AN740</f>
        <v>24050</v>
      </c>
      <c r="AP740" s="101">
        <f t="shared" si="431"/>
        <v>7585</v>
      </c>
      <c r="AQ740" s="101">
        <f t="shared" si="431"/>
        <v>5550</v>
      </c>
      <c r="AR740" s="101">
        <f t="shared" si="431"/>
        <v>3330</v>
      </c>
      <c r="AS740" s="102">
        <f t="shared" ref="AS740:AV744" si="432">IF(AO740&lt;1000,ROUND(AO740,-1),ROUND(AO740,-2))</f>
        <v>24100</v>
      </c>
      <c r="AT740" s="102">
        <f t="shared" si="432"/>
        <v>7600</v>
      </c>
      <c r="AU740" s="102">
        <f t="shared" si="432"/>
        <v>5600</v>
      </c>
      <c r="AV740" s="102">
        <f t="shared" si="432"/>
        <v>3300</v>
      </c>
      <c r="AW740" s="103">
        <f>AO740*0.15</f>
        <v>3607.5</v>
      </c>
      <c r="AX740" s="257" t="s">
        <v>2733</v>
      </c>
      <c r="AY740" s="105">
        <v>4900</v>
      </c>
      <c r="AZ740" s="106">
        <v>1470</v>
      </c>
      <c r="BA740" s="106">
        <v>1050</v>
      </c>
      <c r="BB740" s="106">
        <v>700</v>
      </c>
      <c r="BC740" s="98">
        <v>4200</v>
      </c>
      <c r="BD740" s="98">
        <v>1260</v>
      </c>
      <c r="BE740" s="98">
        <v>900</v>
      </c>
      <c r="BF740" s="98">
        <v>600</v>
      </c>
      <c r="BG740" s="107">
        <f>AV740-AW740</f>
        <v>-307.5</v>
      </c>
      <c r="BJ740" s="252" t="e">
        <f>M740*#REF!</f>
        <v>#REF!</v>
      </c>
      <c r="BK740" s="252" t="e">
        <f>N740*#REF!</f>
        <v>#REF!</v>
      </c>
      <c r="BL740" s="252" t="e">
        <f>O740*#REF!</f>
        <v>#REF!</v>
      </c>
      <c r="BM740" s="252" t="e">
        <f>P740*#REF!</f>
        <v>#REF!</v>
      </c>
    </row>
    <row r="741" spans="1:65" s="18" customFormat="1" ht="35.1" customHeight="1">
      <c r="A741" s="84" t="str">
        <f t="shared" si="410"/>
        <v>TN1DT_D2+1</v>
      </c>
      <c r="B741" s="84" t="str">
        <f t="shared" si="411"/>
        <v>TN1DT_D2+2</v>
      </c>
      <c r="C741" s="84" t="str">
        <f t="shared" si="412"/>
        <v>TN1DT_D2+3</v>
      </c>
      <c r="D741" s="84" t="str">
        <f t="shared" si="413"/>
        <v>TN1DT_D2+4</v>
      </c>
      <c r="E741" s="18" t="s">
        <v>2733</v>
      </c>
      <c r="F741" s="86"/>
      <c r="G741" s="86"/>
      <c r="H741" s="94" t="s">
        <v>5919</v>
      </c>
      <c r="I741" s="85" t="s">
        <v>5920</v>
      </c>
      <c r="J741" s="85" t="s">
        <v>2764</v>
      </c>
      <c r="K741" s="85" t="str">
        <f t="shared" si="423"/>
        <v>TN1DT_D2</v>
      </c>
      <c r="L741" s="85" t="s">
        <v>5921</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54"/>
      <c r="V741" s="254" t="e">
        <f>VLOOKUP(B741,#REF!,32,0)</f>
        <v>#REF!</v>
      </c>
      <c r="W741" s="254" t="e">
        <f>VLOOKUP(C741,#REF!,32,0)</f>
        <v>#REF!</v>
      </c>
      <c r="X741" s="254" t="e">
        <f>VLOOKUP(D741,#REF!,32,0)</f>
        <v>#REF!</v>
      </c>
      <c r="Y741" s="255"/>
      <c r="Z741" s="255" t="e">
        <f>V741/N741</f>
        <v>#REF!</v>
      </c>
      <c r="AA741" s="255" t="e">
        <f>W741/O741</f>
        <v>#REF!</v>
      </c>
      <c r="AB741" s="255" t="e">
        <f>X741/P741</f>
        <v>#REF!</v>
      </c>
      <c r="AC741" s="254"/>
      <c r="AD741" s="254"/>
      <c r="AE741" s="254"/>
      <c r="AF741" s="254"/>
      <c r="AG741" s="255"/>
      <c r="AH741" s="255"/>
      <c r="AI741" s="255"/>
      <c r="AJ741" s="255"/>
      <c r="AK741" s="87">
        <v>6.37</v>
      </c>
      <c r="AL741" s="87"/>
      <c r="AM741" s="256"/>
      <c r="AN741" s="256">
        <f>ROUNDDOWN(AK741*$AN$10/$AK$10,1)</f>
        <v>3.7</v>
      </c>
      <c r="AO741" s="101">
        <f t="shared" si="431"/>
        <v>27380</v>
      </c>
      <c r="AP741" s="101">
        <f t="shared" si="431"/>
        <v>8140</v>
      </c>
      <c r="AQ741" s="101">
        <f t="shared" si="431"/>
        <v>5550</v>
      </c>
      <c r="AR741" s="101">
        <f t="shared" si="431"/>
        <v>4070</v>
      </c>
      <c r="AS741" s="102">
        <f t="shared" si="432"/>
        <v>27400</v>
      </c>
      <c r="AT741" s="102">
        <f t="shared" si="432"/>
        <v>8100</v>
      </c>
      <c r="AU741" s="102">
        <f t="shared" si="432"/>
        <v>5600</v>
      </c>
      <c r="AV741" s="102">
        <f t="shared" si="432"/>
        <v>4100</v>
      </c>
      <c r="AW741" s="103">
        <f>AO741*0.15</f>
        <v>4107</v>
      </c>
      <c r="AX741" s="257" t="s">
        <v>2733</v>
      </c>
      <c r="AY741" s="105">
        <v>3500</v>
      </c>
      <c r="AZ741" s="106">
        <v>1260</v>
      </c>
      <c r="BA741" s="106">
        <v>840</v>
      </c>
      <c r="BB741" s="106">
        <v>490</v>
      </c>
      <c r="BC741" s="98">
        <v>3000</v>
      </c>
      <c r="BD741" s="98">
        <v>1080</v>
      </c>
      <c r="BE741" s="98">
        <v>720</v>
      </c>
      <c r="BF741" s="98">
        <v>420</v>
      </c>
      <c r="BG741" s="107">
        <f>AV741-AW741</f>
        <v>-7</v>
      </c>
      <c r="BJ741" s="252" t="e">
        <f>M741*#REF!</f>
        <v>#REF!</v>
      </c>
      <c r="BK741" s="252" t="e">
        <f>N741*#REF!</f>
        <v>#REF!</v>
      </c>
      <c r="BL741" s="252" t="e">
        <f>O741*#REF!</f>
        <v>#REF!</v>
      </c>
      <c r="BM741" s="252" t="e">
        <f>P741*#REF!</f>
        <v>#REF!</v>
      </c>
    </row>
    <row r="742" spans="1:65" s="18" customFormat="1" ht="35.1" customHeight="1">
      <c r="A742" s="84" t="str">
        <f t="shared" si="410"/>
        <v>TN1DT_D3+1</v>
      </c>
      <c r="B742" s="84" t="str">
        <f t="shared" si="411"/>
        <v>TN1DT_D3+2</v>
      </c>
      <c r="C742" s="84" t="str">
        <f t="shared" si="412"/>
        <v>TN1DT_D3+3</v>
      </c>
      <c r="D742" s="84" t="str">
        <f t="shared" si="413"/>
        <v>TN1DT_D3+4</v>
      </c>
      <c r="E742" s="18" t="s">
        <v>2733</v>
      </c>
      <c r="F742" s="86"/>
      <c r="G742" s="86"/>
      <c r="H742" s="94" t="s">
        <v>5922</v>
      </c>
      <c r="I742" s="85" t="s">
        <v>5923</v>
      </c>
      <c r="J742" s="85" t="s">
        <v>5921</v>
      </c>
      <c r="K742" s="85" t="str">
        <f t="shared" si="423"/>
        <v>TN1DT_D3</v>
      </c>
      <c r="L742" s="85" t="s">
        <v>5924</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54"/>
      <c r="V742" s="254"/>
      <c r="W742" s="254"/>
      <c r="X742" s="254"/>
      <c r="Y742" s="255"/>
      <c r="Z742" s="255"/>
      <c r="AA742" s="255"/>
      <c r="AB742" s="255"/>
      <c r="AC742" s="254"/>
      <c r="AD742" s="254"/>
      <c r="AE742" s="254"/>
      <c r="AF742" s="254"/>
      <c r="AG742" s="255"/>
      <c r="AH742" s="255"/>
      <c r="AI742" s="255"/>
      <c r="AJ742" s="255"/>
      <c r="AK742" s="87">
        <v>7.4023591796650194</v>
      </c>
      <c r="AL742" s="87"/>
      <c r="AM742" s="256"/>
      <c r="AN742" s="256">
        <f>ROUNDDOWN(AK742*$AN$10/$AK$10,1)</f>
        <v>4.3</v>
      </c>
      <c r="AO742" s="101">
        <f t="shared" si="431"/>
        <v>32680</v>
      </c>
      <c r="AP742" s="101">
        <f t="shared" si="431"/>
        <v>9890</v>
      </c>
      <c r="AQ742" s="101">
        <f t="shared" si="431"/>
        <v>6665</v>
      </c>
      <c r="AR742" s="101">
        <f t="shared" si="431"/>
        <v>4730</v>
      </c>
      <c r="AS742" s="102">
        <f t="shared" si="432"/>
        <v>32700</v>
      </c>
      <c r="AT742" s="102">
        <f t="shared" si="432"/>
        <v>9900</v>
      </c>
      <c r="AU742" s="102">
        <f t="shared" si="432"/>
        <v>6700</v>
      </c>
      <c r="AV742" s="102">
        <f t="shared" si="432"/>
        <v>4700</v>
      </c>
      <c r="AW742" s="103">
        <f>AO742*0.15</f>
        <v>4902</v>
      </c>
      <c r="AX742" s="257" t="s">
        <v>2733</v>
      </c>
      <c r="AY742" s="105">
        <v>5180</v>
      </c>
      <c r="AZ742" s="106">
        <v>1470</v>
      </c>
      <c r="BA742" s="106">
        <v>1050</v>
      </c>
      <c r="BB742" s="106">
        <v>770</v>
      </c>
      <c r="BC742" s="98">
        <v>4440</v>
      </c>
      <c r="BD742" s="98">
        <v>1260</v>
      </c>
      <c r="BE742" s="98">
        <v>900</v>
      </c>
      <c r="BF742" s="98">
        <v>660</v>
      </c>
      <c r="BG742" s="107">
        <f>AV742-AW742</f>
        <v>-202</v>
      </c>
      <c r="BJ742" s="252" t="e">
        <f>M742*#REF!</f>
        <v>#REF!</v>
      </c>
      <c r="BK742" s="252" t="e">
        <f>N742*#REF!</f>
        <v>#REF!</v>
      </c>
      <c r="BL742" s="252" t="e">
        <f>O742*#REF!</f>
        <v>#REF!</v>
      </c>
      <c r="BM742" s="252" t="e">
        <f>P742*#REF!</f>
        <v>#REF!</v>
      </c>
    </row>
    <row r="743" spans="1:65" s="18" customFormat="1" ht="35.1" customHeight="1">
      <c r="A743" s="84" t="str">
        <f t="shared" si="410"/>
        <v>TN1DT_D4+1</v>
      </c>
      <c r="B743" s="84" t="str">
        <f t="shared" si="411"/>
        <v>TN1DT_D4+2</v>
      </c>
      <c r="C743" s="84" t="str">
        <f t="shared" si="412"/>
        <v>TN1DT_D4+3</v>
      </c>
      <c r="D743" s="84" t="str">
        <f t="shared" si="413"/>
        <v>TN1DT_D4+4</v>
      </c>
      <c r="E743" s="18" t="s">
        <v>2733</v>
      </c>
      <c r="F743" s="86"/>
      <c r="G743" s="86"/>
      <c r="H743" s="94" t="s">
        <v>5925</v>
      </c>
      <c r="I743" s="85" t="s">
        <v>5926</v>
      </c>
      <c r="J743" s="85" t="s">
        <v>5924</v>
      </c>
      <c r="K743" s="85" t="str">
        <f t="shared" si="423"/>
        <v>TN1DT_D4</v>
      </c>
      <c r="L743" s="85" t="s">
        <v>2752</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54"/>
      <c r="V743" s="254"/>
      <c r="W743" s="254"/>
      <c r="X743" s="254"/>
      <c r="Y743" s="255"/>
      <c r="Z743" s="255"/>
      <c r="AA743" s="255"/>
      <c r="AB743" s="255"/>
      <c r="AC743" s="254"/>
      <c r="AD743" s="254"/>
      <c r="AE743" s="254"/>
      <c r="AF743" s="254"/>
      <c r="AG743" s="255"/>
      <c r="AH743" s="255"/>
      <c r="AI743" s="255"/>
      <c r="AJ743" s="255"/>
      <c r="AK743" s="87">
        <v>6.0933660933660931</v>
      </c>
      <c r="AL743" s="87"/>
      <c r="AM743" s="256"/>
      <c r="AN743" s="256">
        <f>ROUNDDOWN(AK743*$AN$10/$AK$10,1)</f>
        <v>3.5</v>
      </c>
      <c r="AO743" s="101">
        <f t="shared" si="431"/>
        <v>25900</v>
      </c>
      <c r="AP743" s="101">
        <f t="shared" si="431"/>
        <v>7700</v>
      </c>
      <c r="AQ743" s="101">
        <f t="shared" si="431"/>
        <v>5250</v>
      </c>
      <c r="AR743" s="101">
        <f t="shared" si="431"/>
        <v>3850</v>
      </c>
      <c r="AS743" s="102">
        <f t="shared" si="432"/>
        <v>25900</v>
      </c>
      <c r="AT743" s="102">
        <f t="shared" si="432"/>
        <v>7700</v>
      </c>
      <c r="AU743" s="102">
        <f t="shared" si="432"/>
        <v>5300</v>
      </c>
      <c r="AV743" s="102">
        <f t="shared" si="432"/>
        <v>3900</v>
      </c>
      <c r="AW743" s="103">
        <f>AO743*0.15</f>
        <v>3885</v>
      </c>
      <c r="AX743" s="257" t="s">
        <v>2733</v>
      </c>
      <c r="AY743" s="105">
        <v>2240</v>
      </c>
      <c r="AZ743" s="106">
        <v>1400</v>
      </c>
      <c r="BA743" s="106">
        <v>950</v>
      </c>
      <c r="BB743" s="106">
        <v>420</v>
      </c>
      <c r="BC743" s="98">
        <v>1920</v>
      </c>
      <c r="BD743" s="98">
        <v>1200</v>
      </c>
      <c r="BE743" s="98">
        <v>810</v>
      </c>
      <c r="BF743" s="98">
        <v>360</v>
      </c>
      <c r="BG743" s="107">
        <f>AV743-AW743</f>
        <v>15</v>
      </c>
      <c r="BJ743" s="252" t="e">
        <f>M743*#REF!</f>
        <v>#REF!</v>
      </c>
      <c r="BK743" s="252" t="e">
        <f>N743*#REF!</f>
        <v>#REF!</v>
      </c>
      <c r="BL743" s="252" t="e">
        <f>O743*#REF!</f>
        <v>#REF!</v>
      </c>
      <c r="BM743" s="252" t="e">
        <f>P743*#REF!</f>
        <v>#REF!</v>
      </c>
    </row>
    <row r="744" spans="1:65" s="18" customFormat="1" ht="47.25">
      <c r="A744" s="84" t="str">
        <f t="shared" si="410"/>
        <v>TN2DT+1</v>
      </c>
      <c r="B744" s="84" t="str">
        <f t="shared" si="411"/>
        <v>TN2DT+2</v>
      </c>
      <c r="C744" s="84" t="str">
        <f t="shared" si="412"/>
        <v>TN2DT+3</v>
      </c>
      <c r="D744" s="84" t="str">
        <f t="shared" si="413"/>
        <v>TN2DT+4</v>
      </c>
      <c r="E744" s="18" t="s">
        <v>2733</v>
      </c>
      <c r="F744" s="86">
        <v>2</v>
      </c>
      <c r="G744" s="86"/>
      <c r="H744" s="94" t="s">
        <v>5927</v>
      </c>
      <c r="I744" s="85" t="s">
        <v>5928</v>
      </c>
      <c r="J744" s="85" t="s">
        <v>5929</v>
      </c>
      <c r="K744" s="85" t="str">
        <f t="shared" si="423"/>
        <v>TN2DT</v>
      </c>
      <c r="L744" s="85" t="s">
        <v>2752</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54" t="e">
        <f>VLOOKUP(A744,#REF!,32,0)</f>
        <v>#REF!</v>
      </c>
      <c r="V744" s="254" t="e">
        <f>VLOOKUP(B744,#REF!,32,0)</f>
        <v>#REF!</v>
      </c>
      <c r="W744" s="254"/>
      <c r="X744" s="254"/>
      <c r="Y744" s="255" t="e">
        <f>U744/M744</f>
        <v>#REF!</v>
      </c>
      <c r="Z744" s="255" t="e">
        <f>V744/N744</f>
        <v>#REF!</v>
      </c>
      <c r="AA744" s="255"/>
      <c r="AB744" s="255"/>
      <c r="AC744" s="254"/>
      <c r="AD744" s="254"/>
      <c r="AE744" s="254"/>
      <c r="AF744" s="254"/>
      <c r="AG744" s="255"/>
      <c r="AH744" s="255"/>
      <c r="AI744" s="255"/>
      <c r="AJ744" s="255"/>
      <c r="AK744" s="87">
        <v>7.3115860517435314</v>
      </c>
      <c r="AL744" s="87"/>
      <c r="AM744" s="256"/>
      <c r="AN744" s="256">
        <f>ROUNDDOWN(AK744*$AN$10/$AK$10,1)</f>
        <v>4.3</v>
      </c>
      <c r="AO744" s="101">
        <f t="shared" si="431"/>
        <v>31820</v>
      </c>
      <c r="AP744" s="101">
        <f t="shared" si="431"/>
        <v>9030</v>
      </c>
      <c r="AQ744" s="101">
        <f t="shared" si="431"/>
        <v>6450</v>
      </c>
      <c r="AR744" s="101">
        <f t="shared" si="431"/>
        <v>4730</v>
      </c>
      <c r="AS744" s="102">
        <f t="shared" si="432"/>
        <v>31800</v>
      </c>
      <c r="AT744" s="102">
        <f t="shared" si="432"/>
        <v>9000</v>
      </c>
      <c r="AU744" s="102">
        <f t="shared" si="432"/>
        <v>6500</v>
      </c>
      <c r="AV744" s="102">
        <f t="shared" si="432"/>
        <v>4700</v>
      </c>
      <c r="AW744" s="103">
        <f>AO744*0.15</f>
        <v>4773</v>
      </c>
      <c r="AX744" s="257" t="s">
        <v>2733</v>
      </c>
      <c r="AY744" s="105">
        <v>2800</v>
      </c>
      <c r="AZ744" s="106">
        <v>1260</v>
      </c>
      <c r="BA744" s="106">
        <v>740</v>
      </c>
      <c r="BB744" s="106">
        <v>460</v>
      </c>
      <c r="BC744" s="98">
        <v>2400</v>
      </c>
      <c r="BD744" s="98">
        <v>1080</v>
      </c>
      <c r="BE744" s="98">
        <v>630</v>
      </c>
      <c r="BF744" s="98">
        <v>390</v>
      </c>
      <c r="BG744" s="107">
        <f>AV744-AW744</f>
        <v>-73</v>
      </c>
      <c r="BJ744" s="252" t="e">
        <f>M744*#REF!</f>
        <v>#REF!</v>
      </c>
      <c r="BK744" s="252" t="e">
        <f>N744*#REF!</f>
        <v>#REF!</v>
      </c>
      <c r="BL744" s="252" t="e">
        <f>O744*#REF!</f>
        <v>#REF!</v>
      </c>
      <c r="BM744" s="252" t="e">
        <f>P744*#REF!</f>
        <v>#REF!</v>
      </c>
    </row>
    <row r="745" spans="1:65" s="18" customFormat="1" ht="47.25">
      <c r="A745" s="84" t="str">
        <f t="shared" si="410"/>
        <v>TN3DT1+1</v>
      </c>
      <c r="B745" s="84" t="str">
        <f t="shared" si="411"/>
        <v>TN3DT1+2</v>
      </c>
      <c r="C745" s="84" t="str">
        <f t="shared" si="412"/>
        <v>TN3DT1+3</v>
      </c>
      <c r="D745" s="84" t="str">
        <f t="shared" si="413"/>
        <v>TN3DT1+4</v>
      </c>
      <c r="E745" s="18" t="s">
        <v>2733</v>
      </c>
      <c r="F745" s="86">
        <v>3</v>
      </c>
      <c r="G745" s="86"/>
      <c r="H745" s="94" t="s">
        <v>5930</v>
      </c>
      <c r="I745" s="85" t="s">
        <v>460</v>
      </c>
      <c r="J745" s="85" t="s">
        <v>5929</v>
      </c>
      <c r="K745" s="85"/>
      <c r="L745" s="85" t="s">
        <v>2752</v>
      </c>
      <c r="M745" s="97"/>
      <c r="N745" s="97"/>
      <c r="O745" s="97"/>
      <c r="P745" s="97"/>
      <c r="Q745" s="96"/>
      <c r="R745" s="96"/>
      <c r="S745" s="96"/>
      <c r="T745" s="96"/>
      <c r="U745" s="254"/>
      <c r="V745" s="254" t="e">
        <f>VLOOKUP(B745,#REF!,32,0)</f>
        <v>#REF!</v>
      </c>
      <c r="W745" s="254"/>
      <c r="X745" s="254"/>
      <c r="Y745" s="255"/>
      <c r="Z745" s="255" t="e">
        <f>V745/N745</f>
        <v>#REF!</v>
      </c>
      <c r="AA745" s="255"/>
      <c r="AB745" s="255"/>
      <c r="AC745" s="254"/>
      <c r="AD745" s="254"/>
      <c r="AE745" s="254"/>
      <c r="AF745" s="254"/>
      <c r="AG745" s="255"/>
      <c r="AH745" s="255"/>
      <c r="AI745" s="255"/>
      <c r="AJ745" s="255"/>
      <c r="AK745" s="87"/>
      <c r="AL745" s="87"/>
      <c r="AM745" s="256"/>
      <c r="AN745" s="256"/>
      <c r="AO745" s="101"/>
      <c r="AP745" s="101"/>
      <c r="AQ745" s="101"/>
      <c r="AR745" s="101"/>
      <c r="AS745" s="101"/>
      <c r="AT745" s="101"/>
      <c r="AU745" s="101"/>
      <c r="AV745" s="101"/>
      <c r="AW745" s="61"/>
      <c r="AX745" s="257" t="s">
        <v>2733</v>
      </c>
      <c r="AY745" s="105">
        <v>2660</v>
      </c>
      <c r="AZ745" s="106">
        <v>1260</v>
      </c>
      <c r="BA745" s="106">
        <v>740</v>
      </c>
      <c r="BB745" s="106">
        <v>460</v>
      </c>
      <c r="BC745" s="98">
        <v>2280</v>
      </c>
      <c r="BD745" s="98">
        <v>1080</v>
      </c>
      <c r="BE745" s="98">
        <v>630</v>
      </c>
      <c r="BF745" s="98">
        <v>390</v>
      </c>
      <c r="BJ745" s="252" t="e">
        <f>M745*#REF!</f>
        <v>#REF!</v>
      </c>
      <c r="BK745" s="252" t="e">
        <f>N745*#REF!</f>
        <v>#REF!</v>
      </c>
      <c r="BL745" s="252" t="e">
        <f>O745*#REF!</f>
        <v>#REF!</v>
      </c>
      <c r="BM745" s="252" t="e">
        <f>P745*#REF!</f>
        <v>#REF!</v>
      </c>
    </row>
    <row r="746" spans="1:65" s="220" customFormat="1" ht="63">
      <c r="A746" s="231" t="str">
        <f t="shared" si="410"/>
        <v>TN3DT_D1+1</v>
      </c>
      <c r="B746" s="231" t="str">
        <f t="shared" si="411"/>
        <v>TN3DT_D1+2</v>
      </c>
      <c r="C746" s="231" t="str">
        <f t="shared" si="412"/>
        <v>TN3DT_D1+3</v>
      </c>
      <c r="D746" s="231" t="str">
        <f t="shared" si="413"/>
        <v>TN3DT_D1+4</v>
      </c>
      <c r="E746" s="18" t="s">
        <v>2733</v>
      </c>
      <c r="F746" s="86"/>
      <c r="G746" s="86"/>
      <c r="H746" s="94" t="s">
        <v>5931</v>
      </c>
      <c r="I746" s="85" t="s">
        <v>5932</v>
      </c>
      <c r="J746" s="85" t="s">
        <v>5929</v>
      </c>
      <c r="K746" s="85" t="str">
        <f t="shared" si="423"/>
        <v>TN3DT_D1</v>
      </c>
      <c r="L746" s="85" t="s">
        <v>5933</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67"/>
      <c r="V746" s="267"/>
      <c r="W746" s="267"/>
      <c r="X746" s="267"/>
      <c r="Y746" s="268"/>
      <c r="Z746" s="268"/>
      <c r="AA746" s="268"/>
      <c r="AB746" s="268"/>
      <c r="AC746" s="267"/>
      <c r="AD746" s="267"/>
      <c r="AE746" s="267"/>
      <c r="AF746" s="267"/>
      <c r="AG746" s="268"/>
      <c r="AH746" s="268"/>
      <c r="AI746" s="268">
        <f>MIN(AK747:AK802)</f>
        <v>4.5406461538461542</v>
      </c>
      <c r="AJ746" s="268">
        <f>MAX(AK747:AK802)</f>
        <v>10.55230376553992</v>
      </c>
      <c r="AK746" s="87">
        <v>5.7046944758308724</v>
      </c>
      <c r="AL746" s="87"/>
      <c r="AM746" s="269"/>
      <c r="AN746" s="256">
        <f t="shared" ref="AN746:AN752" si="433">ROUNDDOWN(AK746*$AN$10/$AK$10,1)</f>
        <v>3.3</v>
      </c>
      <c r="AO746" s="101">
        <f t="shared" ref="AO746:AR751" si="434">M746*$AN746</f>
        <v>23100</v>
      </c>
      <c r="AP746" s="101">
        <f t="shared" si="434"/>
        <v>6930</v>
      </c>
      <c r="AQ746" s="101">
        <f t="shared" si="434"/>
        <v>4950</v>
      </c>
      <c r="AR746" s="101">
        <f t="shared" si="434"/>
        <v>3300</v>
      </c>
      <c r="AS746" s="102">
        <f t="shared" ref="AS746:AV751" si="435">IF(AO746&lt;1000,ROUND(AO746,-1),ROUND(AO746,-2))</f>
        <v>23100</v>
      </c>
      <c r="AT746" s="102">
        <f t="shared" si="435"/>
        <v>6900</v>
      </c>
      <c r="AU746" s="102">
        <f t="shared" si="435"/>
        <v>5000</v>
      </c>
      <c r="AV746" s="102">
        <f t="shared" si="435"/>
        <v>3300</v>
      </c>
      <c r="AW746" s="103">
        <f t="shared" ref="AW746:AW751" si="436">AO746*0.15</f>
        <v>3465</v>
      </c>
      <c r="AX746" s="270" t="s">
        <v>2999</v>
      </c>
      <c r="AY746" s="293"/>
      <c r="AZ746" s="294"/>
      <c r="BA746" s="294"/>
      <c r="BB746" s="294"/>
      <c r="BC746" s="272"/>
      <c r="BD746" s="272"/>
      <c r="BE746" s="272"/>
      <c r="BF746" s="272"/>
      <c r="BG746" s="107">
        <f t="shared" ref="BG746:BG751" si="437">AV746-AW746</f>
        <v>-165</v>
      </c>
    </row>
    <row r="747" spans="1:65" s="18" customFormat="1" ht="35.1" customHeight="1">
      <c r="A747" s="84" t="str">
        <f t="shared" si="410"/>
        <v>TN3DT_D2+1</v>
      </c>
      <c r="B747" s="84" t="str">
        <f t="shared" si="411"/>
        <v>TN3DT_D2+2</v>
      </c>
      <c r="C747" s="84" t="str">
        <f t="shared" si="412"/>
        <v>TN3DT_D2+3</v>
      </c>
      <c r="D747" s="84" t="str">
        <f t="shared" si="413"/>
        <v>TN3DT_D2+4</v>
      </c>
      <c r="E747" s="18" t="s">
        <v>2733</v>
      </c>
      <c r="F747" s="86"/>
      <c r="G747" s="86"/>
      <c r="H747" s="94" t="s">
        <v>5934</v>
      </c>
      <c r="I747" s="85" t="s">
        <v>5935</v>
      </c>
      <c r="J747" s="85" t="s">
        <v>5933</v>
      </c>
      <c r="K747" s="85" t="str">
        <f t="shared" si="423"/>
        <v>TN3DT_D2</v>
      </c>
      <c r="L747" s="85" t="s">
        <v>2752</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54"/>
      <c r="V747" s="254"/>
      <c r="W747" s="254"/>
      <c r="X747" s="254"/>
      <c r="Y747" s="255"/>
      <c r="Z747" s="255"/>
      <c r="AA747" s="255"/>
      <c r="AB747" s="255"/>
      <c r="AC747" s="254"/>
      <c r="AD747" s="254"/>
      <c r="AE747" s="254"/>
      <c r="AF747" s="254"/>
      <c r="AG747" s="255"/>
      <c r="AH747" s="255"/>
      <c r="AI747" s="255"/>
      <c r="AJ747" s="255"/>
      <c r="AK747" s="87">
        <v>8.0015975487832751</v>
      </c>
      <c r="AL747" s="87"/>
      <c r="AM747" s="256"/>
      <c r="AN747" s="256">
        <f t="shared" si="433"/>
        <v>4.7</v>
      </c>
      <c r="AO747" s="101">
        <f t="shared" si="434"/>
        <v>23500</v>
      </c>
      <c r="AP747" s="101">
        <f t="shared" si="434"/>
        <v>8460</v>
      </c>
      <c r="AQ747" s="101">
        <f t="shared" si="434"/>
        <v>5640</v>
      </c>
      <c r="AR747" s="101">
        <f t="shared" si="434"/>
        <v>3290</v>
      </c>
      <c r="AS747" s="102">
        <f t="shared" si="435"/>
        <v>23500</v>
      </c>
      <c r="AT747" s="102">
        <f t="shared" si="435"/>
        <v>8500</v>
      </c>
      <c r="AU747" s="102">
        <f t="shared" si="435"/>
        <v>5600</v>
      </c>
      <c r="AV747" s="102">
        <f t="shared" si="435"/>
        <v>3300</v>
      </c>
      <c r="AW747" s="103">
        <f t="shared" si="436"/>
        <v>3525</v>
      </c>
      <c r="AX747" s="257" t="s">
        <v>2999</v>
      </c>
      <c r="AY747" s="105"/>
      <c r="AZ747" s="106"/>
      <c r="BA747" s="106"/>
      <c r="BB747" s="106"/>
      <c r="BC747" s="221"/>
      <c r="BD747" s="221"/>
      <c r="BE747" s="221"/>
      <c r="BF747" s="221"/>
      <c r="BG747" s="107">
        <f t="shared" si="437"/>
        <v>-225</v>
      </c>
    </row>
    <row r="748" spans="1:65" s="18" customFormat="1" ht="35.1" customHeight="1">
      <c r="A748" s="84" t="str">
        <f t="shared" si="410"/>
        <v>TN4DT+1</v>
      </c>
      <c r="B748" s="84" t="str">
        <f t="shared" si="411"/>
        <v>TN4DT+2</v>
      </c>
      <c r="C748" s="84" t="str">
        <f t="shared" si="412"/>
        <v>TN4DT+3</v>
      </c>
      <c r="D748" s="84" t="str">
        <f t="shared" si="413"/>
        <v>TN4DT+4</v>
      </c>
      <c r="E748" s="18" t="s">
        <v>2733</v>
      </c>
      <c r="F748" s="86">
        <v>4</v>
      </c>
      <c r="G748" s="86"/>
      <c r="H748" s="94" t="s">
        <v>5936</v>
      </c>
      <c r="I748" s="85" t="s">
        <v>5937</v>
      </c>
      <c r="J748" s="85" t="s">
        <v>148</v>
      </c>
      <c r="K748" s="85" t="str">
        <f t="shared" si="423"/>
        <v>TN4DT</v>
      </c>
      <c r="L748" s="85" t="s">
        <v>2779</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54"/>
      <c r="V748" s="254"/>
      <c r="W748" s="254"/>
      <c r="X748" s="254"/>
      <c r="Y748" s="255"/>
      <c r="Z748" s="255"/>
      <c r="AA748" s="255"/>
      <c r="AB748" s="255"/>
      <c r="AC748" s="254"/>
      <c r="AD748" s="254"/>
      <c r="AE748" s="254"/>
      <c r="AF748" s="254"/>
      <c r="AG748" s="255"/>
      <c r="AH748" s="255"/>
      <c r="AI748" s="255"/>
      <c r="AJ748" s="255"/>
      <c r="AK748" s="87">
        <v>6.37</v>
      </c>
      <c r="AL748" s="87"/>
      <c r="AM748" s="256"/>
      <c r="AN748" s="256">
        <f t="shared" si="433"/>
        <v>3.7</v>
      </c>
      <c r="AO748" s="101">
        <f t="shared" si="434"/>
        <v>27380</v>
      </c>
      <c r="AP748" s="101">
        <f t="shared" si="434"/>
        <v>7770</v>
      </c>
      <c r="AQ748" s="101">
        <f t="shared" si="434"/>
        <v>5550</v>
      </c>
      <c r="AR748" s="101">
        <f t="shared" si="434"/>
        <v>4070</v>
      </c>
      <c r="AS748" s="102">
        <f t="shared" si="435"/>
        <v>27400</v>
      </c>
      <c r="AT748" s="102">
        <f t="shared" si="435"/>
        <v>7800</v>
      </c>
      <c r="AU748" s="102">
        <f t="shared" si="435"/>
        <v>5600</v>
      </c>
      <c r="AV748" s="102">
        <f t="shared" si="435"/>
        <v>4100</v>
      </c>
      <c r="AW748" s="103">
        <f t="shared" si="436"/>
        <v>4107</v>
      </c>
      <c r="AX748" s="257" t="s">
        <v>2999</v>
      </c>
      <c r="AY748" s="105">
        <v>560</v>
      </c>
      <c r="AZ748" s="106">
        <v>280</v>
      </c>
      <c r="BA748" s="106">
        <v>210</v>
      </c>
      <c r="BB748" s="106">
        <v>140</v>
      </c>
      <c r="BC748" s="221">
        <v>480</v>
      </c>
      <c r="BD748" s="221">
        <v>240</v>
      </c>
      <c r="BE748" s="221">
        <v>180</v>
      </c>
      <c r="BF748" s="221">
        <v>120</v>
      </c>
      <c r="BG748" s="107">
        <f t="shared" si="437"/>
        <v>-7</v>
      </c>
      <c r="BJ748" s="252" t="e">
        <f>M748*#REF!</f>
        <v>#REF!</v>
      </c>
      <c r="BK748" s="252" t="e">
        <f>N748*#REF!</f>
        <v>#REF!</v>
      </c>
      <c r="BL748" s="252" t="e">
        <f>O748*#REF!</f>
        <v>#REF!</v>
      </c>
      <c r="BM748" s="252" t="e">
        <f>P748*#REF!</f>
        <v>#REF!</v>
      </c>
    </row>
    <row r="749" spans="1:65" s="18" customFormat="1" ht="35.1" customHeight="1">
      <c r="A749" s="84" t="str">
        <f t="shared" si="410"/>
        <v>TN5DT+1</v>
      </c>
      <c r="B749" s="84" t="str">
        <f t="shared" si="411"/>
        <v>TN5DT+2</v>
      </c>
      <c r="C749" s="84" t="str">
        <f t="shared" si="412"/>
        <v>TN5DT+3</v>
      </c>
      <c r="D749" s="84" t="str">
        <f t="shared" si="413"/>
        <v>TN5DT+4</v>
      </c>
      <c r="E749" s="18" t="s">
        <v>2733</v>
      </c>
      <c r="F749" s="86">
        <v>5</v>
      </c>
      <c r="G749" s="86"/>
      <c r="H749" s="94" t="s">
        <v>5938</v>
      </c>
      <c r="I749" s="85" t="s">
        <v>5939</v>
      </c>
      <c r="J749" s="85" t="s">
        <v>5940</v>
      </c>
      <c r="K749" s="85" t="str">
        <f t="shared" si="423"/>
        <v>TN5DT</v>
      </c>
      <c r="L749" s="85" t="s">
        <v>5941</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54"/>
      <c r="V749" s="254" t="e">
        <f>VLOOKUP(B749,#REF!,32,0)</f>
        <v>#REF!</v>
      </c>
      <c r="W749" s="254"/>
      <c r="X749" s="254"/>
      <c r="Y749" s="255"/>
      <c r="Z749" s="255" t="e">
        <f>V749/N749</f>
        <v>#REF!</v>
      </c>
      <c r="AA749" s="255"/>
      <c r="AB749" s="255"/>
      <c r="AC749" s="254"/>
      <c r="AD749" s="254"/>
      <c r="AE749" s="254"/>
      <c r="AF749" s="254"/>
      <c r="AG749" s="255"/>
      <c r="AH749" s="255"/>
      <c r="AI749" s="255"/>
      <c r="AJ749" s="255"/>
      <c r="AK749" s="87">
        <v>6.37</v>
      </c>
      <c r="AL749" s="87"/>
      <c r="AM749" s="256"/>
      <c r="AN749" s="256">
        <f t="shared" si="433"/>
        <v>3.7</v>
      </c>
      <c r="AO749" s="101">
        <f t="shared" si="434"/>
        <v>11840</v>
      </c>
      <c r="AP749" s="101">
        <f t="shared" si="434"/>
        <v>7400</v>
      </c>
      <c r="AQ749" s="101">
        <f t="shared" si="434"/>
        <v>4995</v>
      </c>
      <c r="AR749" s="101">
        <f t="shared" si="434"/>
        <v>2220</v>
      </c>
      <c r="AS749" s="102">
        <f t="shared" si="435"/>
        <v>11800</v>
      </c>
      <c r="AT749" s="102">
        <f t="shared" si="435"/>
        <v>7400</v>
      </c>
      <c r="AU749" s="102">
        <f t="shared" si="435"/>
        <v>5000</v>
      </c>
      <c r="AV749" s="102">
        <f t="shared" si="435"/>
        <v>2200</v>
      </c>
      <c r="AW749" s="103">
        <f t="shared" si="436"/>
        <v>1776</v>
      </c>
      <c r="AX749" s="257" t="s">
        <v>2999</v>
      </c>
      <c r="AY749" s="105">
        <v>1050</v>
      </c>
      <c r="AZ749" s="106">
        <v>420</v>
      </c>
      <c r="BA749" s="106">
        <v>350</v>
      </c>
      <c r="BB749" s="106">
        <v>210</v>
      </c>
      <c r="BC749" s="221">
        <v>900</v>
      </c>
      <c r="BD749" s="221">
        <v>360</v>
      </c>
      <c r="BE749" s="221">
        <v>300</v>
      </c>
      <c r="BF749" s="221">
        <v>180</v>
      </c>
      <c r="BG749" s="107">
        <f t="shared" si="437"/>
        <v>424</v>
      </c>
      <c r="BJ749" s="252" t="e">
        <f>M749*#REF!</f>
        <v>#REF!</v>
      </c>
      <c r="BK749" s="252" t="e">
        <f>N749*#REF!</f>
        <v>#REF!</v>
      </c>
      <c r="BL749" s="252" t="e">
        <f>O749*#REF!</f>
        <v>#REF!</v>
      </c>
      <c r="BM749" s="252" t="e">
        <f>P749*#REF!</f>
        <v>#REF!</v>
      </c>
    </row>
    <row r="750" spans="1:65" s="18" customFormat="1" ht="35.1" customHeight="1">
      <c r="A750" s="84" t="str">
        <f t="shared" si="410"/>
        <v>TN6DT+1</v>
      </c>
      <c r="B750" s="84" t="str">
        <f t="shared" si="411"/>
        <v>TN6DT+2</v>
      </c>
      <c r="C750" s="84" t="str">
        <f t="shared" si="412"/>
        <v>TN6DT+3</v>
      </c>
      <c r="D750" s="84" t="str">
        <f t="shared" si="413"/>
        <v>TN6DT+4</v>
      </c>
      <c r="E750" s="18" t="s">
        <v>2733</v>
      </c>
      <c r="F750" s="86">
        <v>6</v>
      </c>
      <c r="G750" s="86"/>
      <c r="H750" s="94" t="s">
        <v>5942</v>
      </c>
      <c r="I750" s="85" t="s">
        <v>5943</v>
      </c>
      <c r="J750" s="85" t="s">
        <v>2779</v>
      </c>
      <c r="K750" s="85" t="str">
        <f t="shared" si="423"/>
        <v>TN6DT</v>
      </c>
      <c r="L750" s="85" t="s">
        <v>2752</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54"/>
      <c r="V750" s="254"/>
      <c r="W750" s="254"/>
      <c r="X750" s="254"/>
      <c r="Y750" s="255"/>
      <c r="Z750" s="255"/>
      <c r="AA750" s="255"/>
      <c r="AB750" s="255"/>
      <c r="AC750" s="254"/>
      <c r="AD750" s="254"/>
      <c r="AE750" s="254"/>
      <c r="AF750" s="254"/>
      <c r="AG750" s="255"/>
      <c r="AH750" s="255"/>
      <c r="AI750" s="255"/>
      <c r="AJ750" s="255"/>
      <c r="AK750" s="87">
        <v>4.7095417576309506</v>
      </c>
      <c r="AL750" s="87"/>
      <c r="AM750" s="256"/>
      <c r="AN750" s="256">
        <f t="shared" si="433"/>
        <v>2.7</v>
      </c>
      <c r="AO750" s="101">
        <f t="shared" si="434"/>
        <v>10800</v>
      </c>
      <c r="AP750" s="101">
        <f t="shared" si="434"/>
        <v>4860</v>
      </c>
      <c r="AQ750" s="101">
        <f t="shared" si="434"/>
        <v>2835</v>
      </c>
      <c r="AR750" s="101">
        <f t="shared" si="434"/>
        <v>1755.0000000000002</v>
      </c>
      <c r="AS750" s="102">
        <f t="shared" si="435"/>
        <v>10800</v>
      </c>
      <c r="AT750" s="102">
        <f t="shared" si="435"/>
        <v>4900</v>
      </c>
      <c r="AU750" s="102">
        <f t="shared" si="435"/>
        <v>2800</v>
      </c>
      <c r="AV750" s="102">
        <f t="shared" si="435"/>
        <v>1800</v>
      </c>
      <c r="AW750" s="103">
        <f t="shared" si="436"/>
        <v>1620</v>
      </c>
      <c r="AX750" s="257" t="s">
        <v>2999</v>
      </c>
      <c r="AY750" s="105">
        <v>1050</v>
      </c>
      <c r="AZ750" s="106">
        <v>420</v>
      </c>
      <c r="BA750" s="106">
        <v>350</v>
      </c>
      <c r="BB750" s="106">
        <v>210</v>
      </c>
      <c r="BC750" s="221">
        <v>900</v>
      </c>
      <c r="BD750" s="221">
        <v>360</v>
      </c>
      <c r="BE750" s="221">
        <v>300</v>
      </c>
      <c r="BF750" s="221">
        <v>180</v>
      </c>
      <c r="BG750" s="107">
        <f t="shared" si="437"/>
        <v>180</v>
      </c>
      <c r="BJ750" s="252" t="e">
        <f>M750*#REF!</f>
        <v>#REF!</v>
      </c>
      <c r="BK750" s="252" t="e">
        <f>N750*#REF!</f>
        <v>#REF!</v>
      </c>
      <c r="BL750" s="252" t="e">
        <f>O750*#REF!</f>
        <v>#REF!</v>
      </c>
      <c r="BM750" s="252" t="e">
        <f>P750*#REF!</f>
        <v>#REF!</v>
      </c>
    </row>
    <row r="751" spans="1:65" s="18" customFormat="1" ht="35.1" customHeight="1">
      <c r="A751" s="84" t="str">
        <f t="shared" si="410"/>
        <v>TN7DT+1</v>
      </c>
      <c r="B751" s="84" t="str">
        <f t="shared" si="411"/>
        <v>TN7DT+2</v>
      </c>
      <c r="C751" s="84" t="str">
        <f t="shared" si="412"/>
        <v>TN7DT+3</v>
      </c>
      <c r="D751" s="84" t="str">
        <f t="shared" si="413"/>
        <v>TN7DT+4</v>
      </c>
      <c r="E751" s="18" t="s">
        <v>2733</v>
      </c>
      <c r="F751" s="86">
        <v>7</v>
      </c>
      <c r="G751" s="86"/>
      <c r="H751" s="94" t="s">
        <v>5944</v>
      </c>
      <c r="I751" s="85" t="s">
        <v>5945</v>
      </c>
      <c r="J751" s="85" t="s">
        <v>5937</v>
      </c>
      <c r="K751" s="85" t="str">
        <f t="shared" si="423"/>
        <v>TN7DT</v>
      </c>
      <c r="L751" s="85" t="s">
        <v>2752</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54"/>
      <c r="V751" s="254" t="e">
        <f>VLOOKUP(B751,#REF!,32,0)</f>
        <v>#REF!</v>
      </c>
      <c r="W751" s="254"/>
      <c r="X751" s="254"/>
      <c r="Y751" s="255"/>
      <c r="Z751" s="255" t="e">
        <f>V751/N751</f>
        <v>#REF!</v>
      </c>
      <c r="AA751" s="255"/>
      <c r="AB751" s="255"/>
      <c r="AC751" s="254"/>
      <c r="AD751" s="254"/>
      <c r="AE751" s="254"/>
      <c r="AF751" s="254"/>
      <c r="AG751" s="255"/>
      <c r="AH751" s="255"/>
      <c r="AI751" s="255"/>
      <c r="AJ751" s="255"/>
      <c r="AK751" s="87">
        <v>5.3557964165212333</v>
      </c>
      <c r="AL751" s="87"/>
      <c r="AM751" s="256"/>
      <c r="AN751" s="256">
        <f t="shared" si="433"/>
        <v>3.1</v>
      </c>
      <c r="AO751" s="101">
        <f t="shared" si="434"/>
        <v>11780</v>
      </c>
      <c r="AP751" s="101">
        <f t="shared" si="434"/>
        <v>5580</v>
      </c>
      <c r="AQ751" s="101">
        <f t="shared" si="434"/>
        <v>3255</v>
      </c>
      <c r="AR751" s="101">
        <f t="shared" si="434"/>
        <v>2015</v>
      </c>
      <c r="AS751" s="102">
        <f t="shared" si="435"/>
        <v>11800</v>
      </c>
      <c r="AT751" s="102">
        <f t="shared" si="435"/>
        <v>5600</v>
      </c>
      <c r="AU751" s="102">
        <f t="shared" si="435"/>
        <v>3300</v>
      </c>
      <c r="AV751" s="102">
        <f t="shared" si="435"/>
        <v>2000</v>
      </c>
      <c r="AW751" s="103">
        <f t="shared" si="436"/>
        <v>1767</v>
      </c>
      <c r="AX751" s="257" t="s">
        <v>2999</v>
      </c>
      <c r="AY751" s="105">
        <v>1540</v>
      </c>
      <c r="AZ751" s="106">
        <v>700</v>
      </c>
      <c r="BA751" s="106">
        <v>350</v>
      </c>
      <c r="BB751" s="106">
        <v>210</v>
      </c>
      <c r="BC751" s="221">
        <v>1320</v>
      </c>
      <c r="BD751" s="221">
        <v>600</v>
      </c>
      <c r="BE751" s="221">
        <v>300</v>
      </c>
      <c r="BF751" s="221">
        <v>180</v>
      </c>
      <c r="BG751" s="107">
        <f t="shared" si="437"/>
        <v>233</v>
      </c>
      <c r="BJ751" s="252" t="e">
        <f>M751*#REF!</f>
        <v>#REF!</v>
      </c>
      <c r="BK751" s="252" t="e">
        <f>N751*#REF!</f>
        <v>#REF!</v>
      </c>
      <c r="BL751" s="252" t="e">
        <f>O751*#REF!</f>
        <v>#REF!</v>
      </c>
      <c r="BM751" s="252" t="e">
        <f>P751*#REF!</f>
        <v>#REF!</v>
      </c>
    </row>
    <row r="752" spans="1:65" s="309" customFormat="1" ht="35.1" customHeight="1">
      <c r="A752" s="84" t="str">
        <f t="shared" si="410"/>
        <v>DQ+1</v>
      </c>
      <c r="B752" s="84" t="str">
        <f t="shared" si="411"/>
        <v>DQ+2</v>
      </c>
      <c r="C752" s="84" t="str">
        <f t="shared" si="412"/>
        <v>DQ+3</v>
      </c>
      <c r="D752" s="84" t="str">
        <f t="shared" si="413"/>
        <v>DQ+4</v>
      </c>
      <c r="E752" s="309" t="s">
        <v>2999</v>
      </c>
      <c r="F752" s="201" t="s">
        <v>2753</v>
      </c>
      <c r="G752" s="201"/>
      <c r="H752" s="202" t="s">
        <v>2999</v>
      </c>
      <c r="I752" s="275" t="s">
        <v>5946</v>
      </c>
      <c r="J752" s="310"/>
      <c r="K752" s="310"/>
      <c r="L752" s="310"/>
      <c r="M752" s="311"/>
      <c r="N752" s="311"/>
      <c r="O752" s="311"/>
      <c r="P752" s="311"/>
      <c r="Q752" s="312"/>
      <c r="R752" s="312"/>
      <c r="S752" s="312"/>
      <c r="T752" s="312"/>
      <c r="U752" s="294"/>
      <c r="V752" s="294"/>
      <c r="W752" s="294"/>
      <c r="X752" s="294"/>
      <c r="Y752" s="313"/>
      <c r="Z752" s="313"/>
      <c r="AA752" s="313"/>
      <c r="AB752" s="313"/>
      <c r="AC752" s="294"/>
      <c r="AD752" s="294"/>
      <c r="AE752" s="294"/>
      <c r="AF752" s="294"/>
      <c r="AG752" s="313"/>
      <c r="AH752" s="313"/>
      <c r="AI752" s="313"/>
      <c r="AJ752" s="313"/>
      <c r="AK752" s="314">
        <f>AVERAGE(AK754:AK808)</f>
        <v>7.9301158983093947</v>
      </c>
      <c r="AL752" s="314"/>
      <c r="AM752" s="315"/>
      <c r="AN752" s="282">
        <f t="shared" si="433"/>
        <v>4.5999999999999996</v>
      </c>
      <c r="AO752" s="283"/>
      <c r="AP752" s="283"/>
      <c r="AQ752" s="283"/>
      <c r="AR752" s="283"/>
      <c r="AS752" s="283"/>
      <c r="AT752" s="283"/>
      <c r="AU752" s="283"/>
      <c r="AV752" s="283"/>
      <c r="AW752" s="316"/>
      <c r="AX752" s="257" t="s">
        <v>2999</v>
      </c>
      <c r="AY752" s="105">
        <v>4900</v>
      </c>
      <c r="AZ752" s="106">
        <v>1260</v>
      </c>
      <c r="BA752" s="106">
        <v>910</v>
      </c>
      <c r="BB752" s="106">
        <v>700</v>
      </c>
      <c r="BC752" s="221">
        <v>4200</v>
      </c>
      <c r="BD752" s="221">
        <v>1080</v>
      </c>
      <c r="BE752" s="221">
        <v>780</v>
      </c>
      <c r="BF752" s="221">
        <v>600</v>
      </c>
      <c r="BJ752" s="317" t="e">
        <f>M752*#REF!</f>
        <v>#REF!</v>
      </c>
      <c r="BK752" s="317" t="e">
        <f>N752*#REF!</f>
        <v>#REF!</v>
      </c>
      <c r="BL752" s="317" t="e">
        <f>O752*#REF!</f>
        <v>#REF!</v>
      </c>
      <c r="BM752" s="317" t="e">
        <f>P752*#REF!</f>
        <v>#REF!</v>
      </c>
    </row>
    <row r="753" spans="1:65" s="18" customFormat="1" ht="35.1" customHeight="1">
      <c r="A753" s="84" t="str">
        <f t="shared" si="410"/>
        <v>DQ1DT+1</v>
      </c>
      <c r="B753" s="84" t="str">
        <f t="shared" si="411"/>
        <v>DQ1DT+2</v>
      </c>
      <c r="C753" s="84" t="str">
        <f t="shared" si="412"/>
        <v>DQ1DT+3</v>
      </c>
      <c r="D753" s="84" t="str">
        <f t="shared" si="413"/>
        <v>DQ1DT+4</v>
      </c>
      <c r="E753" s="18" t="s">
        <v>2999</v>
      </c>
      <c r="F753" s="56">
        <v>1</v>
      </c>
      <c r="G753" s="56"/>
      <c r="H753" s="94" t="s">
        <v>5947</v>
      </c>
      <c r="I753" s="85" t="s">
        <v>2779</v>
      </c>
      <c r="J753" s="85" t="s">
        <v>5948</v>
      </c>
      <c r="K753" s="85"/>
      <c r="L753" s="85" t="s">
        <v>5949</v>
      </c>
      <c r="M753" s="97"/>
      <c r="N753" s="97"/>
      <c r="O753" s="97"/>
      <c r="P753" s="97"/>
      <c r="Q753" s="96"/>
      <c r="R753" s="96"/>
      <c r="S753" s="96"/>
      <c r="T753" s="96"/>
      <c r="U753" s="254" t="e">
        <f>VLOOKUP(A753,#REF!,32,0)</f>
        <v>#REF!</v>
      </c>
      <c r="V753" s="254" t="e">
        <f>VLOOKUP(B753,#REF!,32,0)</f>
        <v>#REF!</v>
      </c>
      <c r="W753" s="254" t="e">
        <f>VLOOKUP(C753,#REF!,32,0)</f>
        <v>#REF!</v>
      </c>
      <c r="X753" s="254"/>
      <c r="Y753" s="255" t="e">
        <f>U753/M753</f>
        <v>#REF!</v>
      </c>
      <c r="Z753" s="255" t="e">
        <f>V753/N753</f>
        <v>#REF!</v>
      </c>
      <c r="AA753" s="255" t="e">
        <f>W753/O753</f>
        <v>#REF!</v>
      </c>
      <c r="AB753" s="255"/>
      <c r="AC753" s="254"/>
      <c r="AD753" s="254"/>
      <c r="AE753" s="254"/>
      <c r="AF753" s="254"/>
      <c r="AG753" s="255"/>
      <c r="AH753" s="255"/>
      <c r="AI753" s="255"/>
      <c r="AJ753" s="255"/>
      <c r="AK753" s="87"/>
      <c r="AL753" s="87"/>
      <c r="AM753" s="256"/>
      <c r="AN753" s="256"/>
      <c r="AO753" s="101"/>
      <c r="AP753" s="101"/>
      <c r="AQ753" s="101"/>
      <c r="AR753" s="101"/>
      <c r="AS753" s="101"/>
      <c r="AT753" s="101"/>
      <c r="AU753" s="101"/>
      <c r="AV753" s="101"/>
      <c r="AW753" s="61"/>
      <c r="AX753" s="257" t="s">
        <v>2999</v>
      </c>
      <c r="AY753" s="105">
        <v>4900</v>
      </c>
      <c r="AZ753" s="106">
        <v>1260</v>
      </c>
      <c r="BA753" s="106">
        <v>910</v>
      </c>
      <c r="BB753" s="106">
        <v>700</v>
      </c>
      <c r="BC753" s="221">
        <v>4200</v>
      </c>
      <c r="BD753" s="221">
        <v>1080</v>
      </c>
      <c r="BE753" s="221">
        <v>780</v>
      </c>
      <c r="BF753" s="221">
        <v>600</v>
      </c>
      <c r="BJ753" s="252" t="e">
        <f>M753*#REF!</f>
        <v>#REF!</v>
      </c>
      <c r="BK753" s="252" t="e">
        <f>N753*#REF!</f>
        <v>#REF!</v>
      </c>
      <c r="BL753" s="252" t="e">
        <f>O753*#REF!</f>
        <v>#REF!</v>
      </c>
      <c r="BM753" s="252" t="e">
        <f>P753*#REF!</f>
        <v>#REF!</v>
      </c>
    </row>
    <row r="754" spans="1:65" s="18" customFormat="1" ht="35.1" customHeight="1">
      <c r="A754" s="84" t="str">
        <f t="shared" si="410"/>
        <v>DQ1DT_D1+1</v>
      </c>
      <c r="B754" s="84" t="str">
        <f t="shared" si="411"/>
        <v>DQ1DT_D1+2</v>
      </c>
      <c r="C754" s="84" t="str">
        <f t="shared" si="412"/>
        <v>DQ1DT_D1+3</v>
      </c>
      <c r="D754" s="84" t="str">
        <f t="shared" si="413"/>
        <v>DQ1DT_D1+4</v>
      </c>
      <c r="E754" s="18" t="s">
        <v>2999</v>
      </c>
      <c r="F754" s="56"/>
      <c r="G754" s="56"/>
      <c r="H754" s="94" t="s">
        <v>5950</v>
      </c>
      <c r="I754" s="85" t="s">
        <v>5951</v>
      </c>
      <c r="J754" s="85" t="s">
        <v>5948</v>
      </c>
      <c r="K754" s="85" t="str">
        <f t="shared" si="423"/>
        <v>DQ1DT_D1</v>
      </c>
      <c r="L754" s="85" t="s">
        <v>5952</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54"/>
      <c r="V754" s="254"/>
      <c r="W754" s="254"/>
      <c r="X754" s="254"/>
      <c r="Y754" s="255"/>
      <c r="Z754" s="255"/>
      <c r="AA754" s="255"/>
      <c r="AB754" s="255"/>
      <c r="AC754" s="254"/>
      <c r="AD754" s="254"/>
      <c r="AE754" s="254"/>
      <c r="AF754" s="254"/>
      <c r="AG754" s="255"/>
      <c r="AH754" s="255"/>
      <c r="AI754" s="255"/>
      <c r="AJ754" s="255"/>
      <c r="AK754" s="87">
        <v>7.93</v>
      </c>
      <c r="AL754" s="87"/>
      <c r="AM754" s="256"/>
      <c r="AN754" s="256">
        <f t="shared" ref="AN754:AN764" si="438">ROUNDDOWN(AK754*$AN$10/$AK$10,1)</f>
        <v>4.5999999999999996</v>
      </c>
      <c r="AO754" s="101">
        <f t="shared" ref="AO754:AO764" si="439">M754*$AN754</f>
        <v>3679.9999999999995</v>
      </c>
      <c r="AP754" s="101">
        <f t="shared" ref="AP754:AP764" si="440">N754*$AN754</f>
        <v>1839.9999999999998</v>
      </c>
      <c r="AQ754" s="101">
        <f t="shared" ref="AQ754:AQ764" si="441">O754*$AN754</f>
        <v>1380</v>
      </c>
      <c r="AR754" s="101">
        <f t="shared" ref="AR754:AR764" si="442">P754*$AN754</f>
        <v>919.99999999999989</v>
      </c>
      <c r="AS754" s="102">
        <f t="shared" ref="AS754:AV764" si="443">IF(AO754&lt;1000,ROUND(AO754,-1),ROUND(AO754,-2))</f>
        <v>3700</v>
      </c>
      <c r="AT754" s="102">
        <f t="shared" si="443"/>
        <v>1800</v>
      </c>
      <c r="AU754" s="102">
        <f t="shared" si="443"/>
        <v>1400</v>
      </c>
      <c r="AV754" s="102">
        <f t="shared" si="443"/>
        <v>920</v>
      </c>
      <c r="AW754" s="103">
        <f t="shared" ref="AW754:AW764" si="444">AO754*0.15</f>
        <v>551.99999999999989</v>
      </c>
      <c r="AX754" s="257" t="s">
        <v>2999</v>
      </c>
      <c r="AY754" s="105">
        <v>980</v>
      </c>
      <c r="AZ754" s="106">
        <v>490</v>
      </c>
      <c r="BA754" s="106">
        <v>280</v>
      </c>
      <c r="BB754" s="106">
        <v>140</v>
      </c>
      <c r="BC754" s="221">
        <v>840</v>
      </c>
      <c r="BD754" s="221">
        <v>420</v>
      </c>
      <c r="BE754" s="221">
        <v>240</v>
      </c>
      <c r="BF754" s="221">
        <v>120</v>
      </c>
      <c r="BG754" s="107">
        <f t="shared" ref="BG754:BG764" si="445">AV754-AW754</f>
        <v>368.00000000000011</v>
      </c>
      <c r="BJ754" s="252" t="e">
        <f>M754*#REF!</f>
        <v>#REF!</v>
      </c>
      <c r="BK754" s="252" t="e">
        <f>N754*#REF!</f>
        <v>#REF!</v>
      </c>
      <c r="BL754" s="252" t="e">
        <f>O754*#REF!</f>
        <v>#REF!</v>
      </c>
      <c r="BM754" s="252" t="e">
        <f>P754*#REF!</f>
        <v>#REF!</v>
      </c>
    </row>
    <row r="755" spans="1:65" s="18" customFormat="1" ht="35.1" customHeight="1">
      <c r="A755" s="84" t="str">
        <f t="shared" si="410"/>
        <v>DQ1DT_D2+1</v>
      </c>
      <c r="B755" s="84" t="str">
        <f t="shared" si="411"/>
        <v>DQ1DT_D2+2</v>
      </c>
      <c r="C755" s="84" t="str">
        <f t="shared" si="412"/>
        <v>DQ1DT_D2+3</v>
      </c>
      <c r="D755" s="84" t="str">
        <f t="shared" si="413"/>
        <v>DQ1DT_D2+4</v>
      </c>
      <c r="E755" s="18" t="s">
        <v>2999</v>
      </c>
      <c r="F755" s="56"/>
      <c r="G755" s="56"/>
      <c r="H755" s="94" t="s">
        <v>5953</v>
      </c>
      <c r="I755" s="85" t="s">
        <v>5954</v>
      </c>
      <c r="J755" s="85" t="s">
        <v>5955</v>
      </c>
      <c r="K755" s="85" t="str">
        <f t="shared" si="423"/>
        <v>DQ1DT_D2</v>
      </c>
      <c r="L755" s="85" t="s">
        <v>5956</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54"/>
      <c r="V755" s="254"/>
      <c r="W755" s="254"/>
      <c r="X755" s="254"/>
      <c r="Y755" s="255"/>
      <c r="Z755" s="255"/>
      <c r="AA755" s="255"/>
      <c r="AB755" s="255"/>
      <c r="AC755" s="254"/>
      <c r="AD755" s="254"/>
      <c r="AE755" s="254"/>
      <c r="AF755" s="254"/>
      <c r="AG755" s="255"/>
      <c r="AH755" s="255"/>
      <c r="AI755" s="255"/>
      <c r="AJ755" s="255"/>
      <c r="AK755" s="87">
        <v>7.9723341836734702</v>
      </c>
      <c r="AL755" s="87"/>
      <c r="AM755" s="256"/>
      <c r="AN755" s="256">
        <f t="shared" si="438"/>
        <v>4.7</v>
      </c>
      <c r="AO755" s="101">
        <f t="shared" si="439"/>
        <v>4700</v>
      </c>
      <c r="AP755" s="101">
        <f t="shared" si="440"/>
        <v>1880</v>
      </c>
      <c r="AQ755" s="101">
        <f t="shared" si="441"/>
        <v>1410</v>
      </c>
      <c r="AR755" s="101">
        <f t="shared" si="442"/>
        <v>940</v>
      </c>
      <c r="AS755" s="102">
        <f t="shared" si="443"/>
        <v>4700</v>
      </c>
      <c r="AT755" s="102">
        <f t="shared" si="443"/>
        <v>1900</v>
      </c>
      <c r="AU755" s="102">
        <f t="shared" si="443"/>
        <v>1400</v>
      </c>
      <c r="AV755" s="102">
        <f t="shared" si="443"/>
        <v>940</v>
      </c>
      <c r="AW755" s="103">
        <f t="shared" si="444"/>
        <v>705</v>
      </c>
      <c r="AX755" s="257" t="s">
        <v>2999</v>
      </c>
      <c r="AY755" s="105">
        <v>1540</v>
      </c>
      <c r="AZ755" s="106">
        <v>770</v>
      </c>
      <c r="BA755" s="106">
        <v>490</v>
      </c>
      <c r="BB755" s="106">
        <v>280</v>
      </c>
      <c r="BC755" s="221">
        <v>1320</v>
      </c>
      <c r="BD755" s="221">
        <v>660</v>
      </c>
      <c r="BE755" s="221">
        <v>420</v>
      </c>
      <c r="BF755" s="221">
        <v>240</v>
      </c>
      <c r="BG755" s="107">
        <f t="shared" si="445"/>
        <v>235</v>
      </c>
      <c r="BJ755" s="252" t="e">
        <f>M755*#REF!</f>
        <v>#REF!</v>
      </c>
      <c r="BK755" s="252" t="e">
        <f>N755*#REF!</f>
        <v>#REF!</v>
      </c>
      <c r="BL755" s="252" t="e">
        <f>O755*#REF!</f>
        <v>#REF!</v>
      </c>
      <c r="BM755" s="252" t="e">
        <f>P755*#REF!</f>
        <v>#REF!</v>
      </c>
    </row>
    <row r="756" spans="1:65" s="18" customFormat="1" ht="35.1" customHeight="1">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2999</v>
      </c>
      <c r="F756" s="56"/>
      <c r="G756" s="56"/>
      <c r="H756" s="94" t="s">
        <v>5957</v>
      </c>
      <c r="I756" s="85" t="s">
        <v>5958</v>
      </c>
      <c r="J756" s="85" t="s">
        <v>5959</v>
      </c>
      <c r="K756" s="85" t="str">
        <f t="shared" si="423"/>
        <v>DQ1DT_D3</v>
      </c>
      <c r="L756" s="85" t="s">
        <v>5960</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54"/>
      <c r="V756" s="254"/>
      <c r="W756" s="254"/>
      <c r="X756" s="254"/>
      <c r="Y756" s="255"/>
      <c r="Z756" s="255"/>
      <c r="AA756" s="255"/>
      <c r="AB756" s="255"/>
      <c r="AC756" s="254"/>
      <c r="AD756" s="254"/>
      <c r="AE756" s="254"/>
      <c r="AF756" s="254"/>
      <c r="AG756" s="255"/>
      <c r="AH756" s="255"/>
      <c r="AI756" s="255"/>
      <c r="AJ756" s="255"/>
      <c r="AK756" s="87">
        <v>7.93</v>
      </c>
      <c r="AL756" s="87"/>
      <c r="AM756" s="256"/>
      <c r="AN756" s="256">
        <f t="shared" si="438"/>
        <v>4.5999999999999996</v>
      </c>
      <c r="AO756" s="101">
        <f t="shared" si="439"/>
        <v>6899.9999999999991</v>
      </c>
      <c r="AP756" s="101">
        <f t="shared" si="440"/>
        <v>2760</v>
      </c>
      <c r="AQ756" s="101">
        <f t="shared" si="441"/>
        <v>2300</v>
      </c>
      <c r="AR756" s="101">
        <f t="shared" si="442"/>
        <v>1380</v>
      </c>
      <c r="AS756" s="102">
        <f t="shared" si="443"/>
        <v>6900</v>
      </c>
      <c r="AT756" s="102">
        <f t="shared" si="443"/>
        <v>2800</v>
      </c>
      <c r="AU756" s="102">
        <f t="shared" si="443"/>
        <v>2300</v>
      </c>
      <c r="AV756" s="102">
        <f t="shared" si="443"/>
        <v>1400</v>
      </c>
      <c r="AW756" s="103">
        <f t="shared" si="444"/>
        <v>1034.9999999999998</v>
      </c>
      <c r="AX756" s="257" t="s">
        <v>2999</v>
      </c>
      <c r="AY756" s="105">
        <v>2520</v>
      </c>
      <c r="AZ756" s="106">
        <v>1260</v>
      </c>
      <c r="BA756" s="106">
        <v>770</v>
      </c>
      <c r="BB756" s="106">
        <v>350</v>
      </c>
      <c r="BC756" s="221">
        <v>2160</v>
      </c>
      <c r="BD756" s="221">
        <v>1080</v>
      </c>
      <c r="BE756" s="221">
        <v>660</v>
      </c>
      <c r="BF756" s="221">
        <v>300</v>
      </c>
      <c r="BG756" s="107">
        <f t="shared" si="445"/>
        <v>365.00000000000023</v>
      </c>
      <c r="BJ756" s="252" t="e">
        <f>M756*#REF!</f>
        <v>#REF!</v>
      </c>
      <c r="BK756" s="252" t="e">
        <f>N756*#REF!</f>
        <v>#REF!</v>
      </c>
      <c r="BL756" s="252" t="e">
        <f>O756*#REF!</f>
        <v>#REF!</v>
      </c>
      <c r="BM756" s="252" t="e">
        <f>P756*#REF!</f>
        <v>#REF!</v>
      </c>
    </row>
    <row r="757" spans="1:65" s="18" customFormat="1" ht="35.1" customHeight="1">
      <c r="A757" s="84" t="str">
        <f t="shared" si="446"/>
        <v>DQ1DT_D4+1</v>
      </c>
      <c r="B757" s="84" t="str">
        <f t="shared" si="447"/>
        <v>DQ1DT_D4+2</v>
      </c>
      <c r="C757" s="84" t="str">
        <f t="shared" si="448"/>
        <v>DQ1DT_D4+3</v>
      </c>
      <c r="D757" s="84" t="str">
        <f t="shared" si="449"/>
        <v>DQ1DT_D4+4</v>
      </c>
      <c r="E757" s="18" t="s">
        <v>2999</v>
      </c>
      <c r="F757" s="56"/>
      <c r="G757" s="56"/>
      <c r="H757" s="94" t="s">
        <v>5961</v>
      </c>
      <c r="I757" s="85" t="s">
        <v>5962</v>
      </c>
      <c r="J757" s="85" t="s">
        <v>5963</v>
      </c>
      <c r="K757" s="85" t="str">
        <f t="shared" si="423"/>
        <v>DQ1DT_D4</v>
      </c>
      <c r="L757" s="85" t="s">
        <v>5964</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54"/>
      <c r="V757" s="254"/>
      <c r="W757" s="254"/>
      <c r="X757" s="254"/>
      <c r="Y757" s="255"/>
      <c r="Z757" s="255"/>
      <c r="AA757" s="255"/>
      <c r="AB757" s="255"/>
      <c r="AC757" s="254"/>
      <c r="AD757" s="254"/>
      <c r="AE757" s="254"/>
      <c r="AF757" s="254"/>
      <c r="AG757" s="255"/>
      <c r="AH757" s="255"/>
      <c r="AI757" s="255"/>
      <c r="AJ757" s="255"/>
      <c r="AK757" s="87">
        <v>7.8927355163727961</v>
      </c>
      <c r="AL757" s="87"/>
      <c r="AM757" s="256"/>
      <c r="AN757" s="256">
        <f t="shared" si="438"/>
        <v>4.5999999999999996</v>
      </c>
      <c r="AO757" s="101">
        <f t="shared" si="439"/>
        <v>10120</v>
      </c>
      <c r="AP757" s="101">
        <f t="shared" si="440"/>
        <v>3219.9999999999995</v>
      </c>
      <c r="AQ757" s="101">
        <f t="shared" si="441"/>
        <v>2300</v>
      </c>
      <c r="AR757" s="101">
        <f t="shared" si="442"/>
        <v>1380</v>
      </c>
      <c r="AS757" s="102">
        <f t="shared" si="443"/>
        <v>10100</v>
      </c>
      <c r="AT757" s="102">
        <f t="shared" si="443"/>
        <v>3200</v>
      </c>
      <c r="AU757" s="102">
        <f t="shared" si="443"/>
        <v>2300</v>
      </c>
      <c r="AV757" s="102">
        <f t="shared" si="443"/>
        <v>1400</v>
      </c>
      <c r="AW757" s="103">
        <f t="shared" si="444"/>
        <v>1518</v>
      </c>
      <c r="AX757" s="257" t="s">
        <v>2999</v>
      </c>
      <c r="AY757" s="105">
        <v>1540</v>
      </c>
      <c r="AZ757" s="106">
        <v>770</v>
      </c>
      <c r="BA757" s="106">
        <v>420</v>
      </c>
      <c r="BB757" s="106">
        <v>280</v>
      </c>
      <c r="BC757" s="221">
        <v>1320</v>
      </c>
      <c r="BD757" s="221">
        <v>660</v>
      </c>
      <c r="BE757" s="221">
        <v>360</v>
      </c>
      <c r="BF757" s="221">
        <v>240</v>
      </c>
      <c r="BG757" s="107">
        <f t="shared" si="445"/>
        <v>-118</v>
      </c>
      <c r="BJ757" s="252" t="e">
        <f>M757*#REF!</f>
        <v>#REF!</v>
      </c>
      <c r="BK757" s="252" t="e">
        <f>N757*#REF!</f>
        <v>#REF!</v>
      </c>
      <c r="BL757" s="252" t="e">
        <f>O757*#REF!</f>
        <v>#REF!</v>
      </c>
      <c r="BM757" s="252" t="e">
        <f>P757*#REF!</f>
        <v>#REF!</v>
      </c>
    </row>
    <row r="758" spans="1:65" s="18" customFormat="1" ht="35.1" customHeight="1">
      <c r="A758" s="84" t="str">
        <f t="shared" si="446"/>
        <v>DQ1DT_D5+1</v>
      </c>
      <c r="B758" s="84" t="str">
        <f t="shared" si="447"/>
        <v>DQ1DT_D5+2</v>
      </c>
      <c r="C758" s="84" t="str">
        <f t="shared" si="448"/>
        <v>DQ1DT_D5+3</v>
      </c>
      <c r="D758" s="84" t="str">
        <f t="shared" si="449"/>
        <v>DQ1DT_D5+4</v>
      </c>
      <c r="E758" s="18" t="s">
        <v>2999</v>
      </c>
      <c r="F758" s="56"/>
      <c r="G758" s="56"/>
      <c r="H758" s="94" t="s">
        <v>5965</v>
      </c>
      <c r="I758" s="85" t="s">
        <v>5966</v>
      </c>
      <c r="J758" s="85" t="s">
        <v>5967</v>
      </c>
      <c r="K758" s="85" t="str">
        <f t="shared" si="423"/>
        <v>DQ1DT_D5</v>
      </c>
      <c r="L758" s="85" t="s">
        <v>5968</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54"/>
      <c r="V758" s="254"/>
      <c r="W758" s="254"/>
      <c r="X758" s="254"/>
      <c r="Y758" s="255"/>
      <c r="Z758" s="255"/>
      <c r="AA758" s="255"/>
      <c r="AB758" s="255"/>
      <c r="AC758" s="254"/>
      <c r="AD758" s="254"/>
      <c r="AE758" s="254"/>
      <c r="AF758" s="254"/>
      <c r="AG758" s="255"/>
      <c r="AH758" s="255"/>
      <c r="AI758" s="255"/>
      <c r="AJ758" s="255"/>
      <c r="AK758" s="87">
        <v>7.93</v>
      </c>
      <c r="AL758" s="87"/>
      <c r="AM758" s="256"/>
      <c r="AN758" s="256">
        <f t="shared" si="438"/>
        <v>4.5999999999999996</v>
      </c>
      <c r="AO758" s="101">
        <f t="shared" si="439"/>
        <v>32199.999999999996</v>
      </c>
      <c r="AP758" s="101">
        <f t="shared" si="440"/>
        <v>8280</v>
      </c>
      <c r="AQ758" s="101">
        <f t="shared" si="441"/>
        <v>5979.9999999999991</v>
      </c>
      <c r="AR758" s="101">
        <f t="shared" si="442"/>
        <v>4600</v>
      </c>
      <c r="AS758" s="102">
        <f t="shared" si="443"/>
        <v>32200</v>
      </c>
      <c r="AT758" s="102">
        <f t="shared" si="443"/>
        <v>8300</v>
      </c>
      <c r="AU758" s="102">
        <f t="shared" si="443"/>
        <v>6000</v>
      </c>
      <c r="AV758" s="102">
        <f t="shared" si="443"/>
        <v>4600</v>
      </c>
      <c r="AW758" s="103">
        <f t="shared" si="444"/>
        <v>4829.9999999999991</v>
      </c>
      <c r="AX758" s="257" t="s">
        <v>2999</v>
      </c>
      <c r="AY758" s="105">
        <v>910</v>
      </c>
      <c r="AZ758" s="106">
        <v>490</v>
      </c>
      <c r="BA758" s="106">
        <v>210</v>
      </c>
      <c r="BB758" s="106">
        <v>140</v>
      </c>
      <c r="BC758" s="318">
        <v>780</v>
      </c>
      <c r="BD758" s="318">
        <v>420</v>
      </c>
      <c r="BE758" s="318">
        <v>180</v>
      </c>
      <c r="BF758" s="318">
        <v>120</v>
      </c>
      <c r="BG758" s="107">
        <f t="shared" si="445"/>
        <v>-229.99999999999909</v>
      </c>
      <c r="BJ758" s="252" t="e">
        <f>M758*#REF!</f>
        <v>#REF!</v>
      </c>
      <c r="BK758" s="252" t="e">
        <f>N758*#REF!</f>
        <v>#REF!</v>
      </c>
      <c r="BL758" s="252" t="e">
        <f>O758*#REF!</f>
        <v>#REF!</v>
      </c>
      <c r="BM758" s="252" t="e">
        <f>P758*#REF!</f>
        <v>#REF!</v>
      </c>
    </row>
    <row r="759" spans="1:65" s="18" customFormat="1" ht="35.1" customHeight="1">
      <c r="A759" s="84" t="str">
        <f t="shared" si="446"/>
        <v>DQ1DT_D6+1</v>
      </c>
      <c r="B759" s="84" t="str">
        <f t="shared" si="447"/>
        <v>DQ1DT_D6+2</v>
      </c>
      <c r="C759" s="84" t="str">
        <f t="shared" si="448"/>
        <v>DQ1DT_D6+3</v>
      </c>
      <c r="D759" s="84" t="str">
        <f t="shared" si="449"/>
        <v>DQ1DT_D6+4</v>
      </c>
      <c r="E759" s="18" t="s">
        <v>2999</v>
      </c>
      <c r="F759" s="56"/>
      <c r="G759" s="56"/>
      <c r="H759" s="94" t="s">
        <v>5969</v>
      </c>
      <c r="I759" s="85" t="s">
        <v>5970</v>
      </c>
      <c r="J759" s="85" t="s">
        <v>5971</v>
      </c>
      <c r="K759" s="85" t="str">
        <f t="shared" si="423"/>
        <v>DQ1DT_D6</v>
      </c>
      <c r="L759" s="85" t="s">
        <v>5949</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54"/>
      <c r="V759" s="254"/>
      <c r="W759" s="254"/>
      <c r="X759" s="254"/>
      <c r="Y759" s="255"/>
      <c r="Z759" s="255"/>
      <c r="AA759" s="255"/>
      <c r="AB759" s="255"/>
      <c r="AC759" s="254"/>
      <c r="AD759" s="254"/>
      <c r="AE759" s="254"/>
      <c r="AF759" s="254"/>
      <c r="AG759" s="255"/>
      <c r="AH759" s="255"/>
      <c r="AI759" s="255"/>
      <c r="AJ759" s="255"/>
      <c r="AK759" s="87">
        <v>6.132151994089555</v>
      </c>
      <c r="AL759" s="87"/>
      <c r="AM759" s="256"/>
      <c r="AN759" s="256">
        <f t="shared" si="438"/>
        <v>3.6</v>
      </c>
      <c r="AO759" s="101">
        <f t="shared" si="439"/>
        <v>25200</v>
      </c>
      <c r="AP759" s="101">
        <f t="shared" si="440"/>
        <v>6480</v>
      </c>
      <c r="AQ759" s="101">
        <f t="shared" si="441"/>
        <v>4680</v>
      </c>
      <c r="AR759" s="101">
        <f t="shared" si="442"/>
        <v>3600</v>
      </c>
      <c r="AS759" s="102">
        <f t="shared" si="443"/>
        <v>25200</v>
      </c>
      <c r="AT759" s="102">
        <f t="shared" si="443"/>
        <v>6500</v>
      </c>
      <c r="AU759" s="102">
        <f t="shared" si="443"/>
        <v>4700</v>
      </c>
      <c r="AV759" s="102">
        <f t="shared" si="443"/>
        <v>3600</v>
      </c>
      <c r="AW759" s="103">
        <f t="shared" si="444"/>
        <v>3780</v>
      </c>
      <c r="AX759" s="257" t="s">
        <v>2999</v>
      </c>
      <c r="AY759" s="105"/>
      <c r="AZ759" s="106"/>
      <c r="BA759" s="106"/>
      <c r="BB759" s="106"/>
      <c r="BC759" s="221"/>
      <c r="BD759" s="221"/>
      <c r="BE759" s="221"/>
      <c r="BF759" s="221"/>
      <c r="BG759" s="107">
        <f t="shared" si="445"/>
        <v>-180</v>
      </c>
    </row>
    <row r="760" spans="1:65" s="18" customFormat="1" ht="35.1" customHeight="1">
      <c r="A760" s="84" t="str">
        <f t="shared" si="446"/>
        <v>DQ2DT+1</v>
      </c>
      <c r="B760" s="84" t="str">
        <f t="shared" si="447"/>
        <v>DQ2DT+2</v>
      </c>
      <c r="C760" s="84" t="str">
        <f t="shared" si="448"/>
        <v>DQ2DT+3</v>
      </c>
      <c r="D760" s="84" t="str">
        <f t="shared" si="449"/>
        <v>DQ2DT+4</v>
      </c>
      <c r="E760" s="18" t="s">
        <v>2999</v>
      </c>
      <c r="F760" s="56">
        <v>2</v>
      </c>
      <c r="G760" s="56"/>
      <c r="H760" s="94" t="s">
        <v>5972</v>
      </c>
      <c r="I760" s="85" t="s">
        <v>5973</v>
      </c>
      <c r="J760" s="85" t="s">
        <v>3355</v>
      </c>
      <c r="K760" s="85" t="str">
        <f t="shared" si="423"/>
        <v>DQ2DT</v>
      </c>
      <c r="L760" s="85" t="s">
        <v>5949</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54" t="e">
        <f>VLOOKUP(A760,#REF!,32,0)</f>
        <v>#REF!</v>
      </c>
      <c r="V760" s="254" t="e">
        <f>VLOOKUP(B760,#REF!,32,0)</f>
        <v>#REF!</v>
      </c>
      <c r="W760" s="254"/>
      <c r="X760" s="254"/>
      <c r="Y760" s="255" t="e">
        <f t="shared" ref="Y760:Z762" si="450">U760/M760</f>
        <v>#REF!</v>
      </c>
      <c r="Z760" s="255" t="e">
        <f t="shared" si="450"/>
        <v>#REF!</v>
      </c>
      <c r="AA760" s="255"/>
      <c r="AB760" s="255"/>
      <c r="AC760" s="254"/>
      <c r="AD760" s="254"/>
      <c r="AE760" s="254"/>
      <c r="AF760" s="254"/>
      <c r="AG760" s="255"/>
      <c r="AH760" s="255"/>
      <c r="AI760" s="255"/>
      <c r="AJ760" s="255"/>
      <c r="AK760" s="87">
        <v>7.93</v>
      </c>
      <c r="AL760" s="87"/>
      <c r="AM760" s="256"/>
      <c r="AN760" s="256">
        <f t="shared" si="438"/>
        <v>4.5999999999999996</v>
      </c>
      <c r="AO760" s="101">
        <f t="shared" si="439"/>
        <v>6439.9999999999991</v>
      </c>
      <c r="AP760" s="101">
        <f t="shared" si="440"/>
        <v>3219.9999999999995</v>
      </c>
      <c r="AQ760" s="101">
        <f t="shared" si="441"/>
        <v>1839.9999999999998</v>
      </c>
      <c r="AR760" s="101">
        <f t="shared" si="442"/>
        <v>919.99999999999989</v>
      </c>
      <c r="AS760" s="102">
        <f t="shared" si="443"/>
        <v>6400</v>
      </c>
      <c r="AT760" s="102">
        <f t="shared" si="443"/>
        <v>3200</v>
      </c>
      <c r="AU760" s="102">
        <f t="shared" si="443"/>
        <v>1800</v>
      </c>
      <c r="AV760" s="102">
        <f t="shared" si="443"/>
        <v>920</v>
      </c>
      <c r="AW760" s="103">
        <f t="shared" si="444"/>
        <v>965.99999999999977</v>
      </c>
      <c r="AX760" s="257" t="s">
        <v>2999</v>
      </c>
      <c r="AY760" s="105">
        <v>490</v>
      </c>
      <c r="AZ760" s="106">
        <v>210</v>
      </c>
      <c r="BA760" s="106">
        <v>180</v>
      </c>
      <c r="BB760" s="106">
        <v>140</v>
      </c>
      <c r="BC760" s="221">
        <v>420</v>
      </c>
      <c r="BD760" s="221">
        <v>180</v>
      </c>
      <c r="BE760" s="221">
        <v>150</v>
      </c>
      <c r="BF760" s="221">
        <v>120</v>
      </c>
      <c r="BG760" s="107">
        <f t="shared" si="445"/>
        <v>-45.999999999999773</v>
      </c>
      <c r="BJ760" s="252" t="e">
        <f>M760*#REF!</f>
        <v>#REF!</v>
      </c>
      <c r="BK760" s="252" t="e">
        <f>N760*#REF!</f>
        <v>#REF!</v>
      </c>
      <c r="BL760" s="252" t="e">
        <f>O760*#REF!</f>
        <v>#REF!</v>
      </c>
      <c r="BM760" s="252" t="e">
        <f>P760*#REF!</f>
        <v>#REF!</v>
      </c>
    </row>
    <row r="761" spans="1:65" s="18" customFormat="1" ht="35.1" customHeight="1">
      <c r="A761" s="84" t="str">
        <f t="shared" si="446"/>
        <v>DQ3DT+1</v>
      </c>
      <c r="B761" s="84" t="str">
        <f t="shared" si="447"/>
        <v>DQ3DT+2</v>
      </c>
      <c r="C761" s="84" t="str">
        <f t="shared" si="448"/>
        <v>DQ3DT+3</v>
      </c>
      <c r="D761" s="84" t="str">
        <f t="shared" si="449"/>
        <v>DQ3DT+4</v>
      </c>
      <c r="E761" s="18" t="s">
        <v>2999</v>
      </c>
      <c r="F761" s="56">
        <v>3</v>
      </c>
      <c r="G761" s="56"/>
      <c r="H761" s="94" t="s">
        <v>5974</v>
      </c>
      <c r="I761" s="85" t="s">
        <v>5975</v>
      </c>
      <c r="J761" s="85" t="s">
        <v>5976</v>
      </c>
      <c r="K761" s="85" t="str">
        <f t="shared" si="423"/>
        <v>DQ3DT</v>
      </c>
      <c r="L761" s="85" t="s">
        <v>5977</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54" t="e">
        <f>VLOOKUP(A761,#REF!,32,0)</f>
        <v>#REF!</v>
      </c>
      <c r="V761" s="254" t="e">
        <f>VLOOKUP(B761,#REF!,32,0)</f>
        <v>#REF!</v>
      </c>
      <c r="W761" s="254"/>
      <c r="X761" s="254"/>
      <c r="Y761" s="255" t="e">
        <f t="shared" si="450"/>
        <v>#REF!</v>
      </c>
      <c r="Z761" s="255" t="e">
        <f t="shared" si="450"/>
        <v>#REF!</v>
      </c>
      <c r="AA761" s="255"/>
      <c r="AB761" s="255"/>
      <c r="AC761" s="254"/>
      <c r="AD761" s="254"/>
      <c r="AE761" s="254"/>
      <c r="AF761" s="254"/>
      <c r="AG761" s="255"/>
      <c r="AH761" s="255"/>
      <c r="AI761" s="255"/>
      <c r="AJ761" s="255"/>
      <c r="AK761" s="87">
        <v>7.93</v>
      </c>
      <c r="AL761" s="87"/>
      <c r="AM761" s="256"/>
      <c r="AN761" s="256">
        <f t="shared" si="438"/>
        <v>4.5999999999999996</v>
      </c>
      <c r="AO761" s="101">
        <f t="shared" si="439"/>
        <v>10120</v>
      </c>
      <c r="AP761" s="101">
        <f t="shared" si="440"/>
        <v>5060</v>
      </c>
      <c r="AQ761" s="101">
        <f t="shared" si="441"/>
        <v>3219.9999999999995</v>
      </c>
      <c r="AR761" s="101">
        <f t="shared" si="442"/>
        <v>1839.9999999999998</v>
      </c>
      <c r="AS761" s="102">
        <f t="shared" si="443"/>
        <v>10100</v>
      </c>
      <c r="AT761" s="102">
        <f t="shared" si="443"/>
        <v>5100</v>
      </c>
      <c r="AU761" s="102">
        <f t="shared" si="443"/>
        <v>3200</v>
      </c>
      <c r="AV761" s="102">
        <f t="shared" si="443"/>
        <v>1800</v>
      </c>
      <c r="AW761" s="103">
        <f t="shared" si="444"/>
        <v>1518</v>
      </c>
      <c r="AX761" s="257" t="s">
        <v>2999</v>
      </c>
      <c r="AY761" s="105">
        <v>420</v>
      </c>
      <c r="AZ761" s="106">
        <v>210</v>
      </c>
      <c r="BA761" s="106">
        <v>180</v>
      </c>
      <c r="BB761" s="106">
        <v>140</v>
      </c>
      <c r="BC761" s="221">
        <v>360</v>
      </c>
      <c r="BD761" s="221">
        <v>180</v>
      </c>
      <c r="BE761" s="221">
        <v>150</v>
      </c>
      <c r="BF761" s="221">
        <v>120</v>
      </c>
      <c r="BG761" s="107">
        <f t="shared" si="445"/>
        <v>282</v>
      </c>
      <c r="BJ761" s="252" t="e">
        <f>M761*#REF!</f>
        <v>#REF!</v>
      </c>
      <c r="BK761" s="252" t="e">
        <f>N761*#REF!</f>
        <v>#REF!</v>
      </c>
      <c r="BL761" s="252" t="e">
        <f>O761*#REF!</f>
        <v>#REF!</v>
      </c>
      <c r="BM761" s="252" t="e">
        <f>P761*#REF!</f>
        <v>#REF!</v>
      </c>
    </row>
    <row r="762" spans="1:65" s="18" customFormat="1" ht="35.1" customHeight="1">
      <c r="A762" s="84" t="str">
        <f t="shared" si="446"/>
        <v>DQ4DT+1</v>
      </c>
      <c r="B762" s="84" t="str">
        <f t="shared" si="447"/>
        <v>DQ4DT+2</v>
      </c>
      <c r="C762" s="84" t="str">
        <f t="shared" si="448"/>
        <v>DQ4DT+3</v>
      </c>
      <c r="D762" s="84" t="str">
        <f t="shared" si="449"/>
        <v>DQ4DT+4</v>
      </c>
      <c r="E762" s="18" t="s">
        <v>2999</v>
      </c>
      <c r="F762" s="56">
        <v>4</v>
      </c>
      <c r="G762" s="56"/>
      <c r="H762" s="94" t="s">
        <v>5978</v>
      </c>
      <c r="I762" s="85" t="s">
        <v>5979</v>
      </c>
      <c r="J762" s="85" t="s">
        <v>3470</v>
      </c>
      <c r="K762" s="85" t="str">
        <f t="shared" si="423"/>
        <v>DQ4DT</v>
      </c>
      <c r="L762" s="85" t="s">
        <v>5980</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54" t="e">
        <f>VLOOKUP(A762,#REF!,32,0)</f>
        <v>#REF!</v>
      </c>
      <c r="V762" s="254" t="e">
        <f>VLOOKUP(B762,#REF!,32,0)</f>
        <v>#REF!</v>
      </c>
      <c r="W762" s="254"/>
      <c r="X762" s="254"/>
      <c r="Y762" s="255" t="e">
        <f t="shared" si="450"/>
        <v>#REF!</v>
      </c>
      <c r="Z762" s="255" t="e">
        <f t="shared" si="450"/>
        <v>#REF!</v>
      </c>
      <c r="AA762" s="255"/>
      <c r="AB762" s="255"/>
      <c r="AC762" s="254"/>
      <c r="AD762" s="254"/>
      <c r="AE762" s="254"/>
      <c r="AF762" s="254"/>
      <c r="AG762" s="255"/>
      <c r="AH762" s="255"/>
      <c r="AI762" s="255"/>
      <c r="AJ762" s="255"/>
      <c r="AK762" s="87">
        <v>7.93</v>
      </c>
      <c r="AL762" s="87"/>
      <c r="AM762" s="256"/>
      <c r="AN762" s="256">
        <f t="shared" si="438"/>
        <v>4.5999999999999996</v>
      </c>
      <c r="AO762" s="101">
        <f t="shared" si="439"/>
        <v>16560</v>
      </c>
      <c r="AP762" s="101">
        <f t="shared" si="440"/>
        <v>8280</v>
      </c>
      <c r="AQ762" s="101">
        <f t="shared" si="441"/>
        <v>5060</v>
      </c>
      <c r="AR762" s="101">
        <f t="shared" si="442"/>
        <v>2300</v>
      </c>
      <c r="AS762" s="102">
        <f t="shared" si="443"/>
        <v>16600</v>
      </c>
      <c r="AT762" s="102">
        <f t="shared" si="443"/>
        <v>8300</v>
      </c>
      <c r="AU762" s="102">
        <f t="shared" si="443"/>
        <v>5100</v>
      </c>
      <c r="AV762" s="102">
        <f t="shared" si="443"/>
        <v>2300</v>
      </c>
      <c r="AW762" s="103">
        <f t="shared" si="444"/>
        <v>2484</v>
      </c>
      <c r="AX762" s="257" t="s">
        <v>2999</v>
      </c>
      <c r="AY762" s="105">
        <v>1120</v>
      </c>
      <c r="AZ762" s="106">
        <v>700</v>
      </c>
      <c r="BA762" s="106">
        <v>350</v>
      </c>
      <c r="BB762" s="106">
        <v>210</v>
      </c>
      <c r="BC762" s="221">
        <v>960</v>
      </c>
      <c r="BD762" s="221">
        <v>600</v>
      </c>
      <c r="BE762" s="221">
        <v>300</v>
      </c>
      <c r="BF762" s="221">
        <v>180</v>
      </c>
      <c r="BG762" s="107">
        <f t="shared" si="445"/>
        <v>-184</v>
      </c>
      <c r="BJ762" s="252" t="e">
        <f>M762*#REF!</f>
        <v>#REF!</v>
      </c>
      <c r="BK762" s="252" t="e">
        <f>N762*#REF!</f>
        <v>#REF!</v>
      </c>
      <c r="BL762" s="252" t="e">
        <f>O762*#REF!</f>
        <v>#REF!</v>
      </c>
      <c r="BM762" s="252" t="e">
        <f>P762*#REF!</f>
        <v>#REF!</v>
      </c>
    </row>
    <row r="763" spans="1:65" s="18" customFormat="1" ht="35.1" customHeight="1">
      <c r="A763" s="84" t="str">
        <f t="shared" si="446"/>
        <v>DQ5DT+1</v>
      </c>
      <c r="B763" s="84" t="str">
        <f t="shared" si="447"/>
        <v>DQ5DT+2</v>
      </c>
      <c r="C763" s="84" t="str">
        <f t="shared" si="448"/>
        <v>DQ5DT+3</v>
      </c>
      <c r="D763" s="84" t="str">
        <f t="shared" si="449"/>
        <v>DQ5DT+4</v>
      </c>
      <c r="E763" s="18" t="s">
        <v>2999</v>
      </c>
      <c r="F763" s="56">
        <v>5</v>
      </c>
      <c r="G763" s="56"/>
      <c r="H763" s="94" t="s">
        <v>5981</v>
      </c>
      <c r="I763" s="85" t="s">
        <v>5982</v>
      </c>
      <c r="J763" s="85" t="s">
        <v>5983</v>
      </c>
      <c r="K763" s="85" t="str">
        <f t="shared" si="423"/>
        <v>DQ5DT</v>
      </c>
      <c r="L763" s="85" t="s">
        <v>5984</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54"/>
      <c r="V763" s="254"/>
      <c r="W763" s="254"/>
      <c r="X763" s="254"/>
      <c r="Y763" s="255"/>
      <c r="Z763" s="255"/>
      <c r="AA763" s="255"/>
      <c r="AB763" s="255"/>
      <c r="AC763" s="254"/>
      <c r="AD763" s="254"/>
      <c r="AE763" s="254"/>
      <c r="AF763" s="254"/>
      <c r="AG763" s="255"/>
      <c r="AH763" s="255"/>
      <c r="AI763" s="255"/>
      <c r="AJ763" s="255"/>
      <c r="AK763" s="87">
        <v>7.93</v>
      </c>
      <c r="AL763" s="87"/>
      <c r="AM763" s="256"/>
      <c r="AN763" s="256">
        <f t="shared" si="438"/>
        <v>4.5999999999999996</v>
      </c>
      <c r="AO763" s="101">
        <f t="shared" si="439"/>
        <v>10120</v>
      </c>
      <c r="AP763" s="101">
        <f t="shared" si="440"/>
        <v>5060</v>
      </c>
      <c r="AQ763" s="101">
        <f t="shared" si="441"/>
        <v>2760</v>
      </c>
      <c r="AR763" s="101">
        <f t="shared" si="442"/>
        <v>1839.9999999999998</v>
      </c>
      <c r="AS763" s="102">
        <f t="shared" si="443"/>
        <v>10100</v>
      </c>
      <c r="AT763" s="102">
        <f t="shared" si="443"/>
        <v>5100</v>
      </c>
      <c r="AU763" s="102">
        <f t="shared" si="443"/>
        <v>2800</v>
      </c>
      <c r="AV763" s="102">
        <f t="shared" si="443"/>
        <v>1800</v>
      </c>
      <c r="AW763" s="103">
        <f t="shared" si="444"/>
        <v>1518</v>
      </c>
      <c r="AX763" s="257" t="s">
        <v>2999</v>
      </c>
      <c r="AY763" s="105"/>
      <c r="AZ763" s="106"/>
      <c r="BA763" s="106"/>
      <c r="BB763" s="106"/>
      <c r="BC763" s="221"/>
      <c r="BD763" s="221"/>
      <c r="BE763" s="221"/>
      <c r="BF763" s="221"/>
      <c r="BG763" s="107">
        <f t="shared" si="445"/>
        <v>282</v>
      </c>
    </row>
    <row r="764" spans="1:65" s="18" customFormat="1" ht="35.1" customHeight="1">
      <c r="A764" s="84" t="str">
        <f t="shared" si="446"/>
        <v>DQ6DT+1</v>
      </c>
      <c r="B764" s="84" t="str">
        <f t="shared" si="447"/>
        <v>DQ6DT+2</v>
      </c>
      <c r="C764" s="84" t="str">
        <f t="shared" si="448"/>
        <v>DQ6DT+3</v>
      </c>
      <c r="D764" s="84" t="str">
        <f t="shared" si="449"/>
        <v>DQ6DT+4</v>
      </c>
      <c r="E764" s="18" t="s">
        <v>2999</v>
      </c>
      <c r="F764" s="319">
        <v>6</v>
      </c>
      <c r="G764" s="319"/>
      <c r="H764" s="320" t="s">
        <v>5985</v>
      </c>
      <c r="I764" s="85" t="s">
        <v>5986</v>
      </c>
      <c r="J764" s="321" t="s">
        <v>5987</v>
      </c>
      <c r="K764" s="85" t="str">
        <f t="shared" si="423"/>
        <v>DQ6DT</v>
      </c>
      <c r="L764" s="321" t="s">
        <v>3446</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54"/>
      <c r="V764" s="254"/>
      <c r="W764" s="254"/>
      <c r="X764" s="254"/>
      <c r="Y764" s="255"/>
      <c r="Z764" s="255"/>
      <c r="AA764" s="255"/>
      <c r="AB764" s="255"/>
      <c r="AC764" s="254"/>
      <c r="AD764" s="254"/>
      <c r="AE764" s="254"/>
      <c r="AF764" s="254"/>
      <c r="AG764" s="255"/>
      <c r="AH764" s="255"/>
      <c r="AI764" s="255"/>
      <c r="AJ764" s="255"/>
      <c r="AK764" s="87">
        <v>7.93</v>
      </c>
      <c r="AL764" s="87"/>
      <c r="AM764" s="256"/>
      <c r="AN764" s="256">
        <f t="shared" si="438"/>
        <v>4.5999999999999996</v>
      </c>
      <c r="AO764" s="101">
        <f t="shared" si="439"/>
        <v>5979.9999999999991</v>
      </c>
      <c r="AP764" s="101">
        <f t="shared" si="440"/>
        <v>3219.9999999999995</v>
      </c>
      <c r="AQ764" s="101">
        <f t="shared" si="441"/>
        <v>1380</v>
      </c>
      <c r="AR764" s="101">
        <f t="shared" si="442"/>
        <v>919.99999999999989</v>
      </c>
      <c r="AS764" s="102">
        <f t="shared" si="443"/>
        <v>6000</v>
      </c>
      <c r="AT764" s="102">
        <f t="shared" si="443"/>
        <v>3200</v>
      </c>
      <c r="AU764" s="102">
        <f t="shared" si="443"/>
        <v>1400</v>
      </c>
      <c r="AV764" s="102">
        <f t="shared" si="443"/>
        <v>920</v>
      </c>
      <c r="AW764" s="103">
        <f t="shared" si="444"/>
        <v>896.99999999999989</v>
      </c>
      <c r="AX764" s="257" t="s">
        <v>2999</v>
      </c>
      <c r="AY764" s="105">
        <v>3220</v>
      </c>
      <c r="AZ764" s="106">
        <v>840</v>
      </c>
      <c r="BA764" s="106">
        <v>630</v>
      </c>
      <c r="BB764" s="106">
        <v>490</v>
      </c>
      <c r="BC764" s="221">
        <v>2760</v>
      </c>
      <c r="BD764" s="221">
        <v>720</v>
      </c>
      <c r="BE764" s="221">
        <v>540</v>
      </c>
      <c r="BF764" s="221">
        <v>420</v>
      </c>
      <c r="BG764" s="107">
        <f t="shared" si="445"/>
        <v>23.000000000000114</v>
      </c>
      <c r="BJ764" s="252" t="e">
        <f>M764*#REF!</f>
        <v>#REF!</v>
      </c>
      <c r="BK764" s="252" t="e">
        <f>N764*#REF!</f>
        <v>#REF!</v>
      </c>
      <c r="BL764" s="252" t="e">
        <f>O764*#REF!</f>
        <v>#REF!</v>
      </c>
      <c r="BM764" s="252" t="e">
        <f>P764*#REF!</f>
        <v>#REF!</v>
      </c>
    </row>
    <row r="765" spans="1:65" s="18" customFormat="1" ht="35.1" customHeight="1">
      <c r="A765" s="84" t="str">
        <f t="shared" si="446"/>
        <v>DQ7DT+1</v>
      </c>
      <c r="B765" s="84" t="str">
        <f t="shared" si="447"/>
        <v>DQ7DT+2</v>
      </c>
      <c r="C765" s="84" t="str">
        <f t="shared" si="448"/>
        <v>DQ7DT+3</v>
      </c>
      <c r="D765" s="84" t="str">
        <f t="shared" si="449"/>
        <v>DQ7DT+4</v>
      </c>
      <c r="E765" s="18" t="s">
        <v>2999</v>
      </c>
      <c r="F765" s="56">
        <v>7</v>
      </c>
      <c r="G765" s="56"/>
      <c r="H765" s="94" t="s">
        <v>5988</v>
      </c>
      <c r="I765" s="85" t="s">
        <v>5989</v>
      </c>
      <c r="J765" s="85" t="s">
        <v>3470</v>
      </c>
      <c r="K765" s="85"/>
      <c r="L765" s="85" t="s">
        <v>5949</v>
      </c>
      <c r="M765" s="97"/>
      <c r="N765" s="97"/>
      <c r="O765" s="97"/>
      <c r="P765" s="97"/>
      <c r="Q765" s="96"/>
      <c r="R765" s="96"/>
      <c r="S765" s="96"/>
      <c r="T765" s="96"/>
      <c r="U765" s="254"/>
      <c r="V765" s="254"/>
      <c r="W765" s="254"/>
      <c r="X765" s="254"/>
      <c r="Y765" s="255"/>
      <c r="Z765" s="255"/>
      <c r="AA765" s="255"/>
      <c r="AB765" s="255"/>
      <c r="AC765" s="254"/>
      <c r="AD765" s="254"/>
      <c r="AE765" s="254"/>
      <c r="AF765" s="254"/>
      <c r="AG765" s="255"/>
      <c r="AH765" s="255"/>
      <c r="AI765" s="255"/>
      <c r="AJ765" s="255"/>
      <c r="AK765" s="87"/>
      <c r="AL765" s="87"/>
      <c r="AM765" s="256"/>
      <c r="AN765" s="256"/>
      <c r="AO765" s="101"/>
      <c r="AP765" s="101"/>
      <c r="AQ765" s="101"/>
      <c r="AR765" s="101"/>
      <c r="AS765" s="101"/>
      <c r="AT765" s="101"/>
      <c r="AU765" s="101"/>
      <c r="AV765" s="101"/>
      <c r="AW765" s="61"/>
      <c r="AX765" s="257" t="s">
        <v>2999</v>
      </c>
      <c r="AY765" s="105">
        <v>2450</v>
      </c>
      <c r="AZ765" s="106">
        <v>840</v>
      </c>
      <c r="BA765" s="106">
        <v>560</v>
      </c>
      <c r="BB765" s="106">
        <v>350</v>
      </c>
      <c r="BC765" s="221">
        <v>2100</v>
      </c>
      <c r="BD765" s="221">
        <v>720</v>
      </c>
      <c r="BE765" s="221">
        <v>480</v>
      </c>
      <c r="BF765" s="221">
        <v>300</v>
      </c>
      <c r="BJ765" s="252" t="e">
        <f>M765*#REF!</f>
        <v>#REF!</v>
      </c>
      <c r="BK765" s="252" t="e">
        <f>N765*#REF!</f>
        <v>#REF!</v>
      </c>
      <c r="BL765" s="252" t="e">
        <f>O765*#REF!</f>
        <v>#REF!</v>
      </c>
      <c r="BM765" s="252" t="e">
        <f>P765*#REF!</f>
        <v>#REF!</v>
      </c>
    </row>
    <row r="766" spans="1:65" s="18" customFormat="1" ht="35.1" customHeight="1">
      <c r="A766" s="84" t="str">
        <f t="shared" si="446"/>
        <v>DQ7DT_D1+1</v>
      </c>
      <c r="B766" s="84" t="str">
        <f t="shared" si="447"/>
        <v>DQ7DT_D1+2</v>
      </c>
      <c r="C766" s="84" t="str">
        <f t="shared" si="448"/>
        <v>DQ7DT_D1+3</v>
      </c>
      <c r="D766" s="84" t="str">
        <f t="shared" si="449"/>
        <v>DQ7DT_D1+4</v>
      </c>
      <c r="E766" s="18" t="s">
        <v>2999</v>
      </c>
      <c r="F766" s="56"/>
      <c r="G766" s="56"/>
      <c r="H766" s="94" t="s">
        <v>5990</v>
      </c>
      <c r="I766" s="85" t="s">
        <v>5991</v>
      </c>
      <c r="J766" s="85" t="s">
        <v>3470</v>
      </c>
      <c r="K766" s="85" t="str">
        <f t="shared" si="423"/>
        <v>DQ7DT_D1</v>
      </c>
      <c r="L766" s="85" t="s">
        <v>5992</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54"/>
      <c r="V766" s="254"/>
      <c r="W766" s="254"/>
      <c r="X766" s="254"/>
      <c r="Y766" s="255"/>
      <c r="Z766" s="255"/>
      <c r="AA766" s="255"/>
      <c r="AB766" s="255"/>
      <c r="AC766" s="254"/>
      <c r="AD766" s="254"/>
      <c r="AE766" s="254"/>
      <c r="AF766" s="254"/>
      <c r="AG766" s="255"/>
      <c r="AH766" s="255"/>
      <c r="AI766" s="255"/>
      <c r="AJ766" s="255"/>
      <c r="AK766" s="87">
        <v>10.55230376553992</v>
      </c>
      <c r="AL766" s="87"/>
      <c r="AM766" s="256"/>
      <c r="AN766" s="256">
        <f>ROUNDDOWN(AK766*$AN$10/$AK$10,1)</f>
        <v>6.2</v>
      </c>
      <c r="AO766" s="101">
        <f t="shared" ref="AO766:AR768" si="451">M766*$AN766</f>
        <v>4340</v>
      </c>
      <c r="AP766" s="101">
        <f t="shared" si="451"/>
        <v>1860</v>
      </c>
      <c r="AQ766" s="101">
        <f t="shared" si="451"/>
        <v>1550</v>
      </c>
      <c r="AR766" s="101">
        <f t="shared" si="451"/>
        <v>1240</v>
      </c>
      <c r="AS766" s="102">
        <f t="shared" ref="AS766:AV768" si="452">IF(AO766&lt;1000,ROUND(AO766,-1),ROUND(AO766,-2))</f>
        <v>4300</v>
      </c>
      <c r="AT766" s="102">
        <f t="shared" si="452"/>
        <v>1900</v>
      </c>
      <c r="AU766" s="102">
        <f t="shared" si="452"/>
        <v>1600</v>
      </c>
      <c r="AV766" s="102">
        <f t="shared" si="452"/>
        <v>1200</v>
      </c>
      <c r="AW766" s="103">
        <f>AO766*0.15</f>
        <v>651</v>
      </c>
      <c r="AX766" s="257" t="s">
        <v>2999</v>
      </c>
      <c r="AY766" s="105"/>
      <c r="AZ766" s="106"/>
      <c r="BA766" s="106"/>
      <c r="BB766" s="106"/>
      <c r="BC766" s="221"/>
      <c r="BD766" s="221"/>
      <c r="BE766" s="221"/>
      <c r="BF766" s="221"/>
      <c r="BG766" s="107">
        <f>AV766-AW766</f>
        <v>549</v>
      </c>
    </row>
    <row r="767" spans="1:65" s="18" customFormat="1" ht="35.1" customHeight="1">
      <c r="A767" s="84" t="str">
        <f t="shared" si="446"/>
        <v>DQ7DT_D2+1</v>
      </c>
      <c r="B767" s="84" t="str">
        <f t="shared" si="447"/>
        <v>DQ7DT_D2+2</v>
      </c>
      <c r="C767" s="84" t="str">
        <f t="shared" si="448"/>
        <v>DQ7DT_D2+3</v>
      </c>
      <c r="D767" s="84" t="str">
        <f t="shared" si="449"/>
        <v>DQ7DT_D2+4</v>
      </c>
      <c r="E767" s="18" t="s">
        <v>2999</v>
      </c>
      <c r="F767" s="56"/>
      <c r="G767" s="56"/>
      <c r="H767" s="94" t="s">
        <v>5993</v>
      </c>
      <c r="I767" s="85" t="s">
        <v>5994</v>
      </c>
      <c r="J767" s="85" t="s">
        <v>5995</v>
      </c>
      <c r="K767" s="85" t="str">
        <f t="shared" si="423"/>
        <v>DQ7DT_D2</v>
      </c>
      <c r="L767" s="85" t="s">
        <v>5949</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54"/>
      <c r="V767" s="254"/>
      <c r="W767" s="254"/>
      <c r="X767" s="254"/>
      <c r="Y767" s="255"/>
      <c r="Z767" s="255"/>
      <c r="AA767" s="255"/>
      <c r="AB767" s="255"/>
      <c r="AC767" s="254"/>
      <c r="AD767" s="254"/>
      <c r="AE767" s="254"/>
      <c r="AF767" s="254"/>
      <c r="AG767" s="255"/>
      <c r="AH767" s="255"/>
      <c r="AI767" s="255"/>
      <c r="AJ767" s="255"/>
      <c r="AK767" s="87">
        <v>10.5372</v>
      </c>
      <c r="AL767" s="87"/>
      <c r="AM767" s="256"/>
      <c r="AN767" s="256">
        <f>ROUNDDOWN(AK767*$AN$10/$AK$10,1)</f>
        <v>6.2</v>
      </c>
      <c r="AO767" s="101">
        <f t="shared" si="451"/>
        <v>3720</v>
      </c>
      <c r="AP767" s="101">
        <f t="shared" si="451"/>
        <v>1860</v>
      </c>
      <c r="AQ767" s="101">
        <f t="shared" si="451"/>
        <v>1550</v>
      </c>
      <c r="AR767" s="101">
        <f t="shared" si="451"/>
        <v>1240</v>
      </c>
      <c r="AS767" s="102">
        <f t="shared" si="452"/>
        <v>3700</v>
      </c>
      <c r="AT767" s="102">
        <f t="shared" si="452"/>
        <v>1900</v>
      </c>
      <c r="AU767" s="102">
        <f t="shared" si="452"/>
        <v>1600</v>
      </c>
      <c r="AV767" s="102">
        <f t="shared" si="452"/>
        <v>1200</v>
      </c>
      <c r="AW767" s="103">
        <f>AO767*0.15</f>
        <v>558</v>
      </c>
      <c r="AX767" s="257" t="s">
        <v>2999</v>
      </c>
      <c r="AY767" s="105">
        <v>1330</v>
      </c>
      <c r="AZ767" s="106">
        <v>489.99999999999994</v>
      </c>
      <c r="BA767" s="106">
        <v>280</v>
      </c>
      <c r="BB767" s="106">
        <v>140</v>
      </c>
      <c r="BC767" s="221">
        <v>1140</v>
      </c>
      <c r="BD767" s="221">
        <v>420</v>
      </c>
      <c r="BE767" s="221">
        <v>240</v>
      </c>
      <c r="BF767" s="221">
        <v>120</v>
      </c>
      <c r="BG767" s="107">
        <f>AV767-AW767</f>
        <v>642</v>
      </c>
      <c r="BJ767" s="252" t="e">
        <f>M767*#REF!</f>
        <v>#REF!</v>
      </c>
      <c r="BK767" s="252" t="e">
        <f>N767*#REF!</f>
        <v>#REF!</v>
      </c>
      <c r="BL767" s="252" t="e">
        <f>O767*#REF!</f>
        <v>#REF!</v>
      </c>
      <c r="BM767" s="252" t="e">
        <f>P767*#REF!</f>
        <v>#REF!</v>
      </c>
    </row>
    <row r="768" spans="1:65" s="18" customFormat="1" ht="47.25">
      <c r="A768" s="84" t="str">
        <f t="shared" si="446"/>
        <v>DQ8DT+1</v>
      </c>
      <c r="B768" s="84" t="str">
        <f t="shared" si="447"/>
        <v>DQ8DT+2</v>
      </c>
      <c r="C768" s="84" t="str">
        <f t="shared" si="448"/>
        <v>DQ8DT+3</v>
      </c>
      <c r="D768" s="84" t="str">
        <f t="shared" si="449"/>
        <v>DQ8DT+4</v>
      </c>
      <c r="E768" s="18" t="s">
        <v>2999</v>
      </c>
      <c r="F768" s="56">
        <v>8</v>
      </c>
      <c r="G768" s="56"/>
      <c r="H768" s="94" t="s">
        <v>5996</v>
      </c>
      <c r="I768" s="85" t="s">
        <v>5997</v>
      </c>
      <c r="J768" s="85" t="s">
        <v>5998</v>
      </c>
      <c r="K768" s="85" t="str">
        <f t="shared" si="423"/>
        <v>DQ8DT</v>
      </c>
      <c r="L768" s="85" t="s">
        <v>5999</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54"/>
      <c r="V768" s="254"/>
      <c r="W768" s="254"/>
      <c r="X768" s="254"/>
      <c r="Y768" s="255"/>
      <c r="Z768" s="255"/>
      <c r="AA768" s="255"/>
      <c r="AB768" s="255"/>
      <c r="AC768" s="254"/>
      <c r="AD768" s="254"/>
      <c r="AE768" s="254"/>
      <c r="AF768" s="254"/>
      <c r="AG768" s="255"/>
      <c r="AH768" s="255"/>
      <c r="AI768" s="255"/>
      <c r="AJ768" s="255"/>
      <c r="AK768" s="87">
        <v>8.1747117532383058</v>
      </c>
      <c r="AL768" s="87"/>
      <c r="AM768" s="256"/>
      <c r="AN768" s="256">
        <f>ROUNDDOWN(AK768*$AN$10/$AK$10,1)</f>
        <v>4.8</v>
      </c>
      <c r="AO768" s="101">
        <f t="shared" si="451"/>
        <v>7680</v>
      </c>
      <c r="AP768" s="101">
        <f t="shared" si="451"/>
        <v>3840</v>
      </c>
      <c r="AQ768" s="101">
        <f t="shared" si="451"/>
        <v>2400</v>
      </c>
      <c r="AR768" s="101">
        <f t="shared" si="451"/>
        <v>1440</v>
      </c>
      <c r="AS768" s="102">
        <f t="shared" si="452"/>
        <v>7700</v>
      </c>
      <c r="AT768" s="102">
        <f t="shared" si="452"/>
        <v>3800</v>
      </c>
      <c r="AU768" s="102">
        <f t="shared" si="452"/>
        <v>2400</v>
      </c>
      <c r="AV768" s="102">
        <f t="shared" si="452"/>
        <v>1400</v>
      </c>
      <c r="AW768" s="103">
        <f>AO768*0.15</f>
        <v>1152</v>
      </c>
      <c r="AX768" s="257" t="s">
        <v>2999</v>
      </c>
      <c r="AY768" s="105">
        <v>560</v>
      </c>
      <c r="AZ768" s="106">
        <v>280</v>
      </c>
      <c r="BA768" s="106">
        <v>210</v>
      </c>
      <c r="BB768" s="106">
        <v>140</v>
      </c>
      <c r="BC768" s="221">
        <v>480</v>
      </c>
      <c r="BD768" s="221">
        <v>240</v>
      </c>
      <c r="BE768" s="221">
        <v>180</v>
      </c>
      <c r="BF768" s="221">
        <v>120</v>
      </c>
      <c r="BG768" s="107">
        <f>AV768-AW768</f>
        <v>248</v>
      </c>
      <c r="BJ768" s="252" t="e">
        <f>M768*#REF!</f>
        <v>#REF!</v>
      </c>
      <c r="BK768" s="252" t="e">
        <f>N768*#REF!</f>
        <v>#REF!</v>
      </c>
      <c r="BL768" s="252" t="e">
        <f>O768*#REF!</f>
        <v>#REF!</v>
      </c>
      <c r="BM768" s="252" t="e">
        <f>P768*#REF!</f>
        <v>#REF!</v>
      </c>
    </row>
    <row r="769" spans="1:65" s="18" customFormat="1" ht="35.1" customHeight="1">
      <c r="A769" s="84" t="str">
        <f t="shared" si="446"/>
        <v>DQ9DT+1</v>
      </c>
      <c r="B769" s="84" t="str">
        <f t="shared" si="447"/>
        <v>DQ9DT+2</v>
      </c>
      <c r="C769" s="84" t="str">
        <f t="shared" si="448"/>
        <v>DQ9DT+3</v>
      </c>
      <c r="D769" s="84" t="str">
        <f t="shared" si="449"/>
        <v>DQ9DT+4</v>
      </c>
      <c r="E769" s="18" t="s">
        <v>2999</v>
      </c>
      <c r="F769" s="56">
        <v>9</v>
      </c>
      <c r="G769" s="56"/>
      <c r="H769" s="94" t="s">
        <v>6000</v>
      </c>
      <c r="I769" s="85" t="s">
        <v>3466</v>
      </c>
      <c r="J769" s="85" t="s">
        <v>3470</v>
      </c>
      <c r="K769" s="85"/>
      <c r="L769" s="85" t="s">
        <v>6001</v>
      </c>
      <c r="M769" s="97"/>
      <c r="N769" s="97"/>
      <c r="O769" s="97"/>
      <c r="P769" s="97"/>
      <c r="Q769" s="96"/>
      <c r="R769" s="96"/>
      <c r="S769" s="96"/>
      <c r="T769" s="96"/>
      <c r="U769" s="254"/>
      <c r="V769" s="254"/>
      <c r="W769" s="254"/>
      <c r="X769" s="254"/>
      <c r="Y769" s="255"/>
      <c r="Z769" s="255"/>
      <c r="AA769" s="255"/>
      <c r="AB769" s="255"/>
      <c r="AC769" s="254"/>
      <c r="AD769" s="254"/>
      <c r="AE769" s="254"/>
      <c r="AF769" s="254"/>
      <c r="AG769" s="255"/>
      <c r="AH769" s="255"/>
      <c r="AI769" s="255"/>
      <c r="AJ769" s="255"/>
      <c r="AK769" s="87"/>
      <c r="AL769" s="87"/>
      <c r="AM769" s="256"/>
      <c r="AN769" s="256"/>
      <c r="AO769" s="101"/>
      <c r="AP769" s="101"/>
      <c r="AQ769" s="101"/>
      <c r="AR769" s="101"/>
      <c r="AS769" s="101"/>
      <c r="AT769" s="101"/>
      <c r="AU769" s="101"/>
      <c r="AV769" s="101"/>
      <c r="AW769" s="61"/>
      <c r="AX769" s="257" t="s">
        <v>2999</v>
      </c>
      <c r="AY769" s="105"/>
      <c r="AZ769" s="106"/>
      <c r="BA769" s="106"/>
      <c r="BB769" s="106"/>
      <c r="BC769" s="221"/>
      <c r="BD769" s="221"/>
      <c r="BE769" s="221"/>
      <c r="BF769" s="221"/>
    </row>
    <row r="770" spans="1:65" s="18" customFormat="1" ht="35.1" customHeight="1">
      <c r="A770" s="84" t="str">
        <f t="shared" si="446"/>
        <v>DQ9DT_D1+1</v>
      </c>
      <c r="B770" s="84" t="str">
        <f t="shared" si="447"/>
        <v>DQ9DT_D1+2</v>
      </c>
      <c r="C770" s="84" t="str">
        <f t="shared" si="448"/>
        <v>DQ9DT_D1+3</v>
      </c>
      <c r="D770" s="84" t="str">
        <f t="shared" si="449"/>
        <v>DQ9DT_D1+4</v>
      </c>
      <c r="E770" s="18" t="s">
        <v>2999</v>
      </c>
      <c r="F770" s="56"/>
      <c r="G770" s="56"/>
      <c r="H770" s="94" t="s">
        <v>6002</v>
      </c>
      <c r="I770" s="85" t="s">
        <v>6003</v>
      </c>
      <c r="J770" s="85" t="s">
        <v>3470</v>
      </c>
      <c r="K770" s="85" t="str">
        <f t="shared" si="423"/>
        <v>DQ9DT_D1</v>
      </c>
      <c r="L770" s="85" t="s">
        <v>6004</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54"/>
      <c r="V770" s="254"/>
      <c r="W770" s="254"/>
      <c r="X770" s="254"/>
      <c r="Y770" s="255"/>
      <c r="Z770" s="255"/>
      <c r="AA770" s="255"/>
      <c r="AB770" s="255"/>
      <c r="AC770" s="254"/>
      <c r="AD770" s="254"/>
      <c r="AE770" s="254"/>
      <c r="AF770" s="254"/>
      <c r="AG770" s="255"/>
      <c r="AH770" s="255"/>
      <c r="AI770" s="255"/>
      <c r="AJ770" s="255"/>
      <c r="AK770" s="87">
        <v>7.93</v>
      </c>
      <c r="AL770" s="87"/>
      <c r="AM770" s="256"/>
      <c r="AN770" s="256">
        <f>ROUNDDOWN(AK770*$AN$10/$AK$10,1)</f>
        <v>4.5999999999999996</v>
      </c>
      <c r="AO770" s="101">
        <f t="shared" ref="AO770:AR771" si="453">M770*$AN770</f>
        <v>21160</v>
      </c>
      <c r="AP770" s="101">
        <f t="shared" si="453"/>
        <v>5520</v>
      </c>
      <c r="AQ770" s="101">
        <f t="shared" si="453"/>
        <v>4140</v>
      </c>
      <c r="AR770" s="101">
        <f t="shared" si="453"/>
        <v>3219.9999999999995</v>
      </c>
      <c r="AS770" s="102">
        <f t="shared" ref="AS770:AV771" si="454">IF(AO770&lt;1000,ROUND(AO770,-1),ROUND(AO770,-2))</f>
        <v>21200</v>
      </c>
      <c r="AT770" s="102">
        <f t="shared" si="454"/>
        <v>5500</v>
      </c>
      <c r="AU770" s="102">
        <f t="shared" si="454"/>
        <v>4100</v>
      </c>
      <c r="AV770" s="102">
        <f t="shared" si="454"/>
        <v>3200</v>
      </c>
      <c r="AW770" s="103">
        <f>AO770*0.15</f>
        <v>3174</v>
      </c>
      <c r="AX770" s="257" t="s">
        <v>2999</v>
      </c>
      <c r="AY770" s="105">
        <v>1190</v>
      </c>
      <c r="AZ770" s="106">
        <v>560</v>
      </c>
      <c r="BA770" s="106">
        <v>350</v>
      </c>
      <c r="BB770" s="106">
        <v>210</v>
      </c>
      <c r="BC770" s="221">
        <v>1020</v>
      </c>
      <c r="BD770" s="221">
        <v>480</v>
      </c>
      <c r="BE770" s="221">
        <v>300</v>
      </c>
      <c r="BF770" s="221">
        <v>180</v>
      </c>
      <c r="BG770" s="107">
        <f>AV770-AW770</f>
        <v>26</v>
      </c>
      <c r="BJ770" s="252" t="e">
        <f>M770*#REF!</f>
        <v>#REF!</v>
      </c>
      <c r="BK770" s="252" t="e">
        <f>N770*#REF!</f>
        <v>#REF!</v>
      </c>
      <c r="BL770" s="252" t="e">
        <f>O770*#REF!</f>
        <v>#REF!</v>
      </c>
      <c r="BM770" s="252" t="e">
        <f>P770*#REF!</f>
        <v>#REF!</v>
      </c>
    </row>
    <row r="771" spans="1:65" s="18" customFormat="1" ht="35.1" customHeight="1">
      <c r="A771" s="84" t="str">
        <f t="shared" si="446"/>
        <v>DQ9DT_D2+1</v>
      </c>
      <c r="B771" s="84" t="str">
        <f t="shared" si="447"/>
        <v>DQ9DT_D2+2</v>
      </c>
      <c r="C771" s="84" t="str">
        <f t="shared" si="448"/>
        <v>DQ9DT_D2+3</v>
      </c>
      <c r="D771" s="84" t="str">
        <f t="shared" si="449"/>
        <v>DQ9DT_D2+4</v>
      </c>
      <c r="E771" s="18" t="s">
        <v>2999</v>
      </c>
      <c r="F771" s="56"/>
      <c r="G771" s="56"/>
      <c r="H771" s="94" t="s">
        <v>6005</v>
      </c>
      <c r="I771" s="85" t="s">
        <v>6006</v>
      </c>
      <c r="J771" s="85" t="s">
        <v>6007</v>
      </c>
      <c r="K771" s="85" t="str">
        <f t="shared" si="423"/>
        <v>DQ9DT_D2</v>
      </c>
      <c r="L771" s="85" t="s">
        <v>6001</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54" t="e">
        <f>VLOOKUP(A771,#REF!,32,0)</f>
        <v>#REF!</v>
      </c>
      <c r="V771" s="254" t="e">
        <f>VLOOKUP(B771,#REF!,32,0)</f>
        <v>#REF!</v>
      </c>
      <c r="W771" s="254" t="e">
        <f>VLOOKUP(C771,#REF!,32,0)</f>
        <v>#REF!</v>
      </c>
      <c r="X771" s="254" t="e">
        <f>VLOOKUP(D771,#REF!,32,0)</f>
        <v>#REF!</v>
      </c>
      <c r="Y771" s="255" t="e">
        <f>U771/M771</f>
        <v>#REF!</v>
      </c>
      <c r="Z771" s="255" t="e">
        <f>V771/N771</f>
        <v>#REF!</v>
      </c>
      <c r="AA771" s="255" t="e">
        <f>W771/O771</f>
        <v>#REF!</v>
      </c>
      <c r="AB771" s="255" t="e">
        <f>X771/P771</f>
        <v>#REF!</v>
      </c>
      <c r="AC771" s="254"/>
      <c r="AD771" s="254"/>
      <c r="AE771" s="254"/>
      <c r="AF771" s="254"/>
      <c r="AG771" s="255"/>
      <c r="AH771" s="255"/>
      <c r="AI771" s="255"/>
      <c r="AJ771" s="255"/>
      <c r="AK771" s="87">
        <v>7.93</v>
      </c>
      <c r="AL771" s="87"/>
      <c r="AM771" s="256"/>
      <c r="AN771" s="256">
        <f>ROUNDDOWN(AK771*$AN$10/$AK$10,1)</f>
        <v>4.5999999999999996</v>
      </c>
      <c r="AO771" s="101">
        <f t="shared" si="453"/>
        <v>16099.999999999998</v>
      </c>
      <c r="AP771" s="101">
        <f t="shared" si="453"/>
        <v>5520</v>
      </c>
      <c r="AQ771" s="101">
        <f t="shared" si="453"/>
        <v>3679.9999999999995</v>
      </c>
      <c r="AR771" s="101">
        <f t="shared" si="453"/>
        <v>2300</v>
      </c>
      <c r="AS771" s="102">
        <f t="shared" si="454"/>
        <v>16100</v>
      </c>
      <c r="AT771" s="102">
        <f t="shared" si="454"/>
        <v>5500</v>
      </c>
      <c r="AU771" s="102">
        <f t="shared" si="454"/>
        <v>3700</v>
      </c>
      <c r="AV771" s="102">
        <f t="shared" si="454"/>
        <v>2300</v>
      </c>
      <c r="AW771" s="103">
        <f>AO771*0.15</f>
        <v>2414.9999999999995</v>
      </c>
      <c r="AX771" s="257" t="s">
        <v>2999</v>
      </c>
      <c r="AY771" s="105">
        <v>840</v>
      </c>
      <c r="AZ771" s="106">
        <v>420</v>
      </c>
      <c r="BA771" s="106">
        <v>280</v>
      </c>
      <c r="BB771" s="106">
        <v>210</v>
      </c>
      <c r="BC771" s="221">
        <v>720</v>
      </c>
      <c r="BD771" s="221">
        <v>360</v>
      </c>
      <c r="BE771" s="221">
        <v>240</v>
      </c>
      <c r="BF771" s="221">
        <v>180</v>
      </c>
      <c r="BG771" s="107">
        <f>AV771-AW771</f>
        <v>-114.99999999999955</v>
      </c>
      <c r="BJ771" s="252" t="e">
        <f>M771*#REF!</f>
        <v>#REF!</v>
      </c>
      <c r="BK771" s="252" t="e">
        <f>N771*#REF!</f>
        <v>#REF!</v>
      </c>
      <c r="BL771" s="252" t="e">
        <f>O771*#REF!</f>
        <v>#REF!</v>
      </c>
      <c r="BM771" s="252" t="e">
        <f>P771*#REF!</f>
        <v>#REF!</v>
      </c>
    </row>
    <row r="772" spans="1:65" s="18" customFormat="1" ht="35.1" customHeight="1">
      <c r="A772" s="84" t="str">
        <f t="shared" si="446"/>
        <v>DQ10DT+1</v>
      </c>
      <c r="B772" s="84" t="str">
        <f t="shared" si="447"/>
        <v>DQ10DT+2</v>
      </c>
      <c r="C772" s="84" t="str">
        <f t="shared" si="448"/>
        <v>DQ10DT+3</v>
      </c>
      <c r="D772" s="84" t="str">
        <f t="shared" si="449"/>
        <v>DQ10DT+4</v>
      </c>
      <c r="E772" s="18" t="s">
        <v>2999</v>
      </c>
      <c r="F772" s="56">
        <v>10</v>
      </c>
      <c r="G772" s="56"/>
      <c r="H772" s="94" t="s">
        <v>6008</v>
      </c>
      <c r="I772" s="85" t="s">
        <v>6009</v>
      </c>
      <c r="J772" s="85" t="s">
        <v>3243</v>
      </c>
      <c r="K772" s="85"/>
      <c r="L772" s="88" t="s">
        <v>6010</v>
      </c>
      <c r="M772" s="97"/>
      <c r="N772" s="97"/>
      <c r="O772" s="97"/>
      <c r="P772" s="97"/>
      <c r="Q772" s="96"/>
      <c r="R772" s="96"/>
      <c r="S772" s="96"/>
      <c r="T772" s="96"/>
      <c r="U772" s="254"/>
      <c r="V772" s="254"/>
      <c r="W772" s="254"/>
      <c r="X772" s="254"/>
      <c r="Y772" s="255"/>
      <c r="Z772" s="255"/>
      <c r="AA772" s="255"/>
      <c r="AB772" s="255"/>
      <c r="AC772" s="254"/>
      <c r="AD772" s="254"/>
      <c r="AE772" s="254"/>
      <c r="AF772" s="254"/>
      <c r="AG772" s="255"/>
      <c r="AH772" s="255"/>
      <c r="AI772" s="255"/>
      <c r="AJ772" s="255"/>
      <c r="AK772" s="87"/>
      <c r="AL772" s="87"/>
      <c r="AM772" s="256"/>
      <c r="AN772" s="256"/>
      <c r="AO772" s="101"/>
      <c r="AP772" s="101"/>
      <c r="AQ772" s="101"/>
      <c r="AR772" s="101"/>
      <c r="AS772" s="101"/>
      <c r="AT772" s="101"/>
      <c r="AU772" s="101"/>
      <c r="AV772" s="101"/>
      <c r="AW772" s="61"/>
      <c r="AX772" s="257" t="s">
        <v>2999</v>
      </c>
      <c r="AY772" s="105"/>
      <c r="AZ772" s="106"/>
      <c r="BA772" s="106"/>
      <c r="BB772" s="106"/>
      <c r="BC772" s="221"/>
      <c r="BD772" s="221"/>
      <c r="BE772" s="221"/>
      <c r="BF772" s="221"/>
    </row>
    <row r="773" spans="1:65" s="18" customFormat="1" ht="35.1" customHeight="1">
      <c r="A773" s="84" t="str">
        <f t="shared" si="446"/>
        <v>DQ10DT_D1+1</v>
      </c>
      <c r="B773" s="84" t="str">
        <f t="shared" si="447"/>
        <v>DQ10DT_D1+2</v>
      </c>
      <c r="C773" s="84" t="str">
        <f t="shared" si="448"/>
        <v>DQ10DT_D1+3</v>
      </c>
      <c r="D773" s="84" t="str">
        <f t="shared" si="449"/>
        <v>DQ10DT_D1+4</v>
      </c>
      <c r="E773" s="18" t="s">
        <v>2999</v>
      </c>
      <c r="F773" s="56"/>
      <c r="G773" s="56"/>
      <c r="H773" s="94" t="s">
        <v>6011</v>
      </c>
      <c r="I773" s="85" t="s">
        <v>6012</v>
      </c>
      <c r="J773" s="85" t="s">
        <v>3243</v>
      </c>
      <c r="K773" s="85" t="str">
        <f t="shared" si="423"/>
        <v>DQ10DT_D1</v>
      </c>
      <c r="L773" s="85" t="s">
        <v>6013</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54"/>
      <c r="V773" s="254"/>
      <c r="W773" s="254"/>
      <c r="X773" s="254"/>
      <c r="Y773" s="255"/>
      <c r="Z773" s="255"/>
      <c r="AA773" s="255"/>
      <c r="AB773" s="255"/>
      <c r="AC773" s="254"/>
      <c r="AD773" s="254"/>
      <c r="AE773" s="254"/>
      <c r="AF773" s="254"/>
      <c r="AG773" s="255"/>
      <c r="AH773" s="255"/>
      <c r="AI773" s="255"/>
      <c r="AJ773" s="255"/>
      <c r="AK773" s="87">
        <v>7.93</v>
      </c>
      <c r="AL773" s="87"/>
      <c r="AM773" s="256"/>
      <c r="AN773" s="256">
        <f>ROUNDDOWN(AK773*$AN$10/$AK$10,1)</f>
        <v>4.5999999999999996</v>
      </c>
      <c r="AO773" s="101">
        <f t="shared" ref="AO773:AR774" si="455">M773*$AN773</f>
        <v>7819.9999999999991</v>
      </c>
      <c r="AP773" s="101">
        <f t="shared" si="455"/>
        <v>3219.9999999999995</v>
      </c>
      <c r="AQ773" s="101">
        <f t="shared" si="455"/>
        <v>1839.9999999999998</v>
      </c>
      <c r="AR773" s="101">
        <f t="shared" si="455"/>
        <v>919.99999999999989</v>
      </c>
      <c r="AS773" s="102">
        <f t="shared" ref="AS773:AV774" si="456">IF(AO773&lt;1000,ROUND(AO773,-1),ROUND(AO773,-2))</f>
        <v>7800</v>
      </c>
      <c r="AT773" s="102">
        <f t="shared" si="456"/>
        <v>3200</v>
      </c>
      <c r="AU773" s="102">
        <f t="shared" si="456"/>
        <v>1800</v>
      </c>
      <c r="AV773" s="102">
        <f t="shared" si="456"/>
        <v>920</v>
      </c>
      <c r="AW773" s="103">
        <f>AO773*0.15</f>
        <v>1172.9999999999998</v>
      </c>
      <c r="AX773" s="257" t="s">
        <v>2999</v>
      </c>
      <c r="AY773" s="105">
        <v>2380</v>
      </c>
      <c r="AZ773" s="106">
        <v>910</v>
      </c>
      <c r="BA773" s="106">
        <v>560</v>
      </c>
      <c r="BB773" s="106">
        <v>350</v>
      </c>
      <c r="BC773" s="221">
        <v>2040</v>
      </c>
      <c r="BD773" s="221">
        <v>780</v>
      </c>
      <c r="BE773" s="221">
        <v>480</v>
      </c>
      <c r="BF773" s="221">
        <v>300</v>
      </c>
      <c r="BG773" s="107">
        <f>AV773-AW773</f>
        <v>-252.99999999999977</v>
      </c>
      <c r="BJ773" s="252" t="e">
        <f>M773*#REF!</f>
        <v>#REF!</v>
      </c>
      <c r="BK773" s="252" t="e">
        <f>N773*#REF!</f>
        <v>#REF!</v>
      </c>
      <c r="BL773" s="252" t="e">
        <f>O773*#REF!</f>
        <v>#REF!</v>
      </c>
      <c r="BM773" s="252" t="e">
        <f>P773*#REF!</f>
        <v>#REF!</v>
      </c>
    </row>
    <row r="774" spans="1:65" s="18" customFormat="1" ht="35.1" customHeight="1">
      <c r="A774" s="84" t="str">
        <f t="shared" si="446"/>
        <v>DQ10DT_D2+1</v>
      </c>
      <c r="B774" s="84" t="str">
        <f t="shared" si="447"/>
        <v>DQ10DT_D2+2</v>
      </c>
      <c r="C774" s="84" t="str">
        <f t="shared" si="448"/>
        <v>DQ10DT_D2+3</v>
      </c>
      <c r="D774" s="84" t="str">
        <f t="shared" si="449"/>
        <v>DQ10DT_D2+4</v>
      </c>
      <c r="E774" s="18" t="s">
        <v>2999</v>
      </c>
      <c r="F774" s="56"/>
      <c r="G774" s="56"/>
      <c r="H774" s="94" t="s">
        <v>6014</v>
      </c>
      <c r="I774" s="85" t="s">
        <v>6015</v>
      </c>
      <c r="J774" s="85" t="s">
        <v>3243</v>
      </c>
      <c r="K774" s="85" t="str">
        <f t="shared" si="423"/>
        <v>DQ10DT_D2</v>
      </c>
      <c r="L774" s="322" t="s">
        <v>6016</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54" t="e">
        <f>VLOOKUP(A774,#REF!,32,0)</f>
        <v>#REF!</v>
      </c>
      <c r="V774" s="254" t="e">
        <f>VLOOKUP(B774,#REF!,32,0)</f>
        <v>#REF!</v>
      </c>
      <c r="W774" s="254"/>
      <c r="X774" s="254"/>
      <c r="Y774" s="255" t="e">
        <f>U774/M774</f>
        <v>#REF!</v>
      </c>
      <c r="Z774" s="255" t="e">
        <f>V774/N774</f>
        <v>#REF!</v>
      </c>
      <c r="AA774" s="255"/>
      <c r="AB774" s="255"/>
      <c r="AC774" s="254"/>
      <c r="AD774" s="254"/>
      <c r="AE774" s="254"/>
      <c r="AF774" s="254"/>
      <c r="AG774" s="255"/>
      <c r="AH774" s="255"/>
      <c r="AI774" s="255"/>
      <c r="AJ774" s="255"/>
      <c r="AK774" s="87">
        <v>7.93</v>
      </c>
      <c r="AL774" s="87"/>
      <c r="AM774" s="256"/>
      <c r="AN774" s="256">
        <f>ROUNDDOWN(AK774*$AN$10/$AK$10,1)</f>
        <v>4.5999999999999996</v>
      </c>
      <c r="AO774" s="101">
        <f t="shared" si="455"/>
        <v>3679.9999999999995</v>
      </c>
      <c r="AP774" s="101">
        <f t="shared" si="455"/>
        <v>1839.9999999999998</v>
      </c>
      <c r="AQ774" s="101">
        <f t="shared" si="455"/>
        <v>1380</v>
      </c>
      <c r="AR774" s="101">
        <f t="shared" si="455"/>
        <v>919.99999999999989</v>
      </c>
      <c r="AS774" s="102">
        <f t="shared" si="456"/>
        <v>3700</v>
      </c>
      <c r="AT774" s="102">
        <f t="shared" si="456"/>
        <v>1800</v>
      </c>
      <c r="AU774" s="102">
        <f t="shared" si="456"/>
        <v>1400</v>
      </c>
      <c r="AV774" s="102">
        <f t="shared" si="456"/>
        <v>920</v>
      </c>
      <c r="AW774" s="103">
        <f>AO774*0.15</f>
        <v>551.99999999999989</v>
      </c>
      <c r="AX774" s="257" t="s">
        <v>2999</v>
      </c>
      <c r="AY774" s="105">
        <v>1820</v>
      </c>
      <c r="AZ774" s="106">
        <v>840</v>
      </c>
      <c r="BA774" s="106">
        <v>560</v>
      </c>
      <c r="BB774" s="106">
        <v>280</v>
      </c>
      <c r="BC774" s="221">
        <v>1560</v>
      </c>
      <c r="BD774" s="221">
        <v>720</v>
      </c>
      <c r="BE774" s="221">
        <v>480</v>
      </c>
      <c r="BF774" s="221">
        <v>240</v>
      </c>
      <c r="BG774" s="107">
        <f>AV774-AW774</f>
        <v>368.00000000000011</v>
      </c>
      <c r="BJ774" s="252" t="e">
        <f>M774*#REF!</f>
        <v>#REF!</v>
      </c>
      <c r="BK774" s="252" t="e">
        <f>N774*#REF!</f>
        <v>#REF!</v>
      </c>
      <c r="BL774" s="252" t="e">
        <f>O774*#REF!</f>
        <v>#REF!</v>
      </c>
      <c r="BM774" s="252" t="e">
        <f>P774*#REF!</f>
        <v>#REF!</v>
      </c>
    </row>
    <row r="775" spans="1:65" s="18" customFormat="1" ht="35.1" customHeight="1">
      <c r="A775" s="84" t="str">
        <f t="shared" si="446"/>
        <v>DQ11DT+1</v>
      </c>
      <c r="B775" s="84" t="str">
        <f t="shared" si="447"/>
        <v>DQ11DT+2</v>
      </c>
      <c r="C775" s="84" t="str">
        <f t="shared" si="448"/>
        <v>DQ11DT+3</v>
      </c>
      <c r="D775" s="84" t="str">
        <f t="shared" si="449"/>
        <v>DQ11DT+4</v>
      </c>
      <c r="E775" s="18" t="s">
        <v>2999</v>
      </c>
      <c r="F775" s="56">
        <v>11</v>
      </c>
      <c r="G775" s="56"/>
      <c r="H775" s="94" t="s">
        <v>6017</v>
      </c>
      <c r="I775" s="85" t="s">
        <v>6018</v>
      </c>
      <c r="J775" s="85" t="s">
        <v>6019</v>
      </c>
      <c r="K775" s="85"/>
      <c r="L775" s="85" t="s">
        <v>6020</v>
      </c>
      <c r="M775" s="97"/>
      <c r="N775" s="97"/>
      <c r="O775" s="97"/>
      <c r="P775" s="97"/>
      <c r="Q775" s="96"/>
      <c r="R775" s="96"/>
      <c r="S775" s="96"/>
      <c r="T775" s="96"/>
      <c r="U775" s="254" t="e">
        <f>VLOOKUP(A775,#REF!,32,0)</f>
        <v>#REF!</v>
      </c>
      <c r="V775" s="254"/>
      <c r="W775" s="254"/>
      <c r="X775" s="254"/>
      <c r="Y775" s="255" t="e">
        <f>U775/M775</f>
        <v>#REF!</v>
      </c>
      <c r="Z775" s="255"/>
      <c r="AA775" s="255"/>
      <c r="AB775" s="255"/>
      <c r="AC775" s="254"/>
      <c r="AD775" s="254"/>
      <c r="AE775" s="254"/>
      <c r="AF775" s="254"/>
      <c r="AG775" s="255"/>
      <c r="AH775" s="255"/>
      <c r="AI775" s="255"/>
      <c r="AJ775" s="255"/>
      <c r="AK775" s="87"/>
      <c r="AL775" s="87"/>
      <c r="AM775" s="256"/>
      <c r="AN775" s="256"/>
      <c r="AO775" s="101"/>
      <c r="AP775" s="101"/>
      <c r="AQ775" s="101"/>
      <c r="AR775" s="101"/>
      <c r="AS775" s="101"/>
      <c r="AT775" s="101"/>
      <c r="AU775" s="101"/>
      <c r="AV775" s="101"/>
      <c r="AW775" s="61"/>
      <c r="AX775" s="257" t="s">
        <v>2999</v>
      </c>
      <c r="AY775" s="105">
        <v>2030</v>
      </c>
      <c r="AZ775" s="106">
        <v>980</v>
      </c>
      <c r="BA775" s="106">
        <v>630</v>
      </c>
      <c r="BB775" s="106">
        <v>350</v>
      </c>
      <c r="BC775" s="221">
        <v>1740</v>
      </c>
      <c r="BD775" s="221">
        <v>840</v>
      </c>
      <c r="BE775" s="221">
        <v>540</v>
      </c>
      <c r="BF775" s="221">
        <v>300</v>
      </c>
      <c r="BJ775" s="252" t="e">
        <f>M775*#REF!</f>
        <v>#REF!</v>
      </c>
      <c r="BK775" s="252" t="e">
        <f>N775*#REF!</f>
        <v>#REF!</v>
      </c>
      <c r="BL775" s="252" t="e">
        <f>O775*#REF!</f>
        <v>#REF!</v>
      </c>
      <c r="BM775" s="252" t="e">
        <f>P775*#REF!</f>
        <v>#REF!</v>
      </c>
    </row>
    <row r="776" spans="1:65" s="18" customFormat="1" ht="35.1" customHeight="1">
      <c r="A776" s="84" t="str">
        <f t="shared" si="446"/>
        <v>DQ11DT_D1+1</v>
      </c>
      <c r="B776" s="84" t="str">
        <f t="shared" si="447"/>
        <v>DQ11DT_D1+2</v>
      </c>
      <c r="C776" s="84" t="str">
        <f t="shared" si="448"/>
        <v>DQ11DT_D1+3</v>
      </c>
      <c r="D776" s="84" t="str">
        <f t="shared" si="449"/>
        <v>DQ11DT_D1+4</v>
      </c>
      <c r="E776" s="18" t="s">
        <v>2999</v>
      </c>
      <c r="F776" s="56"/>
      <c r="G776" s="56"/>
      <c r="H776" s="94" t="s">
        <v>6021</v>
      </c>
      <c r="I776" s="85" t="s">
        <v>6022</v>
      </c>
      <c r="J776" s="85" t="s">
        <v>6019</v>
      </c>
      <c r="K776" s="85" t="str">
        <f t="shared" si="423"/>
        <v>DQ11DT_D1</v>
      </c>
      <c r="L776" s="85" t="s">
        <v>6023</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54"/>
      <c r="V776" s="254"/>
      <c r="W776" s="254"/>
      <c r="X776" s="254"/>
      <c r="Y776" s="255"/>
      <c r="Z776" s="255"/>
      <c r="AA776" s="255"/>
      <c r="AB776" s="255"/>
      <c r="AC776" s="254"/>
      <c r="AD776" s="254"/>
      <c r="AE776" s="254"/>
      <c r="AF776" s="254"/>
      <c r="AG776" s="255"/>
      <c r="AH776" s="255"/>
      <c r="AI776" s="255"/>
      <c r="AJ776" s="255"/>
      <c r="AK776" s="87">
        <v>7.93</v>
      </c>
      <c r="AL776" s="87"/>
      <c r="AM776" s="256"/>
      <c r="AN776" s="256">
        <f>ROUNDDOWN(AK776*$AN$10/$AK$10,1)</f>
        <v>4.5999999999999996</v>
      </c>
      <c r="AO776" s="101">
        <f t="shared" ref="AO776:AR777" si="457">M776*$AN776</f>
        <v>7819.9999999999991</v>
      </c>
      <c r="AP776" s="101">
        <f t="shared" si="457"/>
        <v>3679.9999999999995</v>
      </c>
      <c r="AQ776" s="101">
        <f t="shared" si="457"/>
        <v>2300</v>
      </c>
      <c r="AR776" s="101">
        <f t="shared" si="457"/>
        <v>1380</v>
      </c>
      <c r="AS776" s="102">
        <f t="shared" ref="AS776:AV777" si="458">IF(AO776&lt;1000,ROUND(AO776,-1),ROUND(AO776,-2))</f>
        <v>7800</v>
      </c>
      <c r="AT776" s="102">
        <f t="shared" si="458"/>
        <v>3700</v>
      </c>
      <c r="AU776" s="102">
        <f t="shared" si="458"/>
        <v>2300</v>
      </c>
      <c r="AV776" s="102">
        <f t="shared" si="458"/>
        <v>1400</v>
      </c>
      <c r="AW776" s="103">
        <f>AO776*0.15</f>
        <v>1172.9999999999998</v>
      </c>
      <c r="AX776" s="257" t="s">
        <v>2999</v>
      </c>
      <c r="AY776" s="105"/>
      <c r="AZ776" s="106"/>
      <c r="BA776" s="106"/>
      <c r="BB776" s="106"/>
      <c r="BC776" s="221"/>
      <c r="BD776" s="221"/>
      <c r="BE776" s="221"/>
      <c r="BF776" s="221"/>
      <c r="BG776" s="107">
        <f>AV776-AW776</f>
        <v>227.00000000000023</v>
      </c>
    </row>
    <row r="777" spans="1:65" s="18" customFormat="1" ht="35.1" customHeight="1">
      <c r="A777" s="84" t="str">
        <f t="shared" si="446"/>
        <v>DQ11DT_D2+1</v>
      </c>
      <c r="B777" s="84" t="str">
        <f t="shared" si="447"/>
        <v>DQ11DT_D2+2</v>
      </c>
      <c r="C777" s="84" t="str">
        <f t="shared" si="448"/>
        <v>DQ11DT_D2+3</v>
      </c>
      <c r="D777" s="84" t="str">
        <f t="shared" si="449"/>
        <v>DQ11DT_D2+4</v>
      </c>
      <c r="E777" s="18" t="s">
        <v>2999</v>
      </c>
      <c r="F777" s="56"/>
      <c r="G777" s="56"/>
      <c r="H777" s="94" t="s">
        <v>6024</v>
      </c>
      <c r="I777" s="85" t="s">
        <v>6025</v>
      </c>
      <c r="J777" s="85" t="s">
        <v>6026</v>
      </c>
      <c r="K777" s="85" t="str">
        <f t="shared" si="423"/>
        <v>DQ11DT_D2</v>
      </c>
      <c r="L777" s="85" t="s">
        <v>6020</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54"/>
      <c r="V777" s="254"/>
      <c r="W777" s="254"/>
      <c r="X777" s="254"/>
      <c r="Y777" s="255"/>
      <c r="Z777" s="255"/>
      <c r="AA777" s="255"/>
      <c r="AB777" s="255"/>
      <c r="AC777" s="254"/>
      <c r="AD777" s="254"/>
      <c r="AE777" s="254"/>
      <c r="AF777" s="254"/>
      <c r="AG777" s="255"/>
      <c r="AH777" s="255"/>
      <c r="AI777" s="255"/>
      <c r="AJ777" s="255"/>
      <c r="AK777" s="87">
        <v>7.2254922407413762</v>
      </c>
      <c r="AL777" s="87"/>
      <c r="AM777" s="256"/>
      <c r="AN777" s="256">
        <f>ROUNDDOWN(AK777*$AN$10/$AK$10,1)</f>
        <v>4.2</v>
      </c>
      <c r="AO777" s="101">
        <f t="shared" si="457"/>
        <v>5040</v>
      </c>
      <c r="AP777" s="101">
        <f t="shared" si="457"/>
        <v>2520</v>
      </c>
      <c r="AQ777" s="101">
        <f t="shared" si="457"/>
        <v>1680</v>
      </c>
      <c r="AR777" s="101">
        <f t="shared" si="457"/>
        <v>1260</v>
      </c>
      <c r="AS777" s="102">
        <f t="shared" si="458"/>
        <v>5000</v>
      </c>
      <c r="AT777" s="102">
        <f t="shared" si="458"/>
        <v>2500</v>
      </c>
      <c r="AU777" s="102">
        <f t="shared" si="458"/>
        <v>1700</v>
      </c>
      <c r="AV777" s="102">
        <f t="shared" si="458"/>
        <v>1300</v>
      </c>
      <c r="AW777" s="103">
        <f>AO777*0.15</f>
        <v>756</v>
      </c>
      <c r="AX777" s="257" t="s">
        <v>2999</v>
      </c>
      <c r="AY777" s="105">
        <v>4620</v>
      </c>
      <c r="AZ777" s="106">
        <v>1260</v>
      </c>
      <c r="BA777" s="106">
        <v>910</v>
      </c>
      <c r="BB777" s="106">
        <v>700</v>
      </c>
      <c r="BC777" s="221">
        <v>3960</v>
      </c>
      <c r="BD777" s="221">
        <v>1080</v>
      </c>
      <c r="BE777" s="221">
        <v>780</v>
      </c>
      <c r="BF777" s="221">
        <v>600</v>
      </c>
      <c r="BG777" s="107">
        <f>AV777-AW777</f>
        <v>544</v>
      </c>
      <c r="BJ777" s="252" t="e">
        <f>M777*#REF!</f>
        <v>#REF!</v>
      </c>
      <c r="BK777" s="252" t="e">
        <f>N777*#REF!</f>
        <v>#REF!</v>
      </c>
      <c r="BL777" s="252" t="e">
        <f>O777*#REF!</f>
        <v>#REF!</v>
      </c>
      <c r="BM777" s="252" t="e">
        <f>P777*#REF!</f>
        <v>#REF!</v>
      </c>
    </row>
    <row r="778" spans="1:65" s="18" customFormat="1" ht="35.1" customHeight="1">
      <c r="A778" s="84" t="str">
        <f t="shared" si="446"/>
        <v>DQ12DT+1</v>
      </c>
      <c r="B778" s="84" t="str">
        <f t="shared" si="447"/>
        <v>DQ12DT+2</v>
      </c>
      <c r="C778" s="84" t="str">
        <f t="shared" si="448"/>
        <v>DQ12DT+3</v>
      </c>
      <c r="D778" s="84" t="str">
        <f t="shared" si="449"/>
        <v>DQ12DT+4</v>
      </c>
      <c r="E778" s="18" t="s">
        <v>2999</v>
      </c>
      <c r="F778" s="56">
        <v>12</v>
      </c>
      <c r="G778" s="56"/>
      <c r="H778" s="94" t="s">
        <v>6027</v>
      </c>
      <c r="I778" s="85" t="s">
        <v>6028</v>
      </c>
      <c r="J778" s="85" t="s">
        <v>3243</v>
      </c>
      <c r="K778" s="85"/>
      <c r="L778" s="85" t="s">
        <v>6029</v>
      </c>
      <c r="M778" s="97"/>
      <c r="N778" s="97"/>
      <c r="O778" s="97"/>
      <c r="P778" s="97"/>
      <c r="Q778" s="96"/>
      <c r="R778" s="96"/>
      <c r="S778" s="96"/>
      <c r="T778" s="96"/>
      <c r="U778" s="254"/>
      <c r="V778" s="254"/>
      <c r="W778" s="254"/>
      <c r="X778" s="254"/>
      <c r="Y778" s="255"/>
      <c r="Z778" s="255"/>
      <c r="AA778" s="255"/>
      <c r="AB778" s="255"/>
      <c r="AC778" s="254"/>
      <c r="AD778" s="254"/>
      <c r="AE778" s="254"/>
      <c r="AF778" s="254"/>
      <c r="AG778" s="255"/>
      <c r="AH778" s="255"/>
      <c r="AI778" s="255"/>
      <c r="AJ778" s="255"/>
      <c r="AK778" s="87"/>
      <c r="AL778" s="87"/>
      <c r="AM778" s="256"/>
      <c r="AN778" s="256"/>
      <c r="AO778" s="101"/>
      <c r="AP778" s="101"/>
      <c r="AQ778" s="101"/>
      <c r="AR778" s="101"/>
      <c r="AS778" s="101"/>
      <c r="AT778" s="101"/>
      <c r="AU778" s="101"/>
      <c r="AV778" s="101"/>
      <c r="AW778" s="61"/>
      <c r="AX778" s="257" t="s">
        <v>2999</v>
      </c>
      <c r="AY778" s="105">
        <v>2940</v>
      </c>
      <c r="AZ778" s="106">
        <v>1050</v>
      </c>
      <c r="BA778" s="106">
        <v>630</v>
      </c>
      <c r="BB778" s="106">
        <v>420</v>
      </c>
      <c r="BC778" s="221">
        <v>2520</v>
      </c>
      <c r="BD778" s="221">
        <v>900</v>
      </c>
      <c r="BE778" s="221">
        <v>540</v>
      </c>
      <c r="BF778" s="221">
        <v>360</v>
      </c>
      <c r="BJ778" s="252" t="e">
        <f>M778*#REF!</f>
        <v>#REF!</v>
      </c>
      <c r="BK778" s="252" t="e">
        <f>N778*#REF!</f>
        <v>#REF!</v>
      </c>
      <c r="BL778" s="252" t="e">
        <f>O778*#REF!</f>
        <v>#REF!</v>
      </c>
      <c r="BM778" s="252" t="e">
        <f>P778*#REF!</f>
        <v>#REF!</v>
      </c>
    </row>
    <row r="779" spans="1:65" s="18" customFormat="1" ht="35.1" customHeight="1">
      <c r="A779" s="84" t="str">
        <f t="shared" si="446"/>
        <v>DQ12DT_D1+1</v>
      </c>
      <c r="B779" s="84" t="str">
        <f t="shared" si="447"/>
        <v>DQ12DT_D1+2</v>
      </c>
      <c r="C779" s="84" t="str">
        <f t="shared" si="448"/>
        <v>DQ12DT_D1+3</v>
      </c>
      <c r="D779" s="84" t="str">
        <f t="shared" si="449"/>
        <v>DQ12DT_D1+4</v>
      </c>
      <c r="E779" s="18" t="s">
        <v>2999</v>
      </c>
      <c r="F779" s="56"/>
      <c r="G779" s="56"/>
      <c r="H779" s="94" t="s">
        <v>6030</v>
      </c>
      <c r="I779" s="85" t="s">
        <v>6031</v>
      </c>
      <c r="J779" s="85" t="s">
        <v>3243</v>
      </c>
      <c r="K779" s="85" t="str">
        <f t="shared" si="423"/>
        <v>DQ12DT_D1</v>
      </c>
      <c r="L779" s="85" t="s">
        <v>5977</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54"/>
      <c r="V779" s="254"/>
      <c r="W779" s="254"/>
      <c r="X779" s="254"/>
      <c r="Y779" s="255"/>
      <c r="Z779" s="255"/>
      <c r="AA779" s="255"/>
      <c r="AB779" s="255"/>
      <c r="AC779" s="254"/>
      <c r="AD779" s="254"/>
      <c r="AE779" s="254"/>
      <c r="AF779" s="254"/>
      <c r="AG779" s="255"/>
      <c r="AH779" s="255"/>
      <c r="AI779" s="255"/>
      <c r="AJ779" s="255"/>
      <c r="AK779" s="87">
        <v>7.93</v>
      </c>
      <c r="AL779" s="87"/>
      <c r="AM779" s="256"/>
      <c r="AN779" s="256">
        <f>ROUNDDOWN(AK779*$AN$10/$AK$10,1)</f>
        <v>4.5999999999999996</v>
      </c>
      <c r="AO779" s="101">
        <f t="shared" ref="AO779:AR781" si="459">M779*$AN779</f>
        <v>15639.999999999998</v>
      </c>
      <c r="AP779" s="101">
        <f t="shared" si="459"/>
        <v>5979.9999999999991</v>
      </c>
      <c r="AQ779" s="101">
        <f t="shared" si="459"/>
        <v>3679.9999999999995</v>
      </c>
      <c r="AR779" s="101">
        <f t="shared" si="459"/>
        <v>2300</v>
      </c>
      <c r="AS779" s="102">
        <f t="shared" ref="AS779:AV781" si="460">IF(AO779&lt;1000,ROUND(AO779,-1),ROUND(AO779,-2))</f>
        <v>15600</v>
      </c>
      <c r="AT779" s="102">
        <f t="shared" si="460"/>
        <v>6000</v>
      </c>
      <c r="AU779" s="102">
        <f t="shared" si="460"/>
        <v>3700</v>
      </c>
      <c r="AV779" s="102">
        <f t="shared" si="460"/>
        <v>2300</v>
      </c>
      <c r="AW779" s="103">
        <f>AO779*0.15</f>
        <v>2345.9999999999995</v>
      </c>
      <c r="AX779" s="257" t="s">
        <v>2999</v>
      </c>
      <c r="AY779" s="105"/>
      <c r="AZ779" s="106"/>
      <c r="BA779" s="106"/>
      <c r="BB779" s="106"/>
      <c r="BC779" s="221"/>
      <c r="BD779" s="221"/>
      <c r="BE779" s="221"/>
      <c r="BF779" s="221"/>
      <c r="BG779" s="107">
        <f>AV779-AW779</f>
        <v>-45.999999999999545</v>
      </c>
    </row>
    <row r="780" spans="1:65" s="18" customFormat="1" ht="35.1" customHeight="1">
      <c r="A780" s="84" t="str">
        <f t="shared" si="446"/>
        <v>DQ12DT_D2+1</v>
      </c>
      <c r="B780" s="84" t="str">
        <f t="shared" si="447"/>
        <v>DQ12DT_D2+2</v>
      </c>
      <c r="C780" s="84" t="str">
        <f t="shared" si="448"/>
        <v>DQ12DT_D2+3</v>
      </c>
      <c r="D780" s="84" t="str">
        <f t="shared" si="449"/>
        <v>DQ12DT_D2+4</v>
      </c>
      <c r="E780" s="18" t="s">
        <v>2999</v>
      </c>
      <c r="F780" s="56"/>
      <c r="G780" s="56"/>
      <c r="H780" s="94" t="s">
        <v>6032</v>
      </c>
      <c r="I780" s="85" t="s">
        <v>6033</v>
      </c>
      <c r="J780" s="85" t="s">
        <v>6034</v>
      </c>
      <c r="K780" s="85" t="str">
        <f t="shared" ref="K780:K843" si="461">H780</f>
        <v>DQ12DT_D2</v>
      </c>
      <c r="L780" s="85" t="s">
        <v>6029</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54"/>
      <c r="V780" s="254"/>
      <c r="W780" s="254"/>
      <c r="X780" s="254"/>
      <c r="Y780" s="255"/>
      <c r="Z780" s="255"/>
      <c r="AA780" s="255"/>
      <c r="AB780" s="255"/>
      <c r="AC780" s="254"/>
      <c r="AD780" s="254"/>
      <c r="AE780" s="254"/>
      <c r="AF780" s="254"/>
      <c r="AG780" s="255"/>
      <c r="AH780" s="255"/>
      <c r="AI780" s="255"/>
      <c r="AJ780" s="255"/>
      <c r="AK780" s="87">
        <v>7.3595433104265151</v>
      </c>
      <c r="AL780" s="87"/>
      <c r="AM780" s="256"/>
      <c r="AN780" s="256">
        <f>ROUNDDOWN(AK780*$AN$10/$AK$10,1)</f>
        <v>4.3</v>
      </c>
      <c r="AO780" s="101">
        <f t="shared" si="459"/>
        <v>11180</v>
      </c>
      <c r="AP780" s="101">
        <f t="shared" si="459"/>
        <v>5160</v>
      </c>
      <c r="AQ780" s="101">
        <f t="shared" si="459"/>
        <v>3440</v>
      </c>
      <c r="AR780" s="101">
        <f t="shared" si="459"/>
        <v>1720</v>
      </c>
      <c r="AS780" s="102">
        <f t="shared" si="460"/>
        <v>11200</v>
      </c>
      <c r="AT780" s="102">
        <f t="shared" si="460"/>
        <v>5200</v>
      </c>
      <c r="AU780" s="102">
        <f t="shared" si="460"/>
        <v>3400</v>
      </c>
      <c r="AV780" s="102">
        <f t="shared" si="460"/>
        <v>1700</v>
      </c>
      <c r="AW780" s="103">
        <f>AO780*0.15</f>
        <v>1677</v>
      </c>
      <c r="AX780" s="257" t="s">
        <v>2999</v>
      </c>
      <c r="AY780" s="105">
        <v>2170</v>
      </c>
      <c r="AZ780" s="106">
        <v>1050</v>
      </c>
      <c r="BA780" s="106">
        <v>630</v>
      </c>
      <c r="BB780" s="106">
        <v>350</v>
      </c>
      <c r="BC780" s="221">
        <v>1860</v>
      </c>
      <c r="BD780" s="221">
        <v>900</v>
      </c>
      <c r="BE780" s="221">
        <v>540</v>
      </c>
      <c r="BF780" s="221">
        <v>300</v>
      </c>
      <c r="BG780" s="107">
        <f>AV780-AW780</f>
        <v>23</v>
      </c>
      <c r="BJ780" s="252" t="e">
        <f>M780*#REF!</f>
        <v>#REF!</v>
      </c>
      <c r="BK780" s="252" t="e">
        <f>N780*#REF!</f>
        <v>#REF!</v>
      </c>
      <c r="BL780" s="252" t="e">
        <f>O780*#REF!</f>
        <v>#REF!</v>
      </c>
      <c r="BM780" s="252" t="e">
        <f>P780*#REF!</f>
        <v>#REF!</v>
      </c>
    </row>
    <row r="781" spans="1:65" s="18" customFormat="1" ht="35.1" customHeight="1">
      <c r="A781" s="84" t="str">
        <f t="shared" si="446"/>
        <v>DQ13DT+1</v>
      </c>
      <c r="B781" s="84" t="str">
        <f t="shared" si="447"/>
        <v>DQ13DT+2</v>
      </c>
      <c r="C781" s="84" t="str">
        <f t="shared" si="448"/>
        <v>DQ13DT+3</v>
      </c>
      <c r="D781" s="84" t="str">
        <f t="shared" si="449"/>
        <v>DQ13DT+4</v>
      </c>
      <c r="E781" s="18" t="s">
        <v>2999</v>
      </c>
      <c r="F781" s="56">
        <v>13</v>
      </c>
      <c r="G781" s="56"/>
      <c r="H781" s="94" t="s">
        <v>6035</v>
      </c>
      <c r="I781" s="85" t="s">
        <v>212</v>
      </c>
      <c r="J781" s="85" t="s">
        <v>6034</v>
      </c>
      <c r="K781" s="85" t="str">
        <f t="shared" si="461"/>
        <v>DQ13DT</v>
      </c>
      <c r="L781" s="85" t="s">
        <v>6029</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54"/>
      <c r="V781" s="254"/>
      <c r="W781" s="254"/>
      <c r="X781" s="254"/>
      <c r="Y781" s="255"/>
      <c r="Z781" s="255"/>
      <c r="AA781" s="255"/>
      <c r="AB781" s="255"/>
      <c r="AC781" s="254"/>
      <c r="AD781" s="254"/>
      <c r="AE781" s="254"/>
      <c r="AF781" s="254"/>
      <c r="AG781" s="255"/>
      <c r="AH781" s="255"/>
      <c r="AI781" s="255"/>
      <c r="AJ781" s="255"/>
      <c r="AK781" s="87">
        <v>7.7531339482234571</v>
      </c>
      <c r="AL781" s="87"/>
      <c r="AM781" s="256"/>
      <c r="AN781" s="256">
        <f>ROUNDDOWN(AK781*$AN$10/$AK$10,1)</f>
        <v>4.5</v>
      </c>
      <c r="AO781" s="101">
        <f t="shared" si="459"/>
        <v>13050</v>
      </c>
      <c r="AP781" s="101">
        <f t="shared" si="459"/>
        <v>6300</v>
      </c>
      <c r="AQ781" s="101">
        <f t="shared" si="459"/>
        <v>4050</v>
      </c>
      <c r="AR781" s="101">
        <f t="shared" si="459"/>
        <v>2250</v>
      </c>
      <c r="AS781" s="102">
        <f t="shared" si="460"/>
        <v>13100</v>
      </c>
      <c r="AT781" s="102">
        <f t="shared" si="460"/>
        <v>6300</v>
      </c>
      <c r="AU781" s="102">
        <f t="shared" si="460"/>
        <v>4100</v>
      </c>
      <c r="AV781" s="102">
        <f t="shared" si="460"/>
        <v>2300</v>
      </c>
      <c r="AW781" s="103">
        <f>AO781*0.15</f>
        <v>1957.5</v>
      </c>
      <c r="AX781" s="257" t="s">
        <v>2999</v>
      </c>
      <c r="AY781" s="105">
        <v>2100</v>
      </c>
      <c r="AZ781" s="106">
        <v>1050</v>
      </c>
      <c r="BA781" s="106">
        <v>630</v>
      </c>
      <c r="BB781" s="106">
        <v>350</v>
      </c>
      <c r="BC781" s="221">
        <v>1800</v>
      </c>
      <c r="BD781" s="221">
        <v>900</v>
      </c>
      <c r="BE781" s="221">
        <v>540</v>
      </c>
      <c r="BF781" s="221">
        <v>300</v>
      </c>
      <c r="BG781" s="107">
        <f>AV781-AW781</f>
        <v>342.5</v>
      </c>
      <c r="BJ781" s="252" t="e">
        <f>M781*#REF!</f>
        <v>#REF!</v>
      </c>
      <c r="BK781" s="252" t="e">
        <f>N781*#REF!</f>
        <v>#REF!</v>
      </c>
      <c r="BL781" s="252" t="e">
        <f>O781*#REF!</f>
        <v>#REF!</v>
      </c>
      <c r="BM781" s="252" t="e">
        <f>P781*#REF!</f>
        <v>#REF!</v>
      </c>
    </row>
    <row r="782" spans="1:65" s="18" customFormat="1" ht="35.1" customHeight="1">
      <c r="A782" s="84" t="str">
        <f t="shared" si="446"/>
        <v>DQ14DT+1</v>
      </c>
      <c r="B782" s="84" t="str">
        <f t="shared" si="447"/>
        <v>DQ14DT+2</v>
      </c>
      <c r="C782" s="84" t="str">
        <f t="shared" si="448"/>
        <v>DQ14DT+3</v>
      </c>
      <c r="D782" s="84" t="str">
        <f t="shared" si="449"/>
        <v>DQ14DT+4</v>
      </c>
      <c r="E782" s="18" t="s">
        <v>2999</v>
      </c>
      <c r="F782" s="56">
        <v>14</v>
      </c>
      <c r="G782" s="56"/>
      <c r="H782" s="94" t="s">
        <v>6036</v>
      </c>
      <c r="I782" s="85" t="s">
        <v>4273</v>
      </c>
      <c r="J782" s="85" t="s">
        <v>3470</v>
      </c>
      <c r="K782" s="85"/>
      <c r="L782" s="85" t="s">
        <v>6037</v>
      </c>
      <c r="M782" s="97"/>
      <c r="N782" s="97"/>
      <c r="O782" s="97"/>
      <c r="P782" s="97"/>
      <c r="Q782" s="96"/>
      <c r="R782" s="96"/>
      <c r="S782" s="96"/>
      <c r="T782" s="96"/>
      <c r="U782" s="254"/>
      <c r="V782" s="254"/>
      <c r="W782" s="254"/>
      <c r="X782" s="254"/>
      <c r="Y782" s="255"/>
      <c r="Z782" s="255"/>
      <c r="AA782" s="255"/>
      <c r="AB782" s="255"/>
      <c r="AC782" s="254"/>
      <c r="AD782" s="254"/>
      <c r="AE782" s="254"/>
      <c r="AF782" s="254"/>
      <c r="AG782" s="255"/>
      <c r="AH782" s="255"/>
      <c r="AI782" s="255"/>
      <c r="AJ782" s="255"/>
      <c r="AK782" s="87"/>
      <c r="AL782" s="87"/>
      <c r="AM782" s="256"/>
      <c r="AN782" s="256"/>
      <c r="AO782" s="101"/>
      <c r="AP782" s="101"/>
      <c r="AQ782" s="101"/>
      <c r="AR782" s="101"/>
      <c r="AS782" s="101"/>
      <c r="AT782" s="101"/>
      <c r="AU782" s="101"/>
      <c r="AV782" s="101"/>
      <c r="AW782" s="61"/>
      <c r="AX782" s="257" t="s">
        <v>2999</v>
      </c>
      <c r="AY782" s="105"/>
      <c r="AZ782" s="106"/>
      <c r="BA782" s="106"/>
      <c r="BB782" s="106"/>
      <c r="BC782" s="221"/>
      <c r="BD782" s="221"/>
      <c r="BE782" s="221"/>
      <c r="BF782" s="221"/>
    </row>
    <row r="783" spans="1:65" s="18" customFormat="1" ht="35.1" customHeight="1">
      <c r="A783" s="84" t="str">
        <f t="shared" si="446"/>
        <v>DQ14DT_D1+1</v>
      </c>
      <c r="B783" s="84" t="str">
        <f t="shared" si="447"/>
        <v>DQ14DT_D1+2</v>
      </c>
      <c r="C783" s="84" t="str">
        <f t="shared" si="448"/>
        <v>DQ14DT_D1+3</v>
      </c>
      <c r="D783" s="84" t="str">
        <f t="shared" si="449"/>
        <v>DQ14DT_D1+4</v>
      </c>
      <c r="E783" s="18" t="s">
        <v>2999</v>
      </c>
      <c r="F783" s="56"/>
      <c r="G783" s="56"/>
      <c r="H783" s="94" t="s">
        <v>6038</v>
      </c>
      <c r="I783" s="85" t="s">
        <v>6039</v>
      </c>
      <c r="J783" s="85" t="s">
        <v>3470</v>
      </c>
      <c r="K783" s="85" t="str">
        <f t="shared" si="461"/>
        <v>DQ14DT_D1</v>
      </c>
      <c r="L783" s="85" t="s">
        <v>6040</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54"/>
      <c r="V783" s="254"/>
      <c r="W783" s="254"/>
      <c r="X783" s="254"/>
      <c r="Y783" s="255"/>
      <c r="Z783" s="255"/>
      <c r="AA783" s="255"/>
      <c r="AB783" s="255"/>
      <c r="AC783" s="254"/>
      <c r="AD783" s="254"/>
      <c r="AE783" s="254"/>
      <c r="AF783" s="254"/>
      <c r="AG783" s="255"/>
      <c r="AH783" s="255"/>
      <c r="AI783" s="255"/>
      <c r="AJ783" s="255"/>
      <c r="AK783" s="87">
        <v>7.93</v>
      </c>
      <c r="AL783" s="87"/>
      <c r="AM783" s="256"/>
      <c r="AN783" s="256">
        <f>ROUNDDOWN(AK783*$AN$10/$AK$10,1)</f>
        <v>4.5999999999999996</v>
      </c>
      <c r="AO783" s="101">
        <f t="shared" ref="AO783:AR784" si="462">M783*$AN783</f>
        <v>30359.999999999996</v>
      </c>
      <c r="AP783" s="101">
        <f t="shared" si="462"/>
        <v>8280</v>
      </c>
      <c r="AQ783" s="101">
        <f t="shared" si="462"/>
        <v>5979.9999999999991</v>
      </c>
      <c r="AR783" s="101">
        <f t="shared" si="462"/>
        <v>4600</v>
      </c>
      <c r="AS783" s="102">
        <f t="shared" ref="AS783:AV784" si="463">IF(AO783&lt;1000,ROUND(AO783,-1),ROUND(AO783,-2))</f>
        <v>30400</v>
      </c>
      <c r="AT783" s="102">
        <f t="shared" si="463"/>
        <v>8300</v>
      </c>
      <c r="AU783" s="102">
        <f t="shared" si="463"/>
        <v>6000</v>
      </c>
      <c r="AV783" s="102">
        <f t="shared" si="463"/>
        <v>4600</v>
      </c>
      <c r="AW783" s="103">
        <f>AO783*0.15</f>
        <v>4553.9999999999991</v>
      </c>
      <c r="AX783" s="257" t="s">
        <v>2999</v>
      </c>
      <c r="AY783" s="105">
        <v>2450</v>
      </c>
      <c r="AZ783" s="106">
        <v>1120</v>
      </c>
      <c r="BA783" s="106">
        <v>770</v>
      </c>
      <c r="BB783" s="106">
        <v>420</v>
      </c>
      <c r="BC783" s="221">
        <v>2100</v>
      </c>
      <c r="BD783" s="221">
        <v>960</v>
      </c>
      <c r="BE783" s="221">
        <v>660</v>
      </c>
      <c r="BF783" s="221">
        <v>360</v>
      </c>
      <c r="BG783" s="107">
        <f>AV783-AW783</f>
        <v>46.000000000000909</v>
      </c>
      <c r="BJ783" s="252" t="e">
        <f>M783*#REF!</f>
        <v>#REF!</v>
      </c>
      <c r="BK783" s="252" t="e">
        <f>N783*#REF!</f>
        <v>#REF!</v>
      </c>
      <c r="BL783" s="252" t="e">
        <f>O783*#REF!</f>
        <v>#REF!</v>
      </c>
      <c r="BM783" s="252" t="e">
        <f>P783*#REF!</f>
        <v>#REF!</v>
      </c>
    </row>
    <row r="784" spans="1:65" s="18" customFormat="1" ht="35.1" customHeight="1">
      <c r="A784" s="84" t="str">
        <f t="shared" si="446"/>
        <v>DQ14DT_D2+1</v>
      </c>
      <c r="B784" s="84" t="str">
        <f t="shared" si="447"/>
        <v>DQ14DT_D2+2</v>
      </c>
      <c r="C784" s="84" t="str">
        <f t="shared" si="448"/>
        <v>DQ14DT_D2+3</v>
      </c>
      <c r="D784" s="84" t="str">
        <f t="shared" si="449"/>
        <v>DQ14DT_D2+4</v>
      </c>
      <c r="E784" s="18" t="s">
        <v>2999</v>
      </c>
      <c r="F784" s="56"/>
      <c r="G784" s="56"/>
      <c r="H784" s="94" t="s">
        <v>6041</v>
      </c>
      <c r="I784" s="85" t="s">
        <v>6042</v>
      </c>
      <c r="J784" s="85" t="s">
        <v>6043</v>
      </c>
      <c r="K784" s="85" t="str">
        <f t="shared" si="461"/>
        <v>DQ14DT_D2</v>
      </c>
      <c r="L784" s="85" t="s">
        <v>6037</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54" t="e">
        <f>VLOOKUP(A784,#REF!,32,0)</f>
        <v>#REF!</v>
      </c>
      <c r="V784" s="254"/>
      <c r="W784" s="254"/>
      <c r="X784" s="254"/>
      <c r="Y784" s="255" t="e">
        <f>U784/M784</f>
        <v>#REF!</v>
      </c>
      <c r="Z784" s="255"/>
      <c r="AA784" s="255"/>
      <c r="AB784" s="255"/>
      <c r="AC784" s="254"/>
      <c r="AD784" s="254"/>
      <c r="AE784" s="254"/>
      <c r="AF784" s="254"/>
      <c r="AG784" s="255"/>
      <c r="AH784" s="255"/>
      <c r="AI784" s="255"/>
      <c r="AJ784" s="255"/>
      <c r="AK784" s="87">
        <v>7.93</v>
      </c>
      <c r="AL784" s="87"/>
      <c r="AM784" s="256"/>
      <c r="AN784" s="256">
        <f>ROUNDDOWN(AK784*$AN$10/$AK$10,1)</f>
        <v>4.5999999999999996</v>
      </c>
      <c r="AO784" s="101">
        <f t="shared" si="462"/>
        <v>19320</v>
      </c>
      <c r="AP784" s="101">
        <f t="shared" si="462"/>
        <v>6899.9999999999991</v>
      </c>
      <c r="AQ784" s="101">
        <f t="shared" si="462"/>
        <v>4140</v>
      </c>
      <c r="AR784" s="101">
        <f t="shared" si="462"/>
        <v>2760</v>
      </c>
      <c r="AS784" s="102">
        <f t="shared" si="463"/>
        <v>19300</v>
      </c>
      <c r="AT784" s="102">
        <f t="shared" si="463"/>
        <v>6900</v>
      </c>
      <c r="AU784" s="102">
        <f t="shared" si="463"/>
        <v>4100</v>
      </c>
      <c r="AV784" s="102">
        <f t="shared" si="463"/>
        <v>2800</v>
      </c>
      <c r="AW784" s="103">
        <f>AO784*0.15</f>
        <v>2898</v>
      </c>
      <c r="AX784" s="257" t="s">
        <v>2999</v>
      </c>
      <c r="AY784" s="105">
        <v>1540</v>
      </c>
      <c r="AZ784" s="106">
        <v>770</v>
      </c>
      <c r="BA784" s="106">
        <v>700</v>
      </c>
      <c r="BB784" s="106">
        <v>350</v>
      </c>
      <c r="BC784" s="221">
        <v>1320</v>
      </c>
      <c r="BD784" s="221">
        <v>660</v>
      </c>
      <c r="BE784" s="221">
        <v>600</v>
      </c>
      <c r="BF784" s="221">
        <v>300</v>
      </c>
      <c r="BG784" s="107">
        <f>AV784-AW784</f>
        <v>-98</v>
      </c>
      <c r="BJ784" s="252" t="e">
        <f>M784*#REF!</f>
        <v>#REF!</v>
      </c>
      <c r="BK784" s="252" t="e">
        <f>N784*#REF!</f>
        <v>#REF!</v>
      </c>
      <c r="BL784" s="252" t="e">
        <f>O784*#REF!</f>
        <v>#REF!</v>
      </c>
      <c r="BM784" s="252" t="e">
        <f>P784*#REF!</f>
        <v>#REF!</v>
      </c>
    </row>
    <row r="785" spans="1:65" s="18" customFormat="1" ht="35.1" customHeight="1">
      <c r="A785" s="84" t="str">
        <f t="shared" si="446"/>
        <v>DQ15DT+1</v>
      </c>
      <c r="B785" s="84" t="str">
        <f t="shared" si="447"/>
        <v>DQ15DT+2</v>
      </c>
      <c r="C785" s="84" t="str">
        <f t="shared" si="448"/>
        <v>DQ15DT+3</v>
      </c>
      <c r="D785" s="84" t="str">
        <f t="shared" si="449"/>
        <v>DQ15DT+4</v>
      </c>
      <c r="E785" s="18" t="s">
        <v>2999</v>
      </c>
      <c r="F785" s="56">
        <v>15</v>
      </c>
      <c r="G785" s="56"/>
      <c r="H785" s="94" t="s">
        <v>6044</v>
      </c>
      <c r="I785" s="85" t="s">
        <v>6045</v>
      </c>
      <c r="J785" s="85" t="s">
        <v>6046</v>
      </c>
      <c r="K785" s="85"/>
      <c r="L785" s="85" t="s">
        <v>6037</v>
      </c>
      <c r="M785" s="97"/>
      <c r="N785" s="97"/>
      <c r="O785" s="97"/>
      <c r="P785" s="97"/>
      <c r="Q785" s="96"/>
      <c r="R785" s="96"/>
      <c r="S785" s="96"/>
      <c r="T785" s="96"/>
      <c r="U785" s="254"/>
      <c r="V785" s="254"/>
      <c r="W785" s="254"/>
      <c r="X785" s="254"/>
      <c r="Y785" s="255"/>
      <c r="Z785" s="255"/>
      <c r="AA785" s="255"/>
      <c r="AB785" s="255"/>
      <c r="AC785" s="254"/>
      <c r="AD785" s="254"/>
      <c r="AE785" s="254"/>
      <c r="AF785" s="254"/>
      <c r="AG785" s="255"/>
      <c r="AH785" s="255"/>
      <c r="AI785" s="255"/>
      <c r="AJ785" s="255"/>
      <c r="AK785" s="87"/>
      <c r="AL785" s="87"/>
      <c r="AM785" s="256"/>
      <c r="AN785" s="256"/>
      <c r="AO785" s="101"/>
      <c r="AP785" s="101"/>
      <c r="AQ785" s="101"/>
      <c r="AR785" s="101"/>
      <c r="AS785" s="101"/>
      <c r="AT785" s="101"/>
      <c r="AU785" s="101"/>
      <c r="AV785" s="101"/>
      <c r="AW785" s="61"/>
      <c r="AX785" s="257" t="s">
        <v>2999</v>
      </c>
      <c r="AY785" s="105"/>
      <c r="AZ785" s="106"/>
      <c r="BA785" s="106"/>
      <c r="BB785" s="106"/>
      <c r="BC785" s="221"/>
      <c r="BD785" s="221"/>
      <c r="BE785" s="221"/>
      <c r="BF785" s="221"/>
    </row>
    <row r="786" spans="1:65" s="18" customFormat="1" ht="35.1" customHeight="1">
      <c r="A786" s="84" t="str">
        <f t="shared" si="446"/>
        <v>DQ15DT_D1+1</v>
      </c>
      <c r="B786" s="84" t="str">
        <f t="shared" si="447"/>
        <v>DQ15DT_D1+2</v>
      </c>
      <c r="C786" s="84" t="str">
        <f t="shared" si="448"/>
        <v>DQ15DT_D1+3</v>
      </c>
      <c r="D786" s="84" t="str">
        <f t="shared" si="449"/>
        <v>DQ15DT_D1+4</v>
      </c>
      <c r="E786" s="18" t="s">
        <v>2999</v>
      </c>
      <c r="F786" s="56"/>
      <c r="G786" s="56"/>
      <c r="H786" s="94" t="s">
        <v>6047</v>
      </c>
      <c r="I786" s="85" t="s">
        <v>6031</v>
      </c>
      <c r="J786" s="85" t="s">
        <v>3243</v>
      </c>
      <c r="K786" s="85" t="str">
        <f t="shared" si="461"/>
        <v>DQ15DT_D1</v>
      </c>
      <c r="L786" s="85" t="s">
        <v>5977</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54"/>
      <c r="V786" s="254"/>
      <c r="W786" s="254"/>
      <c r="X786" s="254"/>
      <c r="Y786" s="255"/>
      <c r="Z786" s="255"/>
      <c r="AA786" s="255"/>
      <c r="AB786" s="255"/>
      <c r="AC786" s="254"/>
      <c r="AD786" s="254"/>
      <c r="AE786" s="254"/>
      <c r="AF786" s="254"/>
      <c r="AG786" s="255"/>
      <c r="AH786" s="255"/>
      <c r="AI786" s="255"/>
      <c r="AJ786" s="255"/>
      <c r="AK786" s="87">
        <v>7.93</v>
      </c>
      <c r="AL786" s="87"/>
      <c r="AM786" s="256"/>
      <c r="AN786" s="256">
        <f>ROUNDDOWN(AK786*$AN$10/$AK$10,1)</f>
        <v>4.5999999999999996</v>
      </c>
      <c r="AO786" s="101">
        <f t="shared" ref="AO786:AR787" si="464">M786*$AN786</f>
        <v>14259.999999999998</v>
      </c>
      <c r="AP786" s="101">
        <f t="shared" si="464"/>
        <v>6899.9999999999991</v>
      </c>
      <c r="AQ786" s="101">
        <f t="shared" si="464"/>
        <v>4140</v>
      </c>
      <c r="AR786" s="101">
        <f t="shared" si="464"/>
        <v>2300</v>
      </c>
      <c r="AS786" s="102">
        <f t="shared" ref="AS786:AV787" si="465">IF(AO786&lt;1000,ROUND(AO786,-1),ROUND(AO786,-2))</f>
        <v>14300</v>
      </c>
      <c r="AT786" s="102">
        <f t="shared" si="465"/>
        <v>6900</v>
      </c>
      <c r="AU786" s="102">
        <f t="shared" si="465"/>
        <v>4100</v>
      </c>
      <c r="AV786" s="102">
        <f t="shared" si="465"/>
        <v>2300</v>
      </c>
      <c r="AW786" s="103">
        <f>AO786*0.15</f>
        <v>2138.9999999999995</v>
      </c>
      <c r="AX786" s="257" t="s">
        <v>2999</v>
      </c>
      <c r="AY786" s="105">
        <v>2170</v>
      </c>
      <c r="AZ786" s="106">
        <v>1050</v>
      </c>
      <c r="BA786" s="106">
        <v>700</v>
      </c>
      <c r="BB786" s="106">
        <v>350</v>
      </c>
      <c r="BC786" s="221">
        <v>1860</v>
      </c>
      <c r="BD786" s="221">
        <v>900</v>
      </c>
      <c r="BE786" s="221">
        <v>600</v>
      </c>
      <c r="BF786" s="221">
        <v>300</v>
      </c>
      <c r="BG786" s="107">
        <f>AV786-AW786</f>
        <v>161.00000000000045</v>
      </c>
      <c r="BJ786" s="252" t="e">
        <f>M786*#REF!</f>
        <v>#REF!</v>
      </c>
      <c r="BK786" s="252" t="e">
        <f>N786*#REF!</f>
        <v>#REF!</v>
      </c>
      <c r="BL786" s="252" t="e">
        <f>O786*#REF!</f>
        <v>#REF!</v>
      </c>
      <c r="BM786" s="252" t="e">
        <f>P786*#REF!</f>
        <v>#REF!</v>
      </c>
    </row>
    <row r="787" spans="1:65" s="18" customFormat="1" ht="35.1" customHeight="1">
      <c r="A787" s="84" t="str">
        <f t="shared" si="446"/>
        <v>DQ15DT_D2+1</v>
      </c>
      <c r="B787" s="84" t="str">
        <f t="shared" si="447"/>
        <v>DQ15DT_D2+2</v>
      </c>
      <c r="C787" s="84" t="str">
        <f t="shared" si="448"/>
        <v>DQ15DT_D2+3</v>
      </c>
      <c r="D787" s="84" t="str">
        <f t="shared" si="449"/>
        <v>DQ15DT_D2+4</v>
      </c>
      <c r="E787" s="18" t="s">
        <v>2999</v>
      </c>
      <c r="F787" s="56"/>
      <c r="G787" s="56"/>
      <c r="H787" s="94" t="s">
        <v>6048</v>
      </c>
      <c r="I787" s="85" t="s">
        <v>6049</v>
      </c>
      <c r="J787" s="85" t="s">
        <v>6034</v>
      </c>
      <c r="K787" s="85" t="str">
        <f t="shared" si="461"/>
        <v>DQ15DT_D2</v>
      </c>
      <c r="L787" s="85" t="s">
        <v>6037</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54" t="e">
        <f>VLOOKUP(A787,#REF!,32,0)</f>
        <v>#REF!</v>
      </c>
      <c r="V787" s="254"/>
      <c r="W787" s="254"/>
      <c r="X787" s="254"/>
      <c r="Y787" s="255" t="e">
        <f>U787/M787</f>
        <v>#REF!</v>
      </c>
      <c r="Z787" s="255"/>
      <c r="AA787" s="255"/>
      <c r="AB787" s="255"/>
      <c r="AC787" s="254"/>
      <c r="AD787" s="254"/>
      <c r="AE787" s="254"/>
      <c r="AF787" s="254"/>
      <c r="AG787" s="255"/>
      <c r="AH787" s="255"/>
      <c r="AI787" s="255"/>
      <c r="AJ787" s="255"/>
      <c r="AK787" s="87">
        <v>7.93</v>
      </c>
      <c r="AL787" s="87"/>
      <c r="AM787" s="256"/>
      <c r="AN787" s="256">
        <f>ROUNDDOWN(AK787*$AN$10/$AK$10,1)</f>
        <v>4.5999999999999996</v>
      </c>
      <c r="AO787" s="101">
        <f t="shared" si="464"/>
        <v>13799.999999999998</v>
      </c>
      <c r="AP787" s="101">
        <f t="shared" si="464"/>
        <v>6899.9999999999991</v>
      </c>
      <c r="AQ787" s="101">
        <f t="shared" si="464"/>
        <v>4140</v>
      </c>
      <c r="AR787" s="101">
        <f t="shared" si="464"/>
        <v>2300</v>
      </c>
      <c r="AS787" s="102">
        <f t="shared" si="465"/>
        <v>13800</v>
      </c>
      <c r="AT787" s="102">
        <f t="shared" si="465"/>
        <v>6900</v>
      </c>
      <c r="AU787" s="102">
        <f t="shared" si="465"/>
        <v>4100</v>
      </c>
      <c r="AV787" s="102">
        <f t="shared" si="465"/>
        <v>2300</v>
      </c>
      <c r="AW787" s="103">
        <f>AO787*0.15</f>
        <v>2069.9999999999995</v>
      </c>
      <c r="AX787" s="257" t="s">
        <v>2999</v>
      </c>
      <c r="AY787" s="105">
        <v>1540</v>
      </c>
      <c r="AZ787" s="106">
        <v>770</v>
      </c>
      <c r="BA787" s="106">
        <v>630</v>
      </c>
      <c r="BB787" s="106">
        <v>350</v>
      </c>
      <c r="BC787" s="221">
        <v>1320</v>
      </c>
      <c r="BD787" s="221">
        <v>660</v>
      </c>
      <c r="BE787" s="221">
        <v>540</v>
      </c>
      <c r="BF787" s="221">
        <v>300</v>
      </c>
      <c r="BG787" s="107">
        <f>AV787-AW787</f>
        <v>230.00000000000045</v>
      </c>
      <c r="BJ787" s="252" t="e">
        <f>M787*#REF!</f>
        <v>#REF!</v>
      </c>
      <c r="BK787" s="252" t="e">
        <f>N787*#REF!</f>
        <v>#REF!</v>
      </c>
      <c r="BL787" s="252" t="e">
        <f>O787*#REF!</f>
        <v>#REF!</v>
      </c>
      <c r="BM787" s="252" t="e">
        <f>P787*#REF!</f>
        <v>#REF!</v>
      </c>
    </row>
    <row r="788" spans="1:65" s="18" customFormat="1" ht="35.1" customHeight="1">
      <c r="A788" s="84" t="str">
        <f t="shared" si="446"/>
        <v>DQ16DT+1</v>
      </c>
      <c r="B788" s="84" t="str">
        <f t="shared" si="447"/>
        <v>DQ16DT+2</v>
      </c>
      <c r="C788" s="84" t="str">
        <f t="shared" si="448"/>
        <v>DQ16DT+3</v>
      </c>
      <c r="D788" s="84" t="str">
        <f t="shared" si="449"/>
        <v>DQ16DT+4</v>
      </c>
      <c r="E788" s="18" t="s">
        <v>2999</v>
      </c>
      <c r="F788" s="56">
        <v>16</v>
      </c>
      <c r="G788" s="56"/>
      <c r="H788" s="94" t="s">
        <v>6050</v>
      </c>
      <c r="I788" s="85" t="s">
        <v>1103</v>
      </c>
      <c r="J788" s="85" t="s">
        <v>6051</v>
      </c>
      <c r="K788" s="85"/>
      <c r="L788" s="85" t="s">
        <v>6037</v>
      </c>
      <c r="M788" s="97"/>
      <c r="N788" s="97"/>
      <c r="O788" s="97"/>
      <c r="P788" s="97"/>
      <c r="Q788" s="96"/>
      <c r="R788" s="96"/>
      <c r="S788" s="96"/>
      <c r="T788" s="96"/>
      <c r="U788" s="254" t="e">
        <f>VLOOKUP(A788,#REF!,32,0)</f>
        <v>#REF!</v>
      </c>
      <c r="V788" s="254"/>
      <c r="W788" s="254"/>
      <c r="X788" s="254"/>
      <c r="Y788" s="255" t="e">
        <f>U788/M788</f>
        <v>#REF!</v>
      </c>
      <c r="Z788" s="255"/>
      <c r="AA788" s="255"/>
      <c r="AB788" s="255"/>
      <c r="AC788" s="254"/>
      <c r="AD788" s="254"/>
      <c r="AE788" s="254"/>
      <c r="AF788" s="254"/>
      <c r="AG788" s="255"/>
      <c r="AH788" s="255"/>
      <c r="AI788" s="255"/>
      <c r="AJ788" s="255"/>
      <c r="AK788" s="87"/>
      <c r="AL788" s="87"/>
      <c r="AM788" s="256"/>
      <c r="AN788" s="256"/>
      <c r="AO788" s="101"/>
      <c r="AP788" s="101"/>
      <c r="AQ788" s="101"/>
      <c r="AR788" s="101"/>
      <c r="AS788" s="101"/>
      <c r="AT788" s="101"/>
      <c r="AU788" s="101"/>
      <c r="AV788" s="101"/>
      <c r="AW788" s="61"/>
      <c r="AX788" s="257" t="s">
        <v>2999</v>
      </c>
      <c r="AY788" s="105">
        <v>4550</v>
      </c>
      <c r="AZ788" s="106">
        <v>1260</v>
      </c>
      <c r="BA788" s="106">
        <v>910</v>
      </c>
      <c r="BB788" s="106">
        <v>700</v>
      </c>
      <c r="BC788" s="221">
        <v>3900</v>
      </c>
      <c r="BD788" s="221">
        <v>1080</v>
      </c>
      <c r="BE788" s="221">
        <v>780</v>
      </c>
      <c r="BF788" s="221">
        <v>600</v>
      </c>
      <c r="BJ788" s="252" t="e">
        <f>M788*#REF!</f>
        <v>#REF!</v>
      </c>
      <c r="BK788" s="252" t="e">
        <f>N788*#REF!</f>
        <v>#REF!</v>
      </c>
      <c r="BL788" s="252" t="e">
        <f>O788*#REF!</f>
        <v>#REF!</v>
      </c>
      <c r="BM788" s="252" t="e">
        <f>P788*#REF!</f>
        <v>#REF!</v>
      </c>
    </row>
    <row r="789" spans="1:65" s="18" customFormat="1" ht="63">
      <c r="A789" s="84" t="str">
        <f t="shared" si="446"/>
        <v>DQ16DT_D1+1</v>
      </c>
      <c r="B789" s="84" t="str">
        <f t="shared" si="447"/>
        <v>DQ16DT_D1+2</v>
      </c>
      <c r="C789" s="84" t="str">
        <f t="shared" si="448"/>
        <v>DQ16DT_D1+3</v>
      </c>
      <c r="D789" s="84" t="str">
        <f t="shared" si="449"/>
        <v>DQ16DT_D1+4</v>
      </c>
      <c r="E789" s="18" t="s">
        <v>2999</v>
      </c>
      <c r="F789" s="56"/>
      <c r="G789" s="56"/>
      <c r="H789" s="94" t="s">
        <v>6052</v>
      </c>
      <c r="I789" s="85" t="s">
        <v>6053</v>
      </c>
      <c r="J789" s="85" t="s">
        <v>6051</v>
      </c>
      <c r="K789" s="85" t="str">
        <f t="shared" si="461"/>
        <v>DQ16DT_D1</v>
      </c>
      <c r="L789" s="85" t="s">
        <v>6054</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54" t="e">
        <f>VLOOKUP(A789,#REF!,32,0)</f>
        <v>#REF!</v>
      </c>
      <c r="V789" s="254"/>
      <c r="W789" s="254"/>
      <c r="X789" s="254"/>
      <c r="Y789" s="255" t="e">
        <f>U789/M789</f>
        <v>#REF!</v>
      </c>
      <c r="Z789" s="255"/>
      <c r="AA789" s="255"/>
      <c r="AB789" s="255"/>
      <c r="AC789" s="254"/>
      <c r="AD789" s="254"/>
      <c r="AE789" s="254"/>
      <c r="AF789" s="254"/>
      <c r="AG789" s="255"/>
      <c r="AH789" s="255"/>
      <c r="AI789" s="255"/>
      <c r="AJ789" s="255"/>
      <c r="AK789" s="87">
        <v>7.93</v>
      </c>
      <c r="AL789" s="87"/>
      <c r="AM789" s="256"/>
      <c r="AN789" s="256">
        <f>ROUNDDOWN(AK789*$AN$10/$AK$10,1)</f>
        <v>4.5999999999999996</v>
      </c>
      <c r="AO789" s="101">
        <f t="shared" ref="AO789:AR790" si="466">M789*$AN789</f>
        <v>16099.999999999998</v>
      </c>
      <c r="AP789" s="101">
        <f t="shared" si="466"/>
        <v>7359.9999999999991</v>
      </c>
      <c r="AQ789" s="101">
        <f t="shared" si="466"/>
        <v>5060</v>
      </c>
      <c r="AR789" s="101">
        <f t="shared" si="466"/>
        <v>2760</v>
      </c>
      <c r="AS789" s="102">
        <f t="shared" ref="AS789:AV790" si="467">IF(AO789&lt;1000,ROUND(AO789,-1),ROUND(AO789,-2))</f>
        <v>16100</v>
      </c>
      <c r="AT789" s="102">
        <f t="shared" si="467"/>
        <v>7400</v>
      </c>
      <c r="AU789" s="102">
        <f t="shared" si="467"/>
        <v>5100</v>
      </c>
      <c r="AV789" s="102">
        <f t="shared" si="467"/>
        <v>2800</v>
      </c>
      <c r="AW789" s="103">
        <f>AO789*0.15</f>
        <v>2414.9999999999995</v>
      </c>
      <c r="AX789" s="257" t="s">
        <v>2999</v>
      </c>
      <c r="AY789" s="105">
        <v>420</v>
      </c>
      <c r="AZ789" s="106">
        <v>210</v>
      </c>
      <c r="BA789" s="106">
        <v>180</v>
      </c>
      <c r="BB789" s="106">
        <v>140</v>
      </c>
      <c r="BC789" s="221">
        <v>360</v>
      </c>
      <c r="BD789" s="221">
        <v>180</v>
      </c>
      <c r="BE789" s="221">
        <v>150</v>
      </c>
      <c r="BF789" s="221">
        <v>120</v>
      </c>
      <c r="BG789" s="107">
        <f>AV789-AW789</f>
        <v>385.00000000000045</v>
      </c>
      <c r="BJ789" s="252" t="e">
        <f>M789*#REF!</f>
        <v>#REF!</v>
      </c>
      <c r="BK789" s="252" t="e">
        <f>N789*#REF!</f>
        <v>#REF!</v>
      </c>
      <c r="BL789" s="252" t="e">
        <f>O789*#REF!</f>
        <v>#REF!</v>
      </c>
      <c r="BM789" s="252" t="e">
        <f>P789*#REF!</f>
        <v>#REF!</v>
      </c>
    </row>
    <row r="790" spans="1:65" s="18" customFormat="1" ht="63">
      <c r="A790" s="84" t="str">
        <f t="shared" si="446"/>
        <v>DQ16DT_D2+1</v>
      </c>
      <c r="B790" s="84" t="str">
        <f t="shared" si="447"/>
        <v>DQ16DT_D2+2</v>
      </c>
      <c r="C790" s="84" t="str">
        <f t="shared" si="448"/>
        <v>DQ16DT_D2+3</v>
      </c>
      <c r="D790" s="84" t="str">
        <f t="shared" si="449"/>
        <v>DQ16DT_D2+4</v>
      </c>
      <c r="E790" s="18" t="s">
        <v>2999</v>
      </c>
      <c r="F790" s="56"/>
      <c r="G790" s="56"/>
      <c r="H790" s="94" t="s">
        <v>6055</v>
      </c>
      <c r="I790" s="85" t="s">
        <v>6056</v>
      </c>
      <c r="J790" s="85" t="s">
        <v>6057</v>
      </c>
      <c r="K790" s="85" t="str">
        <f t="shared" si="461"/>
        <v>DQ16DT_D2</v>
      </c>
      <c r="L790" s="85" t="s">
        <v>6037</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54"/>
      <c r="V790" s="254"/>
      <c r="W790" s="254"/>
      <c r="X790" s="254"/>
      <c r="Y790" s="255"/>
      <c r="Z790" s="255"/>
      <c r="AA790" s="255"/>
      <c r="AB790" s="255"/>
      <c r="AC790" s="254"/>
      <c r="AD790" s="254"/>
      <c r="AE790" s="254"/>
      <c r="AF790" s="254"/>
      <c r="AG790" s="255"/>
      <c r="AH790" s="255"/>
      <c r="AI790" s="255"/>
      <c r="AJ790" s="255"/>
      <c r="AK790" s="87">
        <v>9.1234929944607366</v>
      </c>
      <c r="AL790" s="87"/>
      <c r="AM790" s="256"/>
      <c r="AN790" s="256">
        <f>ROUNDDOWN(AK790*$AN$10/$AK$10,1)</f>
        <v>5.3</v>
      </c>
      <c r="AO790" s="101">
        <f t="shared" si="466"/>
        <v>11660</v>
      </c>
      <c r="AP790" s="101">
        <f t="shared" si="466"/>
        <v>5830</v>
      </c>
      <c r="AQ790" s="101">
        <f t="shared" si="466"/>
        <v>5300</v>
      </c>
      <c r="AR790" s="101">
        <f t="shared" si="466"/>
        <v>2650</v>
      </c>
      <c r="AS790" s="102">
        <f t="shared" si="467"/>
        <v>11700</v>
      </c>
      <c r="AT790" s="102">
        <f t="shared" si="467"/>
        <v>5800</v>
      </c>
      <c r="AU790" s="102">
        <f t="shared" si="467"/>
        <v>5300</v>
      </c>
      <c r="AV790" s="102">
        <f t="shared" si="467"/>
        <v>2700</v>
      </c>
      <c r="AW790" s="103">
        <f>AO790*0.15</f>
        <v>1749</v>
      </c>
      <c r="AX790" s="257" t="s">
        <v>2999</v>
      </c>
      <c r="AY790" s="105">
        <v>1820</v>
      </c>
      <c r="AZ790" s="106">
        <v>910</v>
      </c>
      <c r="BA790" s="106">
        <v>630</v>
      </c>
      <c r="BB790" s="106">
        <v>280</v>
      </c>
      <c r="BC790" s="221">
        <v>1560</v>
      </c>
      <c r="BD790" s="221">
        <v>780</v>
      </c>
      <c r="BE790" s="221">
        <v>540</v>
      </c>
      <c r="BF790" s="221">
        <v>240</v>
      </c>
      <c r="BG790" s="107">
        <f>AV790-AW790</f>
        <v>951</v>
      </c>
      <c r="BJ790" s="252" t="e">
        <f>M790*#REF!</f>
        <v>#REF!</v>
      </c>
      <c r="BK790" s="252" t="e">
        <f>N790*#REF!</f>
        <v>#REF!</v>
      </c>
      <c r="BL790" s="252" t="e">
        <f>O790*#REF!</f>
        <v>#REF!</v>
      </c>
      <c r="BM790" s="252" t="e">
        <f>P790*#REF!</f>
        <v>#REF!</v>
      </c>
    </row>
    <row r="791" spans="1:65" s="18" customFormat="1" ht="35.1" customHeight="1">
      <c r="A791" s="84" t="str">
        <f t="shared" si="446"/>
        <v>DQ17DT+1</v>
      </c>
      <c r="B791" s="84" t="str">
        <f t="shared" si="447"/>
        <v>DQ17DT+2</v>
      </c>
      <c r="C791" s="84" t="str">
        <f t="shared" si="448"/>
        <v>DQ17DT+3</v>
      </c>
      <c r="D791" s="84" t="str">
        <f t="shared" si="449"/>
        <v>DQ17DT+4</v>
      </c>
      <c r="E791" s="18" t="s">
        <v>2999</v>
      </c>
      <c r="F791" s="56">
        <v>17</v>
      </c>
      <c r="G791" s="56"/>
      <c r="H791" s="94" t="s">
        <v>6058</v>
      </c>
      <c r="I791" s="85" t="s">
        <v>306</v>
      </c>
      <c r="J791" s="85" t="s">
        <v>5976</v>
      </c>
      <c r="K791" s="85"/>
      <c r="L791" s="85" t="s">
        <v>6059</v>
      </c>
      <c r="M791" s="97"/>
      <c r="N791" s="97"/>
      <c r="O791" s="97"/>
      <c r="P791" s="97"/>
      <c r="Q791" s="96"/>
      <c r="R791" s="96"/>
      <c r="S791" s="96"/>
      <c r="T791" s="96"/>
      <c r="U791" s="254"/>
      <c r="V791" s="254"/>
      <c r="W791" s="254"/>
      <c r="X791" s="254"/>
      <c r="Y791" s="255"/>
      <c r="Z791" s="255"/>
      <c r="AA791" s="255"/>
      <c r="AB791" s="255"/>
      <c r="AC791" s="254"/>
      <c r="AD791" s="254"/>
      <c r="AE791" s="254"/>
      <c r="AF791" s="254"/>
      <c r="AG791" s="255"/>
      <c r="AH791" s="255"/>
      <c r="AI791" s="255"/>
      <c r="AJ791" s="255"/>
      <c r="AK791" s="87"/>
      <c r="AL791" s="87"/>
      <c r="AM791" s="256"/>
      <c r="AN791" s="256"/>
      <c r="AO791" s="101"/>
      <c r="AP791" s="101"/>
      <c r="AQ791" s="101"/>
      <c r="AR791" s="101"/>
      <c r="AS791" s="101"/>
      <c r="AT791" s="101"/>
      <c r="AU791" s="101"/>
      <c r="AV791" s="101"/>
      <c r="AW791" s="61"/>
      <c r="AX791" s="257" t="s">
        <v>2999</v>
      </c>
      <c r="AY791" s="105">
        <v>2030</v>
      </c>
      <c r="AZ791" s="106">
        <v>980</v>
      </c>
      <c r="BA791" s="106">
        <v>700</v>
      </c>
      <c r="BB791" s="106">
        <v>280</v>
      </c>
      <c r="BC791" s="221">
        <v>1740</v>
      </c>
      <c r="BD791" s="221">
        <v>840</v>
      </c>
      <c r="BE791" s="221">
        <v>600</v>
      </c>
      <c r="BF791" s="221">
        <v>240</v>
      </c>
      <c r="BJ791" s="252" t="e">
        <f>M791*#REF!</f>
        <v>#REF!</v>
      </c>
      <c r="BK791" s="252" t="e">
        <f>N791*#REF!</f>
        <v>#REF!</v>
      </c>
      <c r="BL791" s="252" t="e">
        <f>O791*#REF!</f>
        <v>#REF!</v>
      </c>
      <c r="BM791" s="252" t="e">
        <f>P791*#REF!</f>
        <v>#REF!</v>
      </c>
    </row>
    <row r="792" spans="1:65" s="18" customFormat="1" ht="35.1" customHeight="1">
      <c r="A792" s="84" t="str">
        <f t="shared" si="446"/>
        <v>DQ17DT_D1+1</v>
      </c>
      <c r="B792" s="84" t="str">
        <f t="shared" si="447"/>
        <v>DQ17DT_D1+2</v>
      </c>
      <c r="C792" s="84" t="str">
        <f t="shared" si="448"/>
        <v>DQ17DT_D1+3</v>
      </c>
      <c r="D792" s="84" t="str">
        <f t="shared" si="449"/>
        <v>DQ17DT_D1+4</v>
      </c>
      <c r="E792" s="18" t="s">
        <v>2999</v>
      </c>
      <c r="F792" s="56"/>
      <c r="G792" s="56"/>
      <c r="H792" s="94" t="s">
        <v>6060</v>
      </c>
      <c r="I792" s="85" t="s">
        <v>6061</v>
      </c>
      <c r="J792" s="85" t="s">
        <v>5976</v>
      </c>
      <c r="K792" s="85" t="str">
        <f t="shared" si="461"/>
        <v>DQ17DT_D1</v>
      </c>
      <c r="L792" s="85" t="s">
        <v>6054</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54"/>
      <c r="V792" s="254"/>
      <c r="W792" s="254"/>
      <c r="X792" s="254"/>
      <c r="Y792" s="255"/>
      <c r="Z792" s="255"/>
      <c r="AA792" s="255"/>
      <c r="AB792" s="255"/>
      <c r="AC792" s="254"/>
      <c r="AD792" s="254"/>
      <c r="AE792" s="254"/>
      <c r="AF792" s="254"/>
      <c r="AG792" s="255"/>
      <c r="AH792" s="255"/>
      <c r="AI792" s="255"/>
      <c r="AJ792" s="255"/>
      <c r="AK792" s="87">
        <v>7.93</v>
      </c>
      <c r="AL792" s="87"/>
      <c r="AM792" s="256"/>
      <c r="AN792" s="256">
        <f t="shared" ref="AN792:AN805" si="468">ROUNDDOWN(AK792*$AN$10/$AK$10,1)</f>
        <v>4.5999999999999996</v>
      </c>
      <c r="AO792" s="101">
        <f t="shared" ref="AO792:AO805" si="469">M792*$AN792</f>
        <v>14259.999999999998</v>
      </c>
      <c r="AP792" s="101">
        <f t="shared" ref="AP792:AP805" si="470">N792*$AN792</f>
        <v>6899.9999999999991</v>
      </c>
      <c r="AQ792" s="101">
        <f t="shared" ref="AQ792:AQ805" si="471">O792*$AN792</f>
        <v>4600</v>
      </c>
      <c r="AR792" s="101">
        <f t="shared" ref="AR792:AR805" si="472">P792*$AN792</f>
        <v>2300</v>
      </c>
      <c r="AS792" s="102">
        <f t="shared" ref="AS792:AV805" si="473">IF(AO792&lt;1000,ROUND(AO792,-1),ROUND(AO792,-2))</f>
        <v>14300</v>
      </c>
      <c r="AT792" s="102">
        <f t="shared" si="473"/>
        <v>6900</v>
      </c>
      <c r="AU792" s="102">
        <f t="shared" si="473"/>
        <v>4600</v>
      </c>
      <c r="AV792" s="102">
        <f t="shared" si="473"/>
        <v>2300</v>
      </c>
      <c r="AW792" s="103">
        <f t="shared" ref="AW792:AW805" si="474">AO792*0.15</f>
        <v>2138.9999999999995</v>
      </c>
      <c r="AX792" s="257" t="s">
        <v>2999</v>
      </c>
      <c r="AY792" s="105">
        <v>1540</v>
      </c>
      <c r="AZ792" s="106">
        <v>770</v>
      </c>
      <c r="BA792" s="106">
        <v>700</v>
      </c>
      <c r="BB792" s="106">
        <v>350</v>
      </c>
      <c r="BC792" s="221">
        <v>1320</v>
      </c>
      <c r="BD792" s="221">
        <v>660</v>
      </c>
      <c r="BE792" s="221">
        <v>600</v>
      </c>
      <c r="BF792" s="221">
        <v>300</v>
      </c>
      <c r="BG792" s="107">
        <f t="shared" ref="BG792:BG805" si="475">AV792-AW792</f>
        <v>161.00000000000045</v>
      </c>
      <c r="BJ792" s="252" t="e">
        <f>M792*#REF!</f>
        <v>#REF!</v>
      </c>
      <c r="BK792" s="252" t="e">
        <f>N792*#REF!</f>
        <v>#REF!</v>
      </c>
      <c r="BL792" s="252" t="e">
        <f>O792*#REF!</f>
        <v>#REF!</v>
      </c>
      <c r="BM792" s="252" t="e">
        <f>P792*#REF!</f>
        <v>#REF!</v>
      </c>
    </row>
    <row r="793" spans="1:65" s="18" customFormat="1" ht="35.1" customHeight="1">
      <c r="A793" s="84" t="str">
        <f t="shared" si="446"/>
        <v>DQ17DT_D2+1</v>
      </c>
      <c r="B793" s="84" t="str">
        <f t="shared" si="447"/>
        <v>DQ17DT_D2+2</v>
      </c>
      <c r="C793" s="84" t="str">
        <f t="shared" si="448"/>
        <v>DQ17DT_D2+3</v>
      </c>
      <c r="D793" s="84" t="str">
        <f t="shared" si="449"/>
        <v>DQ17DT_D2+4</v>
      </c>
      <c r="E793" s="18" t="s">
        <v>2999</v>
      </c>
      <c r="F793" s="56"/>
      <c r="G793" s="56"/>
      <c r="H793" s="94" t="s">
        <v>6062</v>
      </c>
      <c r="I793" s="85" t="s">
        <v>6063</v>
      </c>
      <c r="J793" s="85" t="s">
        <v>6057</v>
      </c>
      <c r="K793" s="85" t="str">
        <f t="shared" si="461"/>
        <v>DQ17DT_D2</v>
      </c>
      <c r="L793" s="85" t="s">
        <v>6059</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54"/>
      <c r="V793" s="254"/>
      <c r="W793" s="254"/>
      <c r="X793" s="254"/>
      <c r="Y793" s="255"/>
      <c r="Z793" s="255"/>
      <c r="AA793" s="255"/>
      <c r="AB793" s="255"/>
      <c r="AC793" s="254"/>
      <c r="AD793" s="254"/>
      <c r="AE793" s="254"/>
      <c r="AF793" s="254"/>
      <c r="AG793" s="255"/>
      <c r="AH793" s="255"/>
      <c r="AI793" s="255"/>
      <c r="AJ793" s="255"/>
      <c r="AK793" s="87">
        <v>9.1690716690716698</v>
      </c>
      <c r="AL793" s="87"/>
      <c r="AM793" s="256"/>
      <c r="AN793" s="256">
        <f t="shared" si="468"/>
        <v>5.4</v>
      </c>
      <c r="AO793" s="101">
        <f t="shared" si="469"/>
        <v>11880</v>
      </c>
      <c r="AP793" s="101">
        <f t="shared" si="470"/>
        <v>5940</v>
      </c>
      <c r="AQ793" s="101">
        <f t="shared" si="471"/>
        <v>4860</v>
      </c>
      <c r="AR793" s="101">
        <f t="shared" si="472"/>
        <v>2700</v>
      </c>
      <c r="AS793" s="102">
        <f t="shared" si="473"/>
        <v>11900</v>
      </c>
      <c r="AT793" s="102">
        <f t="shared" si="473"/>
        <v>5900</v>
      </c>
      <c r="AU793" s="102">
        <f t="shared" si="473"/>
        <v>4900</v>
      </c>
      <c r="AV793" s="102">
        <f t="shared" si="473"/>
        <v>2700</v>
      </c>
      <c r="AW793" s="103">
        <f t="shared" si="474"/>
        <v>1782</v>
      </c>
      <c r="AX793" s="257" t="s">
        <v>2999</v>
      </c>
      <c r="AY793" s="105">
        <v>1330</v>
      </c>
      <c r="AZ793" s="106">
        <v>770</v>
      </c>
      <c r="BA793" s="106">
        <v>560</v>
      </c>
      <c r="BB793" s="106">
        <v>350</v>
      </c>
      <c r="BC793" s="221">
        <v>1140</v>
      </c>
      <c r="BD793" s="221">
        <v>660</v>
      </c>
      <c r="BE793" s="221">
        <v>480</v>
      </c>
      <c r="BF793" s="221">
        <v>300</v>
      </c>
      <c r="BG793" s="107">
        <f t="shared" si="475"/>
        <v>918</v>
      </c>
      <c r="BJ793" s="252" t="e">
        <f>M793*#REF!</f>
        <v>#REF!</v>
      </c>
      <c r="BK793" s="252" t="e">
        <f>N793*#REF!</f>
        <v>#REF!</v>
      </c>
      <c r="BL793" s="252" t="e">
        <f>O793*#REF!</f>
        <v>#REF!</v>
      </c>
      <c r="BM793" s="252" t="e">
        <f>P793*#REF!</f>
        <v>#REF!</v>
      </c>
    </row>
    <row r="794" spans="1:65" s="18" customFormat="1" ht="35.1" customHeight="1">
      <c r="A794" s="84" t="str">
        <f t="shared" si="446"/>
        <v>DQ18DT+1</v>
      </c>
      <c r="B794" s="84" t="str">
        <f t="shared" si="447"/>
        <v>DQ18DT+2</v>
      </c>
      <c r="C794" s="84" t="str">
        <f t="shared" si="448"/>
        <v>DQ18DT+3</v>
      </c>
      <c r="D794" s="84" t="str">
        <f t="shared" si="449"/>
        <v>DQ18DT+4</v>
      </c>
      <c r="E794" s="18" t="s">
        <v>2999</v>
      </c>
      <c r="F794" s="56">
        <v>18</v>
      </c>
      <c r="G794" s="56"/>
      <c r="H794" s="94" t="s">
        <v>6064</v>
      </c>
      <c r="I794" s="85" t="s">
        <v>6065</v>
      </c>
      <c r="J794" s="85" t="s">
        <v>5976</v>
      </c>
      <c r="K794" s="85" t="str">
        <f t="shared" si="461"/>
        <v>DQ18DT</v>
      </c>
      <c r="L794" s="85" t="s">
        <v>3240</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54"/>
      <c r="V794" s="254"/>
      <c r="W794" s="254"/>
      <c r="X794" s="254"/>
      <c r="Y794" s="255"/>
      <c r="Z794" s="255"/>
      <c r="AA794" s="255"/>
      <c r="AB794" s="255"/>
      <c r="AC794" s="254"/>
      <c r="AD794" s="254"/>
      <c r="AE794" s="254"/>
      <c r="AF794" s="254"/>
      <c r="AG794" s="255"/>
      <c r="AH794" s="255"/>
      <c r="AI794" s="255"/>
      <c r="AJ794" s="255"/>
      <c r="AK794" s="87">
        <v>4.5406461538461542</v>
      </c>
      <c r="AL794" s="87"/>
      <c r="AM794" s="256"/>
      <c r="AN794" s="256">
        <f t="shared" si="468"/>
        <v>2.6</v>
      </c>
      <c r="AO794" s="101">
        <f t="shared" si="469"/>
        <v>16900</v>
      </c>
      <c r="AP794" s="101">
        <f t="shared" si="470"/>
        <v>4680</v>
      </c>
      <c r="AQ794" s="101">
        <f t="shared" si="471"/>
        <v>3380</v>
      </c>
      <c r="AR794" s="101">
        <f t="shared" si="472"/>
        <v>2600</v>
      </c>
      <c r="AS794" s="102">
        <f t="shared" si="473"/>
        <v>16900</v>
      </c>
      <c r="AT794" s="102">
        <f t="shared" si="473"/>
        <v>4700</v>
      </c>
      <c r="AU794" s="102">
        <f t="shared" si="473"/>
        <v>3400</v>
      </c>
      <c r="AV794" s="102">
        <f t="shared" si="473"/>
        <v>2600</v>
      </c>
      <c r="AW794" s="103">
        <f t="shared" si="474"/>
        <v>2535</v>
      </c>
      <c r="AX794" s="257" t="s">
        <v>2999</v>
      </c>
      <c r="AY794" s="105">
        <v>1330</v>
      </c>
      <c r="AZ794" s="106">
        <v>770</v>
      </c>
      <c r="BA794" s="106">
        <v>560</v>
      </c>
      <c r="BB794" s="106">
        <v>350</v>
      </c>
      <c r="BC794" s="221">
        <v>1140</v>
      </c>
      <c r="BD794" s="221">
        <v>660</v>
      </c>
      <c r="BE794" s="221">
        <v>480</v>
      </c>
      <c r="BF794" s="221">
        <v>300</v>
      </c>
      <c r="BG794" s="107">
        <f t="shared" si="475"/>
        <v>65</v>
      </c>
      <c r="BJ794" s="252" t="e">
        <f>M794*#REF!</f>
        <v>#REF!</v>
      </c>
      <c r="BK794" s="252" t="e">
        <f>N794*#REF!</f>
        <v>#REF!</v>
      </c>
      <c r="BL794" s="252" t="e">
        <f>O794*#REF!</f>
        <v>#REF!</v>
      </c>
      <c r="BM794" s="252" t="e">
        <f>P794*#REF!</f>
        <v>#REF!</v>
      </c>
    </row>
    <row r="795" spans="1:65" s="18" customFormat="1" ht="35.1" customHeight="1">
      <c r="A795" s="84" t="str">
        <f t="shared" si="446"/>
        <v>DQ19DT+1</v>
      </c>
      <c r="B795" s="84" t="str">
        <f t="shared" si="447"/>
        <v>DQ19DT+2</v>
      </c>
      <c r="C795" s="84" t="str">
        <f t="shared" si="448"/>
        <v>DQ19DT+3</v>
      </c>
      <c r="D795" s="84" t="str">
        <f t="shared" si="449"/>
        <v>DQ19DT+4</v>
      </c>
      <c r="E795" s="18" t="s">
        <v>2999</v>
      </c>
      <c r="F795" s="56">
        <v>19</v>
      </c>
      <c r="G795" s="56"/>
      <c r="H795" s="94" t="s">
        <v>6066</v>
      </c>
      <c r="I795" s="85" t="s">
        <v>6067</v>
      </c>
      <c r="J795" s="85" t="s">
        <v>3470</v>
      </c>
      <c r="K795" s="85" t="str">
        <f t="shared" si="461"/>
        <v>DQ19DT</v>
      </c>
      <c r="L795" s="85" t="s">
        <v>6068</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54"/>
      <c r="V795" s="254"/>
      <c r="W795" s="254"/>
      <c r="X795" s="254"/>
      <c r="Y795" s="255"/>
      <c r="Z795" s="255"/>
      <c r="AA795" s="255"/>
      <c r="AB795" s="255"/>
      <c r="AC795" s="254"/>
      <c r="AD795" s="254"/>
      <c r="AE795" s="254"/>
      <c r="AF795" s="254"/>
      <c r="AG795" s="255"/>
      <c r="AH795" s="255"/>
      <c r="AI795" s="255"/>
      <c r="AJ795" s="255"/>
      <c r="AK795" s="87">
        <v>7.5333333333333332</v>
      </c>
      <c r="AL795" s="87"/>
      <c r="AM795" s="256"/>
      <c r="AN795" s="256">
        <f t="shared" si="468"/>
        <v>4.4000000000000004</v>
      </c>
      <c r="AO795" s="101">
        <f t="shared" si="469"/>
        <v>2640</v>
      </c>
      <c r="AP795" s="101">
        <f t="shared" si="470"/>
        <v>1320</v>
      </c>
      <c r="AQ795" s="101">
        <f t="shared" si="471"/>
        <v>1100</v>
      </c>
      <c r="AR795" s="101">
        <f t="shared" si="472"/>
        <v>880.00000000000011</v>
      </c>
      <c r="AS795" s="102">
        <f t="shared" si="473"/>
        <v>2600</v>
      </c>
      <c r="AT795" s="102">
        <f t="shared" si="473"/>
        <v>1300</v>
      </c>
      <c r="AU795" s="102">
        <f t="shared" si="473"/>
        <v>1100</v>
      </c>
      <c r="AV795" s="102">
        <f t="shared" si="473"/>
        <v>880</v>
      </c>
      <c r="AW795" s="103">
        <f t="shared" si="474"/>
        <v>396</v>
      </c>
      <c r="AX795" s="257" t="s">
        <v>2999</v>
      </c>
      <c r="AY795" s="105">
        <v>1330</v>
      </c>
      <c r="AZ795" s="106">
        <v>770</v>
      </c>
      <c r="BA795" s="106">
        <v>560</v>
      </c>
      <c r="BB795" s="106">
        <v>350</v>
      </c>
      <c r="BC795" s="221">
        <v>1140</v>
      </c>
      <c r="BD795" s="221">
        <v>660</v>
      </c>
      <c r="BE795" s="221">
        <v>480</v>
      </c>
      <c r="BF795" s="221">
        <v>300</v>
      </c>
      <c r="BG795" s="107">
        <f t="shared" si="475"/>
        <v>484</v>
      </c>
      <c r="BJ795" s="252" t="e">
        <f>M795*#REF!</f>
        <v>#REF!</v>
      </c>
      <c r="BK795" s="252" t="e">
        <f>N795*#REF!</f>
        <v>#REF!</v>
      </c>
      <c r="BL795" s="252" t="e">
        <f>O795*#REF!</f>
        <v>#REF!</v>
      </c>
      <c r="BM795" s="252" t="e">
        <f>P795*#REF!</f>
        <v>#REF!</v>
      </c>
    </row>
    <row r="796" spans="1:65" s="18" customFormat="1" ht="35.1" customHeight="1">
      <c r="A796" s="84" t="str">
        <f t="shared" si="446"/>
        <v>DQ20DT+1</v>
      </c>
      <c r="B796" s="84" t="str">
        <f t="shared" si="447"/>
        <v>DQ20DT+2</v>
      </c>
      <c r="C796" s="84" t="str">
        <f t="shared" si="448"/>
        <v>DQ20DT+3</v>
      </c>
      <c r="D796" s="84" t="str">
        <f t="shared" si="449"/>
        <v>DQ20DT+4</v>
      </c>
      <c r="E796" s="18" t="s">
        <v>2999</v>
      </c>
      <c r="F796" s="56">
        <v>20</v>
      </c>
      <c r="G796" s="56"/>
      <c r="H796" s="94" t="s">
        <v>6069</v>
      </c>
      <c r="I796" s="85" t="s">
        <v>6070</v>
      </c>
      <c r="J796" s="85" t="s">
        <v>6071</v>
      </c>
      <c r="K796" s="85" t="str">
        <f t="shared" si="461"/>
        <v>DQ20DT</v>
      </c>
      <c r="L796" s="322" t="s">
        <v>6072</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54"/>
      <c r="V796" s="254"/>
      <c r="W796" s="254"/>
      <c r="X796" s="254"/>
      <c r="Y796" s="255"/>
      <c r="Z796" s="255"/>
      <c r="AA796" s="255"/>
      <c r="AB796" s="255"/>
      <c r="AC796" s="254"/>
      <c r="AD796" s="254"/>
      <c r="AE796" s="254"/>
      <c r="AF796" s="254"/>
      <c r="AG796" s="255"/>
      <c r="AH796" s="255"/>
      <c r="AI796" s="255"/>
      <c r="AJ796" s="255"/>
      <c r="AK796" s="87">
        <v>7.93</v>
      </c>
      <c r="AL796" s="87"/>
      <c r="AM796" s="256"/>
      <c r="AN796" s="256">
        <f t="shared" si="468"/>
        <v>4.5999999999999996</v>
      </c>
      <c r="AO796" s="101">
        <f t="shared" si="469"/>
        <v>11959.999999999998</v>
      </c>
      <c r="AP796" s="101">
        <f t="shared" si="470"/>
        <v>5979.9999999999991</v>
      </c>
      <c r="AQ796" s="101">
        <f t="shared" si="471"/>
        <v>4140</v>
      </c>
      <c r="AR796" s="101">
        <f t="shared" si="472"/>
        <v>1839.9999999999998</v>
      </c>
      <c r="AS796" s="102">
        <f t="shared" si="473"/>
        <v>12000</v>
      </c>
      <c r="AT796" s="102">
        <f t="shared" si="473"/>
        <v>6000</v>
      </c>
      <c r="AU796" s="102">
        <f t="shared" si="473"/>
        <v>4100</v>
      </c>
      <c r="AV796" s="102">
        <f t="shared" si="473"/>
        <v>1800</v>
      </c>
      <c r="AW796" s="103">
        <f t="shared" si="474"/>
        <v>1793.9999999999998</v>
      </c>
      <c r="AX796" s="257" t="s">
        <v>2999</v>
      </c>
      <c r="AY796" s="105">
        <v>1330</v>
      </c>
      <c r="AZ796" s="106">
        <v>770</v>
      </c>
      <c r="BA796" s="106">
        <v>560</v>
      </c>
      <c r="BB796" s="106">
        <v>350</v>
      </c>
      <c r="BC796" s="221">
        <v>1140</v>
      </c>
      <c r="BD796" s="221">
        <v>660</v>
      </c>
      <c r="BE796" s="221">
        <v>480</v>
      </c>
      <c r="BF796" s="221">
        <v>300</v>
      </c>
      <c r="BG796" s="107">
        <f t="shared" si="475"/>
        <v>6.0000000000002274</v>
      </c>
      <c r="BJ796" s="252" t="e">
        <f>M796*#REF!</f>
        <v>#REF!</v>
      </c>
      <c r="BK796" s="252" t="e">
        <f>N796*#REF!</f>
        <v>#REF!</v>
      </c>
      <c r="BL796" s="252" t="e">
        <f>O796*#REF!</f>
        <v>#REF!</v>
      </c>
      <c r="BM796" s="252" t="e">
        <f>P796*#REF!</f>
        <v>#REF!</v>
      </c>
    </row>
    <row r="797" spans="1:65" s="18" customFormat="1" ht="35.1" customHeight="1">
      <c r="A797" s="84" t="str">
        <f t="shared" si="446"/>
        <v>DQ21DT+1</v>
      </c>
      <c r="B797" s="84" t="str">
        <f t="shared" si="447"/>
        <v>DQ21DT+2</v>
      </c>
      <c r="C797" s="84" t="str">
        <f t="shared" si="448"/>
        <v>DQ21DT+3</v>
      </c>
      <c r="D797" s="84" t="str">
        <f t="shared" si="449"/>
        <v>DQ21DT+4</v>
      </c>
      <c r="E797" s="18" t="s">
        <v>2999</v>
      </c>
      <c r="F797" s="56">
        <v>21</v>
      </c>
      <c r="G797" s="56"/>
      <c r="H797" s="94" t="s">
        <v>6073</v>
      </c>
      <c r="I797" s="85" t="s">
        <v>5269</v>
      </c>
      <c r="J797" s="85" t="s">
        <v>6074</v>
      </c>
      <c r="K797" s="85" t="str">
        <f t="shared" si="461"/>
        <v>DQ21DT</v>
      </c>
      <c r="L797" s="85" t="s">
        <v>6075</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54" t="e">
        <f>VLOOKUP(A797,#REF!,32,0)</f>
        <v>#REF!</v>
      </c>
      <c r="V797" s="254"/>
      <c r="W797" s="254"/>
      <c r="X797" s="254"/>
      <c r="Y797" s="255" t="e">
        <f>U797/M797</f>
        <v>#REF!</v>
      </c>
      <c r="Z797" s="255"/>
      <c r="AA797" s="255"/>
      <c r="AB797" s="255"/>
      <c r="AC797" s="254"/>
      <c r="AD797" s="254"/>
      <c r="AE797" s="254"/>
      <c r="AF797" s="254"/>
      <c r="AG797" s="255"/>
      <c r="AH797" s="255"/>
      <c r="AI797" s="255"/>
      <c r="AJ797" s="255"/>
      <c r="AK797" s="87">
        <v>7.93</v>
      </c>
      <c r="AL797" s="87"/>
      <c r="AM797" s="256"/>
      <c r="AN797" s="256">
        <f t="shared" si="468"/>
        <v>4.5999999999999996</v>
      </c>
      <c r="AO797" s="101">
        <f t="shared" si="469"/>
        <v>13339.999999999998</v>
      </c>
      <c r="AP797" s="101">
        <f t="shared" si="470"/>
        <v>6439.9999999999991</v>
      </c>
      <c r="AQ797" s="101">
        <f t="shared" si="471"/>
        <v>4600</v>
      </c>
      <c r="AR797" s="101">
        <f t="shared" si="472"/>
        <v>1839.9999999999998</v>
      </c>
      <c r="AS797" s="102">
        <f t="shared" si="473"/>
        <v>13300</v>
      </c>
      <c r="AT797" s="102">
        <f t="shared" si="473"/>
        <v>6400</v>
      </c>
      <c r="AU797" s="102">
        <f t="shared" si="473"/>
        <v>4600</v>
      </c>
      <c r="AV797" s="102">
        <f t="shared" si="473"/>
        <v>1800</v>
      </c>
      <c r="AW797" s="103">
        <f t="shared" si="474"/>
        <v>2000.9999999999995</v>
      </c>
      <c r="AX797" s="257" t="s">
        <v>2999</v>
      </c>
      <c r="AY797" s="105">
        <v>1330</v>
      </c>
      <c r="AZ797" s="106">
        <v>770</v>
      </c>
      <c r="BA797" s="106">
        <v>560</v>
      </c>
      <c r="BB797" s="106">
        <v>350</v>
      </c>
      <c r="BC797" s="221">
        <v>1140</v>
      </c>
      <c r="BD797" s="221">
        <v>660</v>
      </c>
      <c r="BE797" s="221">
        <v>480</v>
      </c>
      <c r="BF797" s="221">
        <v>300</v>
      </c>
      <c r="BG797" s="107">
        <f t="shared" si="475"/>
        <v>-200.99999999999955</v>
      </c>
      <c r="BJ797" s="252" t="e">
        <f>M797*#REF!</f>
        <v>#REF!</v>
      </c>
      <c r="BK797" s="252" t="e">
        <f>N797*#REF!</f>
        <v>#REF!</v>
      </c>
      <c r="BL797" s="252" t="e">
        <f>O797*#REF!</f>
        <v>#REF!</v>
      </c>
      <c r="BM797" s="252" t="e">
        <f>P797*#REF!</f>
        <v>#REF!</v>
      </c>
    </row>
    <row r="798" spans="1:65" s="18" customFormat="1" ht="35.1" customHeight="1">
      <c r="A798" s="84" t="str">
        <f t="shared" si="446"/>
        <v>DQ22DT+1</v>
      </c>
      <c r="B798" s="84" t="str">
        <f t="shared" si="447"/>
        <v>DQ22DT+2</v>
      </c>
      <c r="C798" s="84" t="str">
        <f t="shared" si="448"/>
        <v>DQ22DT+3</v>
      </c>
      <c r="D798" s="84" t="str">
        <f t="shared" si="449"/>
        <v>DQ22DT+4</v>
      </c>
      <c r="E798" s="18" t="s">
        <v>2999</v>
      </c>
      <c r="F798" s="56">
        <v>22</v>
      </c>
      <c r="G798" s="56"/>
      <c r="H798" s="94" t="s">
        <v>6076</v>
      </c>
      <c r="I798" s="85" t="s">
        <v>265</v>
      </c>
      <c r="J798" s="85" t="s">
        <v>6051</v>
      </c>
      <c r="K798" s="85" t="str">
        <f t="shared" si="461"/>
        <v>DQ22DT</v>
      </c>
      <c r="L798" s="85" t="s">
        <v>6075</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54"/>
      <c r="V798" s="254"/>
      <c r="W798" s="254"/>
      <c r="X798" s="254"/>
      <c r="Y798" s="255"/>
      <c r="Z798" s="255"/>
      <c r="AA798" s="255"/>
      <c r="AB798" s="255"/>
      <c r="AC798" s="254"/>
      <c r="AD798" s="254"/>
      <c r="AE798" s="254"/>
      <c r="AF798" s="254"/>
      <c r="AG798" s="255"/>
      <c r="AH798" s="255"/>
      <c r="AI798" s="255"/>
      <c r="AJ798" s="255"/>
      <c r="AK798" s="87">
        <v>7.93</v>
      </c>
      <c r="AL798" s="87"/>
      <c r="AM798" s="256"/>
      <c r="AN798" s="256">
        <f t="shared" si="468"/>
        <v>4.5999999999999996</v>
      </c>
      <c r="AO798" s="101">
        <f t="shared" si="469"/>
        <v>10120</v>
      </c>
      <c r="AP798" s="101">
        <f t="shared" si="470"/>
        <v>5060</v>
      </c>
      <c r="AQ798" s="101">
        <f t="shared" si="471"/>
        <v>4600</v>
      </c>
      <c r="AR798" s="101">
        <f t="shared" si="472"/>
        <v>2300</v>
      </c>
      <c r="AS798" s="102">
        <f t="shared" si="473"/>
        <v>10100</v>
      </c>
      <c r="AT798" s="102">
        <f t="shared" si="473"/>
        <v>5100</v>
      </c>
      <c r="AU798" s="102">
        <f t="shared" si="473"/>
        <v>4600</v>
      </c>
      <c r="AV798" s="102">
        <f t="shared" si="473"/>
        <v>2300</v>
      </c>
      <c r="AW798" s="103">
        <f t="shared" si="474"/>
        <v>1518</v>
      </c>
      <c r="AX798" s="257" t="s">
        <v>2999</v>
      </c>
      <c r="AY798" s="105">
        <v>910</v>
      </c>
      <c r="AZ798" s="106">
        <v>420</v>
      </c>
      <c r="BA798" s="106">
        <v>280</v>
      </c>
      <c r="BB798" s="106">
        <v>210</v>
      </c>
      <c r="BC798" s="221">
        <v>780</v>
      </c>
      <c r="BD798" s="221">
        <v>360</v>
      </c>
      <c r="BE798" s="221">
        <v>240</v>
      </c>
      <c r="BF798" s="221">
        <v>180</v>
      </c>
      <c r="BG798" s="107">
        <f t="shared" si="475"/>
        <v>782</v>
      </c>
      <c r="BJ798" s="252" t="e">
        <f>M798*#REF!</f>
        <v>#REF!</v>
      </c>
      <c r="BK798" s="252" t="e">
        <f>N798*#REF!</f>
        <v>#REF!</v>
      </c>
      <c r="BL798" s="252" t="e">
        <f>O798*#REF!</f>
        <v>#REF!</v>
      </c>
      <c r="BM798" s="252" t="e">
        <f>P798*#REF!</f>
        <v>#REF!</v>
      </c>
    </row>
    <row r="799" spans="1:65" s="18" customFormat="1" ht="47.25">
      <c r="A799" s="84" t="str">
        <f t="shared" si="446"/>
        <v>DQ23DT+1</v>
      </c>
      <c r="B799" s="84" t="str">
        <f t="shared" si="447"/>
        <v>DQ23DT+2</v>
      </c>
      <c r="C799" s="84" t="str">
        <f t="shared" si="448"/>
        <v>DQ23DT+3</v>
      </c>
      <c r="D799" s="84" t="str">
        <f t="shared" si="449"/>
        <v>DQ23DT+4</v>
      </c>
      <c r="E799" s="18" t="s">
        <v>2999</v>
      </c>
      <c r="F799" s="56">
        <v>23</v>
      </c>
      <c r="G799" s="56"/>
      <c r="H799" s="94" t="s">
        <v>6077</v>
      </c>
      <c r="I799" s="85" t="s">
        <v>5432</v>
      </c>
      <c r="J799" s="85" t="s">
        <v>6034</v>
      </c>
      <c r="K799" s="85" t="str">
        <f t="shared" si="461"/>
        <v>DQ23DT</v>
      </c>
      <c r="L799" s="85" t="s">
        <v>5980</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54"/>
      <c r="V799" s="254"/>
      <c r="W799" s="254"/>
      <c r="X799" s="254"/>
      <c r="Y799" s="255"/>
      <c r="Z799" s="255"/>
      <c r="AA799" s="255"/>
      <c r="AB799" s="255"/>
      <c r="AC799" s="254"/>
      <c r="AD799" s="254"/>
      <c r="AE799" s="254"/>
      <c r="AF799" s="254"/>
      <c r="AG799" s="255"/>
      <c r="AH799" s="255"/>
      <c r="AI799" s="255"/>
      <c r="AJ799" s="255"/>
      <c r="AK799" s="87">
        <v>7.93</v>
      </c>
      <c r="AL799" s="87"/>
      <c r="AM799" s="256"/>
      <c r="AN799" s="256">
        <f t="shared" si="468"/>
        <v>4.5999999999999996</v>
      </c>
      <c r="AO799" s="101">
        <f t="shared" si="469"/>
        <v>8740</v>
      </c>
      <c r="AP799" s="101">
        <f t="shared" si="470"/>
        <v>5060</v>
      </c>
      <c r="AQ799" s="101">
        <f t="shared" si="471"/>
        <v>3679.9999999999995</v>
      </c>
      <c r="AR799" s="101">
        <f t="shared" si="472"/>
        <v>2300</v>
      </c>
      <c r="AS799" s="102">
        <f t="shared" si="473"/>
        <v>8700</v>
      </c>
      <c r="AT799" s="102">
        <f t="shared" si="473"/>
        <v>5100</v>
      </c>
      <c r="AU799" s="102">
        <f t="shared" si="473"/>
        <v>3700</v>
      </c>
      <c r="AV799" s="102">
        <f t="shared" si="473"/>
        <v>2300</v>
      </c>
      <c r="AW799" s="103">
        <f t="shared" si="474"/>
        <v>1311</v>
      </c>
      <c r="AX799" s="257" t="s">
        <v>2999</v>
      </c>
      <c r="AY799" s="105">
        <v>840</v>
      </c>
      <c r="AZ799" s="106">
        <v>420</v>
      </c>
      <c r="BA799" s="106">
        <v>350</v>
      </c>
      <c r="BB799" s="106">
        <v>210</v>
      </c>
      <c r="BC799" s="221">
        <v>720</v>
      </c>
      <c r="BD799" s="221">
        <v>360</v>
      </c>
      <c r="BE799" s="221">
        <v>300</v>
      </c>
      <c r="BF799" s="221">
        <v>180</v>
      </c>
      <c r="BG799" s="107">
        <f t="shared" si="475"/>
        <v>989</v>
      </c>
      <c r="BJ799" s="252" t="e">
        <f>M799*#REF!</f>
        <v>#REF!</v>
      </c>
      <c r="BK799" s="252" t="e">
        <f>N799*#REF!</f>
        <v>#REF!</v>
      </c>
      <c r="BL799" s="252" t="e">
        <f>O799*#REF!</f>
        <v>#REF!</v>
      </c>
      <c r="BM799" s="252" t="e">
        <f>P799*#REF!</f>
        <v>#REF!</v>
      </c>
    </row>
    <row r="800" spans="1:65" s="18" customFormat="1" ht="35.1" customHeight="1">
      <c r="A800" s="84" t="str">
        <f t="shared" si="446"/>
        <v>DQ24DT+1</v>
      </c>
      <c r="B800" s="84" t="str">
        <f t="shared" si="447"/>
        <v>DQ24DT+2</v>
      </c>
      <c r="C800" s="84" t="str">
        <f t="shared" si="448"/>
        <v>DQ24DT+3</v>
      </c>
      <c r="D800" s="84" t="str">
        <f t="shared" si="449"/>
        <v>DQ24DT+4</v>
      </c>
      <c r="E800" s="18" t="s">
        <v>2999</v>
      </c>
      <c r="F800" s="56">
        <v>24</v>
      </c>
      <c r="G800" s="56"/>
      <c r="H800" s="94" t="s">
        <v>6078</v>
      </c>
      <c r="I800" s="85" t="s">
        <v>4348</v>
      </c>
      <c r="J800" s="85" t="s">
        <v>6034</v>
      </c>
      <c r="K800" s="85" t="str">
        <f t="shared" si="461"/>
        <v>DQ24DT</v>
      </c>
      <c r="L800" s="85" t="s">
        <v>5980</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54"/>
      <c r="V800" s="254"/>
      <c r="W800" s="254"/>
      <c r="X800" s="254"/>
      <c r="Y800" s="255"/>
      <c r="Z800" s="255"/>
      <c r="AA800" s="255"/>
      <c r="AB800" s="255"/>
      <c r="AC800" s="254"/>
      <c r="AD800" s="254"/>
      <c r="AE800" s="254"/>
      <c r="AF800" s="254"/>
      <c r="AG800" s="255"/>
      <c r="AH800" s="255"/>
      <c r="AI800" s="255"/>
      <c r="AJ800" s="255"/>
      <c r="AK800" s="87">
        <v>7.93</v>
      </c>
      <c r="AL800" s="87"/>
      <c r="AM800" s="256"/>
      <c r="AN800" s="256">
        <f t="shared" si="468"/>
        <v>4.5999999999999996</v>
      </c>
      <c r="AO800" s="101">
        <f t="shared" si="469"/>
        <v>8740</v>
      </c>
      <c r="AP800" s="101">
        <f t="shared" si="470"/>
        <v>5060</v>
      </c>
      <c r="AQ800" s="101">
        <f t="shared" si="471"/>
        <v>3679.9999999999995</v>
      </c>
      <c r="AR800" s="101">
        <f t="shared" si="472"/>
        <v>2300</v>
      </c>
      <c r="AS800" s="102">
        <f t="shared" si="473"/>
        <v>8700</v>
      </c>
      <c r="AT800" s="102">
        <f t="shared" si="473"/>
        <v>5100</v>
      </c>
      <c r="AU800" s="102">
        <f t="shared" si="473"/>
        <v>3700</v>
      </c>
      <c r="AV800" s="102">
        <f t="shared" si="473"/>
        <v>2300</v>
      </c>
      <c r="AW800" s="103">
        <f t="shared" si="474"/>
        <v>1311</v>
      </c>
      <c r="AX800" s="257" t="s">
        <v>2999</v>
      </c>
      <c r="AY800" s="105"/>
      <c r="AZ800" s="106"/>
      <c r="BA800" s="106"/>
      <c r="BB800" s="106"/>
      <c r="BC800" s="221"/>
      <c r="BD800" s="221"/>
      <c r="BE800" s="221"/>
      <c r="BF800" s="323"/>
      <c r="BG800" s="107">
        <f t="shared" si="475"/>
        <v>989</v>
      </c>
    </row>
    <row r="801" spans="1:65" s="18" customFormat="1" ht="63" customHeight="1">
      <c r="A801" s="84" t="str">
        <f t="shared" si="446"/>
        <v>DQ25DT+1</v>
      </c>
      <c r="B801" s="84" t="str">
        <f t="shared" si="447"/>
        <v>DQ25DT+2</v>
      </c>
      <c r="C801" s="84" t="str">
        <f t="shared" si="448"/>
        <v>DQ25DT+3</v>
      </c>
      <c r="D801" s="84" t="str">
        <f t="shared" si="449"/>
        <v>DQ25DT+4</v>
      </c>
      <c r="E801" s="18" t="s">
        <v>2999</v>
      </c>
      <c r="F801" s="56">
        <v>25</v>
      </c>
      <c r="G801" s="56"/>
      <c r="H801" s="94" t="s">
        <v>6079</v>
      </c>
      <c r="I801" s="85" t="s">
        <v>4272</v>
      </c>
      <c r="J801" s="85" t="s">
        <v>6080</v>
      </c>
      <c r="K801" s="85" t="str">
        <f t="shared" si="461"/>
        <v>DQ25DT</v>
      </c>
      <c r="L801" s="85" t="s">
        <v>6013</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54" t="e">
        <f>VLOOKUP(A801,#REF!,32,0)</f>
        <v>#REF!</v>
      </c>
      <c r="V801" s="254"/>
      <c r="W801" s="254"/>
      <c r="X801" s="254"/>
      <c r="Y801" s="255" t="e">
        <f>U801/M801</f>
        <v>#REF!</v>
      </c>
      <c r="Z801" s="255"/>
      <c r="AA801" s="255"/>
      <c r="AB801" s="255"/>
      <c r="AC801" s="254"/>
      <c r="AD801" s="254"/>
      <c r="AE801" s="254"/>
      <c r="AF801" s="254"/>
      <c r="AG801" s="255"/>
      <c r="AH801" s="255"/>
      <c r="AI801" s="255"/>
      <c r="AJ801" s="255"/>
      <c r="AK801" s="87">
        <v>7.93</v>
      </c>
      <c r="AL801" s="87"/>
      <c r="AM801" s="256"/>
      <c r="AN801" s="256">
        <f t="shared" si="468"/>
        <v>4.5999999999999996</v>
      </c>
      <c r="AO801" s="101">
        <f t="shared" si="469"/>
        <v>8740</v>
      </c>
      <c r="AP801" s="101">
        <f t="shared" si="470"/>
        <v>5060</v>
      </c>
      <c r="AQ801" s="101">
        <f t="shared" si="471"/>
        <v>3679.9999999999995</v>
      </c>
      <c r="AR801" s="101">
        <f t="shared" si="472"/>
        <v>2300</v>
      </c>
      <c r="AS801" s="102">
        <f t="shared" si="473"/>
        <v>8700</v>
      </c>
      <c r="AT801" s="102">
        <f t="shared" si="473"/>
        <v>5100</v>
      </c>
      <c r="AU801" s="102">
        <f t="shared" si="473"/>
        <v>3700</v>
      </c>
      <c r="AV801" s="102">
        <f t="shared" si="473"/>
        <v>2300</v>
      </c>
      <c r="AW801" s="103">
        <f t="shared" si="474"/>
        <v>1311</v>
      </c>
      <c r="AX801" s="257" t="s">
        <v>2999</v>
      </c>
      <c r="AY801" s="105">
        <v>1330</v>
      </c>
      <c r="AZ801" s="106">
        <v>770</v>
      </c>
      <c r="BA801" s="106">
        <v>560</v>
      </c>
      <c r="BB801" s="106">
        <v>350</v>
      </c>
      <c r="BC801" s="221">
        <v>1140</v>
      </c>
      <c r="BD801" s="221">
        <v>660</v>
      </c>
      <c r="BE801" s="221">
        <v>480</v>
      </c>
      <c r="BF801" s="323">
        <v>300</v>
      </c>
      <c r="BG801" s="107">
        <f t="shared" si="475"/>
        <v>989</v>
      </c>
      <c r="BJ801" s="252" t="e">
        <f>M801*#REF!</f>
        <v>#REF!</v>
      </c>
      <c r="BK801" s="252" t="e">
        <f>N801*#REF!</f>
        <v>#REF!</v>
      </c>
      <c r="BL801" s="252" t="e">
        <f>O801*#REF!</f>
        <v>#REF!</v>
      </c>
      <c r="BM801" s="252" t="e">
        <f>P801*#REF!</f>
        <v>#REF!</v>
      </c>
    </row>
    <row r="802" spans="1:65" s="18" customFormat="1" ht="72.75" customHeight="1">
      <c r="A802" s="84" t="str">
        <f t="shared" si="446"/>
        <v>DQ26DT+1</v>
      </c>
      <c r="B802" s="84" t="str">
        <f t="shared" si="447"/>
        <v>DQ26DT+2</v>
      </c>
      <c r="C802" s="84" t="str">
        <f t="shared" si="448"/>
        <v>DQ26DT+3</v>
      </c>
      <c r="D802" s="84" t="str">
        <f t="shared" si="449"/>
        <v>DQ26DT+4</v>
      </c>
      <c r="E802" s="18" t="s">
        <v>2999</v>
      </c>
      <c r="F802" s="56">
        <v>26</v>
      </c>
      <c r="G802" s="56"/>
      <c r="H802" s="94" t="s">
        <v>6081</v>
      </c>
      <c r="I802" s="85" t="s">
        <v>6082</v>
      </c>
      <c r="J802" s="85" t="s">
        <v>6045</v>
      </c>
      <c r="K802" s="85" t="str">
        <f t="shared" si="461"/>
        <v>DQ26DT</v>
      </c>
      <c r="L802" s="85" t="s">
        <v>3240</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54"/>
      <c r="V802" s="254"/>
      <c r="W802" s="254"/>
      <c r="X802" s="254"/>
      <c r="Y802" s="255"/>
      <c r="Z802" s="255"/>
      <c r="AA802" s="255"/>
      <c r="AB802" s="255"/>
      <c r="AC802" s="254"/>
      <c r="AD802" s="254"/>
      <c r="AE802" s="254"/>
      <c r="AF802" s="254"/>
      <c r="AG802" s="255"/>
      <c r="AH802" s="255"/>
      <c r="AI802" s="255"/>
      <c r="AJ802" s="255"/>
      <c r="AK802" s="87">
        <v>7.93</v>
      </c>
      <c r="AL802" s="87"/>
      <c r="AM802" s="256"/>
      <c r="AN802" s="256">
        <f t="shared" si="468"/>
        <v>4.5999999999999996</v>
      </c>
      <c r="AO802" s="101">
        <f t="shared" si="469"/>
        <v>8740</v>
      </c>
      <c r="AP802" s="101">
        <f t="shared" si="470"/>
        <v>5060</v>
      </c>
      <c r="AQ802" s="101">
        <f t="shared" si="471"/>
        <v>3679.9999999999995</v>
      </c>
      <c r="AR802" s="101">
        <f t="shared" si="472"/>
        <v>2300</v>
      </c>
      <c r="AS802" s="102">
        <f t="shared" si="473"/>
        <v>8700</v>
      </c>
      <c r="AT802" s="102">
        <f t="shared" si="473"/>
        <v>5100</v>
      </c>
      <c r="AU802" s="102">
        <f t="shared" si="473"/>
        <v>3700</v>
      </c>
      <c r="AV802" s="102">
        <f t="shared" si="473"/>
        <v>2300</v>
      </c>
      <c r="AW802" s="103">
        <f t="shared" si="474"/>
        <v>1311</v>
      </c>
      <c r="AX802" s="257" t="s">
        <v>2999</v>
      </c>
      <c r="AY802" s="105">
        <v>1330</v>
      </c>
      <c r="AZ802" s="106">
        <v>770</v>
      </c>
      <c r="BA802" s="106">
        <v>560</v>
      </c>
      <c r="BB802" s="106">
        <v>350</v>
      </c>
      <c r="BC802" s="221">
        <v>1140</v>
      </c>
      <c r="BD802" s="221">
        <v>660</v>
      </c>
      <c r="BE802" s="221">
        <v>480</v>
      </c>
      <c r="BF802" s="221">
        <v>300</v>
      </c>
      <c r="BG802" s="107">
        <f t="shared" si="475"/>
        <v>989</v>
      </c>
      <c r="BJ802" s="252" t="e">
        <f>M802*#REF!</f>
        <v>#REF!</v>
      </c>
      <c r="BK802" s="252" t="e">
        <f>N802*#REF!</f>
        <v>#REF!</v>
      </c>
      <c r="BL802" s="252" t="e">
        <f>O802*#REF!</f>
        <v>#REF!</v>
      </c>
      <c r="BM802" s="252" t="e">
        <f>P802*#REF!</f>
        <v>#REF!</v>
      </c>
    </row>
    <row r="803" spans="1:65" s="220" customFormat="1" ht="47.25">
      <c r="A803" s="231" t="str">
        <f t="shared" si="446"/>
        <v>DQ27DT+1</v>
      </c>
      <c r="B803" s="231" t="str">
        <f t="shared" si="447"/>
        <v>DQ27DT+2</v>
      </c>
      <c r="C803" s="231" t="str">
        <f t="shared" si="448"/>
        <v>DQ27DT+3</v>
      </c>
      <c r="D803" s="231" t="str">
        <f t="shared" si="449"/>
        <v>DQ27DT+4</v>
      </c>
      <c r="E803" s="18" t="s">
        <v>2999</v>
      </c>
      <c r="F803" s="56">
        <v>27</v>
      </c>
      <c r="G803" s="56"/>
      <c r="H803" s="94" t="s">
        <v>6083</v>
      </c>
      <c r="I803" s="85" t="s">
        <v>5439</v>
      </c>
      <c r="J803" s="85" t="s">
        <v>6045</v>
      </c>
      <c r="K803" s="85" t="str">
        <f t="shared" si="461"/>
        <v>DQ27DT</v>
      </c>
      <c r="L803" s="85" t="s">
        <v>6084</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67"/>
      <c r="V803" s="267"/>
      <c r="W803" s="267"/>
      <c r="X803" s="267"/>
      <c r="Y803" s="268"/>
      <c r="Z803" s="268"/>
      <c r="AA803" s="268"/>
      <c r="AB803" s="268"/>
      <c r="AC803" s="267"/>
      <c r="AD803" s="267"/>
      <c r="AE803" s="267"/>
      <c r="AF803" s="267"/>
      <c r="AG803" s="268"/>
      <c r="AH803" s="268"/>
      <c r="AI803" s="268">
        <f>MIN(AK804:AK847)</f>
        <v>7.5249951446882886</v>
      </c>
      <c r="AJ803" s="268">
        <f>MAX(AK804:AK847)</f>
        <v>8.048</v>
      </c>
      <c r="AK803" s="87">
        <v>7.464069416216975</v>
      </c>
      <c r="AL803" s="87"/>
      <c r="AM803" s="269"/>
      <c r="AN803" s="256">
        <f t="shared" si="468"/>
        <v>4.4000000000000004</v>
      </c>
      <c r="AO803" s="101">
        <f t="shared" si="469"/>
        <v>8360</v>
      </c>
      <c r="AP803" s="101">
        <f t="shared" si="470"/>
        <v>4840</v>
      </c>
      <c r="AQ803" s="101">
        <f t="shared" si="471"/>
        <v>3520.0000000000005</v>
      </c>
      <c r="AR803" s="101">
        <f t="shared" si="472"/>
        <v>2200</v>
      </c>
      <c r="AS803" s="102">
        <f t="shared" si="473"/>
        <v>8400</v>
      </c>
      <c r="AT803" s="102">
        <f t="shared" si="473"/>
        <v>4800</v>
      </c>
      <c r="AU803" s="102">
        <f t="shared" si="473"/>
        <v>3500</v>
      </c>
      <c r="AV803" s="102">
        <f t="shared" si="473"/>
        <v>2200</v>
      </c>
      <c r="AW803" s="103">
        <f t="shared" si="474"/>
        <v>1254</v>
      </c>
      <c r="AX803" s="270" t="s">
        <v>3457</v>
      </c>
      <c r="AY803" s="293"/>
      <c r="AZ803" s="294"/>
      <c r="BA803" s="294"/>
      <c r="BB803" s="294"/>
      <c r="BC803" s="267"/>
      <c r="BD803" s="267"/>
      <c r="BE803" s="267"/>
      <c r="BF803" s="267"/>
      <c r="BG803" s="107">
        <f t="shared" si="475"/>
        <v>946</v>
      </c>
    </row>
    <row r="804" spans="1:65" s="18" customFormat="1" ht="35.1" customHeight="1">
      <c r="A804" s="84" t="str">
        <f t="shared" si="446"/>
        <v>DQ28DT+1</v>
      </c>
      <c r="B804" s="84" t="str">
        <f t="shared" si="447"/>
        <v>DQ28DT+2</v>
      </c>
      <c r="C804" s="84" t="str">
        <f t="shared" si="448"/>
        <v>DQ28DT+3</v>
      </c>
      <c r="D804" s="84" t="str">
        <f t="shared" si="449"/>
        <v>DQ28DT+4</v>
      </c>
      <c r="E804" s="18" t="s">
        <v>2999</v>
      </c>
      <c r="F804" s="56">
        <v>28</v>
      </c>
      <c r="G804" s="56"/>
      <c r="H804" s="94" t="s">
        <v>6085</v>
      </c>
      <c r="I804" s="85" t="s">
        <v>5389</v>
      </c>
      <c r="J804" s="85" t="s">
        <v>3355</v>
      </c>
      <c r="K804" s="85" t="str">
        <f t="shared" si="461"/>
        <v>DQ28DT</v>
      </c>
      <c r="L804" s="85" t="s">
        <v>6086</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54"/>
      <c r="V804" s="254"/>
      <c r="W804" s="254"/>
      <c r="X804" s="254"/>
      <c r="Y804" s="255"/>
      <c r="Z804" s="255"/>
      <c r="AA804" s="255"/>
      <c r="AB804" s="255"/>
      <c r="AC804" s="254"/>
      <c r="AD804" s="254"/>
      <c r="AE804" s="254"/>
      <c r="AF804" s="254"/>
      <c r="AG804" s="255"/>
      <c r="AH804" s="255"/>
      <c r="AI804" s="255"/>
      <c r="AJ804" s="255"/>
      <c r="AK804" s="87">
        <v>7.93</v>
      </c>
      <c r="AL804" s="87"/>
      <c r="AM804" s="256"/>
      <c r="AN804" s="256">
        <f t="shared" si="468"/>
        <v>4.5999999999999996</v>
      </c>
      <c r="AO804" s="101">
        <f t="shared" si="469"/>
        <v>5979.9999999999991</v>
      </c>
      <c r="AP804" s="101">
        <f t="shared" si="470"/>
        <v>2760</v>
      </c>
      <c r="AQ804" s="101">
        <f t="shared" si="471"/>
        <v>1839.9999999999998</v>
      </c>
      <c r="AR804" s="101">
        <f t="shared" si="472"/>
        <v>1380</v>
      </c>
      <c r="AS804" s="102">
        <f t="shared" si="473"/>
        <v>6000</v>
      </c>
      <c r="AT804" s="102">
        <f t="shared" si="473"/>
        <v>2800</v>
      </c>
      <c r="AU804" s="102">
        <f t="shared" si="473"/>
        <v>1800</v>
      </c>
      <c r="AV804" s="102">
        <f t="shared" si="473"/>
        <v>1400</v>
      </c>
      <c r="AW804" s="103">
        <f t="shared" si="474"/>
        <v>896.99999999999989</v>
      </c>
      <c r="AX804" s="257" t="s">
        <v>3457</v>
      </c>
      <c r="AY804" s="105"/>
      <c r="AZ804" s="106"/>
      <c r="BA804" s="106"/>
      <c r="BB804" s="106"/>
      <c r="BC804" s="254"/>
      <c r="BD804" s="254"/>
      <c r="BE804" s="254"/>
      <c r="BF804" s="254"/>
      <c r="BG804" s="107">
        <f t="shared" si="475"/>
        <v>503.00000000000011</v>
      </c>
    </row>
    <row r="805" spans="1:65" s="18" customFormat="1" ht="35.1" customHeight="1">
      <c r="A805" s="84" t="str">
        <f t="shared" si="446"/>
        <v>DQ29DT+1</v>
      </c>
      <c r="B805" s="84" t="str">
        <f t="shared" si="447"/>
        <v>DQ29DT+2</v>
      </c>
      <c r="C805" s="84" t="str">
        <f t="shared" si="448"/>
        <v>DQ29DT+3</v>
      </c>
      <c r="D805" s="84" t="str">
        <f t="shared" si="449"/>
        <v>DQ29DT+4</v>
      </c>
      <c r="E805" s="18" t="s">
        <v>2999</v>
      </c>
      <c r="F805" s="56">
        <v>29</v>
      </c>
      <c r="G805" s="56"/>
      <c r="H805" s="94" t="s">
        <v>6087</v>
      </c>
      <c r="I805" s="85" t="s">
        <v>6088</v>
      </c>
      <c r="J805" s="85" t="s">
        <v>5987</v>
      </c>
      <c r="K805" s="85" t="str">
        <f t="shared" si="461"/>
        <v>DQ29DT</v>
      </c>
      <c r="L805" s="85" t="s">
        <v>3359</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54" t="e">
        <f>VLOOKUP(A805,#REF!,32,0)</f>
        <v>#REF!</v>
      </c>
      <c r="V805" s="254"/>
      <c r="W805" s="254"/>
      <c r="X805" s="254"/>
      <c r="Y805" s="255" t="e">
        <f>U805/M805</f>
        <v>#REF!</v>
      </c>
      <c r="Z805" s="255"/>
      <c r="AA805" s="255"/>
      <c r="AB805" s="255"/>
      <c r="AC805" s="254"/>
      <c r="AD805" s="254"/>
      <c r="AE805" s="254"/>
      <c r="AF805" s="254"/>
      <c r="AG805" s="255"/>
      <c r="AH805" s="255"/>
      <c r="AI805" s="255"/>
      <c r="AJ805" s="255"/>
      <c r="AK805" s="87">
        <v>7.93</v>
      </c>
      <c r="AL805" s="87"/>
      <c r="AM805" s="256"/>
      <c r="AN805" s="256">
        <f t="shared" si="468"/>
        <v>4.5999999999999996</v>
      </c>
      <c r="AO805" s="101">
        <f t="shared" si="469"/>
        <v>5520</v>
      </c>
      <c r="AP805" s="101">
        <f t="shared" si="470"/>
        <v>2760</v>
      </c>
      <c r="AQ805" s="101">
        <f t="shared" si="471"/>
        <v>2300</v>
      </c>
      <c r="AR805" s="101">
        <f t="shared" si="472"/>
        <v>1380</v>
      </c>
      <c r="AS805" s="102">
        <f t="shared" si="473"/>
        <v>5500</v>
      </c>
      <c r="AT805" s="102">
        <f t="shared" si="473"/>
        <v>2800</v>
      </c>
      <c r="AU805" s="102">
        <f t="shared" si="473"/>
        <v>2300</v>
      </c>
      <c r="AV805" s="102">
        <f t="shared" si="473"/>
        <v>1400</v>
      </c>
      <c r="AW805" s="103">
        <f t="shared" si="474"/>
        <v>828</v>
      </c>
      <c r="AX805" s="257" t="s">
        <v>3457</v>
      </c>
      <c r="AY805" s="105">
        <v>1190</v>
      </c>
      <c r="AZ805" s="106">
        <v>390</v>
      </c>
      <c r="BA805" s="106">
        <v>320</v>
      </c>
      <c r="BB805" s="106">
        <v>180</v>
      </c>
      <c r="BC805" s="254">
        <v>1020</v>
      </c>
      <c r="BD805" s="254">
        <v>330</v>
      </c>
      <c r="BE805" s="254">
        <v>270</v>
      </c>
      <c r="BF805" s="254">
        <v>150</v>
      </c>
      <c r="BG805" s="107">
        <f t="shared" si="475"/>
        <v>572</v>
      </c>
      <c r="BJ805" s="252" t="e">
        <f>M805*#REF!</f>
        <v>#REF!</v>
      </c>
      <c r="BK805" s="252" t="e">
        <f>N805*#REF!</f>
        <v>#REF!</v>
      </c>
      <c r="BL805" s="252" t="e">
        <f>O805*#REF!</f>
        <v>#REF!</v>
      </c>
      <c r="BM805" s="252" t="e">
        <f>P805*#REF!</f>
        <v>#REF!</v>
      </c>
    </row>
    <row r="806" spans="1:65" s="18" customFormat="1" ht="35.1" customHeight="1">
      <c r="A806" s="84" t="str">
        <f t="shared" si="446"/>
        <v>DQ30DT+1</v>
      </c>
      <c r="B806" s="84" t="str">
        <f t="shared" si="447"/>
        <v>DQ30DT+2</v>
      </c>
      <c r="C806" s="84" t="str">
        <f t="shared" si="448"/>
        <v>DQ30DT+3</v>
      </c>
      <c r="D806" s="84" t="str">
        <f t="shared" si="449"/>
        <v>DQ30DT+4</v>
      </c>
      <c r="E806" s="18" t="s">
        <v>2999</v>
      </c>
      <c r="F806" s="56">
        <v>30</v>
      </c>
      <c r="G806" s="56"/>
      <c r="H806" s="94" t="s">
        <v>6089</v>
      </c>
      <c r="I806" s="85" t="s">
        <v>5452</v>
      </c>
      <c r="J806" s="85" t="s">
        <v>6090</v>
      </c>
      <c r="K806" s="85"/>
      <c r="L806" s="88" t="s">
        <v>5980</v>
      </c>
      <c r="M806" s="97"/>
      <c r="N806" s="97"/>
      <c r="O806" s="97"/>
      <c r="P806" s="97"/>
      <c r="Q806" s="96"/>
      <c r="R806" s="96"/>
      <c r="S806" s="96"/>
      <c r="T806" s="96"/>
      <c r="U806" s="254" t="e">
        <f>VLOOKUP(A806,#REF!,32,0)</f>
        <v>#REF!</v>
      </c>
      <c r="V806" s="254"/>
      <c r="W806" s="254"/>
      <c r="X806" s="254"/>
      <c r="Y806" s="255" t="e">
        <f>U806/M806</f>
        <v>#REF!</v>
      </c>
      <c r="Z806" s="255"/>
      <c r="AA806" s="255"/>
      <c r="AB806" s="255"/>
      <c r="AC806" s="254"/>
      <c r="AD806" s="254"/>
      <c r="AE806" s="254"/>
      <c r="AF806" s="254"/>
      <c r="AG806" s="255"/>
      <c r="AH806" s="255"/>
      <c r="AI806" s="255"/>
      <c r="AJ806" s="255"/>
      <c r="AK806" s="87"/>
      <c r="AL806" s="87"/>
      <c r="AM806" s="256"/>
      <c r="AN806" s="256"/>
      <c r="AO806" s="101"/>
      <c r="AP806" s="101"/>
      <c r="AQ806" s="101"/>
      <c r="AR806" s="101"/>
      <c r="AS806" s="101"/>
      <c r="AT806" s="101"/>
      <c r="AU806" s="101"/>
      <c r="AV806" s="101"/>
      <c r="AW806" s="61"/>
      <c r="AX806" s="257" t="s">
        <v>3457</v>
      </c>
      <c r="AY806" s="105">
        <v>1750</v>
      </c>
      <c r="AZ806" s="106">
        <v>560</v>
      </c>
      <c r="BA806" s="106">
        <v>350</v>
      </c>
      <c r="BB806" s="106">
        <v>280</v>
      </c>
      <c r="BC806" s="254">
        <v>1500</v>
      </c>
      <c r="BD806" s="254">
        <v>480</v>
      </c>
      <c r="BE806" s="254">
        <v>300</v>
      </c>
      <c r="BF806" s="254">
        <v>240</v>
      </c>
      <c r="BJ806" s="252" t="e">
        <f>M806*#REF!</f>
        <v>#REF!</v>
      </c>
      <c r="BK806" s="252" t="e">
        <f>N806*#REF!</f>
        <v>#REF!</v>
      </c>
      <c r="BL806" s="252" t="e">
        <f>O806*#REF!</f>
        <v>#REF!</v>
      </c>
      <c r="BM806" s="252" t="e">
        <f>P806*#REF!</f>
        <v>#REF!</v>
      </c>
    </row>
    <row r="807" spans="1:65" s="18" customFormat="1" ht="35.1" customHeight="1">
      <c r="A807" s="84" t="str">
        <f t="shared" si="446"/>
        <v>DQ30DT_D1+1</v>
      </c>
      <c r="B807" s="84" t="str">
        <f t="shared" si="447"/>
        <v>DQ30DT_D1+2</v>
      </c>
      <c r="C807" s="84" t="str">
        <f t="shared" si="448"/>
        <v>DQ30DT_D1+3</v>
      </c>
      <c r="D807" s="84" t="str">
        <f t="shared" si="449"/>
        <v>DQ30DT_D1+4</v>
      </c>
      <c r="E807" s="18" t="s">
        <v>2999</v>
      </c>
      <c r="F807" s="324"/>
      <c r="G807" s="324"/>
      <c r="H807" s="94" t="s">
        <v>6091</v>
      </c>
      <c r="I807" s="85" t="s">
        <v>6092</v>
      </c>
      <c r="J807" s="85" t="s">
        <v>6090</v>
      </c>
      <c r="K807" s="85" t="str">
        <f t="shared" si="461"/>
        <v>DQ30DT_D1</v>
      </c>
      <c r="L807" s="322" t="s">
        <v>6093</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54" t="e">
        <f>VLOOKUP(A807,#REF!,32,0)</f>
        <v>#REF!</v>
      </c>
      <c r="V807" s="254"/>
      <c r="W807" s="254"/>
      <c r="X807" s="254"/>
      <c r="Y807" s="255" t="e">
        <f>U807/M807</f>
        <v>#REF!</v>
      </c>
      <c r="Z807" s="255"/>
      <c r="AA807" s="255"/>
      <c r="AB807" s="255"/>
      <c r="AC807" s="254"/>
      <c r="AD807" s="254"/>
      <c r="AE807" s="254"/>
      <c r="AF807" s="254"/>
      <c r="AG807" s="255"/>
      <c r="AH807" s="255"/>
      <c r="AI807" s="255"/>
      <c r="AJ807" s="255"/>
      <c r="AK807" s="87">
        <v>7.5249951446882886</v>
      </c>
      <c r="AL807" s="87"/>
      <c r="AM807" s="256"/>
      <c r="AN807" s="256">
        <f>ROUNDDOWN(AK807*$AN$10/$AK$10,1)</f>
        <v>4.4000000000000004</v>
      </c>
      <c r="AO807" s="101">
        <f t="shared" ref="AO807:AR808" si="476">M807*$AN807</f>
        <v>8360</v>
      </c>
      <c r="AP807" s="101">
        <f t="shared" si="476"/>
        <v>4840</v>
      </c>
      <c r="AQ807" s="101">
        <f t="shared" si="476"/>
        <v>3520.0000000000005</v>
      </c>
      <c r="AR807" s="101">
        <f t="shared" si="476"/>
        <v>2200</v>
      </c>
      <c r="AS807" s="102">
        <f t="shared" ref="AS807:AV808" si="477">IF(AO807&lt;1000,ROUND(AO807,-1),ROUND(AO807,-2))</f>
        <v>8400</v>
      </c>
      <c r="AT807" s="102">
        <f t="shared" si="477"/>
        <v>4800</v>
      </c>
      <c r="AU807" s="102">
        <f t="shared" si="477"/>
        <v>3500</v>
      </c>
      <c r="AV807" s="102">
        <f t="shared" si="477"/>
        <v>2200</v>
      </c>
      <c r="AW807" s="103">
        <f>AO807*0.15</f>
        <v>1254</v>
      </c>
      <c r="AX807" s="257" t="s">
        <v>3457</v>
      </c>
      <c r="AY807" s="105">
        <v>2100</v>
      </c>
      <c r="AZ807" s="106">
        <v>560</v>
      </c>
      <c r="BA807" s="106">
        <v>460</v>
      </c>
      <c r="BB807" s="106">
        <v>320</v>
      </c>
      <c r="BC807" s="254">
        <v>1800</v>
      </c>
      <c r="BD807" s="254">
        <v>480</v>
      </c>
      <c r="BE807" s="254">
        <v>390</v>
      </c>
      <c r="BF807" s="254">
        <v>270</v>
      </c>
      <c r="BG807" s="107">
        <f>AV807-AW807</f>
        <v>946</v>
      </c>
      <c r="BJ807" s="252" t="e">
        <f>M807*#REF!</f>
        <v>#REF!</v>
      </c>
      <c r="BK807" s="252" t="e">
        <f>N807*#REF!</f>
        <v>#REF!</v>
      </c>
      <c r="BL807" s="252" t="e">
        <f>O807*#REF!</f>
        <v>#REF!</v>
      </c>
      <c r="BM807" s="252" t="e">
        <f>P807*#REF!</f>
        <v>#REF!</v>
      </c>
    </row>
    <row r="808" spans="1:65" s="18" customFormat="1" ht="35.1" customHeight="1">
      <c r="A808" s="84" t="str">
        <f t="shared" si="446"/>
        <v>DQ30DT_D2+1</v>
      </c>
      <c r="B808" s="84" t="str">
        <f t="shared" si="447"/>
        <v>DQ30DT_D2+2</v>
      </c>
      <c r="C808" s="84" t="str">
        <f t="shared" si="448"/>
        <v>DQ30DT_D2+3</v>
      </c>
      <c r="D808" s="84" t="str">
        <f t="shared" si="449"/>
        <v>DQ30DT_D2+4</v>
      </c>
      <c r="E808" s="18" t="s">
        <v>2999</v>
      </c>
      <c r="F808" s="324"/>
      <c r="G808" s="324"/>
      <c r="H808" s="57" t="s">
        <v>6094</v>
      </c>
      <c r="I808" s="85" t="s">
        <v>6095</v>
      </c>
      <c r="J808" s="322" t="s">
        <v>6096</v>
      </c>
      <c r="K808" s="85" t="str">
        <f t="shared" si="461"/>
        <v>DQ30DT_D2</v>
      </c>
      <c r="L808" s="88" t="s">
        <v>5980</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54" t="e">
        <f>VLOOKUP(A808,#REF!,32,0)</f>
        <v>#REF!</v>
      </c>
      <c r="V808" s="254"/>
      <c r="W808" s="254" t="e">
        <f>VLOOKUP(C808,#REF!,32,0)</f>
        <v>#REF!</v>
      </c>
      <c r="X808" s="254"/>
      <c r="Y808" s="255" t="e">
        <f>U808/M808</f>
        <v>#REF!</v>
      </c>
      <c r="Z808" s="255"/>
      <c r="AA808" s="255" t="e">
        <f>W808/O808</f>
        <v>#REF!</v>
      </c>
      <c r="AB808" s="255"/>
      <c r="AC808" s="254"/>
      <c r="AD808" s="254"/>
      <c r="AE808" s="254"/>
      <c r="AF808" s="254"/>
      <c r="AG808" s="255"/>
      <c r="AH808" s="255"/>
      <c r="AI808" s="255"/>
      <c r="AJ808" s="255"/>
      <c r="AK808" s="87">
        <v>7.93</v>
      </c>
      <c r="AL808" s="87"/>
      <c r="AM808" s="256"/>
      <c r="AN808" s="256">
        <f>ROUNDDOWN(AK808*$AN$10/$AK$10,1)</f>
        <v>4.5999999999999996</v>
      </c>
      <c r="AO808" s="101">
        <f t="shared" si="476"/>
        <v>8740</v>
      </c>
      <c r="AP808" s="101">
        <f t="shared" si="476"/>
        <v>5060</v>
      </c>
      <c r="AQ808" s="101">
        <f t="shared" si="476"/>
        <v>3679.9999999999995</v>
      </c>
      <c r="AR808" s="101">
        <f t="shared" si="476"/>
        <v>2300</v>
      </c>
      <c r="AS808" s="102">
        <f t="shared" si="477"/>
        <v>8700</v>
      </c>
      <c r="AT808" s="102">
        <f t="shared" si="477"/>
        <v>5100</v>
      </c>
      <c r="AU808" s="102">
        <f t="shared" si="477"/>
        <v>3700</v>
      </c>
      <c r="AV808" s="102">
        <f t="shared" si="477"/>
        <v>2300</v>
      </c>
      <c r="AW808" s="103">
        <f>AO808*0.15</f>
        <v>1311</v>
      </c>
      <c r="AX808" s="257" t="s">
        <v>3457</v>
      </c>
      <c r="AY808" s="105">
        <v>3150</v>
      </c>
      <c r="AZ808" s="106">
        <v>840</v>
      </c>
      <c r="BA808" s="106">
        <v>630</v>
      </c>
      <c r="BB808" s="106">
        <v>490</v>
      </c>
      <c r="BC808" s="254">
        <v>2700</v>
      </c>
      <c r="BD808" s="254">
        <v>720</v>
      </c>
      <c r="BE808" s="254">
        <v>540</v>
      </c>
      <c r="BF808" s="254">
        <v>420</v>
      </c>
      <c r="BG808" s="107">
        <f>AV808-AW808</f>
        <v>989</v>
      </c>
      <c r="BJ808" s="252" t="e">
        <f>M808*#REF!</f>
        <v>#REF!</v>
      </c>
      <c r="BK808" s="252" t="e">
        <f>N808*#REF!</f>
        <v>#REF!</v>
      </c>
      <c r="BL808" s="252" t="e">
        <f>O808*#REF!</f>
        <v>#REF!</v>
      </c>
      <c r="BM808" s="252" t="e">
        <f>P808*#REF!</f>
        <v>#REF!</v>
      </c>
    </row>
    <row r="809" spans="1:65" s="274" customFormat="1" ht="35.1" customHeight="1">
      <c r="A809" s="273" t="str">
        <f t="shared" si="446"/>
        <v>TP+1</v>
      </c>
      <c r="B809" s="273" t="str">
        <f t="shared" si="447"/>
        <v>TP+2</v>
      </c>
      <c r="C809" s="273" t="str">
        <f t="shared" si="448"/>
        <v>TP+3</v>
      </c>
      <c r="D809" s="273" t="str">
        <f t="shared" si="449"/>
        <v>TP+4</v>
      </c>
      <c r="E809" s="274" t="s">
        <v>3457</v>
      </c>
      <c r="F809" s="201" t="s">
        <v>3018</v>
      </c>
      <c r="G809" s="201"/>
      <c r="H809" s="202" t="s">
        <v>3457</v>
      </c>
      <c r="I809" s="275" t="s">
        <v>6097</v>
      </c>
      <c r="J809" s="275"/>
      <c r="K809" s="275"/>
      <c r="L809" s="275"/>
      <c r="M809" s="277"/>
      <c r="N809" s="277"/>
      <c r="O809" s="277"/>
      <c r="P809" s="277"/>
      <c r="Q809" s="278"/>
      <c r="R809" s="278"/>
      <c r="S809" s="278"/>
      <c r="T809" s="278"/>
      <c r="U809" s="276"/>
      <c r="V809" s="276" t="e">
        <f>VLOOKUP(B809,#REF!,32,0)</f>
        <v>#REF!</v>
      </c>
      <c r="W809" s="276"/>
      <c r="X809" s="276"/>
      <c r="Y809" s="279"/>
      <c r="Z809" s="279" t="e">
        <f>V809/N809</f>
        <v>#REF!</v>
      </c>
      <c r="AA809" s="279"/>
      <c r="AB809" s="279"/>
      <c r="AC809" s="276"/>
      <c r="AD809" s="276"/>
      <c r="AE809" s="276"/>
      <c r="AF809" s="276"/>
      <c r="AG809" s="279"/>
      <c r="AH809" s="279"/>
      <c r="AI809" s="279"/>
      <c r="AJ809" s="279"/>
      <c r="AK809" s="280">
        <f>AVERAGE(AK811:AK853)</f>
        <v>8.0075372219628385</v>
      </c>
      <c r="AL809" s="280"/>
      <c r="AM809" s="281"/>
      <c r="AN809" s="282">
        <f>ROUNDDOWN(AK809*$AN$10/$AK$10,1)</f>
        <v>4.7</v>
      </c>
      <c r="AO809" s="283"/>
      <c r="AP809" s="283"/>
      <c r="AQ809" s="283"/>
      <c r="AR809" s="283"/>
      <c r="AS809" s="283"/>
      <c r="AT809" s="283"/>
      <c r="AU809" s="283"/>
      <c r="AV809" s="283"/>
      <c r="AW809" s="206"/>
      <c r="AX809" s="284" t="s">
        <v>3457</v>
      </c>
      <c r="AY809" s="285">
        <v>4200</v>
      </c>
      <c r="AZ809" s="286">
        <v>1050</v>
      </c>
      <c r="BA809" s="286">
        <v>770</v>
      </c>
      <c r="BB809" s="286">
        <v>630</v>
      </c>
      <c r="BC809" s="287">
        <v>3600</v>
      </c>
      <c r="BD809" s="287">
        <v>900</v>
      </c>
      <c r="BE809" s="287">
        <v>660</v>
      </c>
      <c r="BF809" s="287">
        <v>540</v>
      </c>
      <c r="BJ809" s="288" t="e">
        <f>M809*#REF!</f>
        <v>#REF!</v>
      </c>
      <c r="BK809" s="288" t="e">
        <f>N809*#REF!</f>
        <v>#REF!</v>
      </c>
      <c r="BL809" s="288" t="e">
        <f>O809*#REF!</f>
        <v>#REF!</v>
      </c>
      <c r="BM809" s="288" t="e">
        <f>P809*#REF!</f>
        <v>#REF!</v>
      </c>
    </row>
    <row r="810" spans="1:65" s="18" customFormat="1" ht="35.1" customHeight="1">
      <c r="A810" s="84" t="str">
        <f t="shared" si="446"/>
        <v>TP1DT+1</v>
      </c>
      <c r="B810" s="84" t="str">
        <f t="shared" si="447"/>
        <v>TP1DT+2</v>
      </c>
      <c r="C810" s="84" t="str">
        <f t="shared" si="448"/>
        <v>TP1DT+3</v>
      </c>
      <c r="D810" s="84" t="str">
        <f t="shared" si="449"/>
        <v>TP1DT+4</v>
      </c>
      <c r="E810" s="18" t="s">
        <v>3457</v>
      </c>
      <c r="F810" s="86">
        <v>1</v>
      </c>
      <c r="G810" s="86"/>
      <c r="H810" s="94" t="s">
        <v>6098</v>
      </c>
      <c r="I810" s="85" t="s">
        <v>2779</v>
      </c>
      <c r="J810" s="85" t="s">
        <v>2774</v>
      </c>
      <c r="K810" s="85"/>
      <c r="L810" s="85"/>
      <c r="M810" s="97"/>
      <c r="N810" s="97"/>
      <c r="O810" s="97"/>
      <c r="P810" s="97"/>
      <c r="Q810" s="96"/>
      <c r="R810" s="96"/>
      <c r="S810" s="96"/>
      <c r="T810" s="96"/>
      <c r="U810" s="254"/>
      <c r="V810" s="254" t="e">
        <f>VLOOKUP(B810,#REF!,32,0)</f>
        <v>#REF!</v>
      </c>
      <c r="W810" s="254"/>
      <c r="X810" s="254"/>
      <c r="Y810" s="255"/>
      <c r="Z810" s="255" t="e">
        <f>V810/N810</f>
        <v>#REF!</v>
      </c>
      <c r="AA810" s="255"/>
      <c r="AB810" s="255"/>
      <c r="AC810" s="254"/>
      <c r="AD810" s="254"/>
      <c r="AE810" s="254"/>
      <c r="AF810" s="254"/>
      <c r="AG810" s="255"/>
      <c r="AH810" s="255"/>
      <c r="AI810" s="255"/>
      <c r="AJ810" s="255"/>
      <c r="AK810" s="87"/>
      <c r="AL810" s="87"/>
      <c r="AM810" s="256"/>
      <c r="AN810" s="256"/>
      <c r="AO810" s="101"/>
      <c r="AP810" s="101"/>
      <c r="AQ810" s="101"/>
      <c r="AR810" s="101"/>
      <c r="AS810" s="101"/>
      <c r="AT810" s="101"/>
      <c r="AU810" s="101"/>
      <c r="AV810" s="101"/>
      <c r="AW810" s="61"/>
      <c r="AX810" s="257" t="s">
        <v>3457</v>
      </c>
      <c r="AY810" s="105">
        <v>3500</v>
      </c>
      <c r="AZ810" s="106">
        <v>980</v>
      </c>
      <c r="BA810" s="106">
        <v>700</v>
      </c>
      <c r="BB810" s="106">
        <v>560</v>
      </c>
      <c r="BC810" s="254">
        <v>3000</v>
      </c>
      <c r="BD810" s="254">
        <v>840</v>
      </c>
      <c r="BE810" s="254">
        <v>600</v>
      </c>
      <c r="BF810" s="254">
        <v>480</v>
      </c>
      <c r="BJ810" s="252" t="e">
        <f>M810*#REF!</f>
        <v>#REF!</v>
      </c>
      <c r="BK810" s="252" t="e">
        <f>N810*#REF!</f>
        <v>#REF!</v>
      </c>
      <c r="BL810" s="252" t="e">
        <f>O810*#REF!</f>
        <v>#REF!</v>
      </c>
      <c r="BM810" s="252" t="e">
        <f>P810*#REF!</f>
        <v>#REF!</v>
      </c>
    </row>
    <row r="811" spans="1:65" s="18" customFormat="1" ht="35.1" customHeight="1">
      <c r="A811" s="84" t="str">
        <f t="shared" si="446"/>
        <v>TP1DT_D1+1</v>
      </c>
      <c r="B811" s="84" t="str">
        <f t="shared" si="447"/>
        <v>TP1DT_D1+2</v>
      </c>
      <c r="C811" s="84" t="str">
        <f t="shared" si="448"/>
        <v>TP1DT_D1+3</v>
      </c>
      <c r="D811" s="84" t="str">
        <f t="shared" si="449"/>
        <v>TP1DT_D1+4</v>
      </c>
      <c r="E811" s="18" t="s">
        <v>3457</v>
      </c>
      <c r="F811" s="86"/>
      <c r="G811" s="86"/>
      <c r="H811" s="94" t="s">
        <v>6099</v>
      </c>
      <c r="I811" s="85" t="s">
        <v>6100</v>
      </c>
      <c r="J811" s="85" t="s">
        <v>2774</v>
      </c>
      <c r="K811" s="85" t="str">
        <f t="shared" si="461"/>
        <v>TP1DT_D1</v>
      </c>
      <c r="L811" s="85" t="s">
        <v>6101</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54"/>
      <c r="V811" s="254"/>
      <c r="W811" s="254"/>
      <c r="X811" s="254"/>
      <c r="Y811" s="255"/>
      <c r="Z811" s="255"/>
      <c r="AA811" s="255"/>
      <c r="AB811" s="255"/>
      <c r="AC811" s="254"/>
      <c r="AD811" s="254"/>
      <c r="AE811" s="254"/>
      <c r="AF811" s="254"/>
      <c r="AG811" s="255"/>
      <c r="AH811" s="255"/>
      <c r="AI811" s="255"/>
      <c r="AJ811" s="255"/>
      <c r="AK811" s="87">
        <v>8.0182352941176465</v>
      </c>
      <c r="AL811" s="87"/>
      <c r="AM811" s="256"/>
      <c r="AN811" s="256">
        <f t="shared" ref="AN811:AN821" si="478">ROUNDDOWN(AK811*$AN$10/$AK$10,1)</f>
        <v>4.7</v>
      </c>
      <c r="AO811" s="101">
        <f t="shared" ref="AO811:AO821" si="479">M811*$AN811</f>
        <v>7990</v>
      </c>
      <c r="AP811" s="101">
        <f t="shared" ref="AP811:AP821" si="480">N811*$AN811</f>
        <v>2585</v>
      </c>
      <c r="AQ811" s="101">
        <f t="shared" ref="AQ811:AQ821" si="481">O811*$AN811</f>
        <v>2115</v>
      </c>
      <c r="AR811" s="101">
        <f t="shared" ref="AR811:AR821" si="482">P811*$AN811</f>
        <v>1175</v>
      </c>
      <c r="AS811" s="102">
        <f t="shared" ref="AS811:AV821" si="483">IF(AO811&lt;1000,ROUND(AO811,-1),ROUND(AO811,-2))</f>
        <v>8000</v>
      </c>
      <c r="AT811" s="102">
        <f t="shared" si="483"/>
        <v>2600</v>
      </c>
      <c r="AU811" s="102">
        <f t="shared" si="483"/>
        <v>2100</v>
      </c>
      <c r="AV811" s="102">
        <f t="shared" si="483"/>
        <v>1200</v>
      </c>
      <c r="AW811" s="103">
        <f t="shared" ref="AW811:AW821" si="484">AO811*0.15</f>
        <v>1198.5</v>
      </c>
      <c r="AX811" s="257" t="s">
        <v>3457</v>
      </c>
      <c r="AY811" s="105">
        <v>2240</v>
      </c>
      <c r="AZ811" s="106">
        <v>560</v>
      </c>
      <c r="BA811" s="106">
        <v>420</v>
      </c>
      <c r="BB811" s="106">
        <v>315</v>
      </c>
      <c r="BC811" s="254">
        <v>1920</v>
      </c>
      <c r="BD811" s="254">
        <v>480</v>
      </c>
      <c r="BE811" s="254">
        <v>360</v>
      </c>
      <c r="BF811" s="254">
        <v>270</v>
      </c>
      <c r="BG811" s="107">
        <f t="shared" ref="BG811:BG821" si="485">AV811-AW811</f>
        <v>1.5</v>
      </c>
      <c r="BJ811" s="252" t="e">
        <f>M811*#REF!</f>
        <v>#REF!</v>
      </c>
      <c r="BK811" s="252" t="e">
        <f>N811*#REF!</f>
        <v>#REF!</v>
      </c>
      <c r="BL811" s="252" t="e">
        <f>O811*#REF!</f>
        <v>#REF!</v>
      </c>
      <c r="BM811" s="252" t="e">
        <f>P811*#REF!</f>
        <v>#REF!</v>
      </c>
    </row>
    <row r="812" spans="1:65" ht="35.1" customHeight="1">
      <c r="A812" s="84" t="str">
        <f t="shared" si="446"/>
        <v>TP1DT_D2+1</v>
      </c>
      <c r="B812" s="84" t="str">
        <f t="shared" si="447"/>
        <v>TP1DT_D2+2</v>
      </c>
      <c r="C812" s="84" t="str">
        <f t="shared" si="448"/>
        <v>TP1DT_D2+3</v>
      </c>
      <c r="D812" s="84" t="str">
        <f t="shared" si="449"/>
        <v>TP1DT_D2+4</v>
      </c>
      <c r="E812" s="18" t="s">
        <v>3457</v>
      </c>
      <c r="F812" s="86"/>
      <c r="G812" s="86"/>
      <c r="H812" s="94" t="s">
        <v>6102</v>
      </c>
      <c r="I812" s="85" t="s">
        <v>6103</v>
      </c>
      <c r="J812" s="85" t="s">
        <v>6104</v>
      </c>
      <c r="K812" s="85" t="str">
        <f t="shared" si="461"/>
        <v>TP1DT_D2</v>
      </c>
      <c r="L812" s="85" t="s">
        <v>6105</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54" t="e">
        <f>VLOOKUP(A812,#REF!,32,0)</f>
        <v>#REF!</v>
      </c>
      <c r="V812" s="254"/>
      <c r="W812" s="254"/>
      <c r="X812" s="254"/>
      <c r="Y812" s="255" t="e">
        <f>U812/M812</f>
        <v>#REF!</v>
      </c>
      <c r="Z812" s="255"/>
      <c r="AA812" s="255"/>
      <c r="AB812" s="255"/>
      <c r="AC812" s="254" t="e">
        <f>VLOOKUP(H812,#REF!,5,0)</f>
        <v>#REF!</v>
      </c>
      <c r="AD812" s="254"/>
      <c r="AE812" s="254" t="e">
        <f>VLOOKUP($H812,#REF!,7,0)</f>
        <v>#REF!</v>
      </c>
      <c r="AF812" s="254"/>
      <c r="AG812" s="255" t="e">
        <f>AC812/M812</f>
        <v>#REF!</v>
      </c>
      <c r="AH812" s="255"/>
      <c r="AI812" s="255" t="e">
        <f>AE812/O812</f>
        <v>#REF!</v>
      </c>
      <c r="AJ812" s="255"/>
      <c r="AK812" s="87">
        <v>8.0312000000000001</v>
      </c>
      <c r="AL812" s="87"/>
      <c r="AM812" s="256" t="e">
        <f>AVERAGE(AG812:AJ812)</f>
        <v>#REF!</v>
      </c>
      <c r="AN812" s="256">
        <f t="shared" si="478"/>
        <v>4.7</v>
      </c>
      <c r="AO812" s="101">
        <f t="shared" si="479"/>
        <v>11750</v>
      </c>
      <c r="AP812" s="101">
        <f t="shared" si="480"/>
        <v>3760</v>
      </c>
      <c r="AQ812" s="101">
        <f t="shared" si="481"/>
        <v>2350</v>
      </c>
      <c r="AR812" s="101">
        <f t="shared" si="482"/>
        <v>1880</v>
      </c>
      <c r="AS812" s="102">
        <f t="shared" si="483"/>
        <v>11800</v>
      </c>
      <c r="AT812" s="102">
        <f t="shared" si="483"/>
        <v>3800</v>
      </c>
      <c r="AU812" s="102">
        <f t="shared" si="483"/>
        <v>2400</v>
      </c>
      <c r="AV812" s="102">
        <f t="shared" si="483"/>
        <v>1900</v>
      </c>
      <c r="AW812" s="103">
        <f t="shared" si="484"/>
        <v>1762.5</v>
      </c>
      <c r="AX812" s="261" t="s">
        <v>3457</v>
      </c>
      <c r="AY812" s="105">
        <v>2170</v>
      </c>
      <c r="AZ812" s="106">
        <v>630</v>
      </c>
      <c r="BA812" s="106">
        <v>489.99999999999994</v>
      </c>
      <c r="BB812" s="106">
        <v>350</v>
      </c>
      <c r="BC812" s="254">
        <v>1860</v>
      </c>
      <c r="BD812" s="254">
        <v>540</v>
      </c>
      <c r="BE812" s="254">
        <v>420</v>
      </c>
      <c r="BF812" s="254">
        <v>300</v>
      </c>
      <c r="BG812" s="107">
        <f t="shared" si="485"/>
        <v>137.5</v>
      </c>
      <c r="BJ812" s="252" t="e">
        <f>M812*#REF!</f>
        <v>#REF!</v>
      </c>
      <c r="BK812" s="252" t="e">
        <f>N812*#REF!</f>
        <v>#REF!</v>
      </c>
      <c r="BL812" s="252" t="e">
        <f>O812*#REF!</f>
        <v>#REF!</v>
      </c>
      <c r="BM812" s="252" t="e">
        <f>P812*#REF!</f>
        <v>#REF!</v>
      </c>
    </row>
    <row r="813" spans="1:65" s="18" customFormat="1" ht="63">
      <c r="A813" s="84" t="str">
        <f t="shared" si="446"/>
        <v>TP1DT_D3+1</v>
      </c>
      <c r="B813" s="84" t="str">
        <f t="shared" si="447"/>
        <v>TP1DT_D3+2</v>
      </c>
      <c r="C813" s="84" t="str">
        <f t="shared" si="448"/>
        <v>TP1DT_D3+3</v>
      </c>
      <c r="D813" s="84" t="str">
        <f t="shared" si="449"/>
        <v>TP1DT_D3+4</v>
      </c>
      <c r="E813" s="18" t="s">
        <v>3457</v>
      </c>
      <c r="F813" s="86"/>
      <c r="G813" s="86"/>
      <c r="H813" s="94" t="s">
        <v>6106</v>
      </c>
      <c r="I813" s="85" t="s">
        <v>6107</v>
      </c>
      <c r="J813" s="85" t="s">
        <v>6108</v>
      </c>
      <c r="K813" s="85" t="str">
        <f t="shared" si="461"/>
        <v>TP1DT_D3</v>
      </c>
      <c r="L813" s="85" t="s">
        <v>5697</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54" t="e">
        <f>VLOOKUP(A813,#REF!,32,0)</f>
        <v>#REF!</v>
      </c>
      <c r="V813" s="254"/>
      <c r="W813" s="254"/>
      <c r="X813" s="254"/>
      <c r="Y813" s="255" t="e">
        <f>U813/M813</f>
        <v>#REF!</v>
      </c>
      <c r="Z813" s="255"/>
      <c r="AA813" s="255"/>
      <c r="AB813" s="255"/>
      <c r="AC813" s="254"/>
      <c r="AD813" s="254"/>
      <c r="AE813" s="254"/>
      <c r="AF813" s="254"/>
      <c r="AG813" s="255"/>
      <c r="AH813" s="255"/>
      <c r="AI813" s="255"/>
      <c r="AJ813" s="255"/>
      <c r="AK813" s="87">
        <v>7.9823333333333331</v>
      </c>
      <c r="AL813" s="87"/>
      <c r="AM813" s="256"/>
      <c r="AN813" s="256">
        <f t="shared" si="478"/>
        <v>4.7</v>
      </c>
      <c r="AO813" s="101">
        <f t="shared" si="479"/>
        <v>14100</v>
      </c>
      <c r="AP813" s="101">
        <f t="shared" si="480"/>
        <v>3760</v>
      </c>
      <c r="AQ813" s="101">
        <f t="shared" si="481"/>
        <v>3055</v>
      </c>
      <c r="AR813" s="101">
        <f t="shared" si="482"/>
        <v>2115</v>
      </c>
      <c r="AS813" s="102">
        <f t="shared" si="483"/>
        <v>14100</v>
      </c>
      <c r="AT813" s="102">
        <f t="shared" si="483"/>
        <v>3800</v>
      </c>
      <c r="AU813" s="102">
        <f t="shared" si="483"/>
        <v>3100</v>
      </c>
      <c r="AV813" s="102">
        <f t="shared" si="483"/>
        <v>2100</v>
      </c>
      <c r="AW813" s="103">
        <f t="shared" si="484"/>
        <v>2115</v>
      </c>
      <c r="AX813" s="257" t="s">
        <v>3457</v>
      </c>
      <c r="AY813" s="105">
        <v>630</v>
      </c>
      <c r="AZ813" s="106">
        <v>320</v>
      </c>
      <c r="BA813" s="106">
        <v>250</v>
      </c>
      <c r="BB813" s="106">
        <v>180</v>
      </c>
      <c r="BC813" s="254">
        <v>540</v>
      </c>
      <c r="BD813" s="254">
        <v>270</v>
      </c>
      <c r="BE813" s="254">
        <v>210</v>
      </c>
      <c r="BF813" s="254">
        <v>150</v>
      </c>
      <c r="BG813" s="107">
        <f t="shared" si="485"/>
        <v>-15</v>
      </c>
      <c r="BJ813" s="252" t="e">
        <f>M813*#REF!</f>
        <v>#REF!</v>
      </c>
      <c r="BK813" s="252" t="e">
        <f>N813*#REF!</f>
        <v>#REF!</v>
      </c>
      <c r="BL813" s="252" t="e">
        <f>O813*#REF!</f>
        <v>#REF!</v>
      </c>
      <c r="BM813" s="252" t="e">
        <f>P813*#REF!</f>
        <v>#REF!</v>
      </c>
    </row>
    <row r="814" spans="1:65" s="18" customFormat="1" ht="35.1" customHeight="1">
      <c r="A814" s="84" t="str">
        <f t="shared" si="446"/>
        <v>TP1DT_D4+1</v>
      </c>
      <c r="B814" s="84" t="str">
        <f t="shared" si="447"/>
        <v>TP1DT_D4+2</v>
      </c>
      <c r="C814" s="84" t="str">
        <f t="shared" si="448"/>
        <v>TP1DT_D4+3</v>
      </c>
      <c r="D814" s="84" t="str">
        <f t="shared" si="449"/>
        <v>TP1DT_D4+4</v>
      </c>
      <c r="E814" s="18" t="s">
        <v>3457</v>
      </c>
      <c r="F814" s="86"/>
      <c r="G814" s="86"/>
      <c r="H814" s="94" t="s">
        <v>6109</v>
      </c>
      <c r="I814" s="85" t="s">
        <v>6110</v>
      </c>
      <c r="J814" s="85" t="s">
        <v>5697</v>
      </c>
      <c r="K814" s="85" t="str">
        <f t="shared" si="461"/>
        <v>TP1DT_D4</v>
      </c>
      <c r="L814" s="85" t="s">
        <v>3595</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54"/>
      <c r="V814" s="254"/>
      <c r="W814" s="254"/>
      <c r="X814" s="254"/>
      <c r="Y814" s="255"/>
      <c r="Z814" s="255"/>
      <c r="AA814" s="255"/>
      <c r="AB814" s="255"/>
      <c r="AC814" s="254"/>
      <c r="AD814" s="254"/>
      <c r="AE814" s="254"/>
      <c r="AF814" s="254"/>
      <c r="AG814" s="255"/>
      <c r="AH814" s="255"/>
      <c r="AI814" s="255"/>
      <c r="AJ814" s="255"/>
      <c r="AK814" s="87">
        <v>8.0474444444444444</v>
      </c>
      <c r="AL814" s="87"/>
      <c r="AM814" s="256"/>
      <c r="AN814" s="256">
        <f t="shared" si="478"/>
        <v>4.7</v>
      </c>
      <c r="AO814" s="101">
        <f t="shared" si="479"/>
        <v>21150</v>
      </c>
      <c r="AP814" s="101">
        <f t="shared" si="480"/>
        <v>5640</v>
      </c>
      <c r="AQ814" s="101">
        <f t="shared" si="481"/>
        <v>4230</v>
      </c>
      <c r="AR814" s="101">
        <f t="shared" si="482"/>
        <v>3290</v>
      </c>
      <c r="AS814" s="102">
        <f t="shared" si="483"/>
        <v>21200</v>
      </c>
      <c r="AT814" s="102">
        <f t="shared" si="483"/>
        <v>5600</v>
      </c>
      <c r="AU814" s="102">
        <f t="shared" si="483"/>
        <v>4200</v>
      </c>
      <c r="AV814" s="102">
        <f t="shared" si="483"/>
        <v>3300</v>
      </c>
      <c r="AW814" s="103">
        <f t="shared" si="484"/>
        <v>3172.5</v>
      </c>
      <c r="AX814" s="257" t="s">
        <v>3457</v>
      </c>
      <c r="AY814" s="105">
        <v>1190</v>
      </c>
      <c r="AZ814" s="106">
        <v>530</v>
      </c>
      <c r="BA814" s="106">
        <v>350</v>
      </c>
      <c r="BB814" s="106">
        <v>210</v>
      </c>
      <c r="BC814" s="254">
        <v>1020</v>
      </c>
      <c r="BD814" s="254">
        <v>450</v>
      </c>
      <c r="BE814" s="254">
        <v>300</v>
      </c>
      <c r="BF814" s="254">
        <v>180</v>
      </c>
      <c r="BG814" s="107">
        <f t="shared" si="485"/>
        <v>127.5</v>
      </c>
      <c r="BJ814" s="252" t="e">
        <f>M814*#REF!</f>
        <v>#REF!</v>
      </c>
      <c r="BK814" s="252" t="e">
        <f>N814*#REF!</f>
        <v>#REF!</v>
      </c>
      <c r="BL814" s="252" t="e">
        <f>O814*#REF!</f>
        <v>#REF!</v>
      </c>
      <c r="BM814" s="252" t="e">
        <f>P814*#REF!</f>
        <v>#REF!</v>
      </c>
    </row>
    <row r="815" spans="1:65" s="18" customFormat="1" ht="35.1" customHeight="1">
      <c r="A815" s="84" t="str">
        <f t="shared" si="446"/>
        <v>TP1DT_D5+1</v>
      </c>
      <c r="B815" s="84" t="str">
        <f t="shared" si="447"/>
        <v>TP1DT_D5+2</v>
      </c>
      <c r="C815" s="84" t="str">
        <f t="shared" si="448"/>
        <v>TP1DT_D5+3</v>
      </c>
      <c r="D815" s="84" t="str">
        <f t="shared" si="449"/>
        <v>TP1DT_D5+4</v>
      </c>
      <c r="E815" s="18" t="s">
        <v>3457</v>
      </c>
      <c r="F815" s="86"/>
      <c r="G815" s="86"/>
      <c r="H815" s="94" t="s">
        <v>6111</v>
      </c>
      <c r="I815" s="85" t="s">
        <v>6112</v>
      </c>
      <c r="J815" s="85" t="s">
        <v>3595</v>
      </c>
      <c r="K815" s="85" t="str">
        <f t="shared" si="461"/>
        <v>TP1DT_D5</v>
      </c>
      <c r="L815" s="85" t="s">
        <v>6113</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54"/>
      <c r="V815" s="254"/>
      <c r="W815" s="254"/>
      <c r="X815" s="254"/>
      <c r="Y815" s="255"/>
      <c r="Z815" s="255"/>
      <c r="AA815" s="255"/>
      <c r="AB815" s="255"/>
      <c r="AC815" s="254"/>
      <c r="AD815" s="254"/>
      <c r="AE815" s="254"/>
      <c r="AF815" s="254"/>
      <c r="AG815" s="255"/>
      <c r="AH815" s="255"/>
      <c r="AI815" s="255"/>
      <c r="AJ815" s="255"/>
      <c r="AK815" s="87">
        <v>7.9859999999999998</v>
      </c>
      <c r="AL815" s="87"/>
      <c r="AM815" s="256"/>
      <c r="AN815" s="256">
        <f t="shared" si="478"/>
        <v>4.7</v>
      </c>
      <c r="AO815" s="101">
        <f t="shared" si="479"/>
        <v>28200</v>
      </c>
      <c r="AP815" s="101">
        <f t="shared" si="480"/>
        <v>7050</v>
      </c>
      <c r="AQ815" s="101">
        <f t="shared" si="481"/>
        <v>5170</v>
      </c>
      <c r="AR815" s="101">
        <f t="shared" si="482"/>
        <v>4230</v>
      </c>
      <c r="AS815" s="102">
        <f t="shared" si="483"/>
        <v>28200</v>
      </c>
      <c r="AT815" s="102">
        <f t="shared" si="483"/>
        <v>7100</v>
      </c>
      <c r="AU815" s="102">
        <f t="shared" si="483"/>
        <v>5200</v>
      </c>
      <c r="AV815" s="102">
        <f t="shared" si="483"/>
        <v>4200</v>
      </c>
      <c r="AW815" s="103">
        <f t="shared" si="484"/>
        <v>4230</v>
      </c>
      <c r="AX815" s="257" t="s">
        <v>3457</v>
      </c>
      <c r="AY815" s="105">
        <v>700</v>
      </c>
      <c r="AZ815" s="106">
        <v>350</v>
      </c>
      <c r="BA815" s="106">
        <v>250</v>
      </c>
      <c r="BB815" s="106">
        <v>180</v>
      </c>
      <c r="BC815" s="254">
        <v>600</v>
      </c>
      <c r="BD815" s="254">
        <v>300</v>
      </c>
      <c r="BE815" s="254">
        <v>210</v>
      </c>
      <c r="BF815" s="254">
        <v>150</v>
      </c>
      <c r="BG815" s="107">
        <f t="shared" si="485"/>
        <v>-30</v>
      </c>
      <c r="BJ815" s="252" t="e">
        <f>M815*#REF!</f>
        <v>#REF!</v>
      </c>
      <c r="BK815" s="252" t="e">
        <f>N815*#REF!</f>
        <v>#REF!</v>
      </c>
      <c r="BL815" s="252" t="e">
        <f>O815*#REF!</f>
        <v>#REF!</v>
      </c>
      <c r="BM815" s="252" t="e">
        <f>P815*#REF!</f>
        <v>#REF!</v>
      </c>
    </row>
    <row r="816" spans="1:65" s="18" customFormat="1" ht="35.1" customHeight="1">
      <c r="A816" s="84" t="str">
        <f t="shared" si="446"/>
        <v>TP1DT_D6+1</v>
      </c>
      <c r="B816" s="84" t="str">
        <f t="shared" si="447"/>
        <v>TP1DT_D6+2</v>
      </c>
      <c r="C816" s="84" t="str">
        <f t="shared" si="448"/>
        <v>TP1DT_D6+3</v>
      </c>
      <c r="D816" s="84" t="str">
        <f t="shared" si="449"/>
        <v>TP1DT_D6+4</v>
      </c>
      <c r="E816" s="18" t="s">
        <v>3457</v>
      </c>
      <c r="F816" s="86"/>
      <c r="G816" s="86"/>
      <c r="H816" s="94" t="s">
        <v>6114</v>
      </c>
      <c r="I816" s="85" t="s">
        <v>6115</v>
      </c>
      <c r="J816" s="85" t="s">
        <v>6116</v>
      </c>
      <c r="K816" s="85" t="str">
        <f t="shared" si="461"/>
        <v>TP1DT_D6</v>
      </c>
      <c r="L816" s="85" t="s">
        <v>5425</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54"/>
      <c r="V816" s="254"/>
      <c r="W816" s="254"/>
      <c r="X816" s="254"/>
      <c r="Y816" s="255"/>
      <c r="Z816" s="255"/>
      <c r="AA816" s="255"/>
      <c r="AB816" s="255"/>
      <c r="AC816" s="254"/>
      <c r="AD816" s="254"/>
      <c r="AE816" s="254"/>
      <c r="AF816" s="254"/>
      <c r="AG816" s="255"/>
      <c r="AH816" s="255"/>
      <c r="AI816" s="255"/>
      <c r="AJ816" s="255"/>
      <c r="AK816" s="87">
        <v>7.996428571428571</v>
      </c>
      <c r="AL816" s="87"/>
      <c r="AM816" s="256"/>
      <c r="AN816" s="256">
        <f t="shared" si="478"/>
        <v>4.7</v>
      </c>
      <c r="AO816" s="101">
        <f t="shared" si="479"/>
        <v>23500</v>
      </c>
      <c r="AP816" s="101">
        <f t="shared" si="480"/>
        <v>6580</v>
      </c>
      <c r="AQ816" s="101">
        <f t="shared" si="481"/>
        <v>4700</v>
      </c>
      <c r="AR816" s="101">
        <f t="shared" si="482"/>
        <v>3760</v>
      </c>
      <c r="AS816" s="102">
        <f t="shared" si="483"/>
        <v>23500</v>
      </c>
      <c r="AT816" s="102">
        <f t="shared" si="483"/>
        <v>6600</v>
      </c>
      <c r="AU816" s="102">
        <f t="shared" si="483"/>
        <v>4700</v>
      </c>
      <c r="AV816" s="102">
        <f t="shared" si="483"/>
        <v>3800</v>
      </c>
      <c r="AW816" s="103">
        <f t="shared" si="484"/>
        <v>3525</v>
      </c>
      <c r="AX816" s="257" t="s">
        <v>3457</v>
      </c>
      <c r="AY816" s="105"/>
      <c r="AZ816" s="106"/>
      <c r="BA816" s="106"/>
      <c r="BB816" s="106"/>
      <c r="BC816" s="254"/>
      <c r="BD816" s="254"/>
      <c r="BE816" s="254"/>
      <c r="BF816" s="254"/>
      <c r="BG816" s="107">
        <f t="shared" si="485"/>
        <v>275</v>
      </c>
    </row>
    <row r="817" spans="1:65" ht="35.1" customHeight="1">
      <c r="A817" s="84" t="str">
        <f t="shared" si="446"/>
        <v>TP1DT_D7+1</v>
      </c>
      <c r="B817" s="84" t="str">
        <f t="shared" si="447"/>
        <v>TP1DT_D7+2</v>
      </c>
      <c r="C817" s="84" t="str">
        <f t="shared" si="448"/>
        <v>TP1DT_D7+3</v>
      </c>
      <c r="D817" s="84" t="str">
        <f t="shared" si="449"/>
        <v>TP1DT_D7+4</v>
      </c>
      <c r="E817" s="18" t="s">
        <v>3457</v>
      </c>
      <c r="F817" s="86"/>
      <c r="G817" s="86"/>
      <c r="H817" s="94" t="s">
        <v>6117</v>
      </c>
      <c r="I817" s="85" t="s">
        <v>6118</v>
      </c>
      <c r="J817" s="85" t="s">
        <v>5425</v>
      </c>
      <c r="K817" s="85" t="str">
        <f t="shared" si="461"/>
        <v>TP1DT_D7</v>
      </c>
      <c r="L817" s="85" t="s">
        <v>6119</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54" t="e">
        <f>VLOOKUP(A817,#REF!,32,0)</f>
        <v>#REF!</v>
      </c>
      <c r="V817" s="254" t="e">
        <f>VLOOKUP(B817,#REF!,32,0)</f>
        <v>#REF!</v>
      </c>
      <c r="W817" s="254"/>
      <c r="X817" s="254" t="e">
        <f>VLOOKUP(D817,#REF!,32,0)</f>
        <v>#REF!</v>
      </c>
      <c r="Y817" s="255" t="e">
        <f>U817/M817</f>
        <v>#REF!</v>
      </c>
      <c r="Z817" s="255" t="e">
        <f>V817/N817</f>
        <v>#REF!</v>
      </c>
      <c r="AA817" s="255"/>
      <c r="AB817" s="255" t="e">
        <f>X817/P817</f>
        <v>#REF!</v>
      </c>
      <c r="AC817" s="254" t="e">
        <f>VLOOKUP(H817,#REF!,5,0)</f>
        <v>#REF!</v>
      </c>
      <c r="AD817" s="254" t="e">
        <f>VLOOKUP($H817,#REF!,6,0)</f>
        <v>#REF!</v>
      </c>
      <c r="AE817" s="254"/>
      <c r="AF817" s="254"/>
      <c r="AG817" s="255" t="e">
        <f>AC817/M817</f>
        <v>#REF!</v>
      </c>
      <c r="AH817" s="255" t="e">
        <f>AD817/N817</f>
        <v>#REF!</v>
      </c>
      <c r="AI817" s="255"/>
      <c r="AJ817" s="255"/>
      <c r="AK817" s="87">
        <v>8.01</v>
      </c>
      <c r="AL817" s="87"/>
      <c r="AM817" s="256" t="e">
        <f>AVERAGE(AG817:AJ817)</f>
        <v>#REF!</v>
      </c>
      <c r="AN817" s="256">
        <f t="shared" si="478"/>
        <v>4.7</v>
      </c>
      <c r="AO817" s="101">
        <f t="shared" si="479"/>
        <v>15040</v>
      </c>
      <c r="AP817" s="101">
        <f t="shared" si="480"/>
        <v>3760</v>
      </c>
      <c r="AQ817" s="101">
        <f t="shared" si="481"/>
        <v>2820</v>
      </c>
      <c r="AR817" s="101">
        <f t="shared" si="482"/>
        <v>2115</v>
      </c>
      <c r="AS817" s="102">
        <f t="shared" si="483"/>
        <v>15000</v>
      </c>
      <c r="AT817" s="102">
        <f t="shared" si="483"/>
        <v>3800</v>
      </c>
      <c r="AU817" s="102">
        <f t="shared" si="483"/>
        <v>2800</v>
      </c>
      <c r="AV817" s="102">
        <f t="shared" si="483"/>
        <v>2100</v>
      </c>
      <c r="AW817" s="103">
        <f t="shared" si="484"/>
        <v>2256</v>
      </c>
      <c r="AX817" s="261" t="s">
        <v>3457</v>
      </c>
      <c r="AY817" s="105">
        <v>1190</v>
      </c>
      <c r="AZ817" s="106">
        <v>530</v>
      </c>
      <c r="BA817" s="106">
        <v>350</v>
      </c>
      <c r="BB817" s="106">
        <v>210</v>
      </c>
      <c r="BC817" s="254">
        <v>1020</v>
      </c>
      <c r="BD817" s="254">
        <v>450</v>
      </c>
      <c r="BE817" s="254">
        <v>300</v>
      </c>
      <c r="BF817" s="254">
        <v>180</v>
      </c>
      <c r="BG817" s="107">
        <f t="shared" si="485"/>
        <v>-156</v>
      </c>
      <c r="BJ817" s="252" t="e">
        <f>M817*#REF!</f>
        <v>#REF!</v>
      </c>
      <c r="BK817" s="252" t="e">
        <f>N817*#REF!</f>
        <v>#REF!</v>
      </c>
      <c r="BL817" s="252" t="e">
        <f>O817*#REF!</f>
        <v>#REF!</v>
      </c>
      <c r="BM817" s="252" t="e">
        <f>P817*#REF!</f>
        <v>#REF!</v>
      </c>
    </row>
    <row r="818" spans="1:65" s="18" customFormat="1" ht="35.1" customHeight="1">
      <c r="A818" s="84" t="str">
        <f t="shared" si="446"/>
        <v>TP1DT_D8+1</v>
      </c>
      <c r="B818" s="84" t="str">
        <f t="shared" si="447"/>
        <v>TP1DT_D8+2</v>
      </c>
      <c r="C818" s="84" t="str">
        <f t="shared" si="448"/>
        <v>TP1DT_D8+3</v>
      </c>
      <c r="D818" s="84" t="str">
        <f t="shared" si="449"/>
        <v>TP1DT_D8+4</v>
      </c>
      <c r="E818" s="18" t="s">
        <v>3457</v>
      </c>
      <c r="F818" s="86"/>
      <c r="G818" s="86"/>
      <c r="H818" s="94" t="s">
        <v>6120</v>
      </c>
      <c r="I818" s="85" t="s">
        <v>6121</v>
      </c>
      <c r="J818" s="85" t="s">
        <v>6119</v>
      </c>
      <c r="K818" s="85" t="str">
        <f t="shared" si="461"/>
        <v>TP1DT_D8</v>
      </c>
      <c r="L818" s="85" t="s">
        <v>6122</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54"/>
      <c r="V818" s="254"/>
      <c r="W818" s="254"/>
      <c r="X818" s="254"/>
      <c r="Y818" s="255"/>
      <c r="Z818" s="255"/>
      <c r="AA818" s="255"/>
      <c r="AB818" s="255"/>
      <c r="AC818" s="254"/>
      <c r="AD818" s="254"/>
      <c r="AE818" s="254"/>
      <c r="AF818" s="254"/>
      <c r="AG818" s="255"/>
      <c r="AH818" s="255"/>
      <c r="AI818" s="255"/>
      <c r="AJ818" s="255"/>
      <c r="AK818" s="87">
        <v>8.007741935483871</v>
      </c>
      <c r="AL818" s="87"/>
      <c r="AM818" s="256"/>
      <c r="AN818" s="256">
        <f t="shared" si="478"/>
        <v>4.7</v>
      </c>
      <c r="AO818" s="101">
        <f t="shared" si="479"/>
        <v>14570</v>
      </c>
      <c r="AP818" s="101">
        <f t="shared" si="480"/>
        <v>4230</v>
      </c>
      <c r="AQ818" s="101">
        <f t="shared" si="481"/>
        <v>3290</v>
      </c>
      <c r="AR818" s="101">
        <f t="shared" si="482"/>
        <v>2350</v>
      </c>
      <c r="AS818" s="102">
        <f t="shared" si="483"/>
        <v>14600</v>
      </c>
      <c r="AT818" s="102">
        <f t="shared" si="483"/>
        <v>4200</v>
      </c>
      <c r="AU818" s="102">
        <f t="shared" si="483"/>
        <v>3300</v>
      </c>
      <c r="AV818" s="102">
        <f t="shared" si="483"/>
        <v>2400</v>
      </c>
      <c r="AW818" s="103">
        <f t="shared" si="484"/>
        <v>2185.5</v>
      </c>
      <c r="AX818" s="257" t="s">
        <v>3457</v>
      </c>
      <c r="AY818" s="105">
        <v>1400</v>
      </c>
      <c r="AZ818" s="106">
        <v>530</v>
      </c>
      <c r="BA818" s="106">
        <v>350</v>
      </c>
      <c r="BB818" s="106">
        <v>210</v>
      </c>
      <c r="BC818" s="254">
        <v>1200</v>
      </c>
      <c r="BD818" s="254">
        <v>450</v>
      </c>
      <c r="BE818" s="254">
        <v>300</v>
      </c>
      <c r="BF818" s="254">
        <v>180</v>
      </c>
      <c r="BG818" s="107">
        <f t="shared" si="485"/>
        <v>214.5</v>
      </c>
      <c r="BJ818" s="252" t="e">
        <f>M818*#REF!</f>
        <v>#REF!</v>
      </c>
      <c r="BK818" s="252" t="e">
        <f>N818*#REF!</f>
        <v>#REF!</v>
      </c>
      <c r="BL818" s="252" t="e">
        <f>O818*#REF!</f>
        <v>#REF!</v>
      </c>
      <c r="BM818" s="252" t="e">
        <f>P818*#REF!</f>
        <v>#REF!</v>
      </c>
    </row>
    <row r="819" spans="1:65" ht="35.1" customHeight="1">
      <c r="A819" s="84" t="str">
        <f t="shared" si="446"/>
        <v>TP2DT+1</v>
      </c>
      <c r="B819" s="84" t="str">
        <f t="shared" si="447"/>
        <v>TP2DT+2</v>
      </c>
      <c r="C819" s="84" t="str">
        <f t="shared" si="448"/>
        <v>TP2DT+3</v>
      </c>
      <c r="D819" s="84" t="str">
        <f t="shared" si="449"/>
        <v>TP2DT+4</v>
      </c>
      <c r="E819" s="18" t="s">
        <v>3457</v>
      </c>
      <c r="F819" s="86">
        <v>2</v>
      </c>
      <c r="G819" s="86"/>
      <c r="H819" s="94" t="s">
        <v>6123</v>
      </c>
      <c r="I819" s="85" t="s">
        <v>6124</v>
      </c>
      <c r="J819" s="85" t="s">
        <v>2779</v>
      </c>
      <c r="K819" s="85" t="str">
        <f t="shared" si="461"/>
        <v>TP2DT</v>
      </c>
      <c r="L819" s="85" t="s">
        <v>6125</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54"/>
      <c r="V819" s="254"/>
      <c r="W819" s="254"/>
      <c r="X819" s="254"/>
      <c r="Y819" s="255"/>
      <c r="Z819" s="255"/>
      <c r="AA819" s="255"/>
      <c r="AB819" s="255"/>
      <c r="AC819" s="254"/>
      <c r="AD819" s="254" t="e">
        <f>VLOOKUP($H819,#REF!,6,0)</f>
        <v>#REF!</v>
      </c>
      <c r="AE819" s="254"/>
      <c r="AF819" s="254" t="e">
        <f>VLOOKUP($H819,#REF!,8,0)</f>
        <v>#REF!</v>
      </c>
      <c r="AG819" s="255"/>
      <c r="AH819" s="255" t="e">
        <f>AD819/N819</f>
        <v>#REF!</v>
      </c>
      <c r="AI819" s="255"/>
      <c r="AJ819" s="255" t="e">
        <f>AF819/P819</f>
        <v>#REF!</v>
      </c>
      <c r="AK819" s="87">
        <v>7.974444444444444</v>
      </c>
      <c r="AL819" s="87"/>
      <c r="AM819" s="256" t="e">
        <f>AVERAGE(AG819:AJ819)</f>
        <v>#REF!</v>
      </c>
      <c r="AN819" s="256">
        <f t="shared" si="478"/>
        <v>4.7</v>
      </c>
      <c r="AO819" s="101">
        <f t="shared" si="479"/>
        <v>4230</v>
      </c>
      <c r="AP819" s="101">
        <f t="shared" si="480"/>
        <v>2115</v>
      </c>
      <c r="AQ819" s="101">
        <f t="shared" si="481"/>
        <v>1645</v>
      </c>
      <c r="AR819" s="101">
        <f t="shared" si="482"/>
        <v>1175</v>
      </c>
      <c r="AS819" s="102">
        <f t="shared" si="483"/>
        <v>4200</v>
      </c>
      <c r="AT819" s="102">
        <f t="shared" si="483"/>
        <v>2100</v>
      </c>
      <c r="AU819" s="102">
        <f t="shared" si="483"/>
        <v>1600</v>
      </c>
      <c r="AV819" s="102">
        <f t="shared" si="483"/>
        <v>1200</v>
      </c>
      <c r="AW819" s="103">
        <f t="shared" si="484"/>
        <v>634.5</v>
      </c>
      <c r="AX819" s="263" t="s">
        <v>3457</v>
      </c>
      <c r="AY819" s="105">
        <v>1610</v>
      </c>
      <c r="AZ819" s="106">
        <v>560</v>
      </c>
      <c r="BA819" s="106">
        <v>315</v>
      </c>
      <c r="BB819" s="106">
        <v>244.99999999999997</v>
      </c>
      <c r="BC819" s="254">
        <v>1380</v>
      </c>
      <c r="BD819" s="254">
        <v>480</v>
      </c>
      <c r="BE819" s="254">
        <v>270</v>
      </c>
      <c r="BF819" s="254">
        <v>210</v>
      </c>
      <c r="BG819" s="107">
        <f t="shared" si="485"/>
        <v>565.5</v>
      </c>
      <c r="BJ819" s="252" t="e">
        <f>M819*#REF!</f>
        <v>#REF!</v>
      </c>
      <c r="BK819" s="252" t="e">
        <f>N819*#REF!</f>
        <v>#REF!</v>
      </c>
      <c r="BL819" s="252" t="e">
        <f>O819*#REF!</f>
        <v>#REF!</v>
      </c>
      <c r="BM819" s="252" t="e">
        <f>P819*#REF!</f>
        <v>#REF!</v>
      </c>
    </row>
    <row r="820" spans="1:65" ht="35.1" customHeight="1">
      <c r="A820" s="84" t="str">
        <f t="shared" ref="A820:A883" si="486">$H820&amp;"+1"</f>
        <v>TP3DT+1</v>
      </c>
      <c r="B820" s="84" t="str">
        <f t="shared" ref="B820:B883" si="487">$H820&amp;"+2"</f>
        <v>TP3DT+2</v>
      </c>
      <c r="C820" s="84" t="str">
        <f t="shared" ref="C820:C883" si="488">$H820&amp;"+3"</f>
        <v>TP3DT+3</v>
      </c>
      <c r="D820" s="84" t="str">
        <f t="shared" ref="D820:D883" si="489">$H820&amp;"+4"</f>
        <v>TP3DT+4</v>
      </c>
      <c r="E820" s="18" t="s">
        <v>3457</v>
      </c>
      <c r="F820" s="86">
        <v>3</v>
      </c>
      <c r="G820" s="86"/>
      <c r="H820" s="94" t="s">
        <v>6126</v>
      </c>
      <c r="I820" s="85" t="s">
        <v>6127</v>
      </c>
      <c r="J820" s="85" t="s">
        <v>6128</v>
      </c>
      <c r="K820" s="85" t="str">
        <f t="shared" si="461"/>
        <v>TP3DT</v>
      </c>
      <c r="L820" s="85" t="s">
        <v>5123</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54"/>
      <c r="V820" s="254"/>
      <c r="W820" s="254"/>
      <c r="X820" s="254"/>
      <c r="Y820" s="255"/>
      <c r="Z820" s="255"/>
      <c r="AA820" s="255"/>
      <c r="AB820" s="255"/>
      <c r="AC820" s="254"/>
      <c r="AD820" s="254" t="e">
        <f>VLOOKUP($H820,#REF!,6,0)</f>
        <v>#REF!</v>
      </c>
      <c r="AE820" s="254"/>
      <c r="AF820" s="254"/>
      <c r="AG820" s="255"/>
      <c r="AH820" s="255" t="e">
        <f>AD820/N820</f>
        <v>#REF!</v>
      </c>
      <c r="AI820" s="255"/>
      <c r="AJ820" s="255"/>
      <c r="AK820" s="87">
        <v>8.01</v>
      </c>
      <c r="AL820" s="87"/>
      <c r="AM820" s="256" t="e">
        <f>AVERAGE(AG820:AJ820)</f>
        <v>#REF!</v>
      </c>
      <c r="AN820" s="256">
        <f t="shared" si="478"/>
        <v>4.7</v>
      </c>
      <c r="AO820" s="101">
        <f t="shared" si="479"/>
        <v>7990</v>
      </c>
      <c r="AP820" s="101">
        <f t="shared" si="480"/>
        <v>3525</v>
      </c>
      <c r="AQ820" s="101">
        <f t="shared" si="481"/>
        <v>2350</v>
      </c>
      <c r="AR820" s="101">
        <f t="shared" si="482"/>
        <v>1410</v>
      </c>
      <c r="AS820" s="102">
        <f t="shared" si="483"/>
        <v>8000</v>
      </c>
      <c r="AT820" s="102">
        <f t="shared" si="483"/>
        <v>3500</v>
      </c>
      <c r="AU820" s="102">
        <f t="shared" si="483"/>
        <v>2400</v>
      </c>
      <c r="AV820" s="102">
        <f t="shared" si="483"/>
        <v>1400</v>
      </c>
      <c r="AW820" s="103">
        <f t="shared" si="484"/>
        <v>1198.5</v>
      </c>
      <c r="AX820" s="247" t="s">
        <v>3457</v>
      </c>
      <c r="AY820" s="105">
        <v>1680</v>
      </c>
      <c r="AZ820" s="106">
        <v>560</v>
      </c>
      <c r="BA820" s="106">
        <v>320</v>
      </c>
      <c r="BB820" s="106">
        <v>250</v>
      </c>
      <c r="BC820" s="254">
        <v>1440</v>
      </c>
      <c r="BD820" s="254">
        <v>480</v>
      </c>
      <c r="BE820" s="254">
        <v>270</v>
      </c>
      <c r="BF820" s="254">
        <v>210</v>
      </c>
      <c r="BG820" s="107">
        <f t="shared" si="485"/>
        <v>201.5</v>
      </c>
      <c r="BJ820" s="252" t="e">
        <f>M820*#REF!</f>
        <v>#REF!</v>
      </c>
      <c r="BK820" s="252" t="e">
        <f>N820*#REF!</f>
        <v>#REF!</v>
      </c>
      <c r="BL820" s="252" t="e">
        <f>O820*#REF!</f>
        <v>#REF!</v>
      </c>
      <c r="BM820" s="252" t="e">
        <f>P820*#REF!</f>
        <v>#REF!</v>
      </c>
    </row>
    <row r="821" spans="1:65" s="111" customFormat="1" ht="35.1" customHeight="1">
      <c r="A821" s="84" t="str">
        <f t="shared" si="486"/>
        <v>TP4DT+1</v>
      </c>
      <c r="B821" s="84" t="str">
        <f t="shared" si="487"/>
        <v>TP4DT+2</v>
      </c>
      <c r="C821" s="84" t="str">
        <f t="shared" si="488"/>
        <v>TP4DT+3</v>
      </c>
      <c r="D821" s="84" t="str">
        <f t="shared" si="489"/>
        <v>TP4DT+4</v>
      </c>
      <c r="E821" s="18" t="s">
        <v>3457</v>
      </c>
      <c r="F821" s="86">
        <v>4</v>
      </c>
      <c r="G821" s="86"/>
      <c r="H821" s="94" t="s">
        <v>6129</v>
      </c>
      <c r="I821" s="85" t="s">
        <v>4616</v>
      </c>
      <c r="J821" s="85" t="s">
        <v>265</v>
      </c>
      <c r="K821" s="85" t="str">
        <f t="shared" si="461"/>
        <v>TP4DT</v>
      </c>
      <c r="L821" s="85" t="s">
        <v>214</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54"/>
      <c r="V821" s="254"/>
      <c r="W821" s="254"/>
      <c r="X821" s="254"/>
      <c r="Y821" s="255"/>
      <c r="Z821" s="255"/>
      <c r="AA821" s="255"/>
      <c r="AB821" s="255"/>
      <c r="AC821" s="254"/>
      <c r="AD821" s="254"/>
      <c r="AE821" s="254"/>
      <c r="AF821" s="254"/>
      <c r="AG821" s="255"/>
      <c r="AH821" s="255"/>
      <c r="AI821" s="255"/>
      <c r="AJ821" s="255"/>
      <c r="AK821" s="87">
        <v>8.01</v>
      </c>
      <c r="AL821" s="87"/>
      <c r="AM821" s="256"/>
      <c r="AN821" s="256">
        <f t="shared" si="478"/>
        <v>4.7</v>
      </c>
      <c r="AO821" s="101">
        <f t="shared" si="479"/>
        <v>4700</v>
      </c>
      <c r="AP821" s="101">
        <f t="shared" si="480"/>
        <v>2350</v>
      </c>
      <c r="AQ821" s="101">
        <f t="shared" si="481"/>
        <v>1645</v>
      </c>
      <c r="AR821" s="101">
        <f t="shared" si="482"/>
        <v>1175</v>
      </c>
      <c r="AS821" s="102">
        <f t="shared" si="483"/>
        <v>4700</v>
      </c>
      <c r="AT821" s="102">
        <f t="shared" si="483"/>
        <v>2400</v>
      </c>
      <c r="AU821" s="102">
        <f t="shared" si="483"/>
        <v>1600</v>
      </c>
      <c r="AV821" s="102">
        <f t="shared" si="483"/>
        <v>1200</v>
      </c>
      <c r="AW821" s="103">
        <f t="shared" si="484"/>
        <v>705</v>
      </c>
      <c r="AX821" s="257" t="s">
        <v>3457</v>
      </c>
      <c r="AY821" s="105"/>
      <c r="AZ821" s="106"/>
      <c r="BA821" s="106"/>
      <c r="BB821" s="106"/>
      <c r="BC821" s="254"/>
      <c r="BD821" s="254"/>
      <c r="BE821" s="254"/>
      <c r="BF821" s="254"/>
      <c r="BG821" s="107">
        <f t="shared" si="485"/>
        <v>495</v>
      </c>
    </row>
    <row r="822" spans="1:65" s="111" customFormat="1" ht="35.1" customHeight="1">
      <c r="A822" s="84" t="str">
        <f t="shared" si="486"/>
        <v>TP5DT+1</v>
      </c>
      <c r="B822" s="84" t="str">
        <f t="shared" si="487"/>
        <v>TP5DT+2</v>
      </c>
      <c r="C822" s="84" t="str">
        <f t="shared" si="488"/>
        <v>TP5DT+3</v>
      </c>
      <c r="D822" s="84" t="str">
        <f t="shared" si="489"/>
        <v>TP5DT+4</v>
      </c>
      <c r="E822" s="18" t="s">
        <v>3457</v>
      </c>
      <c r="F822" s="86">
        <v>5</v>
      </c>
      <c r="G822" s="86"/>
      <c r="H822" s="94" t="s">
        <v>6130</v>
      </c>
      <c r="I822" s="85" t="s">
        <v>5123</v>
      </c>
      <c r="J822" s="85" t="s">
        <v>6131</v>
      </c>
      <c r="K822" s="85"/>
      <c r="L822" s="85" t="s">
        <v>3595</v>
      </c>
      <c r="M822" s="97"/>
      <c r="N822" s="97"/>
      <c r="O822" s="97"/>
      <c r="P822" s="97"/>
      <c r="Q822" s="96"/>
      <c r="R822" s="96"/>
      <c r="S822" s="96"/>
      <c r="T822" s="96"/>
      <c r="U822" s="254" t="e">
        <f>VLOOKUP(A822,#REF!,32,0)</f>
        <v>#REF!</v>
      </c>
      <c r="V822" s="254"/>
      <c r="W822" s="254"/>
      <c r="X822" s="254"/>
      <c r="Y822" s="255" t="e">
        <f>U822/M822</f>
        <v>#REF!</v>
      </c>
      <c r="Z822" s="255"/>
      <c r="AA822" s="255"/>
      <c r="AB822" s="255"/>
      <c r="AC822" s="254"/>
      <c r="AD822" s="254"/>
      <c r="AE822" s="254"/>
      <c r="AF822" s="254"/>
      <c r="AG822" s="255"/>
      <c r="AH822" s="255"/>
      <c r="AI822" s="255"/>
      <c r="AJ822" s="255"/>
      <c r="AK822" s="87"/>
      <c r="AL822" s="87"/>
      <c r="AM822" s="256"/>
      <c r="AN822" s="256"/>
      <c r="AO822" s="101"/>
      <c r="AP822" s="101"/>
      <c r="AQ822" s="101"/>
      <c r="AR822" s="101"/>
      <c r="AS822" s="101"/>
      <c r="AT822" s="101"/>
      <c r="AU822" s="101"/>
      <c r="AV822" s="101"/>
      <c r="AW822" s="61"/>
      <c r="AX822" s="257" t="s">
        <v>3457</v>
      </c>
      <c r="AY822" s="105">
        <v>1680</v>
      </c>
      <c r="AZ822" s="106">
        <v>530</v>
      </c>
      <c r="BA822" s="106">
        <v>320</v>
      </c>
      <c r="BB822" s="106">
        <v>250</v>
      </c>
      <c r="BC822" s="254">
        <v>1440</v>
      </c>
      <c r="BD822" s="254">
        <v>450</v>
      </c>
      <c r="BE822" s="254">
        <v>270</v>
      </c>
      <c r="BF822" s="254">
        <v>210</v>
      </c>
      <c r="BJ822" s="252" t="e">
        <f>M822*#REF!</f>
        <v>#REF!</v>
      </c>
      <c r="BK822" s="252" t="e">
        <f>N822*#REF!</f>
        <v>#REF!</v>
      </c>
      <c r="BL822" s="252" t="e">
        <f>O822*#REF!</f>
        <v>#REF!</v>
      </c>
      <c r="BM822" s="252" t="e">
        <f>P822*#REF!</f>
        <v>#REF!</v>
      </c>
    </row>
    <row r="823" spans="1:65" s="111" customFormat="1" ht="35.1" customHeight="1">
      <c r="A823" s="84" t="str">
        <f t="shared" si="486"/>
        <v>TP5DT_D1+1</v>
      </c>
      <c r="B823" s="84" t="str">
        <f t="shared" si="487"/>
        <v>TP5DT_D1+2</v>
      </c>
      <c r="C823" s="84" t="str">
        <f t="shared" si="488"/>
        <v>TP5DT_D1+3</v>
      </c>
      <c r="D823" s="84" t="str">
        <f t="shared" si="489"/>
        <v>TP5DT_D1+4</v>
      </c>
      <c r="E823" s="18" t="s">
        <v>3457</v>
      </c>
      <c r="F823" s="86"/>
      <c r="G823" s="86"/>
      <c r="H823" s="94" t="s">
        <v>6132</v>
      </c>
      <c r="I823" s="85" t="s">
        <v>6133</v>
      </c>
      <c r="J823" s="85" t="s">
        <v>6131</v>
      </c>
      <c r="K823" s="85" t="str">
        <f t="shared" si="461"/>
        <v>TP5DT_D1</v>
      </c>
      <c r="L823" s="85" t="s">
        <v>5425</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54"/>
      <c r="V823" s="254"/>
      <c r="W823" s="254"/>
      <c r="X823" s="254"/>
      <c r="Y823" s="255"/>
      <c r="Z823" s="255"/>
      <c r="AA823" s="255"/>
      <c r="AB823" s="255"/>
      <c r="AC823" s="254"/>
      <c r="AD823" s="254"/>
      <c r="AE823" s="254"/>
      <c r="AF823" s="254"/>
      <c r="AG823" s="255"/>
      <c r="AH823" s="255"/>
      <c r="AI823" s="255"/>
      <c r="AJ823" s="255"/>
      <c r="AK823" s="87">
        <v>8.0194771241830072</v>
      </c>
      <c r="AL823" s="87"/>
      <c r="AM823" s="256"/>
      <c r="AN823" s="256">
        <f>ROUNDDOWN(AK823*$AN$10/$AK$10,1)</f>
        <v>4.7</v>
      </c>
      <c r="AO823" s="101">
        <f t="shared" ref="AO823:AR826" si="490">M823*$AN823</f>
        <v>7990</v>
      </c>
      <c r="AP823" s="101">
        <f t="shared" si="490"/>
        <v>3525</v>
      </c>
      <c r="AQ823" s="101">
        <f t="shared" si="490"/>
        <v>2350</v>
      </c>
      <c r="AR823" s="101">
        <f t="shared" si="490"/>
        <v>1410</v>
      </c>
      <c r="AS823" s="102">
        <f t="shared" ref="AS823:AV826" si="491">IF(AO823&lt;1000,ROUND(AO823,-1),ROUND(AO823,-2))</f>
        <v>8000</v>
      </c>
      <c r="AT823" s="102">
        <f t="shared" si="491"/>
        <v>3500</v>
      </c>
      <c r="AU823" s="102">
        <f t="shared" si="491"/>
        <v>2400</v>
      </c>
      <c r="AV823" s="102">
        <f t="shared" si="491"/>
        <v>1400</v>
      </c>
      <c r="AW823" s="103">
        <f>AO823*0.15</f>
        <v>1198.5</v>
      </c>
      <c r="AX823" s="257" t="s">
        <v>3457</v>
      </c>
      <c r="AY823" s="105">
        <v>2240</v>
      </c>
      <c r="AZ823" s="106">
        <v>1050</v>
      </c>
      <c r="BA823" s="106">
        <v>700</v>
      </c>
      <c r="BB823" s="106">
        <v>420</v>
      </c>
      <c r="BC823" s="254">
        <v>1920</v>
      </c>
      <c r="BD823" s="254">
        <v>900</v>
      </c>
      <c r="BE823" s="254">
        <v>600</v>
      </c>
      <c r="BF823" s="254">
        <v>360</v>
      </c>
      <c r="BG823" s="107">
        <f>AV823-AW823</f>
        <v>201.5</v>
      </c>
      <c r="BJ823" s="252" t="e">
        <f>M823*#REF!</f>
        <v>#REF!</v>
      </c>
      <c r="BK823" s="252" t="e">
        <f>N823*#REF!</f>
        <v>#REF!</v>
      </c>
      <c r="BL823" s="252" t="e">
        <f>O823*#REF!</f>
        <v>#REF!</v>
      </c>
      <c r="BM823" s="252" t="e">
        <f>P823*#REF!</f>
        <v>#REF!</v>
      </c>
    </row>
    <row r="824" spans="1:65" s="111" customFormat="1" ht="35.1" customHeight="1">
      <c r="A824" s="84" t="str">
        <f t="shared" si="486"/>
        <v>TP5DT_D2+1</v>
      </c>
      <c r="B824" s="84" t="str">
        <f t="shared" si="487"/>
        <v>TP5DT_D2+2</v>
      </c>
      <c r="C824" s="84" t="str">
        <f t="shared" si="488"/>
        <v>TP5DT_D2+3</v>
      </c>
      <c r="D824" s="84" t="str">
        <f t="shared" si="489"/>
        <v>TP5DT_D2+4</v>
      </c>
      <c r="E824" s="18" t="s">
        <v>3457</v>
      </c>
      <c r="F824" s="86"/>
      <c r="G824" s="86"/>
      <c r="H824" s="94" t="s">
        <v>6134</v>
      </c>
      <c r="I824" s="85" t="s">
        <v>6135</v>
      </c>
      <c r="J824" s="85" t="s">
        <v>5425</v>
      </c>
      <c r="K824" s="85" t="str">
        <f t="shared" si="461"/>
        <v>TP5DT_D2</v>
      </c>
      <c r="L824" s="85" t="s">
        <v>6136</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54"/>
      <c r="V824" s="254"/>
      <c r="W824" s="254"/>
      <c r="X824" s="254"/>
      <c r="Y824" s="255"/>
      <c r="Z824" s="255"/>
      <c r="AA824" s="255"/>
      <c r="AB824" s="255"/>
      <c r="AC824" s="254"/>
      <c r="AD824" s="254"/>
      <c r="AE824" s="254"/>
      <c r="AF824" s="254"/>
      <c r="AG824" s="255"/>
      <c r="AH824" s="255"/>
      <c r="AI824" s="255"/>
      <c r="AJ824" s="255"/>
      <c r="AK824" s="87">
        <v>8.01</v>
      </c>
      <c r="AL824" s="87"/>
      <c r="AM824" s="256"/>
      <c r="AN824" s="256">
        <f>ROUNDDOWN(AK824*$AN$10/$AK$10,1)</f>
        <v>4.7</v>
      </c>
      <c r="AO824" s="101">
        <f t="shared" si="490"/>
        <v>9400</v>
      </c>
      <c r="AP824" s="101">
        <f t="shared" si="490"/>
        <v>3525</v>
      </c>
      <c r="AQ824" s="101">
        <f t="shared" si="490"/>
        <v>2350</v>
      </c>
      <c r="AR824" s="101">
        <f t="shared" si="490"/>
        <v>1410</v>
      </c>
      <c r="AS824" s="102">
        <f t="shared" si="491"/>
        <v>9400</v>
      </c>
      <c r="AT824" s="102">
        <f t="shared" si="491"/>
        <v>3500</v>
      </c>
      <c r="AU824" s="102">
        <f t="shared" si="491"/>
        <v>2400</v>
      </c>
      <c r="AV824" s="102">
        <f t="shared" si="491"/>
        <v>1400</v>
      </c>
      <c r="AW824" s="103">
        <f>AO824*0.15</f>
        <v>1410</v>
      </c>
      <c r="AX824" s="257" t="s">
        <v>3457</v>
      </c>
      <c r="AY824" s="105"/>
      <c r="AZ824" s="106"/>
      <c r="BA824" s="106"/>
      <c r="BB824" s="106"/>
      <c r="BC824" s="254"/>
      <c r="BD824" s="254"/>
      <c r="BE824" s="254"/>
      <c r="BF824" s="254"/>
      <c r="BG824" s="107">
        <f>AV824-AW824</f>
        <v>-10</v>
      </c>
    </row>
    <row r="825" spans="1:65" s="29" customFormat="1" ht="55.5" customHeight="1">
      <c r="A825" s="84" t="str">
        <f t="shared" si="486"/>
        <v>TP5DT_D3+1</v>
      </c>
      <c r="B825" s="84" t="str">
        <f t="shared" si="487"/>
        <v>TP5DT_D3+2</v>
      </c>
      <c r="C825" s="84" t="str">
        <f t="shared" si="488"/>
        <v>TP5DT_D3+3</v>
      </c>
      <c r="D825" s="84" t="str">
        <f t="shared" si="489"/>
        <v>TP5DT_D3+4</v>
      </c>
      <c r="E825" s="18" t="s">
        <v>3457</v>
      </c>
      <c r="F825" s="86"/>
      <c r="G825" s="86"/>
      <c r="H825" s="94" t="s">
        <v>6137</v>
      </c>
      <c r="I825" s="85" t="s">
        <v>6138</v>
      </c>
      <c r="J825" s="85" t="s">
        <v>6139</v>
      </c>
      <c r="K825" s="85" t="str">
        <f t="shared" si="461"/>
        <v>TP5DT_D3</v>
      </c>
      <c r="L825" s="85" t="s">
        <v>6140</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54"/>
      <c r="V825" s="254"/>
      <c r="W825" s="254"/>
      <c r="X825" s="254"/>
      <c r="Y825" s="255"/>
      <c r="Z825" s="255"/>
      <c r="AA825" s="255"/>
      <c r="AB825" s="255"/>
      <c r="AC825" s="254"/>
      <c r="AD825" s="254"/>
      <c r="AE825" s="254"/>
      <c r="AF825" s="254"/>
      <c r="AG825" s="255"/>
      <c r="AH825" s="255"/>
      <c r="AI825" s="255"/>
      <c r="AJ825" s="255"/>
      <c r="AK825" s="87">
        <v>8.01</v>
      </c>
      <c r="AL825" s="87"/>
      <c r="AM825" s="256"/>
      <c r="AN825" s="256">
        <f>ROUNDDOWN(AK825*$AN$10/$AK$10,1)</f>
        <v>4.7</v>
      </c>
      <c r="AO825" s="101">
        <f t="shared" si="490"/>
        <v>10810</v>
      </c>
      <c r="AP825" s="101">
        <f t="shared" si="490"/>
        <v>3760</v>
      </c>
      <c r="AQ825" s="101">
        <f t="shared" si="490"/>
        <v>2115</v>
      </c>
      <c r="AR825" s="101">
        <f t="shared" si="490"/>
        <v>1645</v>
      </c>
      <c r="AS825" s="102">
        <f t="shared" si="491"/>
        <v>10800</v>
      </c>
      <c r="AT825" s="102">
        <f t="shared" si="491"/>
        <v>3800</v>
      </c>
      <c r="AU825" s="102">
        <f t="shared" si="491"/>
        <v>2100</v>
      </c>
      <c r="AV825" s="102">
        <f t="shared" si="491"/>
        <v>1600</v>
      </c>
      <c r="AW825" s="103">
        <f>AO825*0.15</f>
        <v>1621.5</v>
      </c>
      <c r="AX825" s="257" t="s">
        <v>3457</v>
      </c>
      <c r="AY825" s="105">
        <v>840</v>
      </c>
      <c r="AZ825" s="106">
        <v>420</v>
      </c>
      <c r="BA825" s="106">
        <v>320</v>
      </c>
      <c r="BB825" s="106">
        <v>210</v>
      </c>
      <c r="BC825" s="254">
        <v>720</v>
      </c>
      <c r="BD825" s="254">
        <v>360</v>
      </c>
      <c r="BE825" s="254">
        <v>270</v>
      </c>
      <c r="BF825" s="254">
        <v>180</v>
      </c>
      <c r="BG825" s="107">
        <f>AV825-AW825</f>
        <v>-21.5</v>
      </c>
      <c r="BJ825" s="252" t="e">
        <f>M825*#REF!</f>
        <v>#REF!</v>
      </c>
      <c r="BK825" s="252" t="e">
        <f>N825*#REF!</f>
        <v>#REF!</v>
      </c>
      <c r="BL825" s="252" t="e">
        <f>O825*#REF!</f>
        <v>#REF!</v>
      </c>
      <c r="BM825" s="252" t="e">
        <f>P825*#REF!</f>
        <v>#REF!</v>
      </c>
    </row>
    <row r="826" spans="1:65" s="2" customFormat="1" ht="63">
      <c r="A826" s="84" t="str">
        <f t="shared" si="486"/>
        <v>TP5DT_D4+1</v>
      </c>
      <c r="B826" s="84" t="str">
        <f t="shared" si="487"/>
        <v>TP5DT_D4+2</v>
      </c>
      <c r="C826" s="84" t="str">
        <f t="shared" si="488"/>
        <v>TP5DT_D4+3</v>
      </c>
      <c r="D826" s="84" t="str">
        <f t="shared" si="489"/>
        <v>TP5DT_D4+4</v>
      </c>
      <c r="E826" s="18" t="s">
        <v>3457</v>
      </c>
      <c r="F826" s="86"/>
      <c r="G826" s="86"/>
      <c r="H826" s="94" t="s">
        <v>6141</v>
      </c>
      <c r="I826" s="85" t="s">
        <v>6142</v>
      </c>
      <c r="J826" s="85" t="s">
        <v>6140</v>
      </c>
      <c r="K826" s="85" t="str">
        <f t="shared" si="461"/>
        <v>TP5DT_D4</v>
      </c>
      <c r="L826" s="85" t="s">
        <v>3595</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54"/>
      <c r="V826" s="254" t="e">
        <f>VLOOKUP(B826,#REF!,32,0)</f>
        <v>#REF!</v>
      </c>
      <c r="W826" s="254"/>
      <c r="X826" s="254"/>
      <c r="Y826" s="255"/>
      <c r="Z826" s="255" t="e">
        <f>V826/N826</f>
        <v>#REF!</v>
      </c>
      <c r="AA826" s="255"/>
      <c r="AB826" s="255"/>
      <c r="AC826" s="254" t="e">
        <f>VLOOKUP(H826,#REF!,5,0)</f>
        <v>#REF!</v>
      </c>
      <c r="AD826" s="254"/>
      <c r="AE826" s="254"/>
      <c r="AF826" s="254"/>
      <c r="AG826" s="255" t="e">
        <f>AC826/M826</f>
        <v>#REF!</v>
      </c>
      <c r="AH826" s="255"/>
      <c r="AI826" s="255"/>
      <c r="AJ826" s="255"/>
      <c r="AK826" s="87">
        <v>8.01</v>
      </c>
      <c r="AL826" s="87"/>
      <c r="AM826" s="256" t="e">
        <f>AVERAGE(AG826:AJ826)</f>
        <v>#REF!</v>
      </c>
      <c r="AN826" s="256">
        <f>ROUNDDOWN(AK826*$AN$10/$AK$10,1)</f>
        <v>4.7</v>
      </c>
      <c r="AO826" s="101">
        <f t="shared" si="490"/>
        <v>11280</v>
      </c>
      <c r="AP826" s="101">
        <f t="shared" si="490"/>
        <v>3760</v>
      </c>
      <c r="AQ826" s="101">
        <f t="shared" si="490"/>
        <v>2115</v>
      </c>
      <c r="AR826" s="101">
        <f t="shared" si="490"/>
        <v>1645</v>
      </c>
      <c r="AS826" s="102">
        <f t="shared" si="491"/>
        <v>11300</v>
      </c>
      <c r="AT826" s="102">
        <f t="shared" si="491"/>
        <v>3800</v>
      </c>
      <c r="AU826" s="102">
        <f t="shared" si="491"/>
        <v>2100</v>
      </c>
      <c r="AV826" s="102">
        <f t="shared" si="491"/>
        <v>1600</v>
      </c>
      <c r="AW826" s="103">
        <f>AO826*0.15</f>
        <v>1692</v>
      </c>
      <c r="AX826" s="261" t="s">
        <v>3457</v>
      </c>
      <c r="AY826" s="105">
        <v>700</v>
      </c>
      <c r="AZ826" s="106">
        <v>350</v>
      </c>
      <c r="BA826" s="106">
        <v>280</v>
      </c>
      <c r="BB826" s="106">
        <v>180</v>
      </c>
      <c r="BC826" s="254">
        <v>600</v>
      </c>
      <c r="BD826" s="254">
        <v>300</v>
      </c>
      <c r="BE826" s="254">
        <v>240</v>
      </c>
      <c r="BF826" s="254">
        <v>150</v>
      </c>
      <c r="BG826" s="107">
        <f>AV826-AW826</f>
        <v>-92</v>
      </c>
      <c r="BJ826" s="252" t="e">
        <f>M826*#REF!</f>
        <v>#REF!</v>
      </c>
      <c r="BK826" s="252" t="e">
        <f>N826*#REF!</f>
        <v>#REF!</v>
      </c>
      <c r="BL826" s="252" t="e">
        <f>O826*#REF!</f>
        <v>#REF!</v>
      </c>
      <c r="BM826" s="252" t="e">
        <f>P826*#REF!</f>
        <v>#REF!</v>
      </c>
    </row>
    <row r="827" spans="1:65" s="29" customFormat="1" ht="35.1" customHeight="1">
      <c r="A827" s="84" t="str">
        <f t="shared" si="486"/>
        <v>TP6DT+1</v>
      </c>
      <c r="B827" s="84" t="str">
        <f t="shared" si="487"/>
        <v>TP6DT+2</v>
      </c>
      <c r="C827" s="84" t="str">
        <f t="shared" si="488"/>
        <v>TP6DT+3</v>
      </c>
      <c r="D827" s="84" t="str">
        <f t="shared" si="489"/>
        <v>TP6DT+4</v>
      </c>
      <c r="E827" s="18" t="s">
        <v>3457</v>
      </c>
      <c r="F827" s="86">
        <v>6</v>
      </c>
      <c r="G827" s="86"/>
      <c r="H827" s="94" t="s">
        <v>6143</v>
      </c>
      <c r="I827" s="85" t="s">
        <v>6128</v>
      </c>
      <c r="J827" s="85" t="s">
        <v>6144</v>
      </c>
      <c r="K827" s="85"/>
      <c r="L827" s="85" t="s">
        <v>6145</v>
      </c>
      <c r="M827" s="97"/>
      <c r="N827" s="97"/>
      <c r="O827" s="97"/>
      <c r="P827" s="97"/>
      <c r="Q827" s="96"/>
      <c r="R827" s="96"/>
      <c r="S827" s="96"/>
      <c r="T827" s="96"/>
      <c r="U827" s="254"/>
      <c r="V827" s="254"/>
      <c r="W827" s="254"/>
      <c r="X827" s="254"/>
      <c r="Y827" s="255"/>
      <c r="Z827" s="255"/>
      <c r="AA827" s="255"/>
      <c r="AB827" s="255"/>
      <c r="AC827" s="254"/>
      <c r="AD827" s="254"/>
      <c r="AE827" s="254"/>
      <c r="AF827" s="254"/>
      <c r="AG827" s="255"/>
      <c r="AH827" s="255"/>
      <c r="AI827" s="255"/>
      <c r="AJ827" s="255"/>
      <c r="AK827" s="87"/>
      <c r="AL827" s="87"/>
      <c r="AM827" s="256"/>
      <c r="AN827" s="256"/>
      <c r="AO827" s="101"/>
      <c r="AP827" s="101"/>
      <c r="AQ827" s="101"/>
      <c r="AR827" s="101"/>
      <c r="AS827" s="101"/>
      <c r="AT827" s="101"/>
      <c r="AU827" s="101"/>
      <c r="AV827" s="101"/>
      <c r="AW827" s="61"/>
      <c r="AX827" s="257" t="s">
        <v>3457</v>
      </c>
      <c r="AY827" s="105">
        <v>770</v>
      </c>
      <c r="AZ827" s="106">
        <v>390</v>
      </c>
      <c r="BA827" s="106">
        <v>320</v>
      </c>
      <c r="BB827" s="106">
        <v>210</v>
      </c>
      <c r="BC827" s="254">
        <v>660</v>
      </c>
      <c r="BD827" s="254">
        <v>330</v>
      </c>
      <c r="BE827" s="254">
        <v>270</v>
      </c>
      <c r="BF827" s="254">
        <v>180</v>
      </c>
      <c r="BJ827" s="252" t="e">
        <f>M827*#REF!</f>
        <v>#REF!</v>
      </c>
      <c r="BK827" s="252" t="e">
        <f>N827*#REF!</f>
        <v>#REF!</v>
      </c>
      <c r="BL827" s="252" t="e">
        <f>O827*#REF!</f>
        <v>#REF!</v>
      </c>
      <c r="BM827" s="252" t="e">
        <f>P827*#REF!</f>
        <v>#REF!</v>
      </c>
    </row>
    <row r="828" spans="1:65" s="29" customFormat="1" ht="35.1" customHeight="1">
      <c r="A828" s="84" t="str">
        <f t="shared" si="486"/>
        <v>TP6DT_D1+1</v>
      </c>
      <c r="B828" s="84" t="str">
        <f t="shared" si="487"/>
        <v>TP6DT_D1+2</v>
      </c>
      <c r="C828" s="84" t="str">
        <f t="shared" si="488"/>
        <v>TP6DT_D1+3</v>
      </c>
      <c r="D828" s="84" t="str">
        <f t="shared" si="489"/>
        <v>TP6DT_D1+4</v>
      </c>
      <c r="E828" s="18" t="s">
        <v>3457</v>
      </c>
      <c r="F828" s="86"/>
      <c r="G828" s="86"/>
      <c r="H828" s="94" t="s">
        <v>6146</v>
      </c>
      <c r="I828" s="85" t="s">
        <v>6147</v>
      </c>
      <c r="J828" s="85" t="s">
        <v>6144</v>
      </c>
      <c r="K828" s="85" t="str">
        <f t="shared" si="461"/>
        <v>TP6DT_D1</v>
      </c>
      <c r="L828" s="85" t="s">
        <v>6148</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54"/>
      <c r="V828" s="254"/>
      <c r="W828" s="254"/>
      <c r="X828" s="254"/>
      <c r="Y828" s="255"/>
      <c r="Z828" s="255"/>
      <c r="AA828" s="255"/>
      <c r="AB828" s="255"/>
      <c r="AC828" s="254"/>
      <c r="AD828" s="254"/>
      <c r="AE828" s="254"/>
      <c r="AF828" s="254"/>
      <c r="AG828" s="255"/>
      <c r="AH828" s="255"/>
      <c r="AI828" s="255"/>
      <c r="AJ828" s="255"/>
      <c r="AK828" s="87">
        <v>8.0016666666666669</v>
      </c>
      <c r="AL828" s="87"/>
      <c r="AM828" s="256"/>
      <c r="AN828" s="256">
        <f>ROUNDDOWN(AK828*$AN$10/$AK$10,1)</f>
        <v>4.7</v>
      </c>
      <c r="AO828" s="101">
        <f t="shared" ref="AO828:AR829" si="492">M828*$AN828</f>
        <v>11280</v>
      </c>
      <c r="AP828" s="101">
        <f t="shared" si="492"/>
        <v>3525</v>
      </c>
      <c r="AQ828" s="101">
        <f t="shared" si="492"/>
        <v>2115</v>
      </c>
      <c r="AR828" s="101">
        <f t="shared" si="492"/>
        <v>1645</v>
      </c>
      <c r="AS828" s="102">
        <f t="shared" ref="AS828:AV829" si="493">IF(AO828&lt;1000,ROUND(AO828,-1),ROUND(AO828,-2))</f>
        <v>11300</v>
      </c>
      <c r="AT828" s="102">
        <f t="shared" si="493"/>
        <v>3500</v>
      </c>
      <c r="AU828" s="102">
        <f t="shared" si="493"/>
        <v>2100</v>
      </c>
      <c r="AV828" s="102">
        <f t="shared" si="493"/>
        <v>1600</v>
      </c>
      <c r="AW828" s="103">
        <f>AO828*0.15</f>
        <v>1692</v>
      </c>
      <c r="AX828" s="257" t="s">
        <v>3457</v>
      </c>
      <c r="AY828" s="105"/>
      <c r="AZ828" s="106"/>
      <c r="BA828" s="106"/>
      <c r="BB828" s="106"/>
      <c r="BC828" s="254"/>
      <c r="BD828" s="254"/>
      <c r="BE828" s="254"/>
      <c r="BF828" s="254"/>
      <c r="BG828" s="107">
        <f>AV828-AW828</f>
        <v>-92</v>
      </c>
    </row>
    <row r="829" spans="1:65" s="29" customFormat="1" ht="35.1" customHeight="1">
      <c r="A829" s="84" t="str">
        <f t="shared" si="486"/>
        <v>TP6DT_D2+1</v>
      </c>
      <c r="B829" s="84" t="str">
        <f t="shared" si="487"/>
        <v>TP6DT_D2+2</v>
      </c>
      <c r="C829" s="84" t="str">
        <f t="shared" si="488"/>
        <v>TP6DT_D2+3</v>
      </c>
      <c r="D829" s="84" t="str">
        <f t="shared" si="489"/>
        <v>TP6DT_D2+4</v>
      </c>
      <c r="E829" s="18" t="s">
        <v>3457</v>
      </c>
      <c r="F829" s="86"/>
      <c r="G829" s="86"/>
      <c r="H829" s="94" t="s">
        <v>6149</v>
      </c>
      <c r="I829" s="85" t="s">
        <v>6150</v>
      </c>
      <c r="J829" s="85" t="s">
        <v>6148</v>
      </c>
      <c r="K829" s="85" t="str">
        <f t="shared" si="461"/>
        <v>TP6DT_D2</v>
      </c>
      <c r="L829" s="85" t="s">
        <v>6145</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54" t="e">
        <f>VLOOKUP(A829,#REF!,32,0)</f>
        <v>#REF!</v>
      </c>
      <c r="V829" s="254"/>
      <c r="W829" s="254"/>
      <c r="X829" s="254"/>
      <c r="Y829" s="255" t="e">
        <f>U829/M829</f>
        <v>#REF!</v>
      </c>
      <c r="Z829" s="255"/>
      <c r="AA829" s="255"/>
      <c r="AB829" s="255"/>
      <c r="AC829" s="254"/>
      <c r="AD829" s="254"/>
      <c r="AE829" s="254"/>
      <c r="AF829" s="254"/>
      <c r="AG829" s="255"/>
      <c r="AH829" s="255"/>
      <c r="AI829" s="255"/>
      <c r="AJ829" s="255"/>
      <c r="AK829" s="87">
        <v>8.01</v>
      </c>
      <c r="AL829" s="87"/>
      <c r="AM829" s="256"/>
      <c r="AN829" s="256">
        <f>ROUNDDOWN(AK829*$AN$10/$AK$10,1)</f>
        <v>4.7</v>
      </c>
      <c r="AO829" s="101">
        <f t="shared" si="492"/>
        <v>15040</v>
      </c>
      <c r="AP829" s="101">
        <f t="shared" si="492"/>
        <v>7050</v>
      </c>
      <c r="AQ829" s="101">
        <f t="shared" si="492"/>
        <v>4700</v>
      </c>
      <c r="AR829" s="101">
        <f t="shared" si="492"/>
        <v>2820</v>
      </c>
      <c r="AS829" s="102">
        <f t="shared" si="493"/>
        <v>15000</v>
      </c>
      <c r="AT829" s="102">
        <f t="shared" si="493"/>
        <v>7100</v>
      </c>
      <c r="AU829" s="102">
        <f t="shared" si="493"/>
        <v>4700</v>
      </c>
      <c r="AV829" s="102">
        <f t="shared" si="493"/>
        <v>2800</v>
      </c>
      <c r="AW829" s="103">
        <f>AO829*0.15</f>
        <v>2256</v>
      </c>
      <c r="AX829" s="257" t="s">
        <v>3457</v>
      </c>
      <c r="AY829" s="105">
        <v>2800</v>
      </c>
      <c r="AZ829" s="106">
        <v>1050</v>
      </c>
      <c r="BA829" s="106">
        <v>560</v>
      </c>
      <c r="BB829" s="106">
        <v>420</v>
      </c>
      <c r="BC829" s="254">
        <v>2400</v>
      </c>
      <c r="BD829" s="254">
        <v>900</v>
      </c>
      <c r="BE829" s="254">
        <v>480</v>
      </c>
      <c r="BF829" s="254">
        <v>360</v>
      </c>
      <c r="BG829" s="107">
        <f>AV829-AW829</f>
        <v>544</v>
      </c>
      <c r="BJ829" s="252" t="e">
        <f>M829*#REF!</f>
        <v>#REF!</v>
      </c>
      <c r="BK829" s="252" t="e">
        <f>N829*#REF!</f>
        <v>#REF!</v>
      </c>
      <c r="BL829" s="252" t="e">
        <f>O829*#REF!</f>
        <v>#REF!</v>
      </c>
      <c r="BM829" s="252" t="e">
        <f>P829*#REF!</f>
        <v>#REF!</v>
      </c>
    </row>
    <row r="830" spans="1:65" s="2" customFormat="1" ht="35.1" customHeight="1">
      <c r="A830" s="84" t="str">
        <f t="shared" si="486"/>
        <v>TP7DT+1</v>
      </c>
      <c r="B830" s="84" t="str">
        <f t="shared" si="487"/>
        <v>TP7DT+2</v>
      </c>
      <c r="C830" s="84" t="str">
        <f t="shared" si="488"/>
        <v>TP7DT+3</v>
      </c>
      <c r="D830" s="84" t="str">
        <f t="shared" si="489"/>
        <v>TP7DT+4</v>
      </c>
      <c r="E830" s="18" t="s">
        <v>3457</v>
      </c>
      <c r="F830" s="86">
        <v>7</v>
      </c>
      <c r="G830" s="86"/>
      <c r="H830" s="94" t="s">
        <v>6151</v>
      </c>
      <c r="I830" s="85" t="s">
        <v>6152</v>
      </c>
      <c r="J830" s="85" t="s">
        <v>2779</v>
      </c>
      <c r="K830" s="85"/>
      <c r="L830" s="85" t="s">
        <v>6153</v>
      </c>
      <c r="M830" s="97"/>
      <c r="N830" s="97"/>
      <c r="O830" s="97"/>
      <c r="P830" s="97"/>
      <c r="Q830" s="96"/>
      <c r="R830" s="96"/>
      <c r="S830" s="96"/>
      <c r="T830" s="96"/>
      <c r="U830" s="254"/>
      <c r="V830" s="254"/>
      <c r="W830" s="254"/>
      <c r="X830" s="254"/>
      <c r="Y830" s="255"/>
      <c r="Z830" s="255"/>
      <c r="AA830" s="255"/>
      <c r="AB830" s="255"/>
      <c r="AC830" s="254"/>
      <c r="AD830" s="254" t="e">
        <f>VLOOKUP($H830,#REF!,6,0)</f>
        <v>#REF!</v>
      </c>
      <c r="AE830" s="254"/>
      <c r="AF830" s="254"/>
      <c r="AG830" s="255"/>
      <c r="AH830" s="255" t="e">
        <f>AD830/N830</f>
        <v>#REF!</v>
      </c>
      <c r="AI830" s="255"/>
      <c r="AJ830" s="255"/>
      <c r="AK830" s="87"/>
      <c r="AL830" s="87"/>
      <c r="AM830" s="256" t="e">
        <f>AVERAGE(AG830:AJ830)</f>
        <v>#REF!</v>
      </c>
      <c r="AN830" s="256"/>
      <c r="AO830" s="101"/>
      <c r="AP830" s="101"/>
      <c r="AQ830" s="101"/>
      <c r="AR830" s="101"/>
      <c r="AS830" s="101"/>
      <c r="AT830" s="101"/>
      <c r="AU830" s="101"/>
      <c r="AV830" s="101"/>
      <c r="AW830" s="103" t="e">
        <f>VLOOKUP($H830,#REF!,3,0)</f>
        <v>#REF!</v>
      </c>
      <c r="AX830" s="261" t="s">
        <v>3457</v>
      </c>
      <c r="AY830" s="105">
        <v>2870</v>
      </c>
      <c r="AZ830" s="106">
        <v>1160</v>
      </c>
      <c r="BA830" s="106">
        <v>560</v>
      </c>
      <c r="BB830" s="106">
        <v>420</v>
      </c>
      <c r="BC830" s="254">
        <v>2460</v>
      </c>
      <c r="BD830" s="254">
        <v>990</v>
      </c>
      <c r="BE830" s="254">
        <v>480</v>
      </c>
      <c r="BF830" s="254">
        <v>360</v>
      </c>
      <c r="BG830" s="29"/>
      <c r="BJ830" s="252" t="e">
        <f>M830*#REF!</f>
        <v>#REF!</v>
      </c>
      <c r="BK830" s="252" t="e">
        <f>N830*#REF!</f>
        <v>#REF!</v>
      </c>
      <c r="BL830" s="252" t="e">
        <f>O830*#REF!</f>
        <v>#REF!</v>
      </c>
      <c r="BM830" s="252" t="e">
        <f>P830*#REF!</f>
        <v>#REF!</v>
      </c>
    </row>
    <row r="831" spans="1:65" s="29" customFormat="1" ht="35.1" customHeight="1">
      <c r="A831" s="84" t="str">
        <f t="shared" si="486"/>
        <v>TP7DT_D1+1</v>
      </c>
      <c r="B831" s="84" t="str">
        <f t="shared" si="487"/>
        <v>TP7DT_D1+2</v>
      </c>
      <c r="C831" s="84" t="str">
        <f t="shared" si="488"/>
        <v>TP7DT_D1+3</v>
      </c>
      <c r="D831" s="84" t="str">
        <f t="shared" si="489"/>
        <v>TP7DT_D1+4</v>
      </c>
      <c r="E831" s="18" t="s">
        <v>3457</v>
      </c>
      <c r="F831" s="86"/>
      <c r="G831" s="86"/>
      <c r="H831" s="325" t="s">
        <v>6154</v>
      </c>
      <c r="I831" s="85" t="s">
        <v>6155</v>
      </c>
      <c r="J831" s="85" t="s">
        <v>2779</v>
      </c>
      <c r="K831" s="85" t="str">
        <f t="shared" si="461"/>
        <v>TP7DT_D1</v>
      </c>
      <c r="L831" s="85" t="s">
        <v>6156</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54"/>
      <c r="V831" s="254"/>
      <c r="W831" s="254"/>
      <c r="X831" s="254"/>
      <c r="Y831" s="255"/>
      <c r="Z831" s="255"/>
      <c r="AA831" s="255"/>
      <c r="AB831" s="255"/>
      <c r="AC831" s="254"/>
      <c r="AD831" s="254"/>
      <c r="AE831" s="254"/>
      <c r="AF831" s="254"/>
      <c r="AG831" s="255"/>
      <c r="AH831" s="255"/>
      <c r="AI831" s="255"/>
      <c r="AJ831" s="255"/>
      <c r="AK831" s="87">
        <v>8.01</v>
      </c>
      <c r="AL831" s="87"/>
      <c r="AM831" s="256"/>
      <c r="AN831" s="256">
        <f>ROUNDDOWN(AK831*$AN$10/$AK$10,1)</f>
        <v>4.7</v>
      </c>
      <c r="AO831" s="101">
        <f t="shared" ref="AO831:AR833" si="494">M831*$AN831</f>
        <v>5640</v>
      </c>
      <c r="AP831" s="101">
        <f t="shared" si="494"/>
        <v>2820</v>
      </c>
      <c r="AQ831" s="101">
        <f t="shared" si="494"/>
        <v>2115</v>
      </c>
      <c r="AR831" s="101">
        <f t="shared" si="494"/>
        <v>1410</v>
      </c>
      <c r="AS831" s="102">
        <f t="shared" ref="AS831:AV833" si="495">IF(AO831&lt;1000,ROUND(AO831,-1),ROUND(AO831,-2))</f>
        <v>5600</v>
      </c>
      <c r="AT831" s="102">
        <f t="shared" si="495"/>
        <v>2800</v>
      </c>
      <c r="AU831" s="102">
        <f t="shared" si="495"/>
        <v>2100</v>
      </c>
      <c r="AV831" s="102">
        <f t="shared" si="495"/>
        <v>1400</v>
      </c>
      <c r="AW831" s="103">
        <f>AO831*0.15</f>
        <v>846</v>
      </c>
      <c r="AX831" s="257" t="s">
        <v>3457</v>
      </c>
      <c r="AY831" s="105">
        <v>840</v>
      </c>
      <c r="AZ831" s="106">
        <v>420</v>
      </c>
      <c r="BA831" s="106">
        <v>320</v>
      </c>
      <c r="BB831" s="106">
        <v>210</v>
      </c>
      <c r="BC831" s="254">
        <v>720</v>
      </c>
      <c r="BD831" s="254">
        <v>360</v>
      </c>
      <c r="BE831" s="254">
        <v>270</v>
      </c>
      <c r="BF831" s="254">
        <v>180</v>
      </c>
      <c r="BG831" s="107">
        <f>AV831-AW831</f>
        <v>554</v>
      </c>
      <c r="BJ831" s="252" t="e">
        <f>M831*#REF!</f>
        <v>#REF!</v>
      </c>
      <c r="BK831" s="252" t="e">
        <f>N831*#REF!</f>
        <v>#REF!</v>
      </c>
      <c r="BL831" s="252" t="e">
        <f>O831*#REF!</f>
        <v>#REF!</v>
      </c>
      <c r="BM831" s="252" t="e">
        <f>P831*#REF!</f>
        <v>#REF!</v>
      </c>
    </row>
    <row r="832" spans="1:65" s="29" customFormat="1" ht="47.25" customHeight="1">
      <c r="A832" s="84" t="str">
        <f t="shared" si="486"/>
        <v>TP7DT_D2+1</v>
      </c>
      <c r="B832" s="84" t="str">
        <f t="shared" si="487"/>
        <v>TP7DT_D2+2</v>
      </c>
      <c r="C832" s="84" t="str">
        <f t="shared" si="488"/>
        <v>TP7DT_D2+3</v>
      </c>
      <c r="D832" s="84" t="str">
        <f t="shared" si="489"/>
        <v>TP7DT_D2+4</v>
      </c>
      <c r="E832" s="18" t="s">
        <v>3457</v>
      </c>
      <c r="F832" s="86"/>
      <c r="G832" s="86"/>
      <c r="H832" s="325" t="s">
        <v>6157</v>
      </c>
      <c r="I832" s="85" t="s">
        <v>6158</v>
      </c>
      <c r="J832" s="85" t="s">
        <v>6156</v>
      </c>
      <c r="K832" s="85" t="str">
        <f t="shared" si="461"/>
        <v>TP7DT_D2</v>
      </c>
      <c r="L832" s="85" t="s">
        <v>6153</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54" t="e">
        <f>VLOOKUP(A832,#REF!,32,0)</f>
        <v>#REF!</v>
      </c>
      <c r="V832" s="254"/>
      <c r="W832" s="254"/>
      <c r="X832" s="254"/>
      <c r="Y832" s="255" t="e">
        <f>U832/M832</f>
        <v>#REF!</v>
      </c>
      <c r="Z832" s="255"/>
      <c r="AA832" s="255"/>
      <c r="AB832" s="255"/>
      <c r="AC832" s="254"/>
      <c r="AD832" s="254"/>
      <c r="AE832" s="254"/>
      <c r="AF832" s="254"/>
      <c r="AG832" s="255"/>
      <c r="AH832" s="255"/>
      <c r="AI832" s="255"/>
      <c r="AJ832" s="255"/>
      <c r="AK832" s="87">
        <v>8.048</v>
      </c>
      <c r="AL832" s="87"/>
      <c r="AM832" s="256"/>
      <c r="AN832" s="256">
        <f>ROUNDDOWN(AK832*$AN$10/$AK$10,1)</f>
        <v>4.7</v>
      </c>
      <c r="AO832" s="101">
        <f t="shared" si="494"/>
        <v>4700</v>
      </c>
      <c r="AP832" s="101">
        <f t="shared" si="494"/>
        <v>2350</v>
      </c>
      <c r="AQ832" s="101">
        <f t="shared" si="494"/>
        <v>1880</v>
      </c>
      <c r="AR832" s="101">
        <f t="shared" si="494"/>
        <v>1175</v>
      </c>
      <c r="AS832" s="102">
        <f t="shared" si="495"/>
        <v>4700</v>
      </c>
      <c r="AT832" s="102">
        <f t="shared" si="495"/>
        <v>2400</v>
      </c>
      <c r="AU832" s="102">
        <f t="shared" si="495"/>
        <v>1900</v>
      </c>
      <c r="AV832" s="102">
        <f t="shared" si="495"/>
        <v>1200</v>
      </c>
      <c r="AW832" s="103">
        <f>AO832*0.15</f>
        <v>705</v>
      </c>
      <c r="AX832" s="257" t="s">
        <v>3457</v>
      </c>
      <c r="AY832" s="105">
        <v>1540</v>
      </c>
      <c r="AZ832" s="106">
        <v>460</v>
      </c>
      <c r="BA832" s="106">
        <v>350</v>
      </c>
      <c r="BB832" s="106">
        <v>250</v>
      </c>
      <c r="BC832" s="254">
        <v>1320</v>
      </c>
      <c r="BD832" s="254">
        <v>390</v>
      </c>
      <c r="BE832" s="254">
        <v>300</v>
      </c>
      <c r="BF832" s="254">
        <v>210</v>
      </c>
      <c r="BG832" s="107">
        <f>AV832-AW832</f>
        <v>495</v>
      </c>
      <c r="BJ832" s="252" t="e">
        <f>M832*#REF!</f>
        <v>#REF!</v>
      </c>
      <c r="BK832" s="252" t="e">
        <f>N832*#REF!</f>
        <v>#REF!</v>
      </c>
      <c r="BL832" s="252" t="e">
        <f>O832*#REF!</f>
        <v>#REF!</v>
      </c>
      <c r="BM832" s="252" t="e">
        <f>P832*#REF!</f>
        <v>#REF!</v>
      </c>
    </row>
    <row r="833" spans="1:65" s="29" customFormat="1" ht="35.1" customHeight="1">
      <c r="A833" s="84" t="str">
        <f t="shared" si="486"/>
        <v>TP8DT+1</v>
      </c>
      <c r="B833" s="84" t="str">
        <f t="shared" si="487"/>
        <v>TP8DT+2</v>
      </c>
      <c r="C833" s="84" t="str">
        <f t="shared" si="488"/>
        <v>TP8DT+3</v>
      </c>
      <c r="D833" s="84" t="str">
        <f t="shared" si="489"/>
        <v>TP8DT+4</v>
      </c>
      <c r="E833" s="18" t="s">
        <v>3457</v>
      </c>
      <c r="F833" s="86">
        <v>8</v>
      </c>
      <c r="G833" s="86"/>
      <c r="H833" s="94" t="s">
        <v>6159</v>
      </c>
      <c r="I833" s="85" t="s">
        <v>6160</v>
      </c>
      <c r="J833" s="85" t="s">
        <v>2779</v>
      </c>
      <c r="K833" s="85" t="str">
        <f t="shared" si="461"/>
        <v>TP8DT</v>
      </c>
      <c r="L833" s="85" t="s">
        <v>214</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54"/>
      <c r="V833" s="254"/>
      <c r="W833" s="254"/>
      <c r="X833" s="254"/>
      <c r="Y833" s="255"/>
      <c r="Z833" s="255"/>
      <c r="AA833" s="255"/>
      <c r="AB833" s="255"/>
      <c r="AC833" s="254"/>
      <c r="AD833" s="254"/>
      <c r="AE833" s="254"/>
      <c r="AF833" s="254"/>
      <c r="AG833" s="255"/>
      <c r="AH833" s="255"/>
      <c r="AI833" s="255"/>
      <c r="AJ833" s="255"/>
      <c r="AK833" s="87">
        <v>8.01</v>
      </c>
      <c r="AL833" s="87"/>
      <c r="AM833" s="256"/>
      <c r="AN833" s="256">
        <f>ROUNDDOWN(AK833*$AN$10/$AK$10,1)</f>
        <v>4.7</v>
      </c>
      <c r="AO833" s="101">
        <f t="shared" si="494"/>
        <v>5170</v>
      </c>
      <c r="AP833" s="101">
        <f t="shared" si="494"/>
        <v>2585</v>
      </c>
      <c r="AQ833" s="101">
        <f t="shared" si="494"/>
        <v>2115</v>
      </c>
      <c r="AR833" s="101">
        <f t="shared" si="494"/>
        <v>1410</v>
      </c>
      <c r="AS833" s="102">
        <f t="shared" si="495"/>
        <v>5200</v>
      </c>
      <c r="AT833" s="102">
        <f t="shared" si="495"/>
        <v>2600</v>
      </c>
      <c r="AU833" s="102">
        <f t="shared" si="495"/>
        <v>2100</v>
      </c>
      <c r="AV833" s="102">
        <f t="shared" si="495"/>
        <v>1400</v>
      </c>
      <c r="AW833" s="103">
        <f>AO833*0.15</f>
        <v>775.5</v>
      </c>
      <c r="AX833" s="257" t="s">
        <v>3457</v>
      </c>
      <c r="AY833" s="105">
        <v>840</v>
      </c>
      <c r="AZ833" s="106">
        <v>420</v>
      </c>
      <c r="BA833" s="106">
        <v>320</v>
      </c>
      <c r="BB833" s="106">
        <v>210</v>
      </c>
      <c r="BC833" s="254">
        <v>720</v>
      </c>
      <c r="BD833" s="254">
        <v>360</v>
      </c>
      <c r="BE833" s="254">
        <v>270</v>
      </c>
      <c r="BF833" s="254">
        <v>180</v>
      </c>
      <c r="BG833" s="107">
        <f>AV833-AW833</f>
        <v>624.5</v>
      </c>
      <c r="BJ833" s="252" t="e">
        <f>M833*#REF!</f>
        <v>#REF!</v>
      </c>
      <c r="BK833" s="252" t="e">
        <f>N833*#REF!</f>
        <v>#REF!</v>
      </c>
      <c r="BL833" s="252" t="e">
        <f>O833*#REF!</f>
        <v>#REF!</v>
      </c>
      <c r="BM833" s="252" t="e">
        <f>P833*#REF!</f>
        <v>#REF!</v>
      </c>
    </row>
    <row r="834" spans="1:65" s="29" customFormat="1" ht="35.1" customHeight="1">
      <c r="A834" s="84" t="str">
        <f t="shared" si="486"/>
        <v>TP9DT+1</v>
      </c>
      <c r="B834" s="84" t="str">
        <f t="shared" si="487"/>
        <v>TP9DT+2</v>
      </c>
      <c r="C834" s="84" t="str">
        <f t="shared" si="488"/>
        <v>TP9DT+3</v>
      </c>
      <c r="D834" s="84" t="str">
        <f t="shared" si="489"/>
        <v>TP9DT+4</v>
      </c>
      <c r="E834" s="18" t="s">
        <v>3457</v>
      </c>
      <c r="F834" s="86">
        <v>9</v>
      </c>
      <c r="G834" s="86"/>
      <c r="H834" s="94" t="s">
        <v>6161</v>
      </c>
      <c r="I834" s="85" t="s">
        <v>5697</v>
      </c>
      <c r="J834" s="85" t="s">
        <v>2779</v>
      </c>
      <c r="K834" s="85"/>
      <c r="L834" s="85" t="s">
        <v>3595</v>
      </c>
      <c r="M834" s="97"/>
      <c r="N834" s="97"/>
      <c r="O834" s="97"/>
      <c r="P834" s="97"/>
      <c r="Q834" s="96"/>
      <c r="R834" s="96"/>
      <c r="S834" s="96"/>
      <c r="T834" s="96"/>
      <c r="U834" s="254" t="e">
        <f>VLOOKUP(A834,#REF!,32,0)</f>
        <v>#REF!</v>
      </c>
      <c r="V834" s="254"/>
      <c r="W834" s="254"/>
      <c r="X834" s="254"/>
      <c r="Y834" s="255" t="e">
        <f>U834/M834</f>
        <v>#REF!</v>
      </c>
      <c r="Z834" s="255"/>
      <c r="AA834" s="255"/>
      <c r="AB834" s="255"/>
      <c r="AC834" s="254"/>
      <c r="AD834" s="254"/>
      <c r="AE834" s="254"/>
      <c r="AF834" s="254"/>
      <c r="AG834" s="255"/>
      <c r="AH834" s="255"/>
      <c r="AI834" s="255"/>
      <c r="AJ834" s="255"/>
      <c r="AK834" s="87"/>
      <c r="AL834" s="87"/>
      <c r="AM834" s="256"/>
      <c r="AN834" s="256"/>
      <c r="AO834" s="101"/>
      <c r="AP834" s="101"/>
      <c r="AQ834" s="101"/>
      <c r="AR834" s="101"/>
      <c r="AS834" s="101"/>
      <c r="AT834" s="101"/>
      <c r="AU834" s="101"/>
      <c r="AV834" s="101"/>
      <c r="AW834" s="61"/>
      <c r="AX834" s="257" t="s">
        <v>3457</v>
      </c>
      <c r="AY834" s="105">
        <v>980</v>
      </c>
      <c r="AZ834" s="106">
        <v>490</v>
      </c>
      <c r="BA834" s="106">
        <v>350</v>
      </c>
      <c r="BB834" s="106">
        <v>210</v>
      </c>
      <c r="BC834" s="254">
        <v>840</v>
      </c>
      <c r="BD834" s="254">
        <v>420</v>
      </c>
      <c r="BE834" s="254">
        <v>300</v>
      </c>
      <c r="BF834" s="254">
        <v>180</v>
      </c>
      <c r="BJ834" s="252" t="e">
        <f>M834*#REF!</f>
        <v>#REF!</v>
      </c>
      <c r="BK834" s="252" t="e">
        <f>N834*#REF!</f>
        <v>#REF!</v>
      </c>
      <c r="BL834" s="252" t="e">
        <f>O834*#REF!</f>
        <v>#REF!</v>
      </c>
      <c r="BM834" s="252" t="e">
        <f>P834*#REF!</f>
        <v>#REF!</v>
      </c>
    </row>
    <row r="835" spans="1:65" s="29" customFormat="1" ht="35.1" customHeight="1">
      <c r="A835" s="84" t="str">
        <f t="shared" si="486"/>
        <v>TP9DT_D1+1</v>
      </c>
      <c r="B835" s="84" t="str">
        <f t="shared" si="487"/>
        <v>TP9DT_D1+2</v>
      </c>
      <c r="C835" s="84" t="str">
        <f t="shared" si="488"/>
        <v>TP9DT_D1+3</v>
      </c>
      <c r="D835" s="84" t="str">
        <f t="shared" si="489"/>
        <v>TP9DT_D1+4</v>
      </c>
      <c r="E835" s="18" t="s">
        <v>3457</v>
      </c>
      <c r="F835" s="86"/>
      <c r="G835" s="86"/>
      <c r="H835" s="325" t="s">
        <v>6162</v>
      </c>
      <c r="I835" s="85" t="s">
        <v>6163</v>
      </c>
      <c r="J835" s="85" t="s">
        <v>2779</v>
      </c>
      <c r="K835" s="85" t="str">
        <f t="shared" si="461"/>
        <v>TP9DT_D1</v>
      </c>
      <c r="L835" s="85" t="s">
        <v>6164</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54"/>
      <c r="V835" s="254"/>
      <c r="W835" s="254"/>
      <c r="X835" s="254"/>
      <c r="Y835" s="255"/>
      <c r="Z835" s="255"/>
      <c r="AA835" s="255"/>
      <c r="AB835" s="255"/>
      <c r="AC835" s="254"/>
      <c r="AD835" s="254"/>
      <c r="AE835" s="254"/>
      <c r="AF835" s="254"/>
      <c r="AG835" s="255"/>
      <c r="AH835" s="255"/>
      <c r="AI835" s="255"/>
      <c r="AJ835" s="255"/>
      <c r="AK835" s="87">
        <v>8.0225000000000009</v>
      </c>
      <c r="AL835" s="87"/>
      <c r="AM835" s="256"/>
      <c r="AN835" s="256">
        <f t="shared" ref="AN835:AN841" si="496">ROUNDDOWN(AK835*$AN$10/$AK$10,1)</f>
        <v>4.7</v>
      </c>
      <c r="AO835" s="101">
        <f t="shared" ref="AO835:AR841" si="497">M835*$AN835</f>
        <v>18800</v>
      </c>
      <c r="AP835" s="101">
        <f t="shared" si="497"/>
        <v>7050</v>
      </c>
      <c r="AQ835" s="101">
        <f t="shared" si="497"/>
        <v>3760</v>
      </c>
      <c r="AR835" s="101">
        <f t="shared" si="497"/>
        <v>2820</v>
      </c>
      <c r="AS835" s="102">
        <f t="shared" ref="AS835:AV841" si="498">IF(AO835&lt;1000,ROUND(AO835,-1),ROUND(AO835,-2))</f>
        <v>18800</v>
      </c>
      <c r="AT835" s="102">
        <f t="shared" si="498"/>
        <v>7100</v>
      </c>
      <c r="AU835" s="102">
        <f t="shared" si="498"/>
        <v>3800</v>
      </c>
      <c r="AV835" s="102">
        <f t="shared" si="498"/>
        <v>2800</v>
      </c>
      <c r="AW835" s="103">
        <f t="shared" ref="AW835:AW841" si="499">AO835*0.15</f>
        <v>2820</v>
      </c>
      <c r="AX835" s="257" t="s">
        <v>3457</v>
      </c>
      <c r="AY835" s="105">
        <v>840</v>
      </c>
      <c r="AZ835" s="106">
        <v>420</v>
      </c>
      <c r="BA835" s="106">
        <v>320</v>
      </c>
      <c r="BB835" s="106">
        <v>210</v>
      </c>
      <c r="BC835" s="254">
        <v>720</v>
      </c>
      <c r="BD835" s="254">
        <v>360</v>
      </c>
      <c r="BE835" s="254">
        <v>270</v>
      </c>
      <c r="BF835" s="254">
        <v>180</v>
      </c>
      <c r="BG835" s="107">
        <f t="shared" ref="BG835:BG841" si="500">AV835-AW835</f>
        <v>-20</v>
      </c>
      <c r="BJ835" s="252" t="e">
        <f>M835*#REF!</f>
        <v>#REF!</v>
      </c>
      <c r="BK835" s="252" t="e">
        <f>N835*#REF!</f>
        <v>#REF!</v>
      </c>
      <c r="BL835" s="252" t="e">
        <f>O835*#REF!</f>
        <v>#REF!</v>
      </c>
      <c r="BM835" s="252" t="e">
        <f>P835*#REF!</f>
        <v>#REF!</v>
      </c>
    </row>
    <row r="836" spans="1:65" s="29" customFormat="1" ht="35.1" customHeight="1">
      <c r="A836" s="84" t="str">
        <f t="shared" si="486"/>
        <v>TP9DT_D2+1</v>
      </c>
      <c r="B836" s="84" t="str">
        <f t="shared" si="487"/>
        <v>TP9DT_D2+2</v>
      </c>
      <c r="C836" s="84" t="str">
        <f t="shared" si="488"/>
        <v>TP9DT_D2+3</v>
      </c>
      <c r="D836" s="84" t="str">
        <f t="shared" si="489"/>
        <v>TP9DT_D2+4</v>
      </c>
      <c r="E836" s="18" t="s">
        <v>3457</v>
      </c>
      <c r="F836" s="86"/>
      <c r="G836" s="86"/>
      <c r="H836" s="325" t="s">
        <v>6165</v>
      </c>
      <c r="I836" s="85" t="s">
        <v>6166</v>
      </c>
      <c r="J836" s="85" t="s">
        <v>6164</v>
      </c>
      <c r="K836" s="85" t="str">
        <f t="shared" si="461"/>
        <v>TP9DT_D2</v>
      </c>
      <c r="L836" s="85" t="s">
        <v>3595</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54"/>
      <c r="V836" s="254"/>
      <c r="W836" s="254"/>
      <c r="X836" s="254"/>
      <c r="Y836" s="255"/>
      <c r="Z836" s="255"/>
      <c r="AA836" s="255"/>
      <c r="AB836" s="255"/>
      <c r="AC836" s="254"/>
      <c r="AD836" s="254"/>
      <c r="AE836" s="254"/>
      <c r="AF836" s="254"/>
      <c r="AG836" s="255"/>
      <c r="AH836" s="255"/>
      <c r="AI836" s="255"/>
      <c r="AJ836" s="255"/>
      <c r="AK836" s="87">
        <v>8.01</v>
      </c>
      <c r="AL836" s="87"/>
      <c r="AM836" s="256"/>
      <c r="AN836" s="256">
        <f t="shared" si="496"/>
        <v>4.7</v>
      </c>
      <c r="AO836" s="101">
        <f t="shared" si="497"/>
        <v>19270</v>
      </c>
      <c r="AP836" s="101">
        <f t="shared" si="497"/>
        <v>7755</v>
      </c>
      <c r="AQ836" s="101">
        <f t="shared" si="497"/>
        <v>3760</v>
      </c>
      <c r="AR836" s="101">
        <f t="shared" si="497"/>
        <v>2820</v>
      </c>
      <c r="AS836" s="102">
        <f t="shared" si="498"/>
        <v>19300</v>
      </c>
      <c r="AT836" s="102">
        <f t="shared" si="498"/>
        <v>7800</v>
      </c>
      <c r="AU836" s="102">
        <f t="shared" si="498"/>
        <v>3800</v>
      </c>
      <c r="AV836" s="102">
        <f t="shared" si="498"/>
        <v>2800</v>
      </c>
      <c r="AW836" s="103">
        <f t="shared" si="499"/>
        <v>2890.5</v>
      </c>
      <c r="AX836" s="257" t="s">
        <v>3457</v>
      </c>
      <c r="AY836" s="105"/>
      <c r="AZ836" s="106"/>
      <c r="BA836" s="106"/>
      <c r="BB836" s="106"/>
      <c r="BC836" s="254"/>
      <c r="BD836" s="254"/>
      <c r="BE836" s="254"/>
      <c r="BF836" s="254"/>
      <c r="BG836" s="107">
        <f t="shared" si="500"/>
        <v>-90.5</v>
      </c>
    </row>
    <row r="837" spans="1:65" s="29" customFormat="1" ht="35.1" customHeight="1">
      <c r="A837" s="84" t="str">
        <f t="shared" si="486"/>
        <v>TP10DT+1</v>
      </c>
      <c r="B837" s="84" t="str">
        <f t="shared" si="487"/>
        <v>TP10DT+2</v>
      </c>
      <c r="C837" s="84" t="str">
        <f t="shared" si="488"/>
        <v>TP10DT+3</v>
      </c>
      <c r="D837" s="84" t="str">
        <f t="shared" si="489"/>
        <v>TP10DT+4</v>
      </c>
      <c r="E837" s="18" t="s">
        <v>3457</v>
      </c>
      <c r="F837" s="86">
        <v>10</v>
      </c>
      <c r="G837" s="86"/>
      <c r="H837" s="94" t="s">
        <v>6167</v>
      </c>
      <c r="I837" s="85" t="s">
        <v>6168</v>
      </c>
      <c r="J837" s="85" t="s">
        <v>5123</v>
      </c>
      <c r="K837" s="85" t="str">
        <f t="shared" si="461"/>
        <v>TP10DT</v>
      </c>
      <c r="L837" s="85" t="s">
        <v>6169</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54"/>
      <c r="V837" s="254" t="e">
        <f>VLOOKUP(B837,#REF!,32,0)</f>
        <v>#REF!</v>
      </c>
      <c r="W837" s="254"/>
      <c r="X837" s="254"/>
      <c r="Y837" s="255"/>
      <c r="Z837" s="255" t="e">
        <f>V837/N837</f>
        <v>#REF!</v>
      </c>
      <c r="AA837" s="255"/>
      <c r="AB837" s="255"/>
      <c r="AC837" s="254"/>
      <c r="AD837" s="254"/>
      <c r="AE837" s="254"/>
      <c r="AF837" s="254"/>
      <c r="AG837" s="255"/>
      <c r="AH837" s="255"/>
      <c r="AI837" s="255"/>
      <c r="AJ837" s="255"/>
      <c r="AK837" s="87">
        <v>8.01</v>
      </c>
      <c r="AL837" s="87"/>
      <c r="AM837" s="256"/>
      <c r="AN837" s="256">
        <f t="shared" si="496"/>
        <v>4.7</v>
      </c>
      <c r="AO837" s="101">
        <f t="shared" si="497"/>
        <v>5640</v>
      </c>
      <c r="AP837" s="101">
        <f t="shared" si="497"/>
        <v>2820</v>
      </c>
      <c r="AQ837" s="101">
        <f t="shared" si="497"/>
        <v>2115</v>
      </c>
      <c r="AR837" s="101">
        <f t="shared" si="497"/>
        <v>1410</v>
      </c>
      <c r="AS837" s="102">
        <f t="shared" si="498"/>
        <v>5600</v>
      </c>
      <c r="AT837" s="102">
        <f t="shared" si="498"/>
        <v>2800</v>
      </c>
      <c r="AU837" s="102">
        <f t="shared" si="498"/>
        <v>2100</v>
      </c>
      <c r="AV837" s="102">
        <f t="shared" si="498"/>
        <v>1400</v>
      </c>
      <c r="AW837" s="103">
        <f t="shared" si="499"/>
        <v>846</v>
      </c>
      <c r="AX837" s="257" t="s">
        <v>3457</v>
      </c>
      <c r="AY837" s="105">
        <v>2660</v>
      </c>
      <c r="AZ837" s="106">
        <v>1050</v>
      </c>
      <c r="BA837" s="106">
        <v>630</v>
      </c>
      <c r="BB837" s="106">
        <v>490</v>
      </c>
      <c r="BC837" s="254">
        <v>2280</v>
      </c>
      <c r="BD837" s="254">
        <v>900</v>
      </c>
      <c r="BE837" s="254">
        <v>540</v>
      </c>
      <c r="BF837" s="254">
        <v>420</v>
      </c>
      <c r="BG837" s="107">
        <f t="shared" si="500"/>
        <v>554</v>
      </c>
      <c r="BJ837" s="252" t="e">
        <f>M837*#REF!</f>
        <v>#REF!</v>
      </c>
      <c r="BK837" s="252" t="e">
        <f>N837*#REF!</f>
        <v>#REF!</v>
      </c>
      <c r="BL837" s="252" t="e">
        <f>O837*#REF!</f>
        <v>#REF!</v>
      </c>
      <c r="BM837" s="252" t="e">
        <f>P837*#REF!</f>
        <v>#REF!</v>
      </c>
    </row>
    <row r="838" spans="1:65" s="2" customFormat="1" ht="35.1" customHeight="1">
      <c r="A838" s="84" t="str">
        <f t="shared" si="486"/>
        <v>TP11DT+1</v>
      </c>
      <c r="B838" s="84" t="str">
        <f t="shared" si="487"/>
        <v>TP11DT+2</v>
      </c>
      <c r="C838" s="84" t="str">
        <f t="shared" si="488"/>
        <v>TP11DT+3</v>
      </c>
      <c r="D838" s="84" t="str">
        <f t="shared" si="489"/>
        <v>TP11DT+4</v>
      </c>
      <c r="E838" s="18" t="s">
        <v>3457</v>
      </c>
      <c r="F838" s="86">
        <v>11</v>
      </c>
      <c r="G838" s="86"/>
      <c r="H838" s="94" t="s">
        <v>6170</v>
      </c>
      <c r="I838" s="85" t="s">
        <v>6171</v>
      </c>
      <c r="J838" s="85" t="s">
        <v>2779</v>
      </c>
      <c r="K838" s="85" t="str">
        <f t="shared" si="461"/>
        <v>TP11DT</v>
      </c>
      <c r="L838" s="85" t="s">
        <v>6172</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54" t="e">
        <f>VLOOKUP(A838,#REF!,32,0)</f>
        <v>#REF!</v>
      </c>
      <c r="V838" s="254"/>
      <c r="W838" s="254"/>
      <c r="X838" s="254"/>
      <c r="Y838" s="255" t="e">
        <f>U838/M838</f>
        <v>#REF!</v>
      </c>
      <c r="Z838" s="255"/>
      <c r="AA838" s="255"/>
      <c r="AB838" s="255"/>
      <c r="AC838" s="254" t="e">
        <f>VLOOKUP(H838,#REF!,5,0)</f>
        <v>#REF!</v>
      </c>
      <c r="AD838" s="254" t="e">
        <f>VLOOKUP($H838,#REF!,6,0)</f>
        <v>#REF!</v>
      </c>
      <c r="AE838" s="254"/>
      <c r="AF838" s="254" t="e">
        <f>VLOOKUP($H838,#REF!,8,0)</f>
        <v>#REF!</v>
      </c>
      <c r="AG838" s="255" t="e">
        <f>AC838/M838</f>
        <v>#REF!</v>
      </c>
      <c r="AH838" s="255" t="e">
        <f>AD838/N838</f>
        <v>#REF!</v>
      </c>
      <c r="AI838" s="255"/>
      <c r="AJ838" s="255" t="e">
        <f>AF838/P838</f>
        <v>#REF!</v>
      </c>
      <c r="AK838" s="87">
        <v>7.998636363636364</v>
      </c>
      <c r="AL838" s="87"/>
      <c r="AM838" s="256" t="e">
        <f>AVERAGE(AG838:AJ838)</f>
        <v>#REF!</v>
      </c>
      <c r="AN838" s="256">
        <f t="shared" si="496"/>
        <v>4.7</v>
      </c>
      <c r="AO838" s="101">
        <f t="shared" si="497"/>
        <v>10340</v>
      </c>
      <c r="AP838" s="101">
        <f t="shared" si="497"/>
        <v>3055</v>
      </c>
      <c r="AQ838" s="101">
        <f t="shared" si="497"/>
        <v>2350</v>
      </c>
      <c r="AR838" s="101">
        <f t="shared" si="497"/>
        <v>1645</v>
      </c>
      <c r="AS838" s="102">
        <f t="shared" si="498"/>
        <v>10300</v>
      </c>
      <c r="AT838" s="102">
        <f t="shared" si="498"/>
        <v>3100</v>
      </c>
      <c r="AU838" s="102">
        <f t="shared" si="498"/>
        <v>2400</v>
      </c>
      <c r="AV838" s="102">
        <f t="shared" si="498"/>
        <v>1600</v>
      </c>
      <c r="AW838" s="103">
        <f t="shared" si="499"/>
        <v>1551</v>
      </c>
      <c r="AX838" s="261" t="s">
        <v>3457</v>
      </c>
      <c r="AY838" s="105">
        <v>1750</v>
      </c>
      <c r="AZ838" s="106">
        <v>560</v>
      </c>
      <c r="BA838" s="106">
        <v>350</v>
      </c>
      <c r="BB838" s="106">
        <v>250</v>
      </c>
      <c r="BC838" s="254">
        <v>1500</v>
      </c>
      <c r="BD838" s="254">
        <v>480</v>
      </c>
      <c r="BE838" s="254">
        <v>300</v>
      </c>
      <c r="BF838" s="254">
        <v>210</v>
      </c>
      <c r="BG838" s="107">
        <f t="shared" si="500"/>
        <v>49</v>
      </c>
      <c r="BJ838" s="252" t="e">
        <f>M838*#REF!</f>
        <v>#REF!</v>
      </c>
      <c r="BK838" s="252" t="e">
        <f>N838*#REF!</f>
        <v>#REF!</v>
      </c>
      <c r="BL838" s="252" t="e">
        <f>O838*#REF!</f>
        <v>#REF!</v>
      </c>
      <c r="BM838" s="252" t="e">
        <f>P838*#REF!</f>
        <v>#REF!</v>
      </c>
    </row>
    <row r="839" spans="1:65" s="29" customFormat="1" ht="35.1" customHeight="1">
      <c r="A839" s="84" t="str">
        <f t="shared" si="486"/>
        <v>TP12DT+1</v>
      </c>
      <c r="B839" s="84" t="str">
        <f t="shared" si="487"/>
        <v>TP12DT+2</v>
      </c>
      <c r="C839" s="84" t="str">
        <f t="shared" si="488"/>
        <v>TP12DT+3</v>
      </c>
      <c r="D839" s="84" t="str">
        <f t="shared" si="489"/>
        <v>TP12DT+4</v>
      </c>
      <c r="E839" s="18" t="s">
        <v>3457</v>
      </c>
      <c r="F839" s="86">
        <v>12</v>
      </c>
      <c r="G839" s="86"/>
      <c r="H839" s="94" t="s">
        <v>6173</v>
      </c>
      <c r="I839" s="85" t="s">
        <v>6174</v>
      </c>
      <c r="J839" s="85" t="s">
        <v>6128</v>
      </c>
      <c r="K839" s="85" t="str">
        <f t="shared" si="461"/>
        <v>TP12DT</v>
      </c>
      <c r="L839" s="85" t="s">
        <v>2779</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54" t="e">
        <f>VLOOKUP(A839,#REF!,32,0)</f>
        <v>#REF!</v>
      </c>
      <c r="V839" s="254"/>
      <c r="W839" s="254"/>
      <c r="X839" s="254"/>
      <c r="Y839" s="255" t="e">
        <f>U839/M839</f>
        <v>#REF!</v>
      </c>
      <c r="Z839" s="255"/>
      <c r="AA839" s="255"/>
      <c r="AB839" s="255"/>
      <c r="AC839" s="254"/>
      <c r="AD839" s="254"/>
      <c r="AE839" s="254"/>
      <c r="AF839" s="254"/>
      <c r="AG839" s="255"/>
      <c r="AH839" s="255"/>
      <c r="AI839" s="255"/>
      <c r="AJ839" s="255"/>
      <c r="AK839" s="87">
        <v>8.01</v>
      </c>
      <c r="AL839" s="87"/>
      <c r="AM839" s="256"/>
      <c r="AN839" s="256">
        <f t="shared" si="496"/>
        <v>4.7</v>
      </c>
      <c r="AO839" s="101">
        <f t="shared" si="497"/>
        <v>5640</v>
      </c>
      <c r="AP839" s="101">
        <f t="shared" si="497"/>
        <v>2820</v>
      </c>
      <c r="AQ839" s="101">
        <f t="shared" si="497"/>
        <v>2115</v>
      </c>
      <c r="AR839" s="101">
        <f t="shared" si="497"/>
        <v>1410</v>
      </c>
      <c r="AS839" s="102">
        <f t="shared" si="498"/>
        <v>5600</v>
      </c>
      <c r="AT839" s="102">
        <f t="shared" si="498"/>
        <v>2800</v>
      </c>
      <c r="AU839" s="102">
        <f t="shared" si="498"/>
        <v>2100</v>
      </c>
      <c r="AV839" s="102">
        <f t="shared" si="498"/>
        <v>1400</v>
      </c>
      <c r="AW839" s="103">
        <f t="shared" si="499"/>
        <v>846</v>
      </c>
      <c r="AX839" s="257" t="s">
        <v>3457</v>
      </c>
      <c r="AY839" s="105">
        <v>1190</v>
      </c>
      <c r="AZ839" s="106">
        <v>350</v>
      </c>
      <c r="BA839" s="106">
        <v>280</v>
      </c>
      <c r="BB839" s="106">
        <v>180</v>
      </c>
      <c r="BC839" s="254">
        <v>1020</v>
      </c>
      <c r="BD839" s="254">
        <v>300</v>
      </c>
      <c r="BE839" s="254">
        <v>240</v>
      </c>
      <c r="BF839" s="254">
        <v>150</v>
      </c>
      <c r="BG839" s="107">
        <f t="shared" si="500"/>
        <v>554</v>
      </c>
      <c r="BJ839" s="252" t="e">
        <f>M839*#REF!</f>
        <v>#REF!</v>
      </c>
      <c r="BK839" s="252" t="e">
        <f>N839*#REF!</f>
        <v>#REF!</v>
      </c>
      <c r="BL839" s="252" t="e">
        <f>O839*#REF!</f>
        <v>#REF!</v>
      </c>
      <c r="BM839" s="252" t="e">
        <f>P839*#REF!</f>
        <v>#REF!</v>
      </c>
    </row>
    <row r="840" spans="1:65" s="29" customFormat="1" ht="35.1" customHeight="1">
      <c r="A840" s="84" t="str">
        <f t="shared" si="486"/>
        <v>TP13DT+1</v>
      </c>
      <c r="B840" s="84" t="str">
        <f t="shared" si="487"/>
        <v>TP13DT+2</v>
      </c>
      <c r="C840" s="84" t="str">
        <f t="shared" si="488"/>
        <v>TP13DT+3</v>
      </c>
      <c r="D840" s="84" t="str">
        <f t="shared" si="489"/>
        <v>TP13DT+4</v>
      </c>
      <c r="E840" s="18" t="s">
        <v>3457</v>
      </c>
      <c r="F840" s="86">
        <v>13</v>
      </c>
      <c r="G840" s="86"/>
      <c r="H840" s="94" t="s">
        <v>6175</v>
      </c>
      <c r="I840" s="85" t="s">
        <v>6176</v>
      </c>
      <c r="J840" s="85" t="s">
        <v>2779</v>
      </c>
      <c r="K840" s="85" t="str">
        <f t="shared" si="461"/>
        <v>TP13DT</v>
      </c>
      <c r="L840" s="85" t="s">
        <v>6122</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54"/>
      <c r="V840" s="254"/>
      <c r="W840" s="254"/>
      <c r="X840" s="254"/>
      <c r="Y840" s="255"/>
      <c r="Z840" s="255"/>
      <c r="AA840" s="255"/>
      <c r="AB840" s="255"/>
      <c r="AC840" s="254"/>
      <c r="AD840" s="254"/>
      <c r="AE840" s="254"/>
      <c r="AF840" s="254"/>
      <c r="AG840" s="255"/>
      <c r="AH840" s="255"/>
      <c r="AI840" s="255"/>
      <c r="AJ840" s="255"/>
      <c r="AK840" s="87">
        <v>7.9864285714285712</v>
      </c>
      <c r="AL840" s="87"/>
      <c r="AM840" s="256"/>
      <c r="AN840" s="256">
        <f t="shared" si="496"/>
        <v>4.7</v>
      </c>
      <c r="AO840" s="101">
        <f t="shared" si="497"/>
        <v>6580</v>
      </c>
      <c r="AP840" s="101">
        <f t="shared" si="497"/>
        <v>3290</v>
      </c>
      <c r="AQ840" s="101">
        <f t="shared" si="497"/>
        <v>2350</v>
      </c>
      <c r="AR840" s="101">
        <f t="shared" si="497"/>
        <v>1410</v>
      </c>
      <c r="AS840" s="102">
        <f t="shared" si="498"/>
        <v>6600</v>
      </c>
      <c r="AT840" s="102">
        <f t="shared" si="498"/>
        <v>3300</v>
      </c>
      <c r="AU840" s="102">
        <f t="shared" si="498"/>
        <v>2400</v>
      </c>
      <c r="AV840" s="102">
        <f t="shared" si="498"/>
        <v>1400</v>
      </c>
      <c r="AW840" s="103">
        <f t="shared" si="499"/>
        <v>987</v>
      </c>
      <c r="AX840" s="257" t="s">
        <v>3457</v>
      </c>
      <c r="AY840" s="105"/>
      <c r="AZ840" s="106"/>
      <c r="BA840" s="106"/>
      <c r="BB840" s="106"/>
      <c r="BC840" s="254"/>
      <c r="BD840" s="254"/>
      <c r="BE840" s="254"/>
      <c r="BF840" s="254"/>
      <c r="BG840" s="107">
        <f t="shared" si="500"/>
        <v>413</v>
      </c>
    </row>
    <row r="841" spans="1:65" s="29" customFormat="1" ht="35.1" customHeight="1">
      <c r="A841" s="84" t="str">
        <f t="shared" si="486"/>
        <v>TP14DT+1</v>
      </c>
      <c r="B841" s="84" t="str">
        <f t="shared" si="487"/>
        <v>TP14DT+2</v>
      </c>
      <c r="C841" s="84" t="str">
        <f t="shared" si="488"/>
        <v>TP14DT+3</v>
      </c>
      <c r="D841" s="84" t="str">
        <f t="shared" si="489"/>
        <v>TP14DT+4</v>
      </c>
      <c r="E841" s="18" t="s">
        <v>3457</v>
      </c>
      <c r="F841" s="86">
        <v>14</v>
      </c>
      <c r="G841" s="86"/>
      <c r="H841" s="94" t="s">
        <v>6177</v>
      </c>
      <c r="I841" s="85" t="s">
        <v>6178</v>
      </c>
      <c r="J841" s="85" t="s">
        <v>5123</v>
      </c>
      <c r="K841" s="85" t="str">
        <f t="shared" si="461"/>
        <v>TP14DT</v>
      </c>
      <c r="L841" s="85" t="s">
        <v>6169</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54" t="e">
        <f>VLOOKUP(A841,#REF!,32,0)</f>
        <v>#REF!</v>
      </c>
      <c r="V841" s="254" t="e">
        <f>VLOOKUP(B841,#REF!,32,0)</f>
        <v>#REF!</v>
      </c>
      <c r="W841" s="254" t="e">
        <f>VLOOKUP(C841,#REF!,32,0)</f>
        <v>#REF!</v>
      </c>
      <c r="X841" s="254"/>
      <c r="Y841" s="255" t="e">
        <f>U841/M841</f>
        <v>#REF!</v>
      </c>
      <c r="Z841" s="255" t="e">
        <f>V841/N841</f>
        <v>#REF!</v>
      </c>
      <c r="AA841" s="255" t="e">
        <f>W841/O841</f>
        <v>#REF!</v>
      </c>
      <c r="AB841" s="255"/>
      <c r="AC841" s="254"/>
      <c r="AD841" s="254"/>
      <c r="AE841" s="254"/>
      <c r="AF841" s="254"/>
      <c r="AG841" s="255"/>
      <c r="AH841" s="255"/>
      <c r="AI841" s="255"/>
      <c r="AJ841" s="255"/>
      <c r="AK841" s="87">
        <v>8.01</v>
      </c>
      <c r="AL841" s="87"/>
      <c r="AM841" s="256"/>
      <c r="AN841" s="256">
        <f t="shared" si="496"/>
        <v>4.7</v>
      </c>
      <c r="AO841" s="101">
        <f t="shared" si="497"/>
        <v>5640</v>
      </c>
      <c r="AP841" s="101">
        <f t="shared" si="497"/>
        <v>2820</v>
      </c>
      <c r="AQ841" s="101">
        <f t="shared" si="497"/>
        <v>2115</v>
      </c>
      <c r="AR841" s="101">
        <f t="shared" si="497"/>
        <v>1410</v>
      </c>
      <c r="AS841" s="102">
        <f t="shared" si="498"/>
        <v>5600</v>
      </c>
      <c r="AT841" s="102">
        <f t="shared" si="498"/>
        <v>2800</v>
      </c>
      <c r="AU841" s="102">
        <f t="shared" si="498"/>
        <v>2100</v>
      </c>
      <c r="AV841" s="102">
        <f t="shared" si="498"/>
        <v>1400</v>
      </c>
      <c r="AW841" s="103">
        <f t="shared" si="499"/>
        <v>846</v>
      </c>
      <c r="AX841" s="257" t="s">
        <v>3457</v>
      </c>
      <c r="AY841" s="105">
        <v>1750</v>
      </c>
      <c r="AZ841" s="106">
        <v>560</v>
      </c>
      <c r="BA841" s="106">
        <v>390</v>
      </c>
      <c r="BB841" s="106">
        <v>250</v>
      </c>
      <c r="BC841" s="254">
        <v>1500</v>
      </c>
      <c r="BD841" s="254">
        <v>480</v>
      </c>
      <c r="BE841" s="254">
        <v>330</v>
      </c>
      <c r="BF841" s="254">
        <v>210</v>
      </c>
      <c r="BG841" s="107">
        <f t="shared" si="500"/>
        <v>554</v>
      </c>
      <c r="BJ841" s="252" t="e">
        <f>M841*#REF!</f>
        <v>#REF!</v>
      </c>
      <c r="BK841" s="252" t="e">
        <f>N841*#REF!</f>
        <v>#REF!</v>
      </c>
      <c r="BL841" s="252" t="e">
        <f>O841*#REF!</f>
        <v>#REF!</v>
      </c>
      <c r="BM841" s="252" t="e">
        <f>P841*#REF!</f>
        <v>#REF!</v>
      </c>
    </row>
    <row r="842" spans="1:65" s="29" customFormat="1" ht="35.1" customHeight="1">
      <c r="A842" s="84" t="str">
        <f t="shared" si="486"/>
        <v>TP15DT+1</v>
      </c>
      <c r="B842" s="84" t="str">
        <f t="shared" si="487"/>
        <v>TP15DT+2</v>
      </c>
      <c r="C842" s="84" t="str">
        <f t="shared" si="488"/>
        <v>TP15DT+3</v>
      </c>
      <c r="D842" s="84" t="str">
        <f t="shared" si="489"/>
        <v>TP15DT+4</v>
      </c>
      <c r="E842" s="18" t="s">
        <v>3457</v>
      </c>
      <c r="F842" s="86">
        <v>15</v>
      </c>
      <c r="G842" s="86"/>
      <c r="H842" s="94" t="s">
        <v>6179</v>
      </c>
      <c r="I842" s="85" t="s">
        <v>3595</v>
      </c>
      <c r="J842" s="85" t="s">
        <v>2779</v>
      </c>
      <c r="K842" s="85"/>
      <c r="L842" s="85" t="s">
        <v>6180</v>
      </c>
      <c r="M842" s="97"/>
      <c r="N842" s="97"/>
      <c r="O842" s="97"/>
      <c r="P842" s="97"/>
      <c r="Q842" s="96"/>
      <c r="R842" s="96"/>
      <c r="S842" s="96"/>
      <c r="T842" s="96"/>
      <c r="U842" s="254"/>
      <c r="V842" s="254"/>
      <c r="W842" s="254"/>
      <c r="X842" s="254"/>
      <c r="Y842" s="255"/>
      <c r="Z842" s="255"/>
      <c r="AA842" s="255"/>
      <c r="AB842" s="255"/>
      <c r="AC842" s="254"/>
      <c r="AD842" s="254"/>
      <c r="AE842" s="254"/>
      <c r="AF842" s="254"/>
      <c r="AG842" s="255"/>
      <c r="AH842" s="255"/>
      <c r="AI842" s="255"/>
      <c r="AJ842" s="255"/>
      <c r="AK842" s="87"/>
      <c r="AL842" s="87"/>
      <c r="AM842" s="256"/>
      <c r="AN842" s="256"/>
      <c r="AO842" s="101"/>
      <c r="AP842" s="101"/>
      <c r="AQ842" s="101"/>
      <c r="AR842" s="101"/>
      <c r="AS842" s="101"/>
      <c r="AT842" s="101"/>
      <c r="AU842" s="101"/>
      <c r="AV842" s="101"/>
      <c r="AW842" s="61"/>
      <c r="AX842" s="257" t="s">
        <v>3457</v>
      </c>
      <c r="AY842" s="105">
        <v>1260</v>
      </c>
      <c r="AZ842" s="106">
        <v>490</v>
      </c>
      <c r="BA842" s="106">
        <v>350</v>
      </c>
      <c r="BB842" s="106">
        <v>210</v>
      </c>
      <c r="BC842" s="254">
        <v>1080</v>
      </c>
      <c r="BD842" s="254">
        <v>420</v>
      </c>
      <c r="BE842" s="254">
        <v>300</v>
      </c>
      <c r="BF842" s="254">
        <v>180</v>
      </c>
      <c r="BJ842" s="252" t="e">
        <f>M842*#REF!</f>
        <v>#REF!</v>
      </c>
      <c r="BK842" s="252" t="e">
        <f>N842*#REF!</f>
        <v>#REF!</v>
      </c>
      <c r="BL842" s="252" t="e">
        <f>O842*#REF!</f>
        <v>#REF!</v>
      </c>
      <c r="BM842" s="252" t="e">
        <f>P842*#REF!</f>
        <v>#REF!</v>
      </c>
    </row>
    <row r="843" spans="1:65" s="29" customFormat="1" ht="63">
      <c r="A843" s="84" t="str">
        <f t="shared" si="486"/>
        <v>TP15DT_D1+1</v>
      </c>
      <c r="B843" s="84" t="str">
        <f t="shared" si="487"/>
        <v>TP15DT_D1+2</v>
      </c>
      <c r="C843" s="84" t="str">
        <f t="shared" si="488"/>
        <v>TP15DT_D1+3</v>
      </c>
      <c r="D843" s="84" t="str">
        <f t="shared" si="489"/>
        <v>TP15DT_D1+4</v>
      </c>
      <c r="E843" s="18" t="s">
        <v>3457</v>
      </c>
      <c r="F843" s="86"/>
      <c r="G843" s="86"/>
      <c r="H843" s="94" t="s">
        <v>6181</v>
      </c>
      <c r="I843" s="85" t="s">
        <v>6182</v>
      </c>
      <c r="J843" s="85" t="s">
        <v>2779</v>
      </c>
      <c r="K843" s="85" t="str">
        <f t="shared" si="461"/>
        <v>TP15DT_D1</v>
      </c>
      <c r="L843" s="85" t="s">
        <v>5123</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54"/>
      <c r="V843" s="254"/>
      <c r="W843" s="254"/>
      <c r="X843" s="254"/>
      <c r="Y843" s="255"/>
      <c r="Z843" s="255"/>
      <c r="AA843" s="255"/>
      <c r="AB843" s="255"/>
      <c r="AC843" s="254"/>
      <c r="AD843" s="254"/>
      <c r="AE843" s="254"/>
      <c r="AF843" s="254"/>
      <c r="AG843" s="255"/>
      <c r="AH843" s="255"/>
      <c r="AI843" s="255"/>
      <c r="AJ843" s="255"/>
      <c r="AK843" s="87">
        <v>8</v>
      </c>
      <c r="AL843" s="87"/>
      <c r="AM843" s="256"/>
      <c r="AN843" s="256">
        <f>ROUNDDOWN(AK843*$AN$10/$AK$10,1)</f>
        <v>4.7</v>
      </c>
      <c r="AO843" s="101">
        <f t="shared" ref="AO843:AR845" si="501">M843*$AN843</f>
        <v>17860</v>
      </c>
      <c r="AP843" s="101">
        <f t="shared" si="501"/>
        <v>7050</v>
      </c>
      <c r="AQ843" s="101">
        <f t="shared" si="501"/>
        <v>4230</v>
      </c>
      <c r="AR843" s="101">
        <f t="shared" si="501"/>
        <v>3290</v>
      </c>
      <c r="AS843" s="102">
        <f t="shared" ref="AS843:AV845" si="502">IF(AO843&lt;1000,ROUND(AO843,-1),ROUND(AO843,-2))</f>
        <v>17900</v>
      </c>
      <c r="AT843" s="102">
        <f t="shared" si="502"/>
        <v>7100</v>
      </c>
      <c r="AU843" s="102">
        <f t="shared" si="502"/>
        <v>4200</v>
      </c>
      <c r="AV843" s="102">
        <f t="shared" si="502"/>
        <v>3300</v>
      </c>
      <c r="AW843" s="103">
        <f>AO843*0.15</f>
        <v>2679</v>
      </c>
      <c r="AX843" s="257" t="s">
        <v>3457</v>
      </c>
      <c r="AY843" s="105">
        <v>1400</v>
      </c>
      <c r="AZ843" s="106">
        <v>700</v>
      </c>
      <c r="BA843" s="106">
        <v>490</v>
      </c>
      <c r="BB843" s="106">
        <v>210</v>
      </c>
      <c r="BC843" s="254">
        <v>1200</v>
      </c>
      <c r="BD843" s="254">
        <v>600</v>
      </c>
      <c r="BE843" s="254">
        <v>420</v>
      </c>
      <c r="BF843" s="254">
        <v>180</v>
      </c>
      <c r="BG843" s="107">
        <f>AV843-AW843</f>
        <v>621</v>
      </c>
      <c r="BJ843" s="252" t="e">
        <f>M843*#REF!</f>
        <v>#REF!</v>
      </c>
      <c r="BK843" s="252" t="e">
        <f>N843*#REF!</f>
        <v>#REF!</v>
      </c>
      <c r="BL843" s="252" t="e">
        <f>O843*#REF!</f>
        <v>#REF!</v>
      </c>
      <c r="BM843" s="252" t="e">
        <f>P843*#REF!</f>
        <v>#REF!</v>
      </c>
    </row>
    <row r="844" spans="1:65" s="29" customFormat="1" ht="35.1" customHeight="1">
      <c r="A844" s="84" t="str">
        <f t="shared" si="486"/>
        <v>TP15DT_D2+1</v>
      </c>
      <c r="B844" s="84" t="str">
        <f t="shared" si="487"/>
        <v>TP15DT_D2+2</v>
      </c>
      <c r="C844" s="84" t="str">
        <f t="shared" si="488"/>
        <v>TP15DT_D2+3</v>
      </c>
      <c r="D844" s="84" t="str">
        <f t="shared" si="489"/>
        <v>TP15DT_D2+4</v>
      </c>
      <c r="E844" s="18" t="s">
        <v>3457</v>
      </c>
      <c r="F844" s="86"/>
      <c r="G844" s="86"/>
      <c r="H844" s="94" t="s">
        <v>6183</v>
      </c>
      <c r="I844" s="85" t="s">
        <v>6184</v>
      </c>
      <c r="J844" s="85" t="s">
        <v>5123</v>
      </c>
      <c r="K844" s="85" t="str">
        <f t="shared" ref="K844:K907" si="503">H844</f>
        <v>TP15DT_D2</v>
      </c>
      <c r="L844" s="85" t="s">
        <v>6185</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54"/>
      <c r="V844" s="254"/>
      <c r="W844" s="254"/>
      <c r="X844" s="254"/>
      <c r="Y844" s="255"/>
      <c r="Z844" s="255"/>
      <c r="AA844" s="255"/>
      <c r="AB844" s="255"/>
      <c r="AC844" s="254"/>
      <c r="AD844" s="254"/>
      <c r="AE844" s="254"/>
      <c r="AF844" s="254"/>
      <c r="AG844" s="255"/>
      <c r="AH844" s="255"/>
      <c r="AI844" s="255"/>
      <c r="AJ844" s="255"/>
      <c r="AK844" s="87">
        <v>7.9988000000000001</v>
      </c>
      <c r="AL844" s="87"/>
      <c r="AM844" s="256"/>
      <c r="AN844" s="256">
        <f>ROUNDDOWN(AK844*$AN$10/$AK$10,1)</f>
        <v>4.7</v>
      </c>
      <c r="AO844" s="101">
        <f t="shared" si="501"/>
        <v>11750</v>
      </c>
      <c r="AP844" s="101">
        <f t="shared" si="501"/>
        <v>3760</v>
      </c>
      <c r="AQ844" s="101">
        <f t="shared" si="501"/>
        <v>2350</v>
      </c>
      <c r="AR844" s="101">
        <f t="shared" si="501"/>
        <v>1645</v>
      </c>
      <c r="AS844" s="102">
        <f t="shared" si="502"/>
        <v>11800</v>
      </c>
      <c r="AT844" s="102">
        <f t="shared" si="502"/>
        <v>3800</v>
      </c>
      <c r="AU844" s="102">
        <f t="shared" si="502"/>
        <v>2400</v>
      </c>
      <c r="AV844" s="102">
        <f t="shared" si="502"/>
        <v>1600</v>
      </c>
      <c r="AW844" s="103">
        <f>AO844*0.15</f>
        <v>1762.5</v>
      </c>
      <c r="AX844" s="257" t="s">
        <v>3457</v>
      </c>
      <c r="AY844" s="105">
        <v>2800</v>
      </c>
      <c r="AZ844" s="106">
        <v>700</v>
      </c>
      <c r="BA844" s="106">
        <v>560</v>
      </c>
      <c r="BB844" s="106">
        <v>420</v>
      </c>
      <c r="BC844" s="254">
        <v>2400</v>
      </c>
      <c r="BD844" s="254">
        <v>600</v>
      </c>
      <c r="BE844" s="254">
        <v>480</v>
      </c>
      <c r="BF844" s="254">
        <v>360</v>
      </c>
      <c r="BG844" s="107">
        <f>AV844-AW844</f>
        <v>-162.5</v>
      </c>
      <c r="BJ844" s="252" t="e">
        <f>M844*#REF!</f>
        <v>#REF!</v>
      </c>
      <c r="BK844" s="252" t="e">
        <f>N844*#REF!</f>
        <v>#REF!</v>
      </c>
      <c r="BL844" s="252" t="e">
        <f>O844*#REF!</f>
        <v>#REF!</v>
      </c>
      <c r="BM844" s="252" t="e">
        <f>P844*#REF!</f>
        <v>#REF!</v>
      </c>
    </row>
    <row r="845" spans="1:65" s="2" customFormat="1" ht="63">
      <c r="A845" s="84" t="str">
        <f t="shared" si="486"/>
        <v>TP15DT_D3+1</v>
      </c>
      <c r="B845" s="84" t="str">
        <f t="shared" si="487"/>
        <v>TP15DT_D3+2</v>
      </c>
      <c r="C845" s="84" t="str">
        <f t="shared" si="488"/>
        <v>TP15DT_D3+3</v>
      </c>
      <c r="D845" s="84" t="str">
        <f t="shared" si="489"/>
        <v>TP15DT_D3+4</v>
      </c>
      <c r="E845" s="18" t="s">
        <v>3457</v>
      </c>
      <c r="F845" s="86"/>
      <c r="G845" s="86"/>
      <c r="H845" s="94" t="s">
        <v>6186</v>
      </c>
      <c r="I845" s="85" t="s">
        <v>6187</v>
      </c>
      <c r="J845" s="85" t="s">
        <v>6185</v>
      </c>
      <c r="K845" s="85" t="str">
        <f t="shared" si="503"/>
        <v>TP15DT_D3</v>
      </c>
      <c r="L845" s="85" t="s">
        <v>6180</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54" t="e">
        <f>VLOOKUP(A845,#REF!,32,0)</f>
        <v>#REF!</v>
      </c>
      <c r="V845" s="254" t="e">
        <f>VLOOKUP(B845,#REF!,32,0)</f>
        <v>#REF!</v>
      </c>
      <c r="W845" s="254"/>
      <c r="X845" s="254"/>
      <c r="Y845" s="255" t="e">
        <f>U845/M845</f>
        <v>#REF!</v>
      </c>
      <c r="Z845" s="255" t="e">
        <f>V845/N845</f>
        <v>#REF!</v>
      </c>
      <c r="AA845" s="255"/>
      <c r="AB845" s="255"/>
      <c r="AC845" s="254" t="e">
        <f>VLOOKUP(H845,#REF!,5,0)</f>
        <v>#REF!</v>
      </c>
      <c r="AD845" s="254" t="e">
        <f>VLOOKUP($H845,#REF!,6,0)</f>
        <v>#REF!</v>
      </c>
      <c r="AE845" s="254" t="e">
        <f>VLOOKUP($H845,#REF!,7,0)</f>
        <v>#REF!</v>
      </c>
      <c r="AF845" s="254" t="e">
        <f>VLOOKUP($H845,#REF!,8,0)</f>
        <v>#REF!</v>
      </c>
      <c r="AG845" s="255" t="e">
        <f>AC845/M845</f>
        <v>#REF!</v>
      </c>
      <c r="AH845" s="255" t="e">
        <f>AD845/N845</f>
        <v>#REF!</v>
      </c>
      <c r="AI845" s="255" t="e">
        <f>AE845/O845</f>
        <v>#REF!</v>
      </c>
      <c r="AJ845" s="255" t="e">
        <f>AF845/P845</f>
        <v>#REF!</v>
      </c>
      <c r="AK845" s="87">
        <v>8.0117647058823529</v>
      </c>
      <c r="AL845" s="87"/>
      <c r="AM845" s="256" t="e">
        <f>AVERAGE(AG845:AJ845)</f>
        <v>#REF!</v>
      </c>
      <c r="AN845" s="256">
        <f>ROUNDDOWN(AK845*$AN$10/$AK$10,1)</f>
        <v>4.7</v>
      </c>
      <c r="AO845" s="101">
        <f t="shared" si="501"/>
        <v>7990</v>
      </c>
      <c r="AP845" s="101">
        <f t="shared" si="501"/>
        <v>2350</v>
      </c>
      <c r="AQ845" s="101">
        <f t="shared" si="501"/>
        <v>1880</v>
      </c>
      <c r="AR845" s="101">
        <f t="shared" si="501"/>
        <v>1175</v>
      </c>
      <c r="AS845" s="102">
        <f t="shared" si="502"/>
        <v>8000</v>
      </c>
      <c r="AT845" s="102">
        <f t="shared" si="502"/>
        <v>2400</v>
      </c>
      <c r="AU845" s="102">
        <f t="shared" si="502"/>
        <v>1900</v>
      </c>
      <c r="AV845" s="102">
        <f t="shared" si="502"/>
        <v>1200</v>
      </c>
      <c r="AW845" s="103">
        <f>AO845*0.15</f>
        <v>1198.5</v>
      </c>
      <c r="AX845" s="261" t="s">
        <v>3457</v>
      </c>
      <c r="AY845" s="105">
        <v>1540</v>
      </c>
      <c r="AZ845" s="106">
        <v>560</v>
      </c>
      <c r="BA845" s="106">
        <v>420</v>
      </c>
      <c r="BB845" s="106">
        <v>250</v>
      </c>
      <c r="BC845" s="254">
        <v>1320</v>
      </c>
      <c r="BD845" s="254">
        <v>480</v>
      </c>
      <c r="BE845" s="254">
        <v>360</v>
      </c>
      <c r="BF845" s="254">
        <v>210</v>
      </c>
      <c r="BG845" s="107">
        <f>AV845-AW845</f>
        <v>1.5</v>
      </c>
      <c r="BJ845" s="252" t="e">
        <f>M845*#REF!</f>
        <v>#REF!</v>
      </c>
      <c r="BK845" s="252" t="e">
        <f>N845*#REF!</f>
        <v>#REF!</v>
      </c>
      <c r="BL845" s="252" t="e">
        <f>O845*#REF!</f>
        <v>#REF!</v>
      </c>
      <c r="BM845" s="252" t="e">
        <f>P845*#REF!</f>
        <v>#REF!</v>
      </c>
    </row>
    <row r="846" spans="1:65" s="29" customFormat="1" ht="35.1" customHeight="1">
      <c r="A846" s="84" t="str">
        <f t="shared" si="486"/>
        <v>TP16DT+1</v>
      </c>
      <c r="B846" s="84" t="str">
        <f t="shared" si="487"/>
        <v>TP16DT+2</v>
      </c>
      <c r="C846" s="84" t="str">
        <f t="shared" si="488"/>
        <v>TP16DT+3</v>
      </c>
      <c r="D846" s="84" t="str">
        <f t="shared" si="489"/>
        <v>TP16DT+4</v>
      </c>
      <c r="E846" s="18" t="s">
        <v>3457</v>
      </c>
      <c r="F846" s="86">
        <v>16</v>
      </c>
      <c r="G846" s="86"/>
      <c r="H846" s="94" t="s">
        <v>6188</v>
      </c>
      <c r="I846" s="85" t="s">
        <v>3673</v>
      </c>
      <c r="J846" s="85" t="s">
        <v>2779</v>
      </c>
      <c r="K846" s="85"/>
      <c r="L846" s="85" t="s">
        <v>3772</v>
      </c>
      <c r="M846" s="97"/>
      <c r="N846" s="97"/>
      <c r="O846" s="97"/>
      <c r="P846" s="97"/>
      <c r="Q846" s="96"/>
      <c r="R846" s="96"/>
      <c r="S846" s="96"/>
      <c r="T846" s="96"/>
      <c r="U846" s="254"/>
      <c r="V846" s="254"/>
      <c r="W846" s="254"/>
      <c r="X846" s="254"/>
      <c r="Y846" s="255"/>
      <c r="Z846" s="255"/>
      <c r="AA846" s="255"/>
      <c r="AB846" s="255"/>
      <c r="AC846" s="254"/>
      <c r="AD846" s="254"/>
      <c r="AE846" s="254"/>
      <c r="AF846" s="254"/>
      <c r="AG846" s="255"/>
      <c r="AH846" s="255"/>
      <c r="AI846" s="255"/>
      <c r="AJ846" s="255"/>
      <c r="AK846" s="87"/>
      <c r="AL846" s="87"/>
      <c r="AM846" s="256"/>
      <c r="AN846" s="256"/>
      <c r="AO846" s="101"/>
      <c r="AP846" s="101"/>
      <c r="AQ846" s="101"/>
      <c r="AR846" s="101"/>
      <c r="AS846" s="101"/>
      <c r="AT846" s="101"/>
      <c r="AU846" s="101"/>
      <c r="AV846" s="101"/>
      <c r="AW846" s="61"/>
      <c r="AX846" s="257" t="s">
        <v>3457</v>
      </c>
      <c r="AY846" s="105">
        <v>630</v>
      </c>
      <c r="AZ846" s="106">
        <v>320</v>
      </c>
      <c r="BA846" s="106">
        <v>250</v>
      </c>
      <c r="BB846" s="106">
        <v>180</v>
      </c>
      <c r="BC846" s="254">
        <v>540</v>
      </c>
      <c r="BD846" s="254">
        <v>270</v>
      </c>
      <c r="BE846" s="254">
        <v>210</v>
      </c>
      <c r="BF846" s="254">
        <v>150</v>
      </c>
      <c r="BJ846" s="252" t="e">
        <f>M846*#REF!</f>
        <v>#REF!</v>
      </c>
      <c r="BK846" s="252" t="e">
        <f>N846*#REF!</f>
        <v>#REF!</v>
      </c>
      <c r="BL846" s="252" t="e">
        <f>O846*#REF!</f>
        <v>#REF!</v>
      </c>
      <c r="BM846" s="252" t="e">
        <f>P846*#REF!</f>
        <v>#REF!</v>
      </c>
    </row>
    <row r="847" spans="1:65" s="29" customFormat="1" ht="47.25" customHeight="1">
      <c r="A847" s="84" t="str">
        <f t="shared" si="486"/>
        <v>TP16DT_D1+1</v>
      </c>
      <c r="B847" s="84" t="str">
        <f t="shared" si="487"/>
        <v>TP16DT_D1+2</v>
      </c>
      <c r="C847" s="84" t="str">
        <f t="shared" si="488"/>
        <v>TP16DT_D1+3</v>
      </c>
      <c r="D847" s="84" t="str">
        <f t="shared" si="489"/>
        <v>TP16DT_D1+4</v>
      </c>
      <c r="E847" s="18" t="s">
        <v>3457</v>
      </c>
      <c r="F847" s="86"/>
      <c r="G847" s="86"/>
      <c r="H847" s="94" t="s">
        <v>6189</v>
      </c>
      <c r="I847" s="85" t="s">
        <v>6190</v>
      </c>
      <c r="J847" s="85" t="s">
        <v>2779</v>
      </c>
      <c r="K847" s="85" t="str">
        <f t="shared" si="503"/>
        <v>TP16DT_D1</v>
      </c>
      <c r="L847" s="85" t="s">
        <v>6191</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54" t="e">
        <f>VLOOKUP(A847,#REF!,32,0)</f>
        <v>#REF!</v>
      </c>
      <c r="V847" s="254"/>
      <c r="W847" s="254"/>
      <c r="X847" s="254"/>
      <c r="Y847" s="255" t="e">
        <f>U847/M847</f>
        <v>#REF!</v>
      </c>
      <c r="Z847" s="255"/>
      <c r="AA847" s="255"/>
      <c r="AB847" s="255"/>
      <c r="AC847" s="254"/>
      <c r="AD847" s="254"/>
      <c r="AE847" s="254"/>
      <c r="AF847" s="254"/>
      <c r="AG847" s="255"/>
      <c r="AH847" s="255"/>
      <c r="AI847" s="255"/>
      <c r="AJ847" s="255"/>
      <c r="AK847" s="87">
        <v>7.9765636363636361</v>
      </c>
      <c r="AL847" s="87"/>
      <c r="AM847" s="256"/>
      <c r="AN847" s="256">
        <f t="shared" ref="AN847:AN854" si="504">ROUNDDOWN(AK847*$AN$10/$AK$10,1)</f>
        <v>4.7</v>
      </c>
      <c r="AO847" s="101">
        <f t="shared" ref="AO847:AR853" si="505">M847*$AN847</f>
        <v>11750</v>
      </c>
      <c r="AP847" s="101">
        <f t="shared" si="505"/>
        <v>3760</v>
      </c>
      <c r="AQ847" s="101">
        <f t="shared" si="505"/>
        <v>2585</v>
      </c>
      <c r="AR847" s="101">
        <f t="shared" si="505"/>
        <v>1645</v>
      </c>
      <c r="AS847" s="102">
        <f t="shared" ref="AS847:AV853" si="506">IF(AO847&lt;1000,ROUND(AO847,-1),ROUND(AO847,-2))</f>
        <v>11800</v>
      </c>
      <c r="AT847" s="102">
        <f t="shared" si="506"/>
        <v>3800</v>
      </c>
      <c r="AU847" s="102">
        <f t="shared" si="506"/>
        <v>2600</v>
      </c>
      <c r="AV847" s="102">
        <f t="shared" si="506"/>
        <v>1600</v>
      </c>
      <c r="AW847" s="103">
        <f t="shared" ref="AW847:AW853" si="507">AO847*0.15</f>
        <v>1762.5</v>
      </c>
      <c r="AX847" s="257" t="s">
        <v>3457</v>
      </c>
      <c r="AY847" s="105">
        <v>840</v>
      </c>
      <c r="AZ847" s="106">
        <v>420</v>
      </c>
      <c r="BA847" s="106">
        <v>350</v>
      </c>
      <c r="BB847" s="106">
        <v>210</v>
      </c>
      <c r="BC847" s="254">
        <v>720</v>
      </c>
      <c r="BD847" s="254">
        <v>360</v>
      </c>
      <c r="BE847" s="254">
        <v>300</v>
      </c>
      <c r="BF847" s="254">
        <v>180</v>
      </c>
      <c r="BG847" s="107">
        <f t="shared" ref="BG847:BG853" si="508">AV847-AW847</f>
        <v>-162.5</v>
      </c>
      <c r="BJ847" s="252" t="e">
        <f>M847*#REF!</f>
        <v>#REF!</v>
      </c>
      <c r="BK847" s="252" t="e">
        <f>N847*#REF!</f>
        <v>#REF!</v>
      </c>
      <c r="BL847" s="252" t="e">
        <f>O847*#REF!</f>
        <v>#REF!</v>
      </c>
      <c r="BM847" s="252" t="e">
        <f>P847*#REF!</f>
        <v>#REF!</v>
      </c>
    </row>
    <row r="848" spans="1:65" s="295" customFormat="1" ht="63">
      <c r="A848" s="231" t="str">
        <f t="shared" si="486"/>
        <v>TP16DT_D2+1</v>
      </c>
      <c r="B848" s="231" t="str">
        <f t="shared" si="487"/>
        <v>TP16DT_D2+2</v>
      </c>
      <c r="C848" s="231" t="str">
        <f t="shared" si="488"/>
        <v>TP16DT_D2+3</v>
      </c>
      <c r="D848" s="231" t="str">
        <f t="shared" si="489"/>
        <v>TP16DT_D2+4</v>
      </c>
      <c r="E848" s="18" t="s">
        <v>3457</v>
      </c>
      <c r="F848" s="86"/>
      <c r="G848" s="86"/>
      <c r="H848" s="94" t="s">
        <v>6192</v>
      </c>
      <c r="I848" s="85" t="s">
        <v>6193</v>
      </c>
      <c r="J848" s="85" t="s">
        <v>6191</v>
      </c>
      <c r="K848" s="85" t="str">
        <f t="shared" si="503"/>
        <v>TP16DT_D2</v>
      </c>
      <c r="L848" s="85" t="s">
        <v>3772</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67"/>
      <c r="V848" s="267"/>
      <c r="W848" s="267"/>
      <c r="X848" s="267"/>
      <c r="Y848" s="268"/>
      <c r="Z848" s="268"/>
      <c r="AA848" s="268"/>
      <c r="AB848" s="268"/>
      <c r="AC848" s="267"/>
      <c r="AD848" s="267"/>
      <c r="AE848" s="267"/>
      <c r="AF848" s="267"/>
      <c r="AG848" s="268"/>
      <c r="AH848" s="268"/>
      <c r="AI848" s="268">
        <f>MIN(AK849:AK894)</f>
        <v>4.0545454545454547</v>
      </c>
      <c r="AJ848" s="268">
        <f>MAX(AK849:AK894)</f>
        <v>8.01</v>
      </c>
      <c r="AK848" s="87">
        <v>8.01</v>
      </c>
      <c r="AL848" s="87"/>
      <c r="AM848" s="269"/>
      <c r="AN848" s="256">
        <f t="shared" si="504"/>
        <v>4.7</v>
      </c>
      <c r="AO848" s="101">
        <f t="shared" si="505"/>
        <v>8460</v>
      </c>
      <c r="AP848" s="101">
        <f t="shared" si="505"/>
        <v>3290</v>
      </c>
      <c r="AQ848" s="101">
        <f t="shared" si="505"/>
        <v>2350</v>
      </c>
      <c r="AR848" s="101">
        <f t="shared" si="505"/>
        <v>1410</v>
      </c>
      <c r="AS848" s="102">
        <f t="shared" si="506"/>
        <v>8500</v>
      </c>
      <c r="AT848" s="102">
        <f t="shared" si="506"/>
        <v>3300</v>
      </c>
      <c r="AU848" s="102">
        <f t="shared" si="506"/>
        <v>2400</v>
      </c>
      <c r="AV848" s="102">
        <f t="shared" si="506"/>
        <v>1400</v>
      </c>
      <c r="AW848" s="103">
        <f t="shared" si="507"/>
        <v>1269</v>
      </c>
      <c r="AX848" s="270" t="s">
        <v>32</v>
      </c>
      <c r="AY848" s="293"/>
      <c r="AZ848" s="294"/>
      <c r="BA848" s="294"/>
      <c r="BB848" s="294"/>
      <c r="BC848" s="267"/>
      <c r="BD848" s="267"/>
      <c r="BE848" s="267"/>
      <c r="BF848" s="267"/>
      <c r="BG848" s="107">
        <f t="shared" si="508"/>
        <v>131</v>
      </c>
    </row>
    <row r="849" spans="1:65" s="29" customFormat="1" ht="35.1" customHeight="1">
      <c r="A849" s="84" t="str">
        <f t="shared" si="486"/>
        <v>TP17DT+1</v>
      </c>
      <c r="B849" s="84" t="str">
        <f t="shared" si="487"/>
        <v>TP17DT+2</v>
      </c>
      <c r="C849" s="84" t="str">
        <f t="shared" si="488"/>
        <v>TP17DT+3</v>
      </c>
      <c r="D849" s="84" t="str">
        <f t="shared" si="489"/>
        <v>TP17DT+4</v>
      </c>
      <c r="E849" s="18" t="s">
        <v>3457</v>
      </c>
      <c r="F849" s="86">
        <v>17</v>
      </c>
      <c r="G849" s="86"/>
      <c r="H849" s="94" t="s">
        <v>6194</v>
      </c>
      <c r="I849" s="85" t="s">
        <v>6195</v>
      </c>
      <c r="J849" s="85" t="s">
        <v>3595</v>
      </c>
      <c r="K849" s="85" t="str">
        <f t="shared" si="503"/>
        <v>TP17DT</v>
      </c>
      <c r="L849" s="85" t="s">
        <v>6196</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54"/>
      <c r="V849" s="254"/>
      <c r="W849" s="254"/>
      <c r="X849" s="254"/>
      <c r="Y849" s="255"/>
      <c r="Z849" s="255"/>
      <c r="AA849" s="255"/>
      <c r="AB849" s="255"/>
      <c r="AC849" s="254"/>
      <c r="AD849" s="254"/>
      <c r="AE849" s="254"/>
      <c r="AF849" s="254"/>
      <c r="AG849" s="255"/>
      <c r="AH849" s="255"/>
      <c r="AI849" s="255"/>
      <c r="AJ849" s="255"/>
      <c r="AK849" s="87">
        <v>8.01</v>
      </c>
      <c r="AL849" s="87"/>
      <c r="AM849" s="256"/>
      <c r="AN849" s="256">
        <f t="shared" si="504"/>
        <v>4.7</v>
      </c>
      <c r="AO849" s="101">
        <f t="shared" si="505"/>
        <v>9400</v>
      </c>
      <c r="AP849" s="101">
        <f t="shared" si="505"/>
        <v>4700</v>
      </c>
      <c r="AQ849" s="101">
        <f t="shared" si="505"/>
        <v>3290</v>
      </c>
      <c r="AR849" s="101">
        <f t="shared" si="505"/>
        <v>1410</v>
      </c>
      <c r="AS849" s="102">
        <f t="shared" si="506"/>
        <v>9400</v>
      </c>
      <c r="AT849" s="102">
        <f t="shared" si="506"/>
        <v>4700</v>
      </c>
      <c r="AU849" s="102">
        <f t="shared" si="506"/>
        <v>3300</v>
      </c>
      <c r="AV849" s="102">
        <f t="shared" si="506"/>
        <v>1400</v>
      </c>
      <c r="AW849" s="103">
        <f t="shared" si="507"/>
        <v>1410</v>
      </c>
      <c r="AX849" s="257" t="s">
        <v>32</v>
      </c>
      <c r="AY849" s="105"/>
      <c r="AZ849" s="106"/>
      <c r="BA849" s="106"/>
      <c r="BB849" s="106"/>
      <c r="BC849" s="254"/>
      <c r="BD849" s="254"/>
      <c r="BE849" s="254"/>
      <c r="BF849" s="254"/>
      <c r="BG849" s="107">
        <f t="shared" si="508"/>
        <v>-10</v>
      </c>
    </row>
    <row r="850" spans="1:65" s="29" customFormat="1" ht="35.1" customHeight="1">
      <c r="A850" s="84" t="str">
        <f t="shared" si="486"/>
        <v>TP18DT+1</v>
      </c>
      <c r="B850" s="84" t="str">
        <f t="shared" si="487"/>
        <v>TP18DT+2</v>
      </c>
      <c r="C850" s="84" t="str">
        <f t="shared" si="488"/>
        <v>TP18DT+3</v>
      </c>
      <c r="D850" s="84" t="str">
        <f t="shared" si="489"/>
        <v>TP18DT+4</v>
      </c>
      <c r="E850" s="18" t="s">
        <v>3457</v>
      </c>
      <c r="F850" s="86">
        <v>18</v>
      </c>
      <c r="G850" s="86"/>
      <c r="H850" s="94" t="s">
        <v>6197</v>
      </c>
      <c r="I850" s="85" t="s">
        <v>265</v>
      </c>
      <c r="J850" s="85" t="s">
        <v>6198</v>
      </c>
      <c r="K850" s="85" t="str">
        <f t="shared" si="503"/>
        <v>TP18DT</v>
      </c>
      <c r="L850" s="85" t="s">
        <v>5425</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54"/>
      <c r="V850" s="254"/>
      <c r="W850" s="254"/>
      <c r="X850" s="254"/>
      <c r="Y850" s="255"/>
      <c r="Z850" s="255"/>
      <c r="AA850" s="255"/>
      <c r="AB850" s="255"/>
      <c r="AC850" s="254"/>
      <c r="AD850" s="254"/>
      <c r="AE850" s="254"/>
      <c r="AF850" s="254"/>
      <c r="AG850" s="255"/>
      <c r="AH850" s="255"/>
      <c r="AI850" s="255"/>
      <c r="AJ850" s="255"/>
      <c r="AK850" s="87">
        <v>8.01</v>
      </c>
      <c r="AL850" s="87"/>
      <c r="AM850" s="256"/>
      <c r="AN850" s="256">
        <f t="shared" si="504"/>
        <v>4.7</v>
      </c>
      <c r="AO850" s="101">
        <f t="shared" si="505"/>
        <v>18800</v>
      </c>
      <c r="AP850" s="101">
        <f t="shared" si="505"/>
        <v>4700</v>
      </c>
      <c r="AQ850" s="101">
        <f t="shared" si="505"/>
        <v>3760</v>
      </c>
      <c r="AR850" s="101">
        <f t="shared" si="505"/>
        <v>2820</v>
      </c>
      <c r="AS850" s="102">
        <f t="shared" si="506"/>
        <v>18800</v>
      </c>
      <c r="AT850" s="102">
        <f t="shared" si="506"/>
        <v>4700</v>
      </c>
      <c r="AU850" s="102">
        <f t="shared" si="506"/>
        <v>3800</v>
      </c>
      <c r="AV850" s="102">
        <f t="shared" si="506"/>
        <v>2800</v>
      </c>
      <c r="AW850" s="103">
        <f t="shared" si="507"/>
        <v>2820</v>
      </c>
      <c r="AX850" s="257" t="s">
        <v>32</v>
      </c>
      <c r="AY850" s="105">
        <v>1120</v>
      </c>
      <c r="AZ850" s="106">
        <v>560</v>
      </c>
      <c r="BA850" s="106">
        <v>420</v>
      </c>
      <c r="BB850" s="106">
        <v>280</v>
      </c>
      <c r="BC850" s="254">
        <v>960</v>
      </c>
      <c r="BD850" s="254">
        <v>480</v>
      </c>
      <c r="BE850" s="254">
        <v>360</v>
      </c>
      <c r="BF850" s="254">
        <v>240</v>
      </c>
      <c r="BG850" s="107">
        <f t="shared" si="508"/>
        <v>-20</v>
      </c>
      <c r="BJ850" s="252" t="e">
        <f>M850*#REF!</f>
        <v>#REF!</v>
      </c>
      <c r="BK850" s="252" t="e">
        <f>N850*#REF!</f>
        <v>#REF!</v>
      </c>
      <c r="BL850" s="252" t="e">
        <f>O850*#REF!</f>
        <v>#REF!</v>
      </c>
      <c r="BM850" s="252" t="e">
        <f>P850*#REF!</f>
        <v>#REF!</v>
      </c>
    </row>
    <row r="851" spans="1:65" s="29" customFormat="1" ht="63" customHeight="1">
      <c r="A851" s="84" t="str">
        <f t="shared" si="486"/>
        <v>TP19DT+1</v>
      </c>
      <c r="B851" s="84" t="str">
        <f t="shared" si="487"/>
        <v>TP19DT+2</v>
      </c>
      <c r="C851" s="84" t="str">
        <f t="shared" si="488"/>
        <v>TP19DT+3</v>
      </c>
      <c r="D851" s="84" t="str">
        <f t="shared" si="489"/>
        <v>TP19DT+4</v>
      </c>
      <c r="E851" s="18" t="s">
        <v>3457</v>
      </c>
      <c r="F851" s="86">
        <v>19</v>
      </c>
      <c r="G851" s="86"/>
      <c r="H851" s="94" t="s">
        <v>6199</v>
      </c>
      <c r="I851" s="85" t="s">
        <v>6200</v>
      </c>
      <c r="J851" s="85" t="s">
        <v>6198</v>
      </c>
      <c r="K851" s="85" t="str">
        <f t="shared" si="503"/>
        <v>TP19DT</v>
      </c>
      <c r="L851" s="85" t="s">
        <v>6201</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54" t="e">
        <f>VLOOKUP(A851,#REF!,32,0)</f>
        <v>#REF!</v>
      </c>
      <c r="V851" s="254"/>
      <c r="W851" s="254"/>
      <c r="X851" s="254"/>
      <c r="Y851" s="255" t="e">
        <f>U851/M851</f>
        <v>#REF!</v>
      </c>
      <c r="Z851" s="255"/>
      <c r="AA851" s="255"/>
      <c r="AB851" s="255"/>
      <c r="AC851" s="254"/>
      <c r="AD851" s="254"/>
      <c r="AE851" s="254"/>
      <c r="AF851" s="254"/>
      <c r="AG851" s="255"/>
      <c r="AH851" s="255"/>
      <c r="AI851" s="255"/>
      <c r="AJ851" s="255"/>
      <c r="AK851" s="87">
        <v>7.9945454545454542</v>
      </c>
      <c r="AL851" s="87"/>
      <c r="AM851" s="256"/>
      <c r="AN851" s="256">
        <f t="shared" si="504"/>
        <v>4.7</v>
      </c>
      <c r="AO851" s="101">
        <f t="shared" si="505"/>
        <v>10340</v>
      </c>
      <c r="AP851" s="101">
        <f t="shared" si="505"/>
        <v>3760</v>
      </c>
      <c r="AQ851" s="101">
        <f t="shared" si="505"/>
        <v>2820</v>
      </c>
      <c r="AR851" s="101">
        <f t="shared" si="505"/>
        <v>1645</v>
      </c>
      <c r="AS851" s="102">
        <f t="shared" si="506"/>
        <v>10300</v>
      </c>
      <c r="AT851" s="102">
        <f t="shared" si="506"/>
        <v>3800</v>
      </c>
      <c r="AU851" s="102">
        <f t="shared" si="506"/>
        <v>2800</v>
      </c>
      <c r="AV851" s="102">
        <f t="shared" si="506"/>
        <v>1600</v>
      </c>
      <c r="AW851" s="103">
        <f t="shared" si="507"/>
        <v>1551</v>
      </c>
      <c r="AX851" s="257" t="s">
        <v>32</v>
      </c>
      <c r="AY851" s="105">
        <v>1540</v>
      </c>
      <c r="AZ851" s="106">
        <v>700</v>
      </c>
      <c r="BA851" s="106">
        <v>560</v>
      </c>
      <c r="BB851" s="106">
        <v>420</v>
      </c>
      <c r="BC851" s="254">
        <v>1320</v>
      </c>
      <c r="BD851" s="254">
        <v>600</v>
      </c>
      <c r="BE851" s="254">
        <v>480</v>
      </c>
      <c r="BF851" s="254">
        <v>360</v>
      </c>
      <c r="BG851" s="107">
        <f t="shared" si="508"/>
        <v>49</v>
      </c>
      <c r="BJ851" s="252" t="e">
        <f>M851*#REF!</f>
        <v>#REF!</v>
      </c>
      <c r="BK851" s="252" t="e">
        <f>N851*#REF!</f>
        <v>#REF!</v>
      </c>
      <c r="BL851" s="252" t="e">
        <f>O851*#REF!</f>
        <v>#REF!</v>
      </c>
      <c r="BM851" s="252" t="e">
        <f>P851*#REF!</f>
        <v>#REF!</v>
      </c>
    </row>
    <row r="852" spans="1:65" s="29" customFormat="1" ht="47.25">
      <c r="A852" s="84" t="str">
        <f t="shared" si="486"/>
        <v>TP20DT+1</v>
      </c>
      <c r="B852" s="84" t="str">
        <f t="shared" si="487"/>
        <v>TP20DT+2</v>
      </c>
      <c r="C852" s="84" t="str">
        <f t="shared" si="488"/>
        <v>TP20DT+3</v>
      </c>
      <c r="D852" s="84" t="str">
        <f t="shared" si="489"/>
        <v>TP20DT+4</v>
      </c>
      <c r="E852" s="18" t="s">
        <v>3457</v>
      </c>
      <c r="F852" s="86">
        <v>20</v>
      </c>
      <c r="G852" s="86"/>
      <c r="H852" s="94" t="s">
        <v>6202</v>
      </c>
      <c r="I852" s="85" t="s">
        <v>3769</v>
      </c>
      <c r="J852" s="85" t="s">
        <v>2779</v>
      </c>
      <c r="K852" s="85" t="str">
        <f t="shared" si="503"/>
        <v>TP20DT</v>
      </c>
      <c r="L852" s="85" t="s">
        <v>6122</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54"/>
      <c r="V852" s="254"/>
      <c r="W852" s="254"/>
      <c r="X852" s="254"/>
      <c r="Y852" s="255"/>
      <c r="Z852" s="255"/>
      <c r="AA852" s="255"/>
      <c r="AB852" s="255"/>
      <c r="AC852" s="254"/>
      <c r="AD852" s="254"/>
      <c r="AE852" s="254"/>
      <c r="AF852" s="254"/>
      <c r="AG852" s="255"/>
      <c r="AH852" s="255"/>
      <c r="AI852" s="255"/>
      <c r="AJ852" s="255"/>
      <c r="AK852" s="87">
        <v>8.01</v>
      </c>
      <c r="AL852" s="87"/>
      <c r="AM852" s="256"/>
      <c r="AN852" s="256">
        <f t="shared" si="504"/>
        <v>4.7</v>
      </c>
      <c r="AO852" s="101">
        <f t="shared" si="505"/>
        <v>4230</v>
      </c>
      <c r="AP852" s="101">
        <f t="shared" si="505"/>
        <v>2115</v>
      </c>
      <c r="AQ852" s="101">
        <f t="shared" si="505"/>
        <v>1645</v>
      </c>
      <c r="AR852" s="101">
        <f t="shared" si="505"/>
        <v>1175</v>
      </c>
      <c r="AS852" s="102">
        <f t="shared" si="506"/>
        <v>4200</v>
      </c>
      <c r="AT852" s="102">
        <f t="shared" si="506"/>
        <v>2100</v>
      </c>
      <c r="AU852" s="102">
        <f t="shared" si="506"/>
        <v>1600</v>
      </c>
      <c r="AV852" s="102">
        <f t="shared" si="506"/>
        <v>1200</v>
      </c>
      <c r="AW852" s="103">
        <f t="shared" si="507"/>
        <v>634.5</v>
      </c>
      <c r="AX852" s="257" t="s">
        <v>32</v>
      </c>
      <c r="AY852" s="105"/>
      <c r="AZ852" s="106"/>
      <c r="BA852" s="106"/>
      <c r="BB852" s="106"/>
      <c r="BC852" s="254"/>
      <c r="BD852" s="254"/>
      <c r="BE852" s="254"/>
      <c r="BF852" s="254"/>
      <c r="BG852" s="107">
        <f t="shared" si="508"/>
        <v>565.5</v>
      </c>
    </row>
    <row r="853" spans="1:65" s="29" customFormat="1" ht="35.1" customHeight="1">
      <c r="A853" s="84" t="str">
        <f t="shared" si="486"/>
        <v>TP21DT+1</v>
      </c>
      <c r="B853" s="84" t="str">
        <f t="shared" si="487"/>
        <v>TP21DT+2</v>
      </c>
      <c r="C853" s="84" t="str">
        <f t="shared" si="488"/>
        <v>TP21DT+3</v>
      </c>
      <c r="D853" s="84" t="str">
        <f t="shared" si="489"/>
        <v>TP21DT+4</v>
      </c>
      <c r="E853" s="18" t="s">
        <v>3457</v>
      </c>
      <c r="F853" s="86">
        <v>21</v>
      </c>
      <c r="G853" s="86"/>
      <c r="H853" s="94" t="s">
        <v>6203</v>
      </c>
      <c r="I853" s="85" t="s">
        <v>6204</v>
      </c>
      <c r="J853" s="85" t="s">
        <v>5425</v>
      </c>
      <c r="K853" s="85" t="str">
        <f t="shared" si="503"/>
        <v>TP21DT</v>
      </c>
      <c r="L853" s="85" t="s">
        <v>6205</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54"/>
      <c r="V853" s="254"/>
      <c r="W853" s="254"/>
      <c r="X853" s="254"/>
      <c r="Y853" s="255"/>
      <c r="Z853" s="255"/>
      <c r="AA853" s="255"/>
      <c r="AB853" s="255"/>
      <c r="AC853" s="254"/>
      <c r="AD853" s="254"/>
      <c r="AE853" s="254"/>
      <c r="AF853" s="254"/>
      <c r="AG853" s="255"/>
      <c r="AH853" s="255"/>
      <c r="AI853" s="255"/>
      <c r="AJ853" s="255"/>
      <c r="AK853" s="87">
        <v>8.0066666666666659</v>
      </c>
      <c r="AL853" s="87"/>
      <c r="AM853" s="256"/>
      <c r="AN853" s="256">
        <f t="shared" si="504"/>
        <v>4.7</v>
      </c>
      <c r="AO853" s="101">
        <f t="shared" si="505"/>
        <v>5640</v>
      </c>
      <c r="AP853" s="101">
        <f t="shared" si="505"/>
        <v>2820</v>
      </c>
      <c r="AQ853" s="101">
        <f t="shared" si="505"/>
        <v>2350</v>
      </c>
      <c r="AR853" s="101">
        <f t="shared" si="505"/>
        <v>1410</v>
      </c>
      <c r="AS853" s="102">
        <f t="shared" si="506"/>
        <v>5600</v>
      </c>
      <c r="AT853" s="102">
        <f t="shared" si="506"/>
        <v>2800</v>
      </c>
      <c r="AU853" s="102">
        <f t="shared" si="506"/>
        <v>2400</v>
      </c>
      <c r="AV853" s="102">
        <f t="shared" si="506"/>
        <v>1400</v>
      </c>
      <c r="AW853" s="103">
        <f t="shared" si="507"/>
        <v>846</v>
      </c>
      <c r="AX853" s="257" t="s">
        <v>32</v>
      </c>
      <c r="AY853" s="105">
        <v>1960</v>
      </c>
      <c r="AZ853" s="106">
        <v>980</v>
      </c>
      <c r="BA853" s="106">
        <v>630</v>
      </c>
      <c r="BB853" s="106">
        <v>560</v>
      </c>
      <c r="BC853" s="254">
        <v>1680</v>
      </c>
      <c r="BD853" s="254">
        <v>840</v>
      </c>
      <c r="BE853" s="254">
        <v>540</v>
      </c>
      <c r="BF853" s="254">
        <v>480</v>
      </c>
      <c r="BG853" s="107">
        <f t="shared" si="508"/>
        <v>554</v>
      </c>
      <c r="BJ853" s="252" t="e">
        <f>M853*#REF!</f>
        <v>#REF!</v>
      </c>
      <c r="BK853" s="252" t="e">
        <f>N853*#REF!</f>
        <v>#REF!</v>
      </c>
      <c r="BL853" s="252" t="e">
        <f>O853*#REF!</f>
        <v>#REF!</v>
      </c>
      <c r="BM853" s="252" t="e">
        <f>P853*#REF!</f>
        <v>#REF!</v>
      </c>
    </row>
    <row r="854" spans="1:65" s="297" customFormat="1" ht="35.1" customHeight="1">
      <c r="A854" s="273" t="str">
        <f t="shared" si="486"/>
        <v>VC+1</v>
      </c>
      <c r="B854" s="273" t="str">
        <f t="shared" si="487"/>
        <v>VC+2</v>
      </c>
      <c r="C854" s="273" t="str">
        <f t="shared" si="488"/>
        <v>VC+3</v>
      </c>
      <c r="D854" s="273" t="str">
        <f t="shared" si="489"/>
        <v>VC+4</v>
      </c>
      <c r="E854" s="297" t="s">
        <v>32</v>
      </c>
      <c r="F854" s="201" t="s">
        <v>3481</v>
      </c>
      <c r="G854" s="201"/>
      <c r="H854" s="202" t="s">
        <v>32</v>
      </c>
      <c r="I854" s="275" t="s">
        <v>6206</v>
      </c>
      <c r="J854" s="275"/>
      <c r="K854" s="275"/>
      <c r="L854" s="275"/>
      <c r="M854" s="277"/>
      <c r="N854" s="277"/>
      <c r="O854" s="277"/>
      <c r="P854" s="277"/>
      <c r="Q854" s="278"/>
      <c r="R854" s="278"/>
      <c r="S854" s="278"/>
      <c r="T854" s="278"/>
      <c r="U854" s="276"/>
      <c r="V854" s="276"/>
      <c r="W854" s="276"/>
      <c r="X854" s="276"/>
      <c r="Y854" s="279"/>
      <c r="Z854" s="279"/>
      <c r="AA854" s="279"/>
      <c r="AB854" s="279"/>
      <c r="AC854" s="276"/>
      <c r="AD854" s="276"/>
      <c r="AE854" s="276"/>
      <c r="AF854" s="276"/>
      <c r="AG854" s="279"/>
      <c r="AH854" s="279"/>
      <c r="AI854" s="279"/>
      <c r="AJ854" s="279"/>
      <c r="AK854" s="280">
        <f>AVERAGE(AK856:AK900)</f>
        <v>5.3694566362162925</v>
      </c>
      <c r="AL854" s="280"/>
      <c r="AM854" s="281"/>
      <c r="AN854" s="282">
        <f t="shared" si="504"/>
        <v>3.1</v>
      </c>
      <c r="AO854" s="283"/>
      <c r="AP854" s="283"/>
      <c r="AQ854" s="283"/>
      <c r="AR854" s="283"/>
      <c r="AS854" s="283"/>
      <c r="AT854" s="283"/>
      <c r="AU854" s="283"/>
      <c r="AV854" s="283"/>
      <c r="AW854" s="206"/>
      <c r="AX854" s="284" t="s">
        <v>32</v>
      </c>
      <c r="AY854" s="285">
        <v>2450</v>
      </c>
      <c r="AZ854" s="286">
        <v>1050</v>
      </c>
      <c r="BA854" s="286">
        <v>630</v>
      </c>
      <c r="BB854" s="286">
        <v>560</v>
      </c>
      <c r="BC854" s="287">
        <v>2100</v>
      </c>
      <c r="BD854" s="287">
        <v>900</v>
      </c>
      <c r="BE854" s="287">
        <v>540</v>
      </c>
      <c r="BF854" s="287">
        <v>480</v>
      </c>
      <c r="BJ854" s="288" t="e">
        <f>M854*#REF!</f>
        <v>#REF!</v>
      </c>
      <c r="BK854" s="288" t="e">
        <f>N854*#REF!</f>
        <v>#REF!</v>
      </c>
      <c r="BL854" s="288" t="e">
        <f>O854*#REF!</f>
        <v>#REF!</v>
      </c>
      <c r="BM854" s="288" t="e">
        <f>P854*#REF!</f>
        <v>#REF!</v>
      </c>
    </row>
    <row r="855" spans="1:65" s="29" customFormat="1" ht="35.1" customHeight="1">
      <c r="A855" s="84" t="str">
        <f t="shared" si="486"/>
        <v>VC1DT+1</v>
      </c>
      <c r="B855" s="84" t="str">
        <f t="shared" si="487"/>
        <v>VC1DT+2</v>
      </c>
      <c r="C855" s="84" t="str">
        <f t="shared" si="488"/>
        <v>VC1DT+3</v>
      </c>
      <c r="D855" s="84" t="str">
        <f t="shared" si="489"/>
        <v>VC1DT+4</v>
      </c>
      <c r="E855" s="29" t="s">
        <v>32</v>
      </c>
      <c r="F855" s="86">
        <v>1</v>
      </c>
      <c r="G855" s="86"/>
      <c r="H855" s="94" t="s">
        <v>6207</v>
      </c>
      <c r="I855" s="85" t="s">
        <v>50</v>
      </c>
      <c r="J855" s="85" t="s">
        <v>6208</v>
      </c>
      <c r="K855" s="85"/>
      <c r="L855" s="85" t="s">
        <v>6209</v>
      </c>
      <c r="M855" s="97"/>
      <c r="N855" s="97"/>
      <c r="O855" s="97"/>
      <c r="P855" s="97"/>
      <c r="Q855" s="96"/>
      <c r="R855" s="96"/>
      <c r="S855" s="96"/>
      <c r="T855" s="96"/>
      <c r="U855" s="254" t="e">
        <f>VLOOKUP(A855,#REF!,32,0)</f>
        <v>#REF!</v>
      </c>
      <c r="V855" s="254"/>
      <c r="W855" s="254"/>
      <c r="X855" s="254"/>
      <c r="Y855" s="255" t="e">
        <f>U855/M855</f>
        <v>#REF!</v>
      </c>
      <c r="Z855" s="255"/>
      <c r="AA855" s="255"/>
      <c r="AB855" s="255"/>
      <c r="AC855" s="254"/>
      <c r="AD855" s="254"/>
      <c r="AE855" s="254"/>
      <c r="AF855" s="254"/>
      <c r="AG855" s="255"/>
      <c r="AH855" s="255"/>
      <c r="AI855" s="255"/>
      <c r="AJ855" s="255"/>
      <c r="AK855" s="87"/>
      <c r="AL855" s="87"/>
      <c r="AM855" s="256"/>
      <c r="AN855" s="256"/>
      <c r="AO855" s="101"/>
      <c r="AP855" s="101"/>
      <c r="AQ855" s="101"/>
      <c r="AR855" s="101"/>
      <c r="AS855" s="101"/>
      <c r="AT855" s="101"/>
      <c r="AU855" s="101"/>
      <c r="AV855" s="101"/>
      <c r="AW855" s="61"/>
      <c r="AX855" s="257" t="s">
        <v>32</v>
      </c>
      <c r="AY855" s="105">
        <v>2100</v>
      </c>
      <c r="AZ855" s="106">
        <v>1050</v>
      </c>
      <c r="BA855" s="106">
        <v>630</v>
      </c>
      <c r="BB855" s="106">
        <v>560</v>
      </c>
      <c r="BC855" s="254">
        <v>1800</v>
      </c>
      <c r="BD855" s="254">
        <v>900</v>
      </c>
      <c r="BE855" s="254">
        <v>540</v>
      </c>
      <c r="BF855" s="254">
        <v>480</v>
      </c>
      <c r="BJ855" s="252" t="e">
        <f>M855*#REF!</f>
        <v>#REF!</v>
      </c>
      <c r="BK855" s="252" t="e">
        <f>N855*#REF!</f>
        <v>#REF!</v>
      </c>
      <c r="BL855" s="252" t="e">
        <f>O855*#REF!</f>
        <v>#REF!</v>
      </c>
      <c r="BM855" s="252" t="e">
        <f>P855*#REF!</f>
        <v>#REF!</v>
      </c>
    </row>
    <row r="856" spans="1:65" s="29" customFormat="1" ht="35.1" customHeight="1">
      <c r="A856" s="84" t="str">
        <f t="shared" si="486"/>
        <v>VC1DT_D1+1</v>
      </c>
      <c r="B856" s="84" t="str">
        <f t="shared" si="487"/>
        <v>VC1DT_D1+2</v>
      </c>
      <c r="C856" s="84" t="str">
        <f t="shared" si="488"/>
        <v>VC1DT_D1+3</v>
      </c>
      <c r="D856" s="84" t="str">
        <f t="shared" si="489"/>
        <v>VC1DT_D1+4</v>
      </c>
      <c r="E856" s="29" t="s">
        <v>32</v>
      </c>
      <c r="F856" s="86"/>
      <c r="G856" s="86"/>
      <c r="H856" s="94" t="s">
        <v>6210</v>
      </c>
      <c r="I856" s="85" t="s">
        <v>6211</v>
      </c>
      <c r="J856" s="85" t="s">
        <v>6208</v>
      </c>
      <c r="K856" s="85" t="str">
        <f t="shared" si="503"/>
        <v>VC1DT_D1</v>
      </c>
      <c r="L856" s="85" t="s">
        <v>6212</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54" t="e">
        <f>VLOOKUP(A856,#REF!,32,0)</f>
        <v>#REF!</v>
      </c>
      <c r="V856" s="254"/>
      <c r="W856" s="254"/>
      <c r="X856" s="254"/>
      <c r="Y856" s="255" t="e">
        <f>U856/M856</f>
        <v>#REF!</v>
      </c>
      <c r="Z856" s="255"/>
      <c r="AA856" s="255"/>
      <c r="AB856" s="255"/>
      <c r="AC856" s="254"/>
      <c r="AD856" s="254"/>
      <c r="AE856" s="254"/>
      <c r="AF856" s="254"/>
      <c r="AG856" s="255"/>
      <c r="AH856" s="255"/>
      <c r="AI856" s="255"/>
      <c r="AJ856" s="255"/>
      <c r="AK856" s="87">
        <v>5.37</v>
      </c>
      <c r="AL856" s="87"/>
      <c r="AM856" s="256"/>
      <c r="AN856" s="256">
        <f>ROUNDDOWN(AK856*$AN$10/$AK$10,1)</f>
        <v>3.1</v>
      </c>
      <c r="AO856" s="101">
        <f t="shared" ref="AO856:AR857" si="509">M856*$AN856</f>
        <v>4960</v>
      </c>
      <c r="AP856" s="101">
        <f t="shared" si="509"/>
        <v>2480</v>
      </c>
      <c r="AQ856" s="101">
        <f t="shared" si="509"/>
        <v>1860</v>
      </c>
      <c r="AR856" s="101">
        <f t="shared" si="509"/>
        <v>1240</v>
      </c>
      <c r="AS856" s="102">
        <f t="shared" ref="AS856:AV857" si="510">IF(AO856&lt;1000,ROUND(AO856,-1),ROUND(AO856,-2))</f>
        <v>5000</v>
      </c>
      <c r="AT856" s="102">
        <f t="shared" si="510"/>
        <v>2500</v>
      </c>
      <c r="AU856" s="102">
        <f t="shared" si="510"/>
        <v>1900</v>
      </c>
      <c r="AV856" s="102">
        <f t="shared" si="510"/>
        <v>1200</v>
      </c>
      <c r="AW856" s="103">
        <f>AO856*0.15</f>
        <v>744</v>
      </c>
      <c r="AX856" s="257" t="s">
        <v>32</v>
      </c>
      <c r="AY856" s="105">
        <v>3500</v>
      </c>
      <c r="AZ856" s="106">
        <v>1050</v>
      </c>
      <c r="BA856" s="106">
        <v>840</v>
      </c>
      <c r="BB856" s="106">
        <v>630</v>
      </c>
      <c r="BC856" s="254">
        <v>3000</v>
      </c>
      <c r="BD856" s="254">
        <v>900</v>
      </c>
      <c r="BE856" s="254">
        <v>720</v>
      </c>
      <c r="BF856" s="254">
        <v>540</v>
      </c>
      <c r="BG856" s="107">
        <f>AV856-AW856</f>
        <v>456</v>
      </c>
      <c r="BJ856" s="252" t="e">
        <f>M856*#REF!</f>
        <v>#REF!</v>
      </c>
      <c r="BK856" s="252" t="e">
        <f>N856*#REF!</f>
        <v>#REF!</v>
      </c>
      <c r="BL856" s="252" t="e">
        <f>O856*#REF!</f>
        <v>#REF!</v>
      </c>
      <c r="BM856" s="252" t="e">
        <f>P856*#REF!</f>
        <v>#REF!</v>
      </c>
    </row>
    <row r="857" spans="1:65" s="29" customFormat="1" ht="35.1" customHeight="1">
      <c r="A857" s="84" t="str">
        <f t="shared" si="486"/>
        <v>VC1DT_D2+1</v>
      </c>
      <c r="B857" s="84" t="str">
        <f t="shared" si="487"/>
        <v>VC1DT_D2+2</v>
      </c>
      <c r="C857" s="84" t="str">
        <f t="shared" si="488"/>
        <v>VC1DT_D2+3</v>
      </c>
      <c r="D857" s="84" t="str">
        <f t="shared" si="489"/>
        <v>VC1DT_D2+4</v>
      </c>
      <c r="E857" s="29" t="s">
        <v>32</v>
      </c>
      <c r="F857" s="86"/>
      <c r="G857" s="86"/>
      <c r="H857" s="94" t="s">
        <v>6213</v>
      </c>
      <c r="I857" s="85" t="s">
        <v>6214</v>
      </c>
      <c r="J857" s="85" t="s">
        <v>6212</v>
      </c>
      <c r="K857" s="85" t="str">
        <f t="shared" si="503"/>
        <v>VC1DT_D2</v>
      </c>
      <c r="L857" s="85" t="s">
        <v>6209</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54"/>
      <c r="V857" s="254"/>
      <c r="W857" s="254"/>
      <c r="X857" s="254"/>
      <c r="Y857" s="255"/>
      <c r="Z857" s="255"/>
      <c r="AA857" s="255"/>
      <c r="AB857" s="255"/>
      <c r="AC857" s="254"/>
      <c r="AD857" s="254"/>
      <c r="AE857" s="254"/>
      <c r="AF857" s="254"/>
      <c r="AG857" s="255"/>
      <c r="AH857" s="255"/>
      <c r="AI857" s="255"/>
      <c r="AJ857" s="255"/>
      <c r="AK857" s="87">
        <v>4.0545454545454547</v>
      </c>
      <c r="AL857" s="87"/>
      <c r="AM857" s="256"/>
      <c r="AN857" s="256">
        <f>ROUNDDOWN(AK857*$AN$10/$AK$10,1)</f>
        <v>2.2999999999999998</v>
      </c>
      <c r="AO857" s="101">
        <f t="shared" si="509"/>
        <v>5060</v>
      </c>
      <c r="AP857" s="101">
        <f t="shared" si="509"/>
        <v>2300</v>
      </c>
      <c r="AQ857" s="101">
        <f t="shared" si="509"/>
        <v>1839.9999999999998</v>
      </c>
      <c r="AR857" s="101">
        <f t="shared" si="509"/>
        <v>1380</v>
      </c>
      <c r="AS857" s="102">
        <f t="shared" si="510"/>
        <v>5100</v>
      </c>
      <c r="AT857" s="102">
        <f t="shared" si="510"/>
        <v>2300</v>
      </c>
      <c r="AU857" s="102">
        <f t="shared" si="510"/>
        <v>1800</v>
      </c>
      <c r="AV857" s="102">
        <f t="shared" si="510"/>
        <v>1400</v>
      </c>
      <c r="AW857" s="103">
        <f>AO857*0.15</f>
        <v>759</v>
      </c>
      <c r="AX857" s="257" t="s">
        <v>32</v>
      </c>
      <c r="AY857" s="105"/>
      <c r="AZ857" s="106"/>
      <c r="BA857" s="106"/>
      <c r="BB857" s="106"/>
      <c r="BC857" s="254"/>
      <c r="BD857" s="254"/>
      <c r="BE857" s="254"/>
      <c r="BF857" s="254"/>
      <c r="BG857" s="107">
        <f>AV857-AW857</f>
        <v>641</v>
      </c>
    </row>
    <row r="858" spans="1:65" s="29" customFormat="1" ht="35.1" customHeight="1">
      <c r="A858" s="84" t="str">
        <f t="shared" si="486"/>
        <v>VC2DT+1</v>
      </c>
      <c r="B858" s="84" t="str">
        <f t="shared" si="487"/>
        <v>VC2DT+2</v>
      </c>
      <c r="C858" s="84" t="str">
        <f t="shared" si="488"/>
        <v>VC2DT+3</v>
      </c>
      <c r="D858" s="84" t="str">
        <f t="shared" si="489"/>
        <v>VC2DT+4</v>
      </c>
      <c r="E858" s="29" t="s">
        <v>32</v>
      </c>
      <c r="F858" s="86">
        <v>2</v>
      </c>
      <c r="G858" s="86"/>
      <c r="H858" s="94" t="s">
        <v>6215</v>
      </c>
      <c r="I858" s="85" t="s">
        <v>6216</v>
      </c>
      <c r="J858" s="85" t="s">
        <v>6217</v>
      </c>
      <c r="K858" s="85"/>
      <c r="L858" s="85" t="s">
        <v>4303</v>
      </c>
      <c r="M858" s="97"/>
      <c r="N858" s="97"/>
      <c r="O858" s="97"/>
      <c r="P858" s="97"/>
      <c r="Q858" s="96"/>
      <c r="R858" s="96"/>
      <c r="S858" s="96"/>
      <c r="T858" s="96"/>
      <c r="U858" s="254"/>
      <c r="V858" s="254" t="e">
        <f>VLOOKUP(B858,#REF!,32,0)</f>
        <v>#REF!</v>
      </c>
      <c r="W858" s="254"/>
      <c r="X858" s="254"/>
      <c r="Y858" s="255"/>
      <c r="Z858" s="255" t="e">
        <f>V858/N858</f>
        <v>#REF!</v>
      </c>
      <c r="AA858" s="255"/>
      <c r="AB858" s="255"/>
      <c r="AC858" s="254"/>
      <c r="AD858" s="254"/>
      <c r="AE858" s="254"/>
      <c r="AF858" s="254"/>
      <c r="AG858" s="255"/>
      <c r="AH858" s="255"/>
      <c r="AI858" s="255"/>
      <c r="AJ858" s="255"/>
      <c r="AK858" s="87"/>
      <c r="AL858" s="87"/>
      <c r="AM858" s="256"/>
      <c r="AN858" s="256"/>
      <c r="AO858" s="101"/>
      <c r="AP858" s="101"/>
      <c r="AQ858" s="101"/>
      <c r="AR858" s="101"/>
      <c r="AS858" s="101"/>
      <c r="AT858" s="101"/>
      <c r="AU858" s="101"/>
      <c r="AV858" s="101"/>
      <c r="AW858" s="61"/>
      <c r="AX858" s="257" t="s">
        <v>32</v>
      </c>
      <c r="AY858" s="105">
        <v>3500</v>
      </c>
      <c r="AZ858" s="106">
        <v>1260</v>
      </c>
      <c r="BA858" s="106">
        <v>910</v>
      </c>
      <c r="BB858" s="106">
        <v>560</v>
      </c>
      <c r="BC858" s="254">
        <v>3000</v>
      </c>
      <c r="BD858" s="254">
        <v>1080</v>
      </c>
      <c r="BE858" s="254">
        <v>780</v>
      </c>
      <c r="BF858" s="254">
        <v>480</v>
      </c>
      <c r="BJ858" s="252" t="e">
        <f>M858*#REF!</f>
        <v>#REF!</v>
      </c>
      <c r="BK858" s="252" t="e">
        <f>N858*#REF!</f>
        <v>#REF!</v>
      </c>
      <c r="BL858" s="252" t="e">
        <f>O858*#REF!</f>
        <v>#REF!</v>
      </c>
      <c r="BM858" s="252" t="e">
        <f>P858*#REF!</f>
        <v>#REF!</v>
      </c>
    </row>
    <row r="859" spans="1:65" s="29" customFormat="1" ht="35.1" customHeight="1">
      <c r="A859" s="84" t="str">
        <f t="shared" si="486"/>
        <v>VC2DT_D1+1</v>
      </c>
      <c r="B859" s="84" t="str">
        <f t="shared" si="487"/>
        <v>VC2DT_D1+2</v>
      </c>
      <c r="C859" s="84" t="str">
        <f t="shared" si="488"/>
        <v>VC2DT_D1+3</v>
      </c>
      <c r="D859" s="84" t="str">
        <f t="shared" si="489"/>
        <v>VC2DT_D1+4</v>
      </c>
      <c r="E859" s="29" t="s">
        <v>32</v>
      </c>
      <c r="F859" s="86"/>
      <c r="G859" s="86"/>
      <c r="H859" s="94" t="s">
        <v>6218</v>
      </c>
      <c r="I859" s="85" t="s">
        <v>6219</v>
      </c>
      <c r="J859" s="85" t="s">
        <v>6220</v>
      </c>
      <c r="K859" s="85" t="str">
        <f t="shared" si="503"/>
        <v>VC2DT_D1</v>
      </c>
      <c r="L859" s="85" t="s">
        <v>6221</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54"/>
      <c r="V859" s="254" t="e">
        <f>VLOOKUP(B859,#REF!,32,0)</f>
        <v>#REF!</v>
      </c>
      <c r="W859" s="254"/>
      <c r="X859" s="254"/>
      <c r="Y859" s="255"/>
      <c r="Z859" s="255" t="e">
        <f>V859/N859</f>
        <v>#REF!</v>
      </c>
      <c r="AA859" s="255"/>
      <c r="AB859" s="255"/>
      <c r="AC859" s="254"/>
      <c r="AD859" s="254"/>
      <c r="AE859" s="254"/>
      <c r="AF859" s="254"/>
      <c r="AG859" s="255"/>
      <c r="AH859" s="255"/>
      <c r="AI859" s="255"/>
      <c r="AJ859" s="255"/>
      <c r="AK859" s="87">
        <v>5.37</v>
      </c>
      <c r="AL859" s="87"/>
      <c r="AM859" s="256"/>
      <c r="AN859" s="256">
        <f>ROUNDDOWN(AK859*$AN$10/$AK$10,1)</f>
        <v>3.1</v>
      </c>
      <c r="AO859" s="101">
        <f t="shared" ref="AO859:AR862" si="511">M859*$AN859</f>
        <v>8680</v>
      </c>
      <c r="AP859" s="101">
        <f t="shared" si="511"/>
        <v>4340</v>
      </c>
      <c r="AQ859" s="101">
        <f t="shared" si="511"/>
        <v>2790</v>
      </c>
      <c r="AR859" s="101">
        <f t="shared" si="511"/>
        <v>2480</v>
      </c>
      <c r="AS859" s="102">
        <f t="shared" ref="AS859:AV862" si="512">IF(AO859&lt;1000,ROUND(AO859,-1),ROUND(AO859,-2))</f>
        <v>8700</v>
      </c>
      <c r="AT859" s="102">
        <f t="shared" si="512"/>
        <v>4300</v>
      </c>
      <c r="AU859" s="102">
        <f t="shared" si="512"/>
        <v>2800</v>
      </c>
      <c r="AV859" s="102">
        <f t="shared" si="512"/>
        <v>2500</v>
      </c>
      <c r="AW859" s="103">
        <f>AO859*0.15</f>
        <v>1302</v>
      </c>
      <c r="AX859" s="257" t="s">
        <v>32</v>
      </c>
      <c r="AY859" s="105">
        <v>5250</v>
      </c>
      <c r="AZ859" s="106">
        <v>1750</v>
      </c>
      <c r="BA859" s="106">
        <v>1260</v>
      </c>
      <c r="BB859" s="106">
        <v>840</v>
      </c>
      <c r="BC859" s="254">
        <v>4500</v>
      </c>
      <c r="BD859" s="254">
        <v>1500</v>
      </c>
      <c r="BE859" s="254">
        <v>1080</v>
      </c>
      <c r="BF859" s="254">
        <v>720</v>
      </c>
      <c r="BG859" s="107">
        <f>AV859-AW859</f>
        <v>1198</v>
      </c>
      <c r="BJ859" s="252" t="e">
        <f>M859*#REF!</f>
        <v>#REF!</v>
      </c>
      <c r="BK859" s="252" t="e">
        <f>N859*#REF!</f>
        <v>#REF!</v>
      </c>
      <c r="BL859" s="252" t="e">
        <f>O859*#REF!</f>
        <v>#REF!</v>
      </c>
      <c r="BM859" s="252" t="e">
        <f>P859*#REF!</f>
        <v>#REF!</v>
      </c>
    </row>
    <row r="860" spans="1:65" s="29" customFormat="1" ht="35.1" customHeight="1">
      <c r="A860" s="84" t="str">
        <f t="shared" si="486"/>
        <v>VC2DT_D2+1</v>
      </c>
      <c r="B860" s="84" t="str">
        <f t="shared" si="487"/>
        <v>VC2DT_D2+2</v>
      </c>
      <c r="C860" s="84" t="str">
        <f t="shared" si="488"/>
        <v>VC2DT_D2+3</v>
      </c>
      <c r="D860" s="84" t="str">
        <f t="shared" si="489"/>
        <v>VC2DT_D2+4</v>
      </c>
      <c r="E860" s="29" t="s">
        <v>32</v>
      </c>
      <c r="F860" s="86"/>
      <c r="G860" s="86"/>
      <c r="H860" s="94" t="s">
        <v>6222</v>
      </c>
      <c r="I860" s="85" t="s">
        <v>6223</v>
      </c>
      <c r="J860" s="85" t="s">
        <v>6221</v>
      </c>
      <c r="K860" s="85" t="str">
        <f t="shared" si="503"/>
        <v>VC2DT_D2</v>
      </c>
      <c r="L860" s="85" t="s">
        <v>6224</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54"/>
      <c r="V860" s="254"/>
      <c r="W860" s="254"/>
      <c r="X860" s="254"/>
      <c r="Y860" s="255"/>
      <c r="Z860" s="255"/>
      <c r="AA860" s="255"/>
      <c r="AB860" s="255"/>
      <c r="AC860" s="254"/>
      <c r="AD860" s="254"/>
      <c r="AE860" s="254"/>
      <c r="AF860" s="254"/>
      <c r="AG860" s="255"/>
      <c r="AH860" s="255"/>
      <c r="AI860" s="255"/>
      <c r="AJ860" s="255"/>
      <c r="AK860" s="87">
        <v>5.37</v>
      </c>
      <c r="AL860" s="87"/>
      <c r="AM860" s="256"/>
      <c r="AN860" s="256">
        <f>ROUNDDOWN(AK860*$AN$10/$AK$10,1)</f>
        <v>3.1</v>
      </c>
      <c r="AO860" s="101">
        <f t="shared" si="511"/>
        <v>10850</v>
      </c>
      <c r="AP860" s="101">
        <f t="shared" si="511"/>
        <v>4650</v>
      </c>
      <c r="AQ860" s="101">
        <f t="shared" si="511"/>
        <v>2790</v>
      </c>
      <c r="AR860" s="101">
        <f t="shared" si="511"/>
        <v>2480</v>
      </c>
      <c r="AS860" s="102">
        <f t="shared" si="512"/>
        <v>10900</v>
      </c>
      <c r="AT860" s="102">
        <f t="shared" si="512"/>
        <v>4700</v>
      </c>
      <c r="AU860" s="102">
        <f t="shared" si="512"/>
        <v>2800</v>
      </c>
      <c r="AV860" s="102">
        <f t="shared" si="512"/>
        <v>2500</v>
      </c>
      <c r="AW860" s="103">
        <f>AO860*0.15</f>
        <v>1627.5</v>
      </c>
      <c r="AX860" s="257" t="s">
        <v>32</v>
      </c>
      <c r="AY860" s="105">
        <v>3850</v>
      </c>
      <c r="AZ860" s="106">
        <v>1260</v>
      </c>
      <c r="BA860" s="106">
        <v>910</v>
      </c>
      <c r="BB860" s="106">
        <v>770</v>
      </c>
      <c r="BC860" s="254">
        <v>3300</v>
      </c>
      <c r="BD860" s="254">
        <v>1080</v>
      </c>
      <c r="BE860" s="254">
        <v>780</v>
      </c>
      <c r="BF860" s="254">
        <v>660</v>
      </c>
      <c r="BG860" s="107">
        <f>AV860-AW860</f>
        <v>872.5</v>
      </c>
      <c r="BJ860" s="252" t="e">
        <f>M860*#REF!</f>
        <v>#REF!</v>
      </c>
      <c r="BK860" s="252" t="e">
        <f>N860*#REF!</f>
        <v>#REF!</v>
      </c>
      <c r="BL860" s="252" t="e">
        <f>O860*#REF!</f>
        <v>#REF!</v>
      </c>
      <c r="BM860" s="252" t="e">
        <f>P860*#REF!</f>
        <v>#REF!</v>
      </c>
    </row>
    <row r="861" spans="1:65" s="29" customFormat="1" ht="35.1" customHeight="1">
      <c r="A861" s="84" t="str">
        <f t="shared" si="486"/>
        <v>VC3DT+1</v>
      </c>
      <c r="B861" s="84" t="str">
        <f t="shared" si="487"/>
        <v>VC3DT+2</v>
      </c>
      <c r="C861" s="84" t="str">
        <f t="shared" si="488"/>
        <v>VC3DT+3</v>
      </c>
      <c r="D861" s="84" t="str">
        <f t="shared" si="489"/>
        <v>VC3DT+4</v>
      </c>
      <c r="E861" s="29" t="s">
        <v>32</v>
      </c>
      <c r="F861" s="86">
        <v>3</v>
      </c>
      <c r="G861" s="86"/>
      <c r="H861" s="94" t="s">
        <v>6225</v>
      </c>
      <c r="I861" s="85" t="s">
        <v>6226</v>
      </c>
      <c r="J861" s="85" t="s">
        <v>4303</v>
      </c>
      <c r="K861" s="85" t="str">
        <f t="shared" si="503"/>
        <v>VC3DT</v>
      </c>
      <c r="L861" s="85" t="s">
        <v>6227</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54"/>
      <c r="V861" s="254"/>
      <c r="W861" s="254"/>
      <c r="X861" s="254"/>
      <c r="Y861" s="255"/>
      <c r="Z861" s="255"/>
      <c r="AA861" s="255"/>
      <c r="AB861" s="255"/>
      <c r="AC861" s="254"/>
      <c r="AD861" s="254"/>
      <c r="AE861" s="254"/>
      <c r="AF861" s="254"/>
      <c r="AG861" s="255"/>
      <c r="AH861" s="255"/>
      <c r="AI861" s="255"/>
      <c r="AJ861" s="255"/>
      <c r="AK861" s="87">
        <v>6.0690319047619035</v>
      </c>
      <c r="AL861" s="87"/>
      <c r="AM861" s="256"/>
      <c r="AN861" s="256">
        <f>ROUNDDOWN(AK861*$AN$10/$AK$10,1)</f>
        <v>3.5</v>
      </c>
      <c r="AO861" s="101">
        <f t="shared" si="511"/>
        <v>10500</v>
      </c>
      <c r="AP861" s="101">
        <f t="shared" si="511"/>
        <v>5250</v>
      </c>
      <c r="AQ861" s="101">
        <f t="shared" si="511"/>
        <v>3150</v>
      </c>
      <c r="AR861" s="101">
        <f t="shared" si="511"/>
        <v>2800</v>
      </c>
      <c r="AS861" s="102">
        <f t="shared" si="512"/>
        <v>10500</v>
      </c>
      <c r="AT861" s="102">
        <f t="shared" si="512"/>
        <v>5300</v>
      </c>
      <c r="AU861" s="102">
        <f t="shared" si="512"/>
        <v>3200</v>
      </c>
      <c r="AV861" s="102">
        <f t="shared" si="512"/>
        <v>2800</v>
      </c>
      <c r="AW861" s="103">
        <f>AO861*0.15</f>
        <v>1575</v>
      </c>
      <c r="AX861" s="257" t="s">
        <v>32</v>
      </c>
      <c r="AY861" s="105">
        <v>3150</v>
      </c>
      <c r="AZ861" s="106">
        <v>1190</v>
      </c>
      <c r="BA861" s="106">
        <v>770</v>
      </c>
      <c r="BB861" s="106">
        <v>630</v>
      </c>
      <c r="BC861" s="254">
        <v>2700</v>
      </c>
      <c r="BD861" s="254">
        <v>1020</v>
      </c>
      <c r="BE861" s="254">
        <v>660</v>
      </c>
      <c r="BF861" s="254">
        <v>540</v>
      </c>
      <c r="BG861" s="107">
        <f>AV861-AW861</f>
        <v>1225</v>
      </c>
      <c r="BJ861" s="252" t="e">
        <f>M861*#REF!</f>
        <v>#REF!</v>
      </c>
      <c r="BK861" s="252" t="e">
        <f>N861*#REF!</f>
        <v>#REF!</v>
      </c>
      <c r="BL861" s="252" t="e">
        <f>O861*#REF!</f>
        <v>#REF!</v>
      </c>
      <c r="BM861" s="252" t="e">
        <f>P861*#REF!</f>
        <v>#REF!</v>
      </c>
    </row>
    <row r="862" spans="1:65" s="29" customFormat="1" ht="35.1" customHeight="1">
      <c r="A862" s="84" t="str">
        <f t="shared" si="486"/>
        <v>VC4DT+1</v>
      </c>
      <c r="B862" s="84" t="str">
        <f t="shared" si="487"/>
        <v>VC4DT+2</v>
      </c>
      <c r="C862" s="84" t="str">
        <f t="shared" si="488"/>
        <v>VC4DT+3</v>
      </c>
      <c r="D862" s="84" t="str">
        <f t="shared" si="489"/>
        <v>VC4DT+4</v>
      </c>
      <c r="E862" s="29" t="s">
        <v>32</v>
      </c>
      <c r="F862" s="86">
        <v>4</v>
      </c>
      <c r="G862" s="86"/>
      <c r="H862" s="94" t="s">
        <v>6228</v>
      </c>
      <c r="I862" s="85" t="s">
        <v>6229</v>
      </c>
      <c r="J862" s="85" t="s">
        <v>3957</v>
      </c>
      <c r="K862" s="85" t="str">
        <f t="shared" si="503"/>
        <v>VC4DT</v>
      </c>
      <c r="L862" s="85" t="s">
        <v>6230</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54"/>
      <c r="V862" s="254"/>
      <c r="W862" s="254"/>
      <c r="X862" s="254"/>
      <c r="Y862" s="255"/>
      <c r="Z862" s="255"/>
      <c r="AA862" s="255"/>
      <c r="AB862" s="255"/>
      <c r="AC862" s="254"/>
      <c r="AD862" s="254"/>
      <c r="AE862" s="254"/>
      <c r="AF862" s="254"/>
      <c r="AG862" s="255"/>
      <c r="AH862" s="255"/>
      <c r="AI862" s="255"/>
      <c r="AJ862" s="255"/>
      <c r="AK862" s="87">
        <v>5.5013601281024815</v>
      </c>
      <c r="AL862" s="87"/>
      <c r="AM862" s="256"/>
      <c r="AN862" s="256">
        <f>ROUNDDOWN(AK862*$AN$10/$AK$10,1)</f>
        <v>3.2</v>
      </c>
      <c r="AO862" s="101">
        <f t="shared" si="511"/>
        <v>16000</v>
      </c>
      <c r="AP862" s="101">
        <f t="shared" si="511"/>
        <v>4800</v>
      </c>
      <c r="AQ862" s="101">
        <f t="shared" si="511"/>
        <v>3840</v>
      </c>
      <c r="AR862" s="101">
        <f t="shared" si="511"/>
        <v>2880</v>
      </c>
      <c r="AS862" s="102">
        <f t="shared" si="512"/>
        <v>16000</v>
      </c>
      <c r="AT862" s="102">
        <f t="shared" si="512"/>
        <v>4800</v>
      </c>
      <c r="AU862" s="102">
        <f t="shared" si="512"/>
        <v>3800</v>
      </c>
      <c r="AV862" s="102">
        <f t="shared" si="512"/>
        <v>2900</v>
      </c>
      <c r="AW862" s="103">
        <f>AO862*0.15</f>
        <v>2400</v>
      </c>
      <c r="AX862" s="257" t="s">
        <v>32</v>
      </c>
      <c r="AY862" s="105">
        <v>2100</v>
      </c>
      <c r="AZ862" s="106">
        <v>1050</v>
      </c>
      <c r="BA862" s="106">
        <v>700</v>
      </c>
      <c r="BB862" s="106">
        <v>630</v>
      </c>
      <c r="BC862" s="254">
        <v>1800</v>
      </c>
      <c r="BD862" s="254">
        <v>900</v>
      </c>
      <c r="BE862" s="254">
        <v>600</v>
      </c>
      <c r="BF862" s="254">
        <v>540</v>
      </c>
      <c r="BG862" s="107">
        <f>AV862-AW862</f>
        <v>500</v>
      </c>
      <c r="BJ862" s="252" t="e">
        <f>M862*#REF!</f>
        <v>#REF!</v>
      </c>
      <c r="BK862" s="252" t="e">
        <f>N862*#REF!</f>
        <v>#REF!</v>
      </c>
      <c r="BL862" s="252" t="e">
        <f>O862*#REF!</f>
        <v>#REF!</v>
      </c>
      <c r="BM862" s="252" t="e">
        <f>P862*#REF!</f>
        <v>#REF!</v>
      </c>
    </row>
    <row r="863" spans="1:65" s="29" customFormat="1" ht="35.1" customHeight="1">
      <c r="A863" s="84" t="str">
        <f t="shared" si="486"/>
        <v>VC5DT+1</v>
      </c>
      <c r="B863" s="84" t="str">
        <f t="shared" si="487"/>
        <v>VC5DT+2</v>
      </c>
      <c r="C863" s="84" t="str">
        <f t="shared" si="488"/>
        <v>VC5DT+3</v>
      </c>
      <c r="D863" s="84" t="str">
        <f t="shared" si="489"/>
        <v>VC5DT+4</v>
      </c>
      <c r="E863" s="29" t="s">
        <v>32</v>
      </c>
      <c r="F863" s="86">
        <v>5</v>
      </c>
      <c r="G863" s="86"/>
      <c r="H863" s="94" t="s">
        <v>6231</v>
      </c>
      <c r="I863" s="85" t="s">
        <v>6232</v>
      </c>
      <c r="J863" s="85" t="s">
        <v>6230</v>
      </c>
      <c r="K863" s="85"/>
      <c r="L863" s="85" t="s">
        <v>6233</v>
      </c>
      <c r="M863" s="97"/>
      <c r="N863" s="97"/>
      <c r="O863" s="97"/>
      <c r="P863" s="97"/>
      <c r="Q863" s="96"/>
      <c r="R863" s="96"/>
      <c r="S863" s="96"/>
      <c r="T863" s="96"/>
      <c r="U863" s="254"/>
      <c r="V863" s="254"/>
      <c r="W863" s="254"/>
      <c r="X863" s="254"/>
      <c r="Y863" s="255"/>
      <c r="Z863" s="255"/>
      <c r="AA863" s="255"/>
      <c r="AB863" s="255"/>
      <c r="AC863" s="254"/>
      <c r="AD863" s="254"/>
      <c r="AE863" s="254"/>
      <c r="AF863" s="254"/>
      <c r="AG863" s="255"/>
      <c r="AH863" s="255"/>
      <c r="AI863" s="255"/>
      <c r="AJ863" s="255"/>
      <c r="AK863" s="87"/>
      <c r="AL863" s="87"/>
      <c r="AM863" s="256"/>
      <c r="AN863" s="256"/>
      <c r="AO863" s="101"/>
      <c r="AP863" s="101"/>
      <c r="AQ863" s="101"/>
      <c r="AR863" s="101"/>
      <c r="AS863" s="101"/>
      <c r="AT863" s="101"/>
      <c r="AU863" s="101"/>
      <c r="AV863" s="101"/>
      <c r="AW863" s="61"/>
      <c r="AX863" s="257" t="s">
        <v>32</v>
      </c>
      <c r="AY863" s="105"/>
      <c r="AZ863" s="106"/>
      <c r="BA863" s="106"/>
      <c r="BB863" s="106"/>
      <c r="BC863" s="254"/>
      <c r="BD863" s="254"/>
      <c r="BE863" s="254"/>
      <c r="BF863" s="254"/>
    </row>
    <row r="864" spans="1:65" s="29" customFormat="1" ht="63" customHeight="1">
      <c r="A864" s="84" t="str">
        <f t="shared" si="486"/>
        <v>VC5DT_D1+1</v>
      </c>
      <c r="B864" s="84" t="str">
        <f t="shared" si="487"/>
        <v>VC5DT_D1+2</v>
      </c>
      <c r="C864" s="84" t="str">
        <f t="shared" si="488"/>
        <v>VC5DT_D1+3</v>
      </c>
      <c r="D864" s="84" t="str">
        <f t="shared" si="489"/>
        <v>VC5DT_D1+4</v>
      </c>
      <c r="E864" s="29" t="s">
        <v>32</v>
      </c>
      <c r="F864" s="86"/>
      <c r="G864" s="86"/>
      <c r="H864" s="94" t="s">
        <v>6234</v>
      </c>
      <c r="I864" s="85" t="s">
        <v>6235</v>
      </c>
      <c r="J864" s="85" t="s">
        <v>6230</v>
      </c>
      <c r="K864" s="85" t="str">
        <f t="shared" si="503"/>
        <v>VC5DT_D1</v>
      </c>
      <c r="L864" s="85" t="s">
        <v>6236</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54" t="e">
        <f>VLOOKUP(A864,#REF!,32,0)</f>
        <v>#REF!</v>
      </c>
      <c r="V864" s="254"/>
      <c r="W864" s="254"/>
      <c r="X864" s="254"/>
      <c r="Y864" s="255" t="e">
        <f>U864/M864</f>
        <v>#REF!</v>
      </c>
      <c r="Z864" s="255"/>
      <c r="AA864" s="255"/>
      <c r="AB864" s="255"/>
      <c r="AC864" s="254"/>
      <c r="AD864" s="254"/>
      <c r="AE864" s="254"/>
      <c r="AF864" s="254"/>
      <c r="AG864" s="255"/>
      <c r="AH864" s="255"/>
      <c r="AI864" s="255"/>
      <c r="AJ864" s="255"/>
      <c r="AK864" s="87">
        <v>6.8627450980392162</v>
      </c>
      <c r="AL864" s="87"/>
      <c r="AM864" s="256"/>
      <c r="AN864" s="256">
        <f>ROUNDDOWN(AK864*$AN$10/$AK$10,1)</f>
        <v>4</v>
      </c>
      <c r="AO864" s="101">
        <f t="shared" ref="AO864:AR868" si="513">M864*$AN864</f>
        <v>20000</v>
      </c>
      <c r="AP864" s="101">
        <f t="shared" si="513"/>
        <v>7200</v>
      </c>
      <c r="AQ864" s="101">
        <f t="shared" si="513"/>
        <v>5200</v>
      </c>
      <c r="AR864" s="101">
        <f t="shared" si="513"/>
        <v>3200</v>
      </c>
      <c r="AS864" s="102">
        <f t="shared" ref="AS864:AV868" si="514">IF(AO864&lt;1000,ROUND(AO864,-1),ROUND(AO864,-2))</f>
        <v>20000</v>
      </c>
      <c r="AT864" s="102">
        <f t="shared" si="514"/>
        <v>7200</v>
      </c>
      <c r="AU864" s="102">
        <f t="shared" si="514"/>
        <v>5200</v>
      </c>
      <c r="AV864" s="102">
        <f t="shared" si="514"/>
        <v>3200</v>
      </c>
      <c r="AW864" s="103">
        <f>AO864*0.15</f>
        <v>3000</v>
      </c>
      <c r="AX864" s="257" t="s">
        <v>32</v>
      </c>
      <c r="AY864" s="105">
        <v>3850</v>
      </c>
      <c r="AZ864" s="106">
        <v>1190</v>
      </c>
      <c r="BA864" s="106">
        <v>840</v>
      </c>
      <c r="BB864" s="106">
        <v>630</v>
      </c>
      <c r="BC864" s="254">
        <v>3300</v>
      </c>
      <c r="BD864" s="254">
        <v>1020</v>
      </c>
      <c r="BE864" s="254">
        <v>720</v>
      </c>
      <c r="BF864" s="254">
        <v>540</v>
      </c>
      <c r="BG864" s="107">
        <f>AV864-AW864</f>
        <v>200</v>
      </c>
      <c r="BJ864" s="252" t="e">
        <f>M864*#REF!</f>
        <v>#REF!</v>
      </c>
      <c r="BK864" s="252" t="e">
        <f>N864*#REF!</f>
        <v>#REF!</v>
      </c>
      <c r="BL864" s="252" t="e">
        <f>O864*#REF!</f>
        <v>#REF!</v>
      </c>
      <c r="BM864" s="252" t="e">
        <f>P864*#REF!</f>
        <v>#REF!</v>
      </c>
    </row>
    <row r="865" spans="1:65" s="29" customFormat="1" ht="35.1" customHeight="1">
      <c r="A865" s="84" t="str">
        <f t="shared" si="486"/>
        <v>VC5DT_D2+1</v>
      </c>
      <c r="B865" s="84" t="str">
        <f t="shared" si="487"/>
        <v>VC5DT_D2+2</v>
      </c>
      <c r="C865" s="84" t="str">
        <f t="shared" si="488"/>
        <v>VC5DT_D2+3</v>
      </c>
      <c r="D865" s="84" t="str">
        <f t="shared" si="489"/>
        <v>VC5DT_D2+4</v>
      </c>
      <c r="E865" s="29" t="s">
        <v>32</v>
      </c>
      <c r="F865" s="86"/>
      <c r="G865" s="86"/>
      <c r="H865" s="94" t="s">
        <v>6237</v>
      </c>
      <c r="I865" s="85" t="s">
        <v>6238</v>
      </c>
      <c r="J865" s="85" t="s">
        <v>6239</v>
      </c>
      <c r="K865" s="85" t="str">
        <f t="shared" si="503"/>
        <v>VC5DT_D2</v>
      </c>
      <c r="L865" s="85" t="s">
        <v>6240</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54"/>
      <c r="V865" s="254"/>
      <c r="W865" s="254"/>
      <c r="X865" s="254"/>
      <c r="Y865" s="255"/>
      <c r="Z865" s="255"/>
      <c r="AA865" s="255"/>
      <c r="AB865" s="255"/>
      <c r="AC865" s="254"/>
      <c r="AD865" s="254"/>
      <c r="AE865" s="254"/>
      <c r="AF865" s="254"/>
      <c r="AG865" s="255"/>
      <c r="AH865" s="255"/>
      <c r="AI865" s="255"/>
      <c r="AJ865" s="255"/>
      <c r="AK865" s="87">
        <v>4.7240219952867246</v>
      </c>
      <c r="AL865" s="87"/>
      <c r="AM865" s="256"/>
      <c r="AN865" s="256">
        <f>ROUNDDOWN(AK865*$AN$10/$AK$10,1)</f>
        <v>2.7</v>
      </c>
      <c r="AO865" s="101">
        <f t="shared" si="513"/>
        <v>20250</v>
      </c>
      <c r="AP865" s="101">
        <f t="shared" si="513"/>
        <v>6750</v>
      </c>
      <c r="AQ865" s="101">
        <f t="shared" si="513"/>
        <v>4860</v>
      </c>
      <c r="AR865" s="101">
        <f t="shared" si="513"/>
        <v>3240</v>
      </c>
      <c r="AS865" s="102">
        <f t="shared" si="514"/>
        <v>20300</v>
      </c>
      <c r="AT865" s="102">
        <f t="shared" si="514"/>
        <v>6800</v>
      </c>
      <c r="AU865" s="102">
        <f t="shared" si="514"/>
        <v>4900</v>
      </c>
      <c r="AV865" s="102">
        <f t="shared" si="514"/>
        <v>3200</v>
      </c>
      <c r="AW865" s="103">
        <f>AO865*0.15</f>
        <v>3037.5</v>
      </c>
      <c r="AX865" s="257" t="s">
        <v>32</v>
      </c>
      <c r="AY865" s="105">
        <v>3500</v>
      </c>
      <c r="AZ865" s="106">
        <v>1190</v>
      </c>
      <c r="BA865" s="106">
        <v>840</v>
      </c>
      <c r="BB865" s="106">
        <v>630</v>
      </c>
      <c r="BC865" s="254">
        <v>3000</v>
      </c>
      <c r="BD865" s="254">
        <v>1020</v>
      </c>
      <c r="BE865" s="254">
        <v>720</v>
      </c>
      <c r="BF865" s="254">
        <v>540</v>
      </c>
      <c r="BG865" s="107">
        <f>AV865-AW865</f>
        <v>162.5</v>
      </c>
      <c r="BJ865" s="252" t="e">
        <f>M865*#REF!</f>
        <v>#REF!</v>
      </c>
      <c r="BK865" s="252" t="e">
        <f>N865*#REF!</f>
        <v>#REF!</v>
      </c>
      <c r="BL865" s="252" t="e">
        <f>O865*#REF!</f>
        <v>#REF!</v>
      </c>
      <c r="BM865" s="252" t="e">
        <f>P865*#REF!</f>
        <v>#REF!</v>
      </c>
    </row>
    <row r="866" spans="1:65" s="326" customFormat="1" ht="63" customHeight="1">
      <c r="A866" s="84" t="str">
        <f t="shared" si="486"/>
        <v>VC5DT_D3+1</v>
      </c>
      <c r="B866" s="84" t="str">
        <f t="shared" si="487"/>
        <v>VC5DT_D3+2</v>
      </c>
      <c r="C866" s="84" t="str">
        <f t="shared" si="488"/>
        <v>VC5DT_D3+3</v>
      </c>
      <c r="D866" s="84" t="str">
        <f t="shared" si="489"/>
        <v>VC5DT_D3+4</v>
      </c>
      <c r="E866" s="29" t="s">
        <v>32</v>
      </c>
      <c r="F866" s="86"/>
      <c r="G866" s="86"/>
      <c r="H866" s="94" t="s">
        <v>6241</v>
      </c>
      <c r="I866" s="85" t="s">
        <v>6242</v>
      </c>
      <c r="J866" s="85" t="s">
        <v>6240</v>
      </c>
      <c r="K866" s="85" t="str">
        <f t="shared" si="503"/>
        <v>VC5DT_D3</v>
      </c>
      <c r="L866" s="85" t="s">
        <v>4532</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54"/>
      <c r="V866" s="254"/>
      <c r="W866" s="254"/>
      <c r="X866" s="254"/>
      <c r="Y866" s="255"/>
      <c r="Z866" s="255"/>
      <c r="AA866" s="255"/>
      <c r="AB866" s="255"/>
      <c r="AC866" s="254"/>
      <c r="AD866" s="254"/>
      <c r="AE866" s="254"/>
      <c r="AF866" s="254"/>
      <c r="AG866" s="255"/>
      <c r="AH866" s="255"/>
      <c r="AI866" s="255"/>
      <c r="AJ866" s="255"/>
      <c r="AK866" s="87">
        <v>5.37</v>
      </c>
      <c r="AL866" s="87"/>
      <c r="AM866" s="256"/>
      <c r="AN866" s="256">
        <f>ROUNDDOWN(AK866*$AN$10/$AK$10,1)</f>
        <v>3.1</v>
      </c>
      <c r="AO866" s="101">
        <f t="shared" si="513"/>
        <v>17050</v>
      </c>
      <c r="AP866" s="101">
        <f t="shared" si="513"/>
        <v>5580</v>
      </c>
      <c r="AQ866" s="101">
        <f t="shared" si="513"/>
        <v>4030</v>
      </c>
      <c r="AR866" s="101">
        <f t="shared" si="513"/>
        <v>3410</v>
      </c>
      <c r="AS866" s="102">
        <f t="shared" si="514"/>
        <v>17100</v>
      </c>
      <c r="AT866" s="102">
        <f t="shared" si="514"/>
        <v>5600</v>
      </c>
      <c r="AU866" s="102">
        <f t="shared" si="514"/>
        <v>4000</v>
      </c>
      <c r="AV866" s="102">
        <f t="shared" si="514"/>
        <v>3400</v>
      </c>
      <c r="AW866" s="103">
        <f>AO866*0.15</f>
        <v>2557.5</v>
      </c>
      <c r="AX866" s="257" t="s">
        <v>32</v>
      </c>
      <c r="AY866" s="105">
        <v>3849.9999999999995</v>
      </c>
      <c r="AZ866" s="106">
        <v>1260</v>
      </c>
      <c r="BA866" s="106">
        <v>909.99999999999989</v>
      </c>
      <c r="BB866" s="106">
        <v>700</v>
      </c>
      <c r="BC866" s="254">
        <v>3300</v>
      </c>
      <c r="BD866" s="254">
        <v>1080</v>
      </c>
      <c r="BE866" s="254">
        <v>780</v>
      </c>
      <c r="BF866" s="254">
        <v>600</v>
      </c>
      <c r="BG866" s="107">
        <f>AV866-AW866</f>
        <v>842.5</v>
      </c>
      <c r="BJ866" s="252" t="e">
        <f>M866*#REF!</f>
        <v>#REF!</v>
      </c>
      <c r="BK866" s="252" t="e">
        <f>N866*#REF!</f>
        <v>#REF!</v>
      </c>
      <c r="BL866" s="252" t="e">
        <f>O866*#REF!</f>
        <v>#REF!</v>
      </c>
      <c r="BM866" s="252" t="e">
        <f>P866*#REF!</f>
        <v>#REF!</v>
      </c>
    </row>
    <row r="867" spans="1:65" s="326" customFormat="1" ht="63">
      <c r="A867" s="84" t="str">
        <f t="shared" si="486"/>
        <v>VC5DT_D4+1</v>
      </c>
      <c r="B867" s="84" t="str">
        <f t="shared" si="487"/>
        <v>VC5DT_D4+2</v>
      </c>
      <c r="C867" s="84" t="str">
        <f t="shared" si="488"/>
        <v>VC5DT_D4+3</v>
      </c>
      <c r="D867" s="84" t="str">
        <f t="shared" si="489"/>
        <v>VC5DT_D4+4</v>
      </c>
      <c r="E867" s="29" t="s">
        <v>32</v>
      </c>
      <c r="F867" s="86"/>
      <c r="G867" s="86"/>
      <c r="H867" s="94" t="s">
        <v>6243</v>
      </c>
      <c r="I867" s="85" t="s">
        <v>6244</v>
      </c>
      <c r="J867" s="85" t="s">
        <v>6245</v>
      </c>
      <c r="K867" s="85" t="str">
        <f t="shared" si="503"/>
        <v>VC5DT_D4</v>
      </c>
      <c r="L867" s="85" t="s">
        <v>6246</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54"/>
      <c r="V867" s="254"/>
      <c r="W867" s="254"/>
      <c r="X867" s="254"/>
      <c r="Y867" s="255"/>
      <c r="Z867" s="255"/>
      <c r="AA867" s="255"/>
      <c r="AB867" s="255"/>
      <c r="AC867" s="254"/>
      <c r="AD867" s="254"/>
      <c r="AE867" s="254"/>
      <c r="AF867" s="254"/>
      <c r="AG867" s="255"/>
      <c r="AH867" s="255"/>
      <c r="AI867" s="255"/>
      <c r="AJ867" s="255"/>
      <c r="AK867" s="87">
        <v>5.37</v>
      </c>
      <c r="AL867" s="87"/>
      <c r="AM867" s="256"/>
      <c r="AN867" s="256">
        <f>ROUNDDOWN(AK867*$AN$10/$AK$10,1)</f>
        <v>3.1</v>
      </c>
      <c r="AO867" s="101">
        <f t="shared" si="513"/>
        <v>13950</v>
      </c>
      <c r="AP867" s="101">
        <f t="shared" si="513"/>
        <v>5270</v>
      </c>
      <c r="AQ867" s="101">
        <f t="shared" si="513"/>
        <v>3410</v>
      </c>
      <c r="AR867" s="101">
        <f t="shared" si="513"/>
        <v>2790</v>
      </c>
      <c r="AS867" s="102">
        <f t="shared" si="514"/>
        <v>14000</v>
      </c>
      <c r="AT867" s="102">
        <f t="shared" si="514"/>
        <v>5300</v>
      </c>
      <c r="AU867" s="102">
        <f t="shared" si="514"/>
        <v>3400</v>
      </c>
      <c r="AV867" s="102">
        <f t="shared" si="514"/>
        <v>2800</v>
      </c>
      <c r="AW867" s="103">
        <f>AO867*0.15</f>
        <v>2092.5</v>
      </c>
      <c r="AX867" s="257" t="s">
        <v>32</v>
      </c>
      <c r="AY867" s="105">
        <v>1470</v>
      </c>
      <c r="AZ867" s="106">
        <v>700</v>
      </c>
      <c r="BA867" s="106">
        <v>630</v>
      </c>
      <c r="BB867" s="106">
        <v>560</v>
      </c>
      <c r="BC867" s="254">
        <v>1260</v>
      </c>
      <c r="BD867" s="254">
        <v>600</v>
      </c>
      <c r="BE867" s="254">
        <v>540</v>
      </c>
      <c r="BF867" s="254">
        <v>480</v>
      </c>
      <c r="BG867" s="107">
        <f>AV867-AW867</f>
        <v>707.5</v>
      </c>
      <c r="BJ867" s="252" t="e">
        <f>M867*#REF!</f>
        <v>#REF!</v>
      </c>
      <c r="BK867" s="252" t="e">
        <f>N867*#REF!</f>
        <v>#REF!</v>
      </c>
      <c r="BL867" s="252" t="e">
        <f>O867*#REF!</f>
        <v>#REF!</v>
      </c>
      <c r="BM867" s="252" t="e">
        <f>P867*#REF!</f>
        <v>#REF!</v>
      </c>
    </row>
    <row r="868" spans="1:65" s="1" customFormat="1" ht="35.1" customHeight="1">
      <c r="A868" s="84" t="str">
        <f t="shared" si="486"/>
        <v>VC5DT_D5+1</v>
      </c>
      <c r="B868" s="84" t="str">
        <f t="shared" si="487"/>
        <v>VC5DT_D5+2</v>
      </c>
      <c r="C868" s="84" t="str">
        <f t="shared" si="488"/>
        <v>VC5DT_D5+3</v>
      </c>
      <c r="D868" s="84" t="str">
        <f t="shared" si="489"/>
        <v>VC5DT_D5+4</v>
      </c>
      <c r="E868" s="29" t="s">
        <v>32</v>
      </c>
      <c r="F868" s="86"/>
      <c r="G868" s="86"/>
      <c r="H868" s="94" t="s">
        <v>6247</v>
      </c>
      <c r="I868" s="85" t="s">
        <v>6248</v>
      </c>
      <c r="J868" s="85" t="s">
        <v>6249</v>
      </c>
      <c r="K868" s="85" t="str">
        <f t="shared" si="503"/>
        <v>VC5DT_D5</v>
      </c>
      <c r="L868" s="85" t="s">
        <v>6233</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54"/>
      <c r="V868" s="254"/>
      <c r="W868" s="254"/>
      <c r="X868" s="254"/>
      <c r="Y868" s="255"/>
      <c r="Z868" s="255"/>
      <c r="AA868" s="255"/>
      <c r="AB868" s="255"/>
      <c r="AC868" s="254"/>
      <c r="AD868" s="254"/>
      <c r="AE868" s="254"/>
      <c r="AF868" s="254"/>
      <c r="AG868" s="255"/>
      <c r="AH868" s="255"/>
      <c r="AI868" s="255"/>
      <c r="AJ868" s="255"/>
      <c r="AK868" s="87">
        <v>5.37</v>
      </c>
      <c r="AL868" s="87"/>
      <c r="AM868" s="256"/>
      <c r="AN868" s="256">
        <f>ROUNDDOWN(AK868*$AN$10/$AK$10,1)</f>
        <v>3.1</v>
      </c>
      <c r="AO868" s="101">
        <f t="shared" si="513"/>
        <v>9300</v>
      </c>
      <c r="AP868" s="101">
        <f t="shared" si="513"/>
        <v>4650</v>
      </c>
      <c r="AQ868" s="101">
        <f t="shared" si="513"/>
        <v>3100</v>
      </c>
      <c r="AR868" s="101">
        <f t="shared" si="513"/>
        <v>2790</v>
      </c>
      <c r="AS868" s="102">
        <f t="shared" si="514"/>
        <v>9300</v>
      </c>
      <c r="AT868" s="102">
        <f t="shared" si="514"/>
        <v>4700</v>
      </c>
      <c r="AU868" s="102">
        <f t="shared" si="514"/>
        <v>3100</v>
      </c>
      <c r="AV868" s="102">
        <f t="shared" si="514"/>
        <v>2800</v>
      </c>
      <c r="AW868" s="103">
        <f>AO868*0.15</f>
        <v>1395</v>
      </c>
      <c r="AX868" s="257" t="s">
        <v>32</v>
      </c>
      <c r="AY868" s="105"/>
      <c r="AZ868" s="106"/>
      <c r="BA868" s="106"/>
      <c r="BB868" s="106"/>
      <c r="BC868" s="254"/>
      <c r="BD868" s="254"/>
      <c r="BE868" s="254"/>
      <c r="BF868" s="254"/>
      <c r="BG868" s="107">
        <f>AV868-AW868</f>
        <v>1405</v>
      </c>
      <c r="BJ868" s="252"/>
      <c r="BK868" s="252"/>
      <c r="BL868" s="252"/>
      <c r="BM868" s="252"/>
    </row>
    <row r="869" spans="1:65" s="1" customFormat="1" ht="35.1" customHeight="1">
      <c r="A869" s="84" t="str">
        <f t="shared" si="486"/>
        <v>VC6DT+1</v>
      </c>
      <c r="B869" s="84" t="str">
        <f t="shared" si="487"/>
        <v>VC6DT+2</v>
      </c>
      <c r="C869" s="84" t="str">
        <f t="shared" si="488"/>
        <v>VC6DT+3</v>
      </c>
      <c r="D869" s="84" t="str">
        <f t="shared" si="489"/>
        <v>VC6DT+4</v>
      </c>
      <c r="E869" s="29" t="s">
        <v>32</v>
      </c>
      <c r="F869" s="86">
        <v>6</v>
      </c>
      <c r="G869" s="86"/>
      <c r="H869" s="94" t="s">
        <v>6250</v>
      </c>
      <c r="I869" s="85" t="s">
        <v>4303</v>
      </c>
      <c r="J869" s="85" t="s">
        <v>6251</v>
      </c>
      <c r="K869" s="85"/>
      <c r="L869" s="85" t="s">
        <v>6252</v>
      </c>
      <c r="M869" s="97"/>
      <c r="N869" s="97"/>
      <c r="O869" s="97"/>
      <c r="P869" s="97"/>
      <c r="Q869" s="96"/>
      <c r="R869" s="96"/>
      <c r="S869" s="96"/>
      <c r="T869" s="96"/>
      <c r="U869" s="254"/>
      <c r="V869" s="254"/>
      <c r="W869" s="254"/>
      <c r="X869" s="254"/>
      <c r="Y869" s="255"/>
      <c r="Z869" s="255"/>
      <c r="AA869" s="255"/>
      <c r="AB869" s="255"/>
      <c r="AC869" s="254"/>
      <c r="AD869" s="254"/>
      <c r="AE869" s="254"/>
      <c r="AF869" s="254"/>
      <c r="AG869" s="255"/>
      <c r="AH869" s="255"/>
      <c r="AI869" s="255"/>
      <c r="AJ869" s="255"/>
      <c r="AK869" s="87"/>
      <c r="AL869" s="87"/>
      <c r="AM869" s="256"/>
      <c r="AN869" s="256"/>
      <c r="AO869" s="101"/>
      <c r="AP869" s="101"/>
      <c r="AQ869" s="101"/>
      <c r="AR869" s="101"/>
      <c r="AS869" s="101"/>
      <c r="AT869" s="101"/>
      <c r="AU869" s="101"/>
      <c r="AV869" s="101"/>
      <c r="AW869" s="61"/>
      <c r="AX869" s="257" t="s">
        <v>32</v>
      </c>
      <c r="AY869" s="105">
        <v>2450</v>
      </c>
      <c r="AZ869" s="106">
        <v>1050</v>
      </c>
      <c r="BA869" s="106">
        <v>630</v>
      </c>
      <c r="BB869" s="106">
        <v>560</v>
      </c>
      <c r="BC869" s="254">
        <v>2100</v>
      </c>
      <c r="BD869" s="254">
        <v>900</v>
      </c>
      <c r="BE869" s="254">
        <v>540</v>
      </c>
      <c r="BF869" s="254">
        <v>480</v>
      </c>
      <c r="BJ869" s="252" t="e">
        <f>M869*#REF!</f>
        <v>#REF!</v>
      </c>
      <c r="BK869" s="252" t="e">
        <f>N869*#REF!</f>
        <v>#REF!</v>
      </c>
      <c r="BL869" s="252" t="e">
        <f>O869*#REF!</f>
        <v>#REF!</v>
      </c>
      <c r="BM869" s="252" t="e">
        <f>P869*#REF!</f>
        <v>#REF!</v>
      </c>
    </row>
    <row r="870" spans="1:65" s="1" customFormat="1" ht="35.1" customHeight="1">
      <c r="A870" s="84" t="str">
        <f t="shared" si="486"/>
        <v>VC6DT_D1+1</v>
      </c>
      <c r="B870" s="84" t="str">
        <f t="shared" si="487"/>
        <v>VC6DT_D1+2</v>
      </c>
      <c r="C870" s="84" t="str">
        <f t="shared" si="488"/>
        <v>VC6DT_D1+3</v>
      </c>
      <c r="D870" s="84" t="str">
        <f t="shared" si="489"/>
        <v>VC6DT_D1+4</v>
      </c>
      <c r="E870" s="29" t="s">
        <v>32</v>
      </c>
      <c r="F870" s="86"/>
      <c r="G870" s="86"/>
      <c r="H870" s="94" t="s">
        <v>6253</v>
      </c>
      <c r="I870" s="85" t="s">
        <v>6254</v>
      </c>
      <c r="J870" s="85" t="s">
        <v>6255</v>
      </c>
      <c r="K870" s="85" t="str">
        <f t="shared" si="503"/>
        <v>VC6DT_D1</v>
      </c>
      <c r="L870" s="85" t="s">
        <v>6256</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54"/>
      <c r="V870" s="254"/>
      <c r="W870" s="254"/>
      <c r="X870" s="254"/>
      <c r="Y870" s="255"/>
      <c r="Z870" s="255"/>
      <c r="AA870" s="255"/>
      <c r="AB870" s="255"/>
      <c r="AC870" s="254"/>
      <c r="AD870" s="254"/>
      <c r="AE870" s="254"/>
      <c r="AF870" s="254"/>
      <c r="AG870" s="255"/>
      <c r="AH870" s="255"/>
      <c r="AI870" s="255"/>
      <c r="AJ870" s="255"/>
      <c r="AK870" s="87">
        <v>6.031043279510433</v>
      </c>
      <c r="AL870" s="87"/>
      <c r="AM870" s="256"/>
      <c r="AN870" s="256">
        <f>ROUNDDOWN(AK870*$AN$10/$AK$10,1)</f>
        <v>3.5</v>
      </c>
      <c r="AO870" s="101">
        <f t="shared" ref="AO870:AR873" si="515">M870*$AN870</f>
        <v>19250</v>
      </c>
      <c r="AP870" s="101">
        <f t="shared" si="515"/>
        <v>5950</v>
      </c>
      <c r="AQ870" s="101">
        <f t="shared" si="515"/>
        <v>4200</v>
      </c>
      <c r="AR870" s="101">
        <f t="shared" si="515"/>
        <v>3150</v>
      </c>
      <c r="AS870" s="102">
        <f t="shared" ref="AS870:AV873" si="516">IF(AO870&lt;1000,ROUND(AO870,-1),ROUND(AO870,-2))</f>
        <v>19300</v>
      </c>
      <c r="AT870" s="102">
        <f t="shared" si="516"/>
        <v>6000</v>
      </c>
      <c r="AU870" s="102">
        <f t="shared" si="516"/>
        <v>4200</v>
      </c>
      <c r="AV870" s="102">
        <f t="shared" si="516"/>
        <v>3200</v>
      </c>
      <c r="AW870" s="103">
        <f>AO870*0.15</f>
        <v>2887.5</v>
      </c>
      <c r="AX870" s="257" t="s">
        <v>32</v>
      </c>
      <c r="AY870" s="105">
        <v>2100</v>
      </c>
      <c r="AZ870" s="106">
        <v>1050</v>
      </c>
      <c r="BA870" s="106">
        <v>630</v>
      </c>
      <c r="BB870" s="106">
        <v>560</v>
      </c>
      <c r="BC870" s="254">
        <v>1800</v>
      </c>
      <c r="BD870" s="254">
        <v>900</v>
      </c>
      <c r="BE870" s="254">
        <v>540</v>
      </c>
      <c r="BF870" s="254">
        <v>480</v>
      </c>
      <c r="BG870" s="107">
        <f>AV870-AW870</f>
        <v>312.5</v>
      </c>
      <c r="BJ870" s="252" t="e">
        <f>M870*#REF!</f>
        <v>#REF!</v>
      </c>
      <c r="BK870" s="252" t="e">
        <f>N870*#REF!</f>
        <v>#REF!</v>
      </c>
      <c r="BL870" s="252" t="e">
        <f>O870*#REF!</f>
        <v>#REF!</v>
      </c>
      <c r="BM870" s="252" t="e">
        <f>P870*#REF!</f>
        <v>#REF!</v>
      </c>
    </row>
    <row r="871" spans="1:65" s="327" customFormat="1" ht="35.1" customHeight="1">
      <c r="A871" s="84" t="str">
        <f t="shared" si="486"/>
        <v>VC6DT_D2+1</v>
      </c>
      <c r="B871" s="84" t="str">
        <f t="shared" si="487"/>
        <v>VC6DT_D2+2</v>
      </c>
      <c r="C871" s="84" t="str">
        <f t="shared" si="488"/>
        <v>VC6DT_D2+3</v>
      </c>
      <c r="D871" s="84" t="str">
        <f t="shared" si="489"/>
        <v>VC6DT_D2+4</v>
      </c>
      <c r="E871" s="29" t="s">
        <v>32</v>
      </c>
      <c r="F871" s="86"/>
      <c r="G871" s="86"/>
      <c r="H871" s="94" t="s">
        <v>6257</v>
      </c>
      <c r="I871" s="85" t="s">
        <v>6258</v>
      </c>
      <c r="J871" s="85" t="s">
        <v>6259</v>
      </c>
      <c r="K871" s="85" t="str">
        <f t="shared" si="503"/>
        <v>VC6DT_D2</v>
      </c>
      <c r="L871" s="85" t="s">
        <v>6260</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54" t="e">
        <f>VLOOKUP(A871,#REF!,32,0)</f>
        <v>#REF!</v>
      </c>
      <c r="V871" s="254" t="e">
        <f>VLOOKUP(B871,#REF!,32,0)</f>
        <v>#REF!</v>
      </c>
      <c r="W871" s="254"/>
      <c r="X871" s="254"/>
      <c r="Y871" s="255" t="e">
        <f>U871/M871</f>
        <v>#REF!</v>
      </c>
      <c r="Z871" s="255" t="e">
        <f>V871/N871</f>
        <v>#REF!</v>
      </c>
      <c r="AA871" s="255"/>
      <c r="AB871" s="255"/>
      <c r="AC871" s="254"/>
      <c r="AD871" s="254"/>
      <c r="AE871" s="254"/>
      <c r="AF871" s="254"/>
      <c r="AG871" s="255"/>
      <c r="AH871" s="255"/>
      <c r="AI871" s="255"/>
      <c r="AJ871" s="255"/>
      <c r="AK871" s="87">
        <v>5.37</v>
      </c>
      <c r="AL871" s="87"/>
      <c r="AM871" s="256"/>
      <c r="AN871" s="256">
        <f>ROUNDDOWN(AK871*$AN$10/$AK$10,1)</f>
        <v>3.1</v>
      </c>
      <c r="AO871" s="101">
        <f t="shared" si="515"/>
        <v>15500</v>
      </c>
      <c r="AP871" s="101">
        <f t="shared" si="515"/>
        <v>5270</v>
      </c>
      <c r="AQ871" s="101">
        <f t="shared" si="515"/>
        <v>3720</v>
      </c>
      <c r="AR871" s="101">
        <f t="shared" si="515"/>
        <v>2790</v>
      </c>
      <c r="AS871" s="102">
        <f t="shared" si="516"/>
        <v>15500</v>
      </c>
      <c r="AT871" s="102">
        <f t="shared" si="516"/>
        <v>5300</v>
      </c>
      <c r="AU871" s="102">
        <f t="shared" si="516"/>
        <v>3700</v>
      </c>
      <c r="AV871" s="102">
        <f t="shared" si="516"/>
        <v>2800</v>
      </c>
      <c r="AW871" s="103">
        <f>AO871*0.15</f>
        <v>2325</v>
      </c>
      <c r="AX871" s="257" t="s">
        <v>32</v>
      </c>
      <c r="AY871" s="105">
        <v>1960</v>
      </c>
      <c r="AZ871" s="106">
        <v>980</v>
      </c>
      <c r="BA871" s="106">
        <v>700</v>
      </c>
      <c r="BB871" s="106">
        <v>630</v>
      </c>
      <c r="BC871" s="254">
        <v>1680</v>
      </c>
      <c r="BD871" s="254">
        <v>840</v>
      </c>
      <c r="BE871" s="254">
        <v>600</v>
      </c>
      <c r="BF871" s="254">
        <v>540</v>
      </c>
      <c r="BG871" s="107">
        <f>AV871-AW871</f>
        <v>475</v>
      </c>
      <c r="BJ871" s="252" t="e">
        <f>M871*#REF!</f>
        <v>#REF!</v>
      </c>
      <c r="BK871" s="252" t="e">
        <f>N871*#REF!</f>
        <v>#REF!</v>
      </c>
      <c r="BL871" s="252" t="e">
        <f>O871*#REF!</f>
        <v>#REF!</v>
      </c>
      <c r="BM871" s="252" t="e">
        <f>P871*#REF!</f>
        <v>#REF!</v>
      </c>
    </row>
    <row r="872" spans="1:65" s="327" customFormat="1" ht="35.1" customHeight="1">
      <c r="A872" s="84" t="str">
        <f t="shared" si="486"/>
        <v>VC6DT_D3+1</v>
      </c>
      <c r="B872" s="84" t="str">
        <f t="shared" si="487"/>
        <v>VC6DT_D3+2</v>
      </c>
      <c r="C872" s="84" t="str">
        <f t="shared" si="488"/>
        <v>VC6DT_D3+3</v>
      </c>
      <c r="D872" s="84" t="str">
        <f t="shared" si="489"/>
        <v>VC6DT_D3+4</v>
      </c>
      <c r="E872" s="29" t="s">
        <v>32</v>
      </c>
      <c r="F872" s="86"/>
      <c r="G872" s="86"/>
      <c r="H872" s="94" t="s">
        <v>6261</v>
      </c>
      <c r="I872" s="85" t="s">
        <v>6262</v>
      </c>
      <c r="J872" s="85" t="s">
        <v>6263</v>
      </c>
      <c r="K872" s="85" t="str">
        <f t="shared" si="503"/>
        <v>VC6DT_D3</v>
      </c>
      <c r="L872" s="85" t="s">
        <v>5414</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54"/>
      <c r="V872" s="254"/>
      <c r="W872" s="254"/>
      <c r="X872" s="254"/>
      <c r="Y872" s="255"/>
      <c r="Z872" s="255"/>
      <c r="AA872" s="255"/>
      <c r="AB872" s="255"/>
      <c r="AC872" s="254"/>
      <c r="AD872" s="254"/>
      <c r="AE872" s="254"/>
      <c r="AF872" s="254"/>
      <c r="AG872" s="255"/>
      <c r="AH872" s="255"/>
      <c r="AI872" s="255"/>
      <c r="AJ872" s="255"/>
      <c r="AK872" s="87">
        <v>5.37</v>
      </c>
      <c r="AL872" s="87"/>
      <c r="AM872" s="256"/>
      <c r="AN872" s="256">
        <f>ROUNDDOWN(AK872*$AN$10/$AK$10,1)</f>
        <v>3.1</v>
      </c>
      <c r="AO872" s="101">
        <f t="shared" si="515"/>
        <v>17050</v>
      </c>
      <c r="AP872" s="101">
        <f t="shared" si="515"/>
        <v>5580</v>
      </c>
      <c r="AQ872" s="101">
        <f t="shared" si="515"/>
        <v>4030</v>
      </c>
      <c r="AR872" s="101">
        <f t="shared" si="515"/>
        <v>3100</v>
      </c>
      <c r="AS872" s="102">
        <f t="shared" si="516"/>
        <v>17100</v>
      </c>
      <c r="AT872" s="102">
        <f t="shared" si="516"/>
        <v>5600</v>
      </c>
      <c r="AU872" s="102">
        <f t="shared" si="516"/>
        <v>4000</v>
      </c>
      <c r="AV872" s="102">
        <f t="shared" si="516"/>
        <v>3100</v>
      </c>
      <c r="AW872" s="103">
        <f>AO872*0.15</f>
        <v>2557.5</v>
      </c>
      <c r="AX872" s="257" t="s">
        <v>32</v>
      </c>
      <c r="AY872" s="105">
        <v>1470</v>
      </c>
      <c r="AZ872" s="106">
        <v>700</v>
      </c>
      <c r="BA872" s="106">
        <v>630</v>
      </c>
      <c r="BB872" s="106">
        <v>560</v>
      </c>
      <c r="BC872" s="254">
        <v>1260</v>
      </c>
      <c r="BD872" s="254">
        <v>600</v>
      </c>
      <c r="BE872" s="254">
        <v>540</v>
      </c>
      <c r="BF872" s="254">
        <v>480</v>
      </c>
      <c r="BG872" s="107">
        <f>AV872-AW872</f>
        <v>542.5</v>
      </c>
      <c r="BJ872" s="252" t="e">
        <f>M872*#REF!</f>
        <v>#REF!</v>
      </c>
      <c r="BK872" s="252" t="e">
        <f>N872*#REF!</f>
        <v>#REF!</v>
      </c>
      <c r="BL872" s="252" t="e">
        <f>O872*#REF!</f>
        <v>#REF!</v>
      </c>
      <c r="BM872" s="252" t="e">
        <f>P872*#REF!</f>
        <v>#REF!</v>
      </c>
    </row>
    <row r="873" spans="1:65" s="327" customFormat="1" ht="47.25" customHeight="1">
      <c r="A873" s="84" t="str">
        <f t="shared" si="486"/>
        <v>VC6DT_D4+1</v>
      </c>
      <c r="B873" s="84" t="str">
        <f t="shared" si="487"/>
        <v>VC6DT_D4+2</v>
      </c>
      <c r="C873" s="84" t="str">
        <f t="shared" si="488"/>
        <v>VC6DT_D4+3</v>
      </c>
      <c r="D873" s="84" t="str">
        <f t="shared" si="489"/>
        <v>VC6DT_D4+4</v>
      </c>
      <c r="E873" s="29" t="s">
        <v>32</v>
      </c>
      <c r="F873" s="86"/>
      <c r="G873" s="86"/>
      <c r="H873" s="94" t="s">
        <v>6264</v>
      </c>
      <c r="I873" s="85" t="s">
        <v>6265</v>
      </c>
      <c r="J873" s="85" t="s">
        <v>6266</v>
      </c>
      <c r="K873" s="85" t="str">
        <f t="shared" si="503"/>
        <v>VC6DT_D4</v>
      </c>
      <c r="L873" s="85" t="s">
        <v>6267</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54"/>
      <c r="V873" s="254"/>
      <c r="W873" s="254"/>
      <c r="X873" s="254"/>
      <c r="Y873" s="255"/>
      <c r="Z873" s="255"/>
      <c r="AA873" s="255"/>
      <c r="AB873" s="255"/>
      <c r="AC873" s="254"/>
      <c r="AD873" s="254"/>
      <c r="AE873" s="254"/>
      <c r="AF873" s="254"/>
      <c r="AG873" s="255"/>
      <c r="AH873" s="255"/>
      <c r="AI873" s="255"/>
      <c r="AJ873" s="255"/>
      <c r="AK873" s="87">
        <v>5.37</v>
      </c>
      <c r="AL873" s="87"/>
      <c r="AM873" s="256"/>
      <c r="AN873" s="256">
        <f>ROUNDDOWN(AK873*$AN$10/$AK$10,1)</f>
        <v>3.1</v>
      </c>
      <c r="AO873" s="101">
        <f t="shared" si="515"/>
        <v>6510</v>
      </c>
      <c r="AP873" s="101">
        <f t="shared" si="515"/>
        <v>3100</v>
      </c>
      <c r="AQ873" s="101">
        <f t="shared" si="515"/>
        <v>2790</v>
      </c>
      <c r="AR873" s="101">
        <f t="shared" si="515"/>
        <v>2480</v>
      </c>
      <c r="AS873" s="102">
        <f t="shared" si="516"/>
        <v>6500</v>
      </c>
      <c r="AT873" s="102">
        <f t="shared" si="516"/>
        <v>3100</v>
      </c>
      <c r="AU873" s="102">
        <f t="shared" si="516"/>
        <v>2800</v>
      </c>
      <c r="AV873" s="102">
        <f t="shared" si="516"/>
        <v>2500</v>
      </c>
      <c r="AW873" s="103">
        <f>AO873*0.15</f>
        <v>976.5</v>
      </c>
      <c r="AX873" s="257" t="s">
        <v>32</v>
      </c>
      <c r="AY873" s="105">
        <v>1400</v>
      </c>
      <c r="AZ873" s="106">
        <v>700</v>
      </c>
      <c r="BA873" s="106">
        <v>630</v>
      </c>
      <c r="BB873" s="106">
        <v>560</v>
      </c>
      <c r="BC873" s="98">
        <v>1200</v>
      </c>
      <c r="BD873" s="98">
        <v>600</v>
      </c>
      <c r="BE873" s="98">
        <v>540</v>
      </c>
      <c r="BF873" s="98">
        <v>480</v>
      </c>
      <c r="BG873" s="107">
        <f>AV873-AW873</f>
        <v>1523.5</v>
      </c>
      <c r="BJ873" s="252" t="e">
        <f>M873*#REF!</f>
        <v>#REF!</v>
      </c>
      <c r="BK873" s="252" t="e">
        <f>N873*#REF!</f>
        <v>#REF!</v>
      </c>
      <c r="BL873" s="252" t="e">
        <f>O873*#REF!</f>
        <v>#REF!</v>
      </c>
      <c r="BM873" s="252" t="e">
        <f>P873*#REF!</f>
        <v>#REF!</v>
      </c>
    </row>
    <row r="874" spans="1:65" s="327" customFormat="1" ht="35.1" customHeight="1">
      <c r="A874" s="84" t="str">
        <f t="shared" si="486"/>
        <v>VC7DT+1</v>
      </c>
      <c r="B874" s="84" t="str">
        <f t="shared" si="487"/>
        <v>VC7DT+2</v>
      </c>
      <c r="C874" s="84" t="str">
        <f t="shared" si="488"/>
        <v>VC7DT+3</v>
      </c>
      <c r="D874" s="84" t="str">
        <f t="shared" si="489"/>
        <v>VC7DT+4</v>
      </c>
      <c r="E874" s="29" t="s">
        <v>32</v>
      </c>
      <c r="F874" s="86">
        <v>7</v>
      </c>
      <c r="G874" s="86"/>
      <c r="H874" s="94" t="s">
        <v>6268</v>
      </c>
      <c r="I874" s="85" t="s">
        <v>4532</v>
      </c>
      <c r="J874" s="85" t="s">
        <v>6269</v>
      </c>
      <c r="K874" s="85"/>
      <c r="L874" s="85" t="s">
        <v>542</v>
      </c>
      <c r="M874" s="97"/>
      <c r="N874" s="97"/>
      <c r="O874" s="97"/>
      <c r="P874" s="97"/>
      <c r="Q874" s="96"/>
      <c r="R874" s="96"/>
      <c r="S874" s="96"/>
      <c r="T874" s="96"/>
      <c r="U874" s="254"/>
      <c r="V874" s="254"/>
      <c r="W874" s="254"/>
      <c r="X874" s="254"/>
      <c r="Y874" s="255"/>
      <c r="Z874" s="255"/>
      <c r="AA874" s="255"/>
      <c r="AB874" s="255"/>
      <c r="AC874" s="254"/>
      <c r="AD874" s="254"/>
      <c r="AE874" s="254"/>
      <c r="AF874" s="254"/>
      <c r="AG874" s="255"/>
      <c r="AH874" s="255"/>
      <c r="AI874" s="255"/>
      <c r="AJ874" s="255"/>
      <c r="AK874" s="87"/>
      <c r="AL874" s="87"/>
      <c r="AM874" s="256"/>
      <c r="AN874" s="256"/>
      <c r="AO874" s="101"/>
      <c r="AP874" s="101"/>
      <c r="AQ874" s="101"/>
      <c r="AR874" s="101"/>
      <c r="AS874" s="101"/>
      <c r="AT874" s="101"/>
      <c r="AU874" s="101"/>
      <c r="AV874" s="101"/>
      <c r="AW874" s="61"/>
      <c r="AX874" s="257" t="s">
        <v>32</v>
      </c>
      <c r="AY874" s="105">
        <v>1400</v>
      </c>
      <c r="AZ874" s="106">
        <v>700</v>
      </c>
      <c r="BA874" s="106">
        <v>630</v>
      </c>
      <c r="BB874" s="106">
        <v>560</v>
      </c>
      <c r="BC874" s="254">
        <v>1200</v>
      </c>
      <c r="BD874" s="254">
        <v>600</v>
      </c>
      <c r="BE874" s="254">
        <v>540</v>
      </c>
      <c r="BF874" s="254">
        <v>480</v>
      </c>
      <c r="BJ874" s="252" t="e">
        <f>M874*#REF!</f>
        <v>#REF!</v>
      </c>
      <c r="BK874" s="252" t="e">
        <f>N874*#REF!</f>
        <v>#REF!</v>
      </c>
      <c r="BL874" s="252" t="e">
        <f>O874*#REF!</f>
        <v>#REF!</v>
      </c>
      <c r="BM874" s="252" t="e">
        <f>P874*#REF!</f>
        <v>#REF!</v>
      </c>
    </row>
    <row r="875" spans="1:65" s="327" customFormat="1" ht="35.1" customHeight="1">
      <c r="A875" s="84" t="str">
        <f t="shared" si="486"/>
        <v>VC7DT_D1+1</v>
      </c>
      <c r="B875" s="84" t="str">
        <f t="shared" si="487"/>
        <v>VC7DT_D1+2</v>
      </c>
      <c r="C875" s="84" t="str">
        <f t="shared" si="488"/>
        <v>VC7DT_D1+3</v>
      </c>
      <c r="D875" s="84" t="str">
        <f t="shared" si="489"/>
        <v>VC7DT_D1+4</v>
      </c>
      <c r="E875" s="29" t="s">
        <v>32</v>
      </c>
      <c r="F875" s="86"/>
      <c r="G875" s="86"/>
      <c r="H875" s="328" t="s">
        <v>6270</v>
      </c>
      <c r="I875" s="85" t="s">
        <v>6271</v>
      </c>
      <c r="J875" s="85" t="s">
        <v>6269</v>
      </c>
      <c r="K875" s="85" t="str">
        <f t="shared" si="503"/>
        <v>VC7DT_D1</v>
      </c>
      <c r="L875" s="85" t="s">
        <v>276</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54"/>
      <c r="V875" s="254"/>
      <c r="W875" s="254"/>
      <c r="X875" s="254"/>
      <c r="Y875" s="255"/>
      <c r="Z875" s="255"/>
      <c r="AA875" s="255"/>
      <c r="AB875" s="255"/>
      <c r="AC875" s="254"/>
      <c r="AD875" s="254"/>
      <c r="AE875" s="254"/>
      <c r="AF875" s="254"/>
      <c r="AG875" s="255"/>
      <c r="AH875" s="255"/>
      <c r="AI875" s="255"/>
      <c r="AJ875" s="255"/>
      <c r="AK875" s="87">
        <v>5.37</v>
      </c>
      <c r="AL875" s="87"/>
      <c r="AM875" s="256"/>
      <c r="AN875" s="256">
        <f t="shared" ref="AN875:AN901" si="517">ROUNDDOWN(AK875*$AN$10/$AK$10,1)</f>
        <v>3.1</v>
      </c>
      <c r="AO875" s="101">
        <f t="shared" ref="AO875:AO900" si="518">M875*$AN875</f>
        <v>10850</v>
      </c>
      <c r="AP875" s="101">
        <f t="shared" ref="AP875:AP900" si="519">N875*$AN875</f>
        <v>4650</v>
      </c>
      <c r="AQ875" s="101">
        <f t="shared" ref="AQ875:AQ900" si="520">O875*$AN875</f>
        <v>2790</v>
      </c>
      <c r="AR875" s="101">
        <f t="shared" ref="AR875:AR900" si="521">P875*$AN875</f>
        <v>2480</v>
      </c>
      <c r="AS875" s="102">
        <f t="shared" ref="AS875:AV900" si="522">IF(AO875&lt;1000,ROUND(AO875,-1),ROUND(AO875,-2))</f>
        <v>10900</v>
      </c>
      <c r="AT875" s="102">
        <f t="shared" si="522"/>
        <v>4700</v>
      </c>
      <c r="AU875" s="102">
        <f t="shared" si="522"/>
        <v>2800</v>
      </c>
      <c r="AV875" s="102">
        <f t="shared" si="522"/>
        <v>2500</v>
      </c>
      <c r="AW875" s="103">
        <f t="shared" ref="AW875:AW900" si="523">AO875*0.15</f>
        <v>1627.5</v>
      </c>
      <c r="AX875" s="257" t="s">
        <v>32</v>
      </c>
      <c r="AY875" s="105">
        <v>2800</v>
      </c>
      <c r="AZ875" s="106">
        <v>980</v>
      </c>
      <c r="BA875" s="106">
        <v>700</v>
      </c>
      <c r="BB875" s="106">
        <v>630</v>
      </c>
      <c r="BC875" s="254">
        <v>2400</v>
      </c>
      <c r="BD875" s="254">
        <v>840</v>
      </c>
      <c r="BE875" s="254">
        <v>600</v>
      </c>
      <c r="BF875" s="254">
        <v>540</v>
      </c>
      <c r="BG875" s="107">
        <f t="shared" ref="BG875:BG900" si="524">AV875-AW875</f>
        <v>872.5</v>
      </c>
      <c r="BJ875" s="252" t="e">
        <f>M875*#REF!</f>
        <v>#REF!</v>
      </c>
      <c r="BK875" s="252" t="e">
        <f>N875*#REF!</f>
        <v>#REF!</v>
      </c>
      <c r="BL875" s="252" t="e">
        <f>O875*#REF!</f>
        <v>#REF!</v>
      </c>
      <c r="BM875" s="252" t="e">
        <f>P875*#REF!</f>
        <v>#REF!</v>
      </c>
    </row>
    <row r="876" spans="1:65" s="327" customFormat="1" ht="47.25" customHeight="1">
      <c r="A876" s="84" t="str">
        <f t="shared" si="486"/>
        <v>VC7DT_D2+1</v>
      </c>
      <c r="B876" s="84" t="str">
        <f t="shared" si="487"/>
        <v>VC7DT_D2+2</v>
      </c>
      <c r="C876" s="84" t="str">
        <f t="shared" si="488"/>
        <v>VC7DT_D2+3</v>
      </c>
      <c r="D876" s="84" t="str">
        <f t="shared" si="489"/>
        <v>VC7DT_D2+4</v>
      </c>
      <c r="E876" s="29" t="s">
        <v>32</v>
      </c>
      <c r="F876" s="86"/>
      <c r="G876" s="86"/>
      <c r="H876" s="328" t="s">
        <v>6272</v>
      </c>
      <c r="I876" s="85" t="s">
        <v>6273</v>
      </c>
      <c r="J876" s="85" t="s">
        <v>6274</v>
      </c>
      <c r="K876" s="85" t="str">
        <f t="shared" si="503"/>
        <v>VC7DT_D2</v>
      </c>
      <c r="L876" s="85" t="s">
        <v>542</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54"/>
      <c r="V876" s="254"/>
      <c r="W876" s="254"/>
      <c r="X876" s="254"/>
      <c r="Y876" s="255"/>
      <c r="Z876" s="255"/>
      <c r="AA876" s="255"/>
      <c r="AB876" s="255"/>
      <c r="AC876" s="254"/>
      <c r="AD876" s="254"/>
      <c r="AE876" s="254"/>
      <c r="AF876" s="254"/>
      <c r="AG876" s="255"/>
      <c r="AH876" s="255"/>
      <c r="AI876" s="255"/>
      <c r="AJ876" s="255"/>
      <c r="AK876" s="87">
        <v>5.37</v>
      </c>
      <c r="AL876" s="87"/>
      <c r="AM876" s="256"/>
      <c r="AN876" s="256">
        <f t="shared" si="517"/>
        <v>3.1</v>
      </c>
      <c r="AO876" s="101">
        <f t="shared" si="518"/>
        <v>9300</v>
      </c>
      <c r="AP876" s="101">
        <f t="shared" si="519"/>
        <v>4650</v>
      </c>
      <c r="AQ876" s="101">
        <f t="shared" si="520"/>
        <v>2790</v>
      </c>
      <c r="AR876" s="101">
        <f t="shared" si="521"/>
        <v>2480</v>
      </c>
      <c r="AS876" s="102">
        <f t="shared" si="522"/>
        <v>9300</v>
      </c>
      <c r="AT876" s="102">
        <f t="shared" si="522"/>
        <v>4700</v>
      </c>
      <c r="AU876" s="102">
        <f t="shared" si="522"/>
        <v>2800</v>
      </c>
      <c r="AV876" s="102">
        <f t="shared" si="522"/>
        <v>2500</v>
      </c>
      <c r="AW876" s="103">
        <f t="shared" si="523"/>
        <v>1395</v>
      </c>
      <c r="AX876" s="257" t="s">
        <v>32</v>
      </c>
      <c r="AY876" s="105">
        <v>2800</v>
      </c>
      <c r="AZ876" s="106">
        <v>980</v>
      </c>
      <c r="BA876" s="106">
        <v>770</v>
      </c>
      <c r="BB876" s="106">
        <v>560</v>
      </c>
      <c r="BC876" s="254">
        <v>2400</v>
      </c>
      <c r="BD876" s="254">
        <v>840</v>
      </c>
      <c r="BE876" s="254">
        <v>660</v>
      </c>
      <c r="BF876" s="254">
        <v>480</v>
      </c>
      <c r="BG876" s="107">
        <f t="shared" si="524"/>
        <v>1105</v>
      </c>
      <c r="BJ876" s="252" t="e">
        <f>M876*#REF!</f>
        <v>#REF!</v>
      </c>
      <c r="BK876" s="252" t="e">
        <f>N876*#REF!</f>
        <v>#REF!</v>
      </c>
      <c r="BL876" s="252" t="e">
        <f>O876*#REF!</f>
        <v>#REF!</v>
      </c>
      <c r="BM876" s="252" t="e">
        <f>P876*#REF!</f>
        <v>#REF!</v>
      </c>
    </row>
    <row r="877" spans="1:65" s="327" customFormat="1" ht="35.1" customHeight="1">
      <c r="A877" s="84" t="str">
        <f t="shared" si="486"/>
        <v>VC8DT+1</v>
      </c>
      <c r="B877" s="84" t="str">
        <f t="shared" si="487"/>
        <v>VC8DT+2</v>
      </c>
      <c r="C877" s="84" t="str">
        <f t="shared" si="488"/>
        <v>VC8DT+3</v>
      </c>
      <c r="D877" s="84" t="str">
        <f t="shared" si="489"/>
        <v>VC8DT+4</v>
      </c>
      <c r="E877" s="29" t="s">
        <v>32</v>
      </c>
      <c r="F877" s="86">
        <v>8</v>
      </c>
      <c r="G877" s="86"/>
      <c r="H877" s="94" t="s">
        <v>6275</v>
      </c>
      <c r="I877" s="85" t="s">
        <v>6276</v>
      </c>
      <c r="J877" s="85" t="s">
        <v>6277</v>
      </c>
      <c r="K877" s="85" t="str">
        <f t="shared" si="503"/>
        <v>VC8DT</v>
      </c>
      <c r="L877" s="85" t="s">
        <v>6278</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54"/>
      <c r="V877" s="254"/>
      <c r="W877" s="254"/>
      <c r="X877" s="254"/>
      <c r="Y877" s="255"/>
      <c r="Z877" s="255"/>
      <c r="AA877" s="255"/>
      <c r="AB877" s="255"/>
      <c r="AC877" s="254"/>
      <c r="AD877" s="254"/>
      <c r="AE877" s="254"/>
      <c r="AF877" s="254"/>
      <c r="AG877" s="255"/>
      <c r="AH877" s="255"/>
      <c r="AI877" s="255"/>
      <c r="AJ877" s="255"/>
      <c r="AK877" s="87">
        <v>4.3386502613240419</v>
      </c>
      <c r="AL877" s="87"/>
      <c r="AM877" s="256"/>
      <c r="AN877" s="256">
        <f t="shared" si="517"/>
        <v>2.5</v>
      </c>
      <c r="AO877" s="101">
        <f t="shared" si="518"/>
        <v>7000</v>
      </c>
      <c r="AP877" s="101">
        <f t="shared" si="519"/>
        <v>3500</v>
      </c>
      <c r="AQ877" s="101">
        <f t="shared" si="520"/>
        <v>2500</v>
      </c>
      <c r="AR877" s="101">
        <f t="shared" si="521"/>
        <v>2250</v>
      </c>
      <c r="AS877" s="102">
        <f t="shared" si="522"/>
        <v>7000</v>
      </c>
      <c r="AT877" s="102">
        <f t="shared" si="522"/>
        <v>3500</v>
      </c>
      <c r="AU877" s="102">
        <f t="shared" si="522"/>
        <v>2500</v>
      </c>
      <c r="AV877" s="102">
        <f t="shared" si="522"/>
        <v>2300</v>
      </c>
      <c r="AW877" s="103">
        <f t="shared" si="523"/>
        <v>1050</v>
      </c>
      <c r="AX877" s="257" t="s">
        <v>32</v>
      </c>
      <c r="AY877" s="105">
        <v>2100</v>
      </c>
      <c r="AZ877" s="106">
        <v>1050</v>
      </c>
      <c r="BA877" s="106">
        <v>670</v>
      </c>
      <c r="BB877" s="106">
        <v>560</v>
      </c>
      <c r="BC877" s="254">
        <v>1800</v>
      </c>
      <c r="BD877" s="254">
        <v>900</v>
      </c>
      <c r="BE877" s="254">
        <v>570</v>
      </c>
      <c r="BF877" s="254">
        <v>480</v>
      </c>
      <c r="BG877" s="107">
        <f t="shared" si="524"/>
        <v>1250</v>
      </c>
      <c r="BJ877" s="252" t="e">
        <f>M877*#REF!</f>
        <v>#REF!</v>
      </c>
      <c r="BK877" s="252" t="e">
        <f>N877*#REF!</f>
        <v>#REF!</v>
      </c>
      <c r="BL877" s="252" t="e">
        <f>O877*#REF!</f>
        <v>#REF!</v>
      </c>
      <c r="BM877" s="252" t="e">
        <f>P877*#REF!</f>
        <v>#REF!</v>
      </c>
    </row>
    <row r="878" spans="1:65" s="326" customFormat="1" ht="35.1" customHeight="1">
      <c r="A878" s="84" t="str">
        <f t="shared" si="486"/>
        <v>VC9DT+1</v>
      </c>
      <c r="B878" s="84" t="str">
        <f t="shared" si="487"/>
        <v>VC9DT+2</v>
      </c>
      <c r="C878" s="84" t="str">
        <f t="shared" si="488"/>
        <v>VC9DT+3</v>
      </c>
      <c r="D878" s="84" t="str">
        <f t="shared" si="489"/>
        <v>VC9DT+4</v>
      </c>
      <c r="E878" s="29" t="s">
        <v>32</v>
      </c>
      <c r="F878" s="86">
        <v>9</v>
      </c>
      <c r="G878" s="86"/>
      <c r="H878" s="94" t="s">
        <v>6279</v>
      </c>
      <c r="I878" s="85" t="s">
        <v>6280</v>
      </c>
      <c r="J878" s="85" t="s">
        <v>6281</v>
      </c>
      <c r="K878" s="85" t="str">
        <f t="shared" si="503"/>
        <v>VC9DT</v>
      </c>
      <c r="L878" s="85" t="s">
        <v>6282</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54"/>
      <c r="V878" s="254"/>
      <c r="W878" s="254"/>
      <c r="X878" s="254"/>
      <c r="Y878" s="255"/>
      <c r="Z878" s="255"/>
      <c r="AA878" s="255"/>
      <c r="AB878" s="255"/>
      <c r="AC878" s="254"/>
      <c r="AD878" s="254"/>
      <c r="AE878" s="254"/>
      <c r="AF878" s="254"/>
      <c r="AG878" s="255"/>
      <c r="AH878" s="255"/>
      <c r="AI878" s="255"/>
      <c r="AJ878" s="255"/>
      <c r="AK878" s="87">
        <v>5.37</v>
      </c>
      <c r="AL878" s="87"/>
      <c r="AM878" s="256"/>
      <c r="AN878" s="256">
        <f t="shared" si="517"/>
        <v>3.1</v>
      </c>
      <c r="AO878" s="101">
        <f t="shared" si="518"/>
        <v>6510</v>
      </c>
      <c r="AP878" s="101">
        <f t="shared" si="519"/>
        <v>3100</v>
      </c>
      <c r="AQ878" s="101">
        <f t="shared" si="520"/>
        <v>2790</v>
      </c>
      <c r="AR878" s="101">
        <f t="shared" si="521"/>
        <v>2480</v>
      </c>
      <c r="AS878" s="102">
        <f t="shared" si="522"/>
        <v>6500</v>
      </c>
      <c r="AT878" s="102">
        <f t="shared" si="522"/>
        <v>3100</v>
      </c>
      <c r="AU878" s="102">
        <f t="shared" si="522"/>
        <v>2800</v>
      </c>
      <c r="AV878" s="102">
        <f t="shared" si="522"/>
        <v>2500</v>
      </c>
      <c r="AW878" s="103">
        <f t="shared" si="523"/>
        <v>976.5</v>
      </c>
      <c r="AX878" s="257" t="s">
        <v>32</v>
      </c>
      <c r="AY878" s="105">
        <v>2100</v>
      </c>
      <c r="AZ878" s="106">
        <v>1050</v>
      </c>
      <c r="BA878" s="106">
        <v>670</v>
      </c>
      <c r="BB878" s="106">
        <v>560</v>
      </c>
      <c r="BC878" s="254">
        <v>1800</v>
      </c>
      <c r="BD878" s="254">
        <v>900</v>
      </c>
      <c r="BE878" s="254">
        <v>570</v>
      </c>
      <c r="BF878" s="254">
        <v>480</v>
      </c>
      <c r="BG878" s="107">
        <f t="shared" si="524"/>
        <v>1523.5</v>
      </c>
      <c r="BJ878" s="252" t="e">
        <f>M878*#REF!</f>
        <v>#REF!</v>
      </c>
      <c r="BK878" s="252" t="e">
        <f>N878*#REF!</f>
        <v>#REF!</v>
      </c>
      <c r="BL878" s="252" t="e">
        <f>O878*#REF!</f>
        <v>#REF!</v>
      </c>
      <c r="BM878" s="252" t="e">
        <f>P878*#REF!</f>
        <v>#REF!</v>
      </c>
    </row>
    <row r="879" spans="1:65" s="326" customFormat="1" ht="47.25" customHeight="1">
      <c r="A879" s="84" t="str">
        <f t="shared" si="486"/>
        <v>VC10DT+1</v>
      </c>
      <c r="B879" s="84" t="str">
        <f t="shared" si="487"/>
        <v>VC10DT+2</v>
      </c>
      <c r="C879" s="84" t="str">
        <f t="shared" si="488"/>
        <v>VC10DT+3</v>
      </c>
      <c r="D879" s="84" t="str">
        <f t="shared" si="489"/>
        <v>VC10DT+4</v>
      </c>
      <c r="E879" s="29" t="s">
        <v>32</v>
      </c>
      <c r="F879" s="86">
        <v>10</v>
      </c>
      <c r="G879" s="86"/>
      <c r="H879" s="94" t="s">
        <v>6283</v>
      </c>
      <c r="I879" s="85" t="s">
        <v>6284</v>
      </c>
      <c r="J879" s="85" t="s">
        <v>6232</v>
      </c>
      <c r="K879" s="85" t="str">
        <f t="shared" si="503"/>
        <v>VC10DT</v>
      </c>
      <c r="L879" s="85" t="s">
        <v>6285</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54"/>
      <c r="V879" s="254"/>
      <c r="W879" s="254"/>
      <c r="X879" s="254"/>
      <c r="Y879" s="255"/>
      <c r="Z879" s="255"/>
      <c r="AA879" s="255"/>
      <c r="AB879" s="255"/>
      <c r="AC879" s="254"/>
      <c r="AD879" s="254"/>
      <c r="AE879" s="254"/>
      <c r="AF879" s="254"/>
      <c r="AG879" s="255"/>
      <c r="AH879" s="255"/>
      <c r="AI879" s="255"/>
      <c r="AJ879" s="255"/>
      <c r="AK879" s="87">
        <v>5.37</v>
      </c>
      <c r="AL879" s="87"/>
      <c r="AM879" s="256"/>
      <c r="AN879" s="256">
        <f t="shared" si="517"/>
        <v>3.1</v>
      </c>
      <c r="AO879" s="101">
        <f t="shared" si="518"/>
        <v>6200</v>
      </c>
      <c r="AP879" s="101">
        <f t="shared" si="519"/>
        <v>3100</v>
      </c>
      <c r="AQ879" s="101">
        <f t="shared" si="520"/>
        <v>2790</v>
      </c>
      <c r="AR879" s="101">
        <f t="shared" si="521"/>
        <v>2480</v>
      </c>
      <c r="AS879" s="102">
        <f t="shared" si="522"/>
        <v>6200</v>
      </c>
      <c r="AT879" s="102">
        <f t="shared" si="522"/>
        <v>3100</v>
      </c>
      <c r="AU879" s="102">
        <f t="shared" si="522"/>
        <v>2800</v>
      </c>
      <c r="AV879" s="102">
        <f t="shared" si="522"/>
        <v>2500</v>
      </c>
      <c r="AW879" s="103">
        <f t="shared" si="523"/>
        <v>930</v>
      </c>
      <c r="AX879" s="257" t="s">
        <v>32</v>
      </c>
      <c r="AY879" s="105">
        <v>2450</v>
      </c>
      <c r="AZ879" s="106">
        <v>980</v>
      </c>
      <c r="BA879" s="106">
        <v>700</v>
      </c>
      <c r="BB879" s="106">
        <v>630</v>
      </c>
      <c r="BC879" s="254">
        <v>2100</v>
      </c>
      <c r="BD879" s="254">
        <v>840</v>
      </c>
      <c r="BE879" s="254">
        <v>600</v>
      </c>
      <c r="BF879" s="254">
        <v>540</v>
      </c>
      <c r="BG879" s="107">
        <f t="shared" si="524"/>
        <v>1570</v>
      </c>
      <c r="BJ879" s="252" t="e">
        <f>M879*#REF!</f>
        <v>#REF!</v>
      </c>
      <c r="BK879" s="252" t="e">
        <f>N879*#REF!</f>
        <v>#REF!</v>
      </c>
      <c r="BL879" s="252" t="e">
        <f>O879*#REF!</f>
        <v>#REF!</v>
      </c>
      <c r="BM879" s="252" t="e">
        <f>P879*#REF!</f>
        <v>#REF!</v>
      </c>
    </row>
    <row r="880" spans="1:65" s="1" customFormat="1" ht="47.25" customHeight="1">
      <c r="A880" s="84" t="str">
        <f t="shared" si="486"/>
        <v>VC11DT+1</v>
      </c>
      <c r="B880" s="84" t="str">
        <f t="shared" si="487"/>
        <v>VC11DT+2</v>
      </c>
      <c r="C880" s="84" t="str">
        <f t="shared" si="488"/>
        <v>VC11DT+3</v>
      </c>
      <c r="D880" s="84" t="str">
        <f t="shared" si="489"/>
        <v>VC11DT+4</v>
      </c>
      <c r="E880" s="29" t="s">
        <v>32</v>
      </c>
      <c r="F880" s="86">
        <v>11</v>
      </c>
      <c r="G880" s="86"/>
      <c r="H880" s="94" t="s">
        <v>6286</v>
      </c>
      <c r="I880" s="85" t="s">
        <v>254</v>
      </c>
      <c r="J880" s="85" t="s">
        <v>6232</v>
      </c>
      <c r="K880" s="85" t="str">
        <f t="shared" si="503"/>
        <v>VC11DT</v>
      </c>
      <c r="L880" s="85" t="s">
        <v>6287</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54"/>
      <c r="V880" s="254"/>
      <c r="W880" s="254"/>
      <c r="X880" s="254"/>
      <c r="Y880" s="255"/>
      <c r="Z880" s="255"/>
      <c r="AA880" s="255"/>
      <c r="AB880" s="255"/>
      <c r="AC880" s="254"/>
      <c r="AD880" s="254"/>
      <c r="AE880" s="254"/>
      <c r="AF880" s="254"/>
      <c r="AG880" s="255"/>
      <c r="AH880" s="255"/>
      <c r="AI880" s="255"/>
      <c r="AJ880" s="255"/>
      <c r="AK880" s="87">
        <v>5.37</v>
      </c>
      <c r="AL880" s="87"/>
      <c r="AM880" s="256"/>
      <c r="AN880" s="256">
        <f t="shared" si="517"/>
        <v>3.1</v>
      </c>
      <c r="AO880" s="101">
        <f t="shared" si="518"/>
        <v>6200</v>
      </c>
      <c r="AP880" s="101">
        <f t="shared" si="519"/>
        <v>3100</v>
      </c>
      <c r="AQ880" s="101">
        <f t="shared" si="520"/>
        <v>2790</v>
      </c>
      <c r="AR880" s="101">
        <f t="shared" si="521"/>
        <v>2480</v>
      </c>
      <c r="AS880" s="102">
        <f t="shared" si="522"/>
        <v>6200</v>
      </c>
      <c r="AT880" s="102">
        <f t="shared" si="522"/>
        <v>3100</v>
      </c>
      <c r="AU880" s="102">
        <f t="shared" si="522"/>
        <v>2800</v>
      </c>
      <c r="AV880" s="102">
        <f t="shared" si="522"/>
        <v>2500</v>
      </c>
      <c r="AW880" s="103">
        <f t="shared" si="523"/>
        <v>930</v>
      </c>
      <c r="AX880" s="257" t="s">
        <v>32</v>
      </c>
      <c r="AY880" s="105">
        <v>1540</v>
      </c>
      <c r="AZ880" s="106">
        <v>770</v>
      </c>
      <c r="BA880" s="106">
        <v>700</v>
      </c>
      <c r="BB880" s="106">
        <v>420</v>
      </c>
      <c r="BC880" s="254">
        <v>1320</v>
      </c>
      <c r="BD880" s="254">
        <v>660</v>
      </c>
      <c r="BE880" s="254">
        <v>600</v>
      </c>
      <c r="BF880" s="254">
        <v>360</v>
      </c>
      <c r="BG880" s="107">
        <f t="shared" si="524"/>
        <v>1570</v>
      </c>
      <c r="BJ880" s="252" t="e">
        <f>M880*#REF!</f>
        <v>#REF!</v>
      </c>
      <c r="BK880" s="252" t="e">
        <f>N880*#REF!</f>
        <v>#REF!</v>
      </c>
      <c r="BL880" s="252" t="e">
        <f>O880*#REF!</f>
        <v>#REF!</v>
      </c>
      <c r="BM880" s="252" t="e">
        <f>P880*#REF!</f>
        <v>#REF!</v>
      </c>
    </row>
    <row r="881" spans="1:65" s="1" customFormat="1" ht="35.1" customHeight="1">
      <c r="A881" s="84" t="str">
        <f t="shared" si="486"/>
        <v>VC12DT+1</v>
      </c>
      <c r="B881" s="84" t="str">
        <f t="shared" si="487"/>
        <v>VC12DT+2</v>
      </c>
      <c r="C881" s="84" t="str">
        <f t="shared" si="488"/>
        <v>VC12DT+3</v>
      </c>
      <c r="D881" s="84" t="str">
        <f t="shared" si="489"/>
        <v>VC12DT+4</v>
      </c>
      <c r="E881" s="29" t="s">
        <v>32</v>
      </c>
      <c r="F881" s="86">
        <v>12</v>
      </c>
      <c r="G881" s="86"/>
      <c r="H881" s="94" t="s">
        <v>6288</v>
      </c>
      <c r="I881" s="85" t="s">
        <v>6289</v>
      </c>
      <c r="J881" s="85" t="s">
        <v>2892</v>
      </c>
      <c r="K881" s="85" t="str">
        <f t="shared" si="503"/>
        <v>VC12DT</v>
      </c>
      <c r="L881" s="85" t="s">
        <v>5414</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54"/>
      <c r="V881" s="254"/>
      <c r="W881" s="254"/>
      <c r="X881" s="254"/>
      <c r="Y881" s="255"/>
      <c r="Z881" s="255"/>
      <c r="AA881" s="255"/>
      <c r="AB881" s="255"/>
      <c r="AC881" s="254"/>
      <c r="AD881" s="254"/>
      <c r="AE881" s="254"/>
      <c r="AF881" s="254"/>
      <c r="AG881" s="255"/>
      <c r="AH881" s="255"/>
      <c r="AI881" s="255"/>
      <c r="AJ881" s="255"/>
      <c r="AK881" s="87">
        <v>5.37</v>
      </c>
      <c r="AL881" s="87"/>
      <c r="AM881" s="256"/>
      <c r="AN881" s="256">
        <f t="shared" si="517"/>
        <v>3.1</v>
      </c>
      <c r="AO881" s="101">
        <f t="shared" si="518"/>
        <v>12400</v>
      </c>
      <c r="AP881" s="101">
        <f t="shared" si="519"/>
        <v>4340</v>
      </c>
      <c r="AQ881" s="101">
        <f t="shared" si="520"/>
        <v>3100</v>
      </c>
      <c r="AR881" s="101">
        <f t="shared" si="521"/>
        <v>2790</v>
      </c>
      <c r="AS881" s="102">
        <f t="shared" si="522"/>
        <v>12400</v>
      </c>
      <c r="AT881" s="102">
        <f t="shared" si="522"/>
        <v>4300</v>
      </c>
      <c r="AU881" s="102">
        <f t="shared" si="522"/>
        <v>3100</v>
      </c>
      <c r="AV881" s="102">
        <f t="shared" si="522"/>
        <v>2800</v>
      </c>
      <c r="AW881" s="103">
        <f t="shared" si="523"/>
        <v>1860</v>
      </c>
      <c r="AX881" s="257" t="s">
        <v>32</v>
      </c>
      <c r="AY881" s="105">
        <v>1470</v>
      </c>
      <c r="AZ881" s="106">
        <v>700</v>
      </c>
      <c r="BA881" s="106">
        <v>630</v>
      </c>
      <c r="BB881" s="106">
        <v>560</v>
      </c>
      <c r="BC881" s="254">
        <v>1260</v>
      </c>
      <c r="BD881" s="254">
        <v>600</v>
      </c>
      <c r="BE881" s="254">
        <v>540</v>
      </c>
      <c r="BF881" s="254">
        <v>480</v>
      </c>
      <c r="BG881" s="107">
        <f t="shared" si="524"/>
        <v>940</v>
      </c>
      <c r="BJ881" s="252" t="e">
        <f>M881*#REF!</f>
        <v>#REF!</v>
      </c>
      <c r="BK881" s="252" t="e">
        <f>N881*#REF!</f>
        <v>#REF!</v>
      </c>
      <c r="BL881" s="252" t="e">
        <f>O881*#REF!</f>
        <v>#REF!</v>
      </c>
      <c r="BM881" s="252" t="e">
        <f>P881*#REF!</f>
        <v>#REF!</v>
      </c>
    </row>
    <row r="882" spans="1:65" s="1" customFormat="1" ht="63">
      <c r="A882" s="84" t="str">
        <f t="shared" si="486"/>
        <v>VC13DT+1</v>
      </c>
      <c r="B882" s="84" t="str">
        <f t="shared" si="487"/>
        <v>VC13DT+2</v>
      </c>
      <c r="C882" s="84" t="str">
        <f t="shared" si="488"/>
        <v>VC13DT+3</v>
      </c>
      <c r="D882" s="84" t="str">
        <f t="shared" si="489"/>
        <v>VC13DT+4</v>
      </c>
      <c r="E882" s="29" t="s">
        <v>32</v>
      </c>
      <c r="F882" s="86">
        <v>13</v>
      </c>
      <c r="G882" s="86"/>
      <c r="H882" s="94" t="s">
        <v>6290</v>
      </c>
      <c r="I882" s="85" t="s">
        <v>6291</v>
      </c>
      <c r="J882" s="85" t="s">
        <v>2892</v>
      </c>
      <c r="K882" s="85" t="str">
        <f t="shared" si="503"/>
        <v>VC13DT</v>
      </c>
      <c r="L882" s="85" t="s">
        <v>6292</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54"/>
      <c r="V882" s="254"/>
      <c r="W882" s="254"/>
      <c r="X882" s="254"/>
      <c r="Y882" s="255"/>
      <c r="Z882" s="255"/>
      <c r="AA882" s="255"/>
      <c r="AB882" s="255"/>
      <c r="AC882" s="254"/>
      <c r="AD882" s="254"/>
      <c r="AE882" s="254"/>
      <c r="AF882" s="254"/>
      <c r="AG882" s="255"/>
      <c r="AH882" s="255"/>
      <c r="AI882" s="255"/>
      <c r="AJ882" s="255"/>
      <c r="AK882" s="87">
        <v>5.37</v>
      </c>
      <c r="AL882" s="87"/>
      <c r="AM882" s="256"/>
      <c r="AN882" s="256">
        <f t="shared" si="517"/>
        <v>3.1</v>
      </c>
      <c r="AO882" s="101">
        <f t="shared" si="518"/>
        <v>12400</v>
      </c>
      <c r="AP882" s="101">
        <f t="shared" si="519"/>
        <v>4340</v>
      </c>
      <c r="AQ882" s="101">
        <f t="shared" si="520"/>
        <v>3410</v>
      </c>
      <c r="AR882" s="101">
        <f t="shared" si="521"/>
        <v>2480</v>
      </c>
      <c r="AS882" s="102">
        <f t="shared" si="522"/>
        <v>12400</v>
      </c>
      <c r="AT882" s="102">
        <f t="shared" si="522"/>
        <v>4300</v>
      </c>
      <c r="AU882" s="102">
        <f t="shared" si="522"/>
        <v>3400</v>
      </c>
      <c r="AV882" s="102">
        <f t="shared" si="522"/>
        <v>2500</v>
      </c>
      <c r="AW882" s="103">
        <f t="shared" si="523"/>
        <v>1860</v>
      </c>
      <c r="AX882" s="257" t="s">
        <v>32</v>
      </c>
      <c r="AY882" s="105">
        <v>1470</v>
      </c>
      <c r="AZ882" s="106">
        <v>700</v>
      </c>
      <c r="BA882" s="106">
        <v>630</v>
      </c>
      <c r="BB882" s="106">
        <v>560</v>
      </c>
      <c r="BC882" s="254">
        <v>1260</v>
      </c>
      <c r="BD882" s="254">
        <v>600</v>
      </c>
      <c r="BE882" s="254">
        <v>540</v>
      </c>
      <c r="BF882" s="254">
        <v>480</v>
      </c>
      <c r="BG882" s="107">
        <f t="shared" si="524"/>
        <v>640</v>
      </c>
      <c r="BJ882" s="252" t="e">
        <f>M882*#REF!</f>
        <v>#REF!</v>
      </c>
      <c r="BK882" s="252" t="e">
        <f>N882*#REF!</f>
        <v>#REF!</v>
      </c>
      <c r="BL882" s="252" t="e">
        <f>O882*#REF!</f>
        <v>#REF!</v>
      </c>
      <c r="BM882" s="252" t="e">
        <f>P882*#REF!</f>
        <v>#REF!</v>
      </c>
    </row>
    <row r="883" spans="1:65" s="1" customFormat="1" ht="35.1" customHeight="1">
      <c r="A883" s="84" t="str">
        <f t="shared" si="486"/>
        <v>VC14DT+1</v>
      </c>
      <c r="B883" s="84" t="str">
        <f t="shared" si="487"/>
        <v>VC14DT+2</v>
      </c>
      <c r="C883" s="84" t="str">
        <f t="shared" si="488"/>
        <v>VC14DT+3</v>
      </c>
      <c r="D883" s="84" t="str">
        <f t="shared" si="489"/>
        <v>VC14DT+4</v>
      </c>
      <c r="E883" s="29" t="s">
        <v>32</v>
      </c>
      <c r="F883" s="86">
        <v>14</v>
      </c>
      <c r="G883" s="86"/>
      <c r="H883" s="94" t="s">
        <v>6293</v>
      </c>
      <c r="I883" s="85" t="s">
        <v>1103</v>
      </c>
      <c r="J883" s="85" t="s">
        <v>2892</v>
      </c>
      <c r="K883" s="85" t="str">
        <f t="shared" si="503"/>
        <v>VC14DT</v>
      </c>
      <c r="L883" s="85" t="s">
        <v>6294</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54"/>
      <c r="V883" s="254" t="e">
        <f>VLOOKUP(B883,#REF!,32,0)</f>
        <v>#REF!</v>
      </c>
      <c r="W883" s="254"/>
      <c r="X883" s="254"/>
      <c r="Y883" s="255"/>
      <c r="Z883" s="255" t="e">
        <f>V883/N883</f>
        <v>#REF!</v>
      </c>
      <c r="AA883" s="255"/>
      <c r="AB883" s="255"/>
      <c r="AC883" s="254"/>
      <c r="AD883" s="254"/>
      <c r="AE883" s="254"/>
      <c r="AF883" s="254"/>
      <c r="AG883" s="255"/>
      <c r="AH883" s="255"/>
      <c r="AI883" s="255"/>
      <c r="AJ883" s="255"/>
      <c r="AK883" s="87">
        <v>5.37</v>
      </c>
      <c r="AL883" s="87"/>
      <c r="AM883" s="256"/>
      <c r="AN883" s="256">
        <f t="shared" si="517"/>
        <v>3.1</v>
      </c>
      <c r="AO883" s="101">
        <f t="shared" si="518"/>
        <v>9300</v>
      </c>
      <c r="AP883" s="101">
        <f t="shared" si="519"/>
        <v>4650</v>
      </c>
      <c r="AQ883" s="101">
        <f t="shared" si="520"/>
        <v>2945</v>
      </c>
      <c r="AR883" s="101">
        <f t="shared" si="521"/>
        <v>2480</v>
      </c>
      <c r="AS883" s="102">
        <f t="shared" si="522"/>
        <v>9300</v>
      </c>
      <c r="AT883" s="102">
        <f t="shared" si="522"/>
        <v>4700</v>
      </c>
      <c r="AU883" s="102">
        <f t="shared" si="522"/>
        <v>2900</v>
      </c>
      <c r="AV883" s="102">
        <f t="shared" si="522"/>
        <v>2500</v>
      </c>
      <c r="AW883" s="103">
        <f t="shared" si="523"/>
        <v>1395</v>
      </c>
      <c r="AX883" s="257" t="s">
        <v>32</v>
      </c>
      <c r="AY883" s="105">
        <v>1470</v>
      </c>
      <c r="AZ883" s="106">
        <v>700</v>
      </c>
      <c r="BA883" s="106">
        <v>630</v>
      </c>
      <c r="BB883" s="106">
        <v>560</v>
      </c>
      <c r="BC883" s="254">
        <v>1260</v>
      </c>
      <c r="BD883" s="254">
        <v>600</v>
      </c>
      <c r="BE883" s="254">
        <v>540</v>
      </c>
      <c r="BF883" s="254">
        <v>480</v>
      </c>
      <c r="BG883" s="107">
        <f t="shared" si="524"/>
        <v>1105</v>
      </c>
      <c r="BJ883" s="252" t="e">
        <f>M883*#REF!</f>
        <v>#REF!</v>
      </c>
      <c r="BK883" s="252" t="e">
        <f>N883*#REF!</f>
        <v>#REF!</v>
      </c>
      <c r="BL883" s="252" t="e">
        <f>O883*#REF!</f>
        <v>#REF!</v>
      </c>
      <c r="BM883" s="252" t="e">
        <f>P883*#REF!</f>
        <v>#REF!</v>
      </c>
    </row>
    <row r="884" spans="1:65" s="1" customFormat="1" ht="35.1" customHeight="1">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32</v>
      </c>
      <c r="F884" s="86">
        <v>15</v>
      </c>
      <c r="G884" s="86"/>
      <c r="H884" s="94" t="s">
        <v>6295</v>
      </c>
      <c r="I884" s="85" t="s">
        <v>214</v>
      </c>
      <c r="J884" s="85" t="s">
        <v>2892</v>
      </c>
      <c r="K884" s="85" t="str">
        <f t="shared" si="503"/>
        <v>VC15DT</v>
      </c>
      <c r="L884" s="85" t="s">
        <v>6294</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54"/>
      <c r="V884" s="254"/>
      <c r="W884" s="254"/>
      <c r="X884" s="254"/>
      <c r="Y884" s="255"/>
      <c r="Z884" s="255"/>
      <c r="AA884" s="255"/>
      <c r="AB884" s="255"/>
      <c r="AC884" s="254"/>
      <c r="AD884" s="254"/>
      <c r="AE884" s="254"/>
      <c r="AF884" s="254"/>
      <c r="AG884" s="255"/>
      <c r="AH884" s="255"/>
      <c r="AI884" s="255"/>
      <c r="AJ884" s="255"/>
      <c r="AK884" s="87">
        <v>5.37</v>
      </c>
      <c r="AL884" s="87"/>
      <c r="AM884" s="256"/>
      <c r="AN884" s="256">
        <f t="shared" si="517"/>
        <v>3.1</v>
      </c>
      <c r="AO884" s="101">
        <f t="shared" si="518"/>
        <v>9300</v>
      </c>
      <c r="AP884" s="101">
        <f t="shared" si="519"/>
        <v>4650</v>
      </c>
      <c r="AQ884" s="101">
        <f t="shared" si="520"/>
        <v>2945</v>
      </c>
      <c r="AR884" s="101">
        <f t="shared" si="521"/>
        <v>2480</v>
      </c>
      <c r="AS884" s="102">
        <f t="shared" si="522"/>
        <v>9300</v>
      </c>
      <c r="AT884" s="102">
        <f t="shared" si="522"/>
        <v>4700</v>
      </c>
      <c r="AU884" s="102">
        <f t="shared" si="522"/>
        <v>2900</v>
      </c>
      <c r="AV884" s="102">
        <f t="shared" si="522"/>
        <v>2500</v>
      </c>
      <c r="AW884" s="103">
        <f t="shared" si="523"/>
        <v>1395</v>
      </c>
      <c r="AX884" s="257" t="s">
        <v>32</v>
      </c>
      <c r="AY884" s="105">
        <v>1400</v>
      </c>
      <c r="AZ884" s="106">
        <v>700</v>
      </c>
      <c r="BA884" s="106">
        <v>630</v>
      </c>
      <c r="BB884" s="106">
        <v>560</v>
      </c>
      <c r="BC884" s="254">
        <v>1200</v>
      </c>
      <c r="BD884" s="254">
        <v>600</v>
      </c>
      <c r="BE884" s="254">
        <v>540</v>
      </c>
      <c r="BF884" s="254">
        <v>480</v>
      </c>
      <c r="BG884" s="107">
        <f t="shared" si="524"/>
        <v>1105</v>
      </c>
      <c r="BJ884" s="252" t="e">
        <f>M884*#REF!</f>
        <v>#REF!</v>
      </c>
      <c r="BK884" s="252" t="e">
        <f>N884*#REF!</f>
        <v>#REF!</v>
      </c>
      <c r="BL884" s="252" t="e">
        <f>O884*#REF!</f>
        <v>#REF!</v>
      </c>
      <c r="BM884" s="252" t="e">
        <f>P884*#REF!</f>
        <v>#REF!</v>
      </c>
    </row>
    <row r="885" spans="1:65" s="1" customFormat="1" ht="78.75">
      <c r="A885" s="84" t="str">
        <f t="shared" si="525"/>
        <v>VC16DT+1</v>
      </c>
      <c r="B885" s="84" t="str">
        <f t="shared" si="526"/>
        <v>VC16DT+2</v>
      </c>
      <c r="C885" s="84" t="str">
        <f t="shared" si="527"/>
        <v>VC16DT+3</v>
      </c>
      <c r="D885" s="84" t="str">
        <f t="shared" si="528"/>
        <v>VC16DT+4</v>
      </c>
      <c r="E885" s="29" t="s">
        <v>32</v>
      </c>
      <c r="F885" s="86">
        <v>16</v>
      </c>
      <c r="G885" s="86"/>
      <c r="H885" s="94" t="s">
        <v>6296</v>
      </c>
      <c r="I885" s="85" t="s">
        <v>6297</v>
      </c>
      <c r="J885" s="85" t="s">
        <v>6298</v>
      </c>
      <c r="K885" s="85" t="str">
        <f t="shared" si="503"/>
        <v>VC16DT</v>
      </c>
      <c r="L885" s="85" t="s">
        <v>6299</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54"/>
      <c r="V885" s="254"/>
      <c r="W885" s="254"/>
      <c r="X885" s="254"/>
      <c r="Y885" s="255"/>
      <c r="Z885" s="255"/>
      <c r="AA885" s="255"/>
      <c r="AB885" s="255"/>
      <c r="AC885" s="254"/>
      <c r="AD885" s="254"/>
      <c r="AE885" s="254"/>
      <c r="AF885" s="254"/>
      <c r="AG885" s="255"/>
      <c r="AH885" s="255"/>
      <c r="AI885" s="255"/>
      <c r="AJ885" s="255"/>
      <c r="AK885" s="87">
        <v>5.37</v>
      </c>
      <c r="AL885" s="87"/>
      <c r="AM885" s="256"/>
      <c r="AN885" s="256">
        <f t="shared" si="517"/>
        <v>3.1</v>
      </c>
      <c r="AO885" s="101">
        <f t="shared" si="518"/>
        <v>10850</v>
      </c>
      <c r="AP885" s="101">
        <f t="shared" si="519"/>
        <v>4340</v>
      </c>
      <c r="AQ885" s="101">
        <f t="shared" si="520"/>
        <v>3100</v>
      </c>
      <c r="AR885" s="101">
        <f t="shared" si="521"/>
        <v>2790</v>
      </c>
      <c r="AS885" s="102">
        <f t="shared" si="522"/>
        <v>10900</v>
      </c>
      <c r="AT885" s="102">
        <f t="shared" si="522"/>
        <v>4300</v>
      </c>
      <c r="AU885" s="102">
        <f t="shared" si="522"/>
        <v>3100</v>
      </c>
      <c r="AV885" s="102">
        <f t="shared" si="522"/>
        <v>2800</v>
      </c>
      <c r="AW885" s="103">
        <f t="shared" si="523"/>
        <v>1627.5</v>
      </c>
      <c r="AX885" s="257" t="s">
        <v>32</v>
      </c>
      <c r="AY885" s="105">
        <v>2100</v>
      </c>
      <c r="AZ885" s="106">
        <v>1050</v>
      </c>
      <c r="BA885" s="106">
        <v>700</v>
      </c>
      <c r="BB885" s="106">
        <v>560</v>
      </c>
      <c r="BC885" s="254">
        <v>1800</v>
      </c>
      <c r="BD885" s="254">
        <v>900</v>
      </c>
      <c r="BE885" s="254">
        <v>600</v>
      </c>
      <c r="BF885" s="254">
        <v>480</v>
      </c>
      <c r="BG885" s="107">
        <f t="shared" si="524"/>
        <v>1172.5</v>
      </c>
      <c r="BJ885" s="252" t="e">
        <f>M885*#REF!</f>
        <v>#REF!</v>
      </c>
      <c r="BK885" s="252" t="e">
        <f>N885*#REF!</f>
        <v>#REF!</v>
      </c>
      <c r="BL885" s="252" t="e">
        <f>O885*#REF!</f>
        <v>#REF!</v>
      </c>
      <c r="BM885" s="252" t="e">
        <f>P885*#REF!</f>
        <v>#REF!</v>
      </c>
    </row>
    <row r="886" spans="1:65" s="1" customFormat="1" ht="35.1" customHeight="1">
      <c r="A886" s="84" t="str">
        <f t="shared" si="525"/>
        <v>VC17DT+1</v>
      </c>
      <c r="B886" s="84" t="str">
        <f t="shared" si="526"/>
        <v>VC17DT+2</v>
      </c>
      <c r="C886" s="84" t="str">
        <f t="shared" si="527"/>
        <v>VC17DT+3</v>
      </c>
      <c r="D886" s="84" t="str">
        <f t="shared" si="528"/>
        <v>VC17DT+4</v>
      </c>
      <c r="E886" s="29" t="s">
        <v>32</v>
      </c>
      <c r="F886" s="86">
        <v>17</v>
      </c>
      <c r="G886" s="86"/>
      <c r="H886" s="94" t="s">
        <v>6300</v>
      </c>
      <c r="I886" s="85" t="s">
        <v>6301</v>
      </c>
      <c r="J886" s="85" t="s">
        <v>4532</v>
      </c>
      <c r="K886" s="85" t="str">
        <f t="shared" si="503"/>
        <v>VC17DT</v>
      </c>
      <c r="L886" s="85" t="s">
        <v>6302</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54"/>
      <c r="V886" s="254"/>
      <c r="W886" s="254"/>
      <c r="X886" s="254"/>
      <c r="Y886" s="255"/>
      <c r="Z886" s="255"/>
      <c r="AA886" s="255"/>
      <c r="AB886" s="255"/>
      <c r="AC886" s="254"/>
      <c r="AD886" s="254"/>
      <c r="AE886" s="254"/>
      <c r="AF886" s="254"/>
      <c r="AG886" s="255"/>
      <c r="AH886" s="255"/>
      <c r="AI886" s="255"/>
      <c r="AJ886" s="255"/>
      <c r="AK886" s="87">
        <v>5.37</v>
      </c>
      <c r="AL886" s="87"/>
      <c r="AM886" s="256"/>
      <c r="AN886" s="256">
        <f t="shared" si="517"/>
        <v>3.1</v>
      </c>
      <c r="AO886" s="101">
        <f t="shared" si="518"/>
        <v>6820</v>
      </c>
      <c r="AP886" s="101">
        <f t="shared" si="519"/>
        <v>3410</v>
      </c>
      <c r="AQ886" s="101">
        <f t="shared" si="520"/>
        <v>3100</v>
      </c>
      <c r="AR886" s="101">
        <f t="shared" si="521"/>
        <v>1860</v>
      </c>
      <c r="AS886" s="102">
        <f t="shared" si="522"/>
        <v>6800</v>
      </c>
      <c r="AT886" s="102">
        <f t="shared" si="522"/>
        <v>3400</v>
      </c>
      <c r="AU886" s="102">
        <f t="shared" si="522"/>
        <v>3100</v>
      </c>
      <c r="AV886" s="102">
        <f t="shared" si="522"/>
        <v>1900</v>
      </c>
      <c r="AW886" s="103">
        <f t="shared" si="523"/>
        <v>1023</v>
      </c>
      <c r="AX886" s="257" t="s">
        <v>32</v>
      </c>
      <c r="AY886" s="105">
        <v>2100</v>
      </c>
      <c r="AZ886" s="106">
        <v>840</v>
      </c>
      <c r="BA886" s="106">
        <v>630</v>
      </c>
      <c r="BB886" s="106">
        <v>560</v>
      </c>
      <c r="BC886" s="254">
        <v>1800</v>
      </c>
      <c r="BD886" s="254">
        <v>720</v>
      </c>
      <c r="BE886" s="254">
        <v>540</v>
      </c>
      <c r="BF886" s="254">
        <v>480</v>
      </c>
      <c r="BG886" s="107">
        <f t="shared" si="524"/>
        <v>877</v>
      </c>
      <c r="BJ886" s="252" t="e">
        <f>M886*#REF!</f>
        <v>#REF!</v>
      </c>
      <c r="BK886" s="252" t="e">
        <f>N886*#REF!</f>
        <v>#REF!</v>
      </c>
      <c r="BL886" s="252" t="e">
        <f>O886*#REF!</f>
        <v>#REF!</v>
      </c>
      <c r="BM886" s="252" t="e">
        <f>P886*#REF!</f>
        <v>#REF!</v>
      </c>
    </row>
    <row r="887" spans="1:65" s="1" customFormat="1" ht="35.1" customHeight="1">
      <c r="A887" s="84" t="str">
        <f t="shared" si="525"/>
        <v>VC18DT+1</v>
      </c>
      <c r="B887" s="84" t="str">
        <f t="shared" si="526"/>
        <v>VC18DT+2</v>
      </c>
      <c r="C887" s="84" t="str">
        <f t="shared" si="527"/>
        <v>VC18DT+3</v>
      </c>
      <c r="D887" s="84" t="str">
        <f t="shared" si="528"/>
        <v>VC18DT+4</v>
      </c>
      <c r="E887" s="29" t="s">
        <v>32</v>
      </c>
      <c r="F887" s="86">
        <v>18</v>
      </c>
      <c r="G887" s="86"/>
      <c r="H887" s="94" t="s">
        <v>6303</v>
      </c>
      <c r="I887" s="85" t="s">
        <v>6304</v>
      </c>
      <c r="J887" s="85" t="s">
        <v>6305</v>
      </c>
      <c r="K887" s="85" t="str">
        <f t="shared" si="503"/>
        <v>VC18DT</v>
      </c>
      <c r="L887" s="85" t="s">
        <v>6306</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54"/>
      <c r="V887" s="254"/>
      <c r="W887" s="254"/>
      <c r="X887" s="254"/>
      <c r="Y887" s="255"/>
      <c r="Z887" s="255"/>
      <c r="AA887" s="255"/>
      <c r="AB887" s="255"/>
      <c r="AC887" s="254"/>
      <c r="AD887" s="254"/>
      <c r="AE887" s="254"/>
      <c r="AF887" s="254"/>
      <c r="AG887" s="255"/>
      <c r="AH887" s="255"/>
      <c r="AI887" s="255"/>
      <c r="AJ887" s="255"/>
      <c r="AK887" s="87">
        <v>5.37</v>
      </c>
      <c r="AL887" s="87"/>
      <c r="AM887" s="256"/>
      <c r="AN887" s="256">
        <f t="shared" si="517"/>
        <v>3.1</v>
      </c>
      <c r="AO887" s="101">
        <f t="shared" si="518"/>
        <v>6510</v>
      </c>
      <c r="AP887" s="101">
        <f t="shared" si="519"/>
        <v>3100</v>
      </c>
      <c r="AQ887" s="101">
        <f t="shared" si="520"/>
        <v>2790</v>
      </c>
      <c r="AR887" s="101">
        <f t="shared" si="521"/>
        <v>2480</v>
      </c>
      <c r="AS887" s="102">
        <f t="shared" si="522"/>
        <v>6500</v>
      </c>
      <c r="AT887" s="102">
        <f t="shared" si="522"/>
        <v>3100</v>
      </c>
      <c r="AU887" s="102">
        <f t="shared" si="522"/>
        <v>2800</v>
      </c>
      <c r="AV887" s="102">
        <f t="shared" si="522"/>
        <v>2500</v>
      </c>
      <c r="AW887" s="103">
        <f t="shared" si="523"/>
        <v>976.5</v>
      </c>
      <c r="AX887" s="257" t="s">
        <v>32</v>
      </c>
      <c r="AY887" s="105">
        <v>1050</v>
      </c>
      <c r="AZ887" s="106">
        <v>490</v>
      </c>
      <c r="BA887" s="106">
        <v>390</v>
      </c>
      <c r="BB887" s="106">
        <v>350</v>
      </c>
      <c r="BC887" s="254">
        <v>900</v>
      </c>
      <c r="BD887" s="254">
        <v>420</v>
      </c>
      <c r="BE887" s="254">
        <v>330</v>
      </c>
      <c r="BF887" s="254">
        <v>300</v>
      </c>
      <c r="BG887" s="107">
        <f t="shared" si="524"/>
        <v>1523.5</v>
      </c>
      <c r="BJ887" s="252" t="e">
        <f>M887*#REF!</f>
        <v>#REF!</v>
      </c>
      <c r="BK887" s="252" t="e">
        <f>N887*#REF!</f>
        <v>#REF!</v>
      </c>
      <c r="BL887" s="252" t="e">
        <f>O887*#REF!</f>
        <v>#REF!</v>
      </c>
      <c r="BM887" s="252" t="e">
        <f>P887*#REF!</f>
        <v>#REF!</v>
      </c>
    </row>
    <row r="888" spans="1:65" s="1" customFormat="1" ht="35.1" customHeight="1">
      <c r="A888" s="84" t="str">
        <f t="shared" si="525"/>
        <v>VC19DT+1</v>
      </c>
      <c r="B888" s="84" t="str">
        <f t="shared" si="526"/>
        <v>VC19DT+2</v>
      </c>
      <c r="C888" s="84" t="str">
        <f t="shared" si="527"/>
        <v>VC19DT+3</v>
      </c>
      <c r="D888" s="84" t="str">
        <f t="shared" si="528"/>
        <v>VC19DT+4</v>
      </c>
      <c r="E888" s="29" t="s">
        <v>32</v>
      </c>
      <c r="F888" s="86">
        <v>19</v>
      </c>
      <c r="G888" s="86"/>
      <c r="H888" s="94" t="s">
        <v>6307</v>
      </c>
      <c r="I888" s="85" t="s">
        <v>6308</v>
      </c>
      <c r="J888" s="85" t="s">
        <v>6309</v>
      </c>
      <c r="K888" s="85" t="str">
        <f t="shared" si="503"/>
        <v>VC19DT</v>
      </c>
      <c r="L888" s="85" t="s">
        <v>6310</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54" t="e">
        <f>VLOOKUP(A888,#REF!,32,0)</f>
        <v>#REF!</v>
      </c>
      <c r="V888" s="254"/>
      <c r="W888" s="254"/>
      <c r="X888" s="254"/>
      <c r="Y888" s="255" t="e">
        <f>U888/M888</f>
        <v>#REF!</v>
      </c>
      <c r="Z888" s="255"/>
      <c r="AA888" s="255"/>
      <c r="AB888" s="255"/>
      <c r="AC888" s="254"/>
      <c r="AD888" s="254"/>
      <c r="AE888" s="254"/>
      <c r="AF888" s="254"/>
      <c r="AG888" s="255"/>
      <c r="AH888" s="255"/>
      <c r="AI888" s="255"/>
      <c r="AJ888" s="255"/>
      <c r="AK888" s="87">
        <v>5.37</v>
      </c>
      <c r="AL888" s="87"/>
      <c r="AM888" s="256"/>
      <c r="AN888" s="256">
        <f t="shared" si="517"/>
        <v>3.1</v>
      </c>
      <c r="AO888" s="101">
        <f t="shared" si="518"/>
        <v>6510</v>
      </c>
      <c r="AP888" s="101">
        <f t="shared" si="519"/>
        <v>3100</v>
      </c>
      <c r="AQ888" s="101">
        <f t="shared" si="520"/>
        <v>2790</v>
      </c>
      <c r="AR888" s="101">
        <f t="shared" si="521"/>
        <v>2480</v>
      </c>
      <c r="AS888" s="102">
        <f t="shared" si="522"/>
        <v>6500</v>
      </c>
      <c r="AT888" s="102">
        <f t="shared" si="522"/>
        <v>3100</v>
      </c>
      <c r="AU888" s="102">
        <f t="shared" si="522"/>
        <v>2800</v>
      </c>
      <c r="AV888" s="102">
        <f t="shared" si="522"/>
        <v>2500</v>
      </c>
      <c r="AW888" s="103">
        <f t="shared" si="523"/>
        <v>976.5</v>
      </c>
      <c r="AX888" s="257" t="s">
        <v>32</v>
      </c>
      <c r="AY888" s="105">
        <v>1470</v>
      </c>
      <c r="AZ888" s="106">
        <v>700</v>
      </c>
      <c r="BA888" s="106">
        <v>630</v>
      </c>
      <c r="BB888" s="106">
        <v>560</v>
      </c>
      <c r="BC888" s="254">
        <v>1260</v>
      </c>
      <c r="BD888" s="254">
        <v>600</v>
      </c>
      <c r="BE888" s="254">
        <v>540</v>
      </c>
      <c r="BF888" s="254">
        <v>480</v>
      </c>
      <c r="BG888" s="107">
        <f t="shared" si="524"/>
        <v>1523.5</v>
      </c>
      <c r="BJ888" s="252" t="e">
        <f>M888*#REF!</f>
        <v>#REF!</v>
      </c>
      <c r="BK888" s="252" t="e">
        <f>N888*#REF!</f>
        <v>#REF!</v>
      </c>
      <c r="BL888" s="252" t="e">
        <f>O888*#REF!</f>
        <v>#REF!</v>
      </c>
      <c r="BM888" s="252" t="e">
        <f>P888*#REF!</f>
        <v>#REF!</v>
      </c>
    </row>
    <row r="889" spans="1:65" s="1" customFormat="1" ht="35.1" customHeight="1">
      <c r="A889" s="84" t="str">
        <f t="shared" si="525"/>
        <v>VC20DT+1</v>
      </c>
      <c r="B889" s="84" t="str">
        <f t="shared" si="526"/>
        <v>VC20DT+2</v>
      </c>
      <c r="C889" s="84" t="str">
        <f t="shared" si="527"/>
        <v>VC20DT+3</v>
      </c>
      <c r="D889" s="84" t="str">
        <f t="shared" si="528"/>
        <v>VC20DT+4</v>
      </c>
      <c r="E889" s="29" t="s">
        <v>32</v>
      </c>
      <c r="F889" s="86">
        <v>20</v>
      </c>
      <c r="G889" s="86"/>
      <c r="H889" s="94" t="s">
        <v>6311</v>
      </c>
      <c r="I889" s="85" t="s">
        <v>6312</v>
      </c>
      <c r="J889" s="85" t="s">
        <v>6313</v>
      </c>
      <c r="K889" s="85" t="str">
        <f t="shared" si="503"/>
        <v>VC20DT</v>
      </c>
      <c r="L889" s="85" t="s">
        <v>6314</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54"/>
      <c r="V889" s="254"/>
      <c r="W889" s="254"/>
      <c r="X889" s="254"/>
      <c r="Y889" s="255"/>
      <c r="Z889" s="255"/>
      <c r="AA889" s="255"/>
      <c r="AB889" s="255"/>
      <c r="AC889" s="254"/>
      <c r="AD889" s="254"/>
      <c r="AE889" s="254"/>
      <c r="AF889" s="254"/>
      <c r="AG889" s="255"/>
      <c r="AH889" s="255"/>
      <c r="AI889" s="255"/>
      <c r="AJ889" s="255"/>
      <c r="AK889" s="87">
        <v>5.5350553505535061</v>
      </c>
      <c r="AL889" s="87"/>
      <c r="AM889" s="256"/>
      <c r="AN889" s="256">
        <f t="shared" si="517"/>
        <v>3.2</v>
      </c>
      <c r="AO889" s="101">
        <f t="shared" si="518"/>
        <v>6720</v>
      </c>
      <c r="AP889" s="101">
        <f t="shared" si="519"/>
        <v>3200</v>
      </c>
      <c r="AQ889" s="101">
        <f t="shared" si="520"/>
        <v>2880</v>
      </c>
      <c r="AR889" s="101">
        <f t="shared" si="521"/>
        <v>2560</v>
      </c>
      <c r="AS889" s="102">
        <f t="shared" si="522"/>
        <v>6700</v>
      </c>
      <c r="AT889" s="102">
        <f t="shared" si="522"/>
        <v>3200</v>
      </c>
      <c r="AU889" s="102">
        <f t="shared" si="522"/>
        <v>2900</v>
      </c>
      <c r="AV889" s="102">
        <f t="shared" si="522"/>
        <v>2600</v>
      </c>
      <c r="AW889" s="103">
        <f t="shared" si="523"/>
        <v>1008</v>
      </c>
      <c r="AX889" s="257" t="s">
        <v>32</v>
      </c>
      <c r="AY889" s="105">
        <v>1400</v>
      </c>
      <c r="AZ889" s="106">
        <v>700</v>
      </c>
      <c r="BA889" s="106">
        <v>600</v>
      </c>
      <c r="BB889" s="106">
        <v>490</v>
      </c>
      <c r="BC889" s="254">
        <v>1200</v>
      </c>
      <c r="BD889" s="254">
        <v>600</v>
      </c>
      <c r="BE889" s="254">
        <v>510</v>
      </c>
      <c r="BF889" s="254">
        <v>420</v>
      </c>
      <c r="BG889" s="107">
        <f t="shared" si="524"/>
        <v>1592</v>
      </c>
      <c r="BJ889" s="252" t="e">
        <f>M889*#REF!</f>
        <v>#REF!</v>
      </c>
      <c r="BK889" s="252" t="e">
        <f>N889*#REF!</f>
        <v>#REF!</v>
      </c>
      <c r="BL889" s="252" t="e">
        <f>O889*#REF!</f>
        <v>#REF!</v>
      </c>
      <c r="BM889" s="252" t="e">
        <f>P889*#REF!</f>
        <v>#REF!</v>
      </c>
    </row>
    <row r="890" spans="1:65" s="1" customFormat="1" ht="35.1" customHeight="1">
      <c r="A890" s="84" t="str">
        <f t="shared" si="525"/>
        <v>VC21DT+1</v>
      </c>
      <c r="B890" s="84" t="str">
        <f t="shared" si="526"/>
        <v>VC21DT+2</v>
      </c>
      <c r="C890" s="84" t="str">
        <f t="shared" si="527"/>
        <v>VC21DT+3</v>
      </c>
      <c r="D890" s="84" t="str">
        <f t="shared" si="528"/>
        <v>VC21DT+4</v>
      </c>
      <c r="E890" s="29" t="s">
        <v>32</v>
      </c>
      <c r="F890" s="86">
        <v>21</v>
      </c>
      <c r="G890" s="86"/>
      <c r="H890" s="94" t="s">
        <v>6315</v>
      </c>
      <c r="I890" s="85" t="s">
        <v>6316</v>
      </c>
      <c r="J890" s="85" t="s">
        <v>6309</v>
      </c>
      <c r="K890" s="85" t="str">
        <f t="shared" si="503"/>
        <v>VC21DT</v>
      </c>
      <c r="L890" s="85" t="s">
        <v>6317</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54"/>
      <c r="V890" s="254"/>
      <c r="W890" s="254"/>
      <c r="X890" s="254"/>
      <c r="Y890" s="255"/>
      <c r="Z890" s="255"/>
      <c r="AA890" s="255"/>
      <c r="AB890" s="255"/>
      <c r="AC890" s="254"/>
      <c r="AD890" s="254"/>
      <c r="AE890" s="254"/>
      <c r="AF890" s="254"/>
      <c r="AG890" s="255"/>
      <c r="AH890" s="255"/>
      <c r="AI890" s="255"/>
      <c r="AJ890" s="255"/>
      <c r="AK890" s="87">
        <v>5.37</v>
      </c>
      <c r="AL890" s="87"/>
      <c r="AM890" s="256"/>
      <c r="AN890" s="256">
        <f t="shared" si="517"/>
        <v>3.1</v>
      </c>
      <c r="AO890" s="101">
        <f t="shared" si="518"/>
        <v>6200</v>
      </c>
      <c r="AP890" s="101">
        <f t="shared" si="519"/>
        <v>3100</v>
      </c>
      <c r="AQ890" s="101">
        <f t="shared" si="520"/>
        <v>2790</v>
      </c>
      <c r="AR890" s="101">
        <f t="shared" si="521"/>
        <v>2480</v>
      </c>
      <c r="AS890" s="102">
        <f t="shared" si="522"/>
        <v>6200</v>
      </c>
      <c r="AT890" s="102">
        <f t="shared" si="522"/>
        <v>3100</v>
      </c>
      <c r="AU890" s="102">
        <f t="shared" si="522"/>
        <v>2800</v>
      </c>
      <c r="AV890" s="102">
        <f t="shared" si="522"/>
        <v>2500</v>
      </c>
      <c r="AW890" s="103">
        <f t="shared" si="523"/>
        <v>930</v>
      </c>
      <c r="AX890" s="257" t="s">
        <v>32</v>
      </c>
      <c r="AY890" s="105">
        <v>1400</v>
      </c>
      <c r="AZ890" s="106">
        <v>700</v>
      </c>
      <c r="BA890" s="106">
        <v>560</v>
      </c>
      <c r="BB890" s="106">
        <v>350</v>
      </c>
      <c r="BC890" s="254">
        <v>1200</v>
      </c>
      <c r="BD890" s="254">
        <v>600</v>
      </c>
      <c r="BE890" s="254">
        <v>480</v>
      </c>
      <c r="BF890" s="254">
        <v>300</v>
      </c>
      <c r="BG890" s="107">
        <f t="shared" si="524"/>
        <v>1570</v>
      </c>
      <c r="BJ890" s="252" t="e">
        <f>M890*#REF!</f>
        <v>#REF!</v>
      </c>
      <c r="BK890" s="252" t="e">
        <f>N890*#REF!</f>
        <v>#REF!</v>
      </c>
      <c r="BL890" s="252" t="e">
        <f>O890*#REF!</f>
        <v>#REF!</v>
      </c>
      <c r="BM890" s="252" t="e">
        <f>P890*#REF!</f>
        <v>#REF!</v>
      </c>
    </row>
    <row r="891" spans="1:65" s="1" customFormat="1" ht="35.1" customHeight="1">
      <c r="A891" s="84" t="str">
        <f t="shared" si="525"/>
        <v>VC22DT+1</v>
      </c>
      <c r="B891" s="84" t="str">
        <f t="shared" si="526"/>
        <v>VC22DT+2</v>
      </c>
      <c r="C891" s="84" t="str">
        <f t="shared" si="527"/>
        <v>VC22DT+3</v>
      </c>
      <c r="D891" s="84" t="str">
        <f t="shared" si="528"/>
        <v>VC22DT+4</v>
      </c>
      <c r="E891" s="29" t="s">
        <v>32</v>
      </c>
      <c r="F891" s="86">
        <v>22</v>
      </c>
      <c r="G891" s="86"/>
      <c r="H891" s="94" t="s">
        <v>6318</v>
      </c>
      <c r="I891" s="85" t="s">
        <v>6319</v>
      </c>
      <c r="J891" s="85" t="s">
        <v>6320</v>
      </c>
      <c r="K891" s="85" t="str">
        <f t="shared" si="503"/>
        <v>VC22DT</v>
      </c>
      <c r="L891" s="85" t="s">
        <v>6321</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54" t="e">
        <f>VLOOKUP(A891,#REF!,32,0)</f>
        <v>#REF!</v>
      </c>
      <c r="V891" s="254"/>
      <c r="W891" s="254"/>
      <c r="X891" s="254"/>
      <c r="Y891" s="255" t="e">
        <f>U891/M891</f>
        <v>#REF!</v>
      </c>
      <c r="Z891" s="255"/>
      <c r="AA891" s="255"/>
      <c r="AB891" s="255"/>
      <c r="AC891" s="254"/>
      <c r="AD891" s="254"/>
      <c r="AE891" s="254"/>
      <c r="AF891" s="254"/>
      <c r="AG891" s="255"/>
      <c r="AH891" s="255"/>
      <c r="AI891" s="255"/>
      <c r="AJ891" s="255"/>
      <c r="AK891" s="87">
        <v>5.37</v>
      </c>
      <c r="AL891" s="87"/>
      <c r="AM891" s="256"/>
      <c r="AN891" s="256">
        <f t="shared" si="517"/>
        <v>3.1</v>
      </c>
      <c r="AO891" s="101">
        <f t="shared" si="518"/>
        <v>9300</v>
      </c>
      <c r="AP891" s="101">
        <f t="shared" si="519"/>
        <v>4650</v>
      </c>
      <c r="AQ891" s="101">
        <f t="shared" si="520"/>
        <v>3100</v>
      </c>
      <c r="AR891" s="101">
        <f t="shared" si="521"/>
        <v>2480</v>
      </c>
      <c r="AS891" s="102">
        <f t="shared" si="522"/>
        <v>9300</v>
      </c>
      <c r="AT891" s="102">
        <f t="shared" si="522"/>
        <v>4700</v>
      </c>
      <c r="AU891" s="102">
        <f t="shared" si="522"/>
        <v>3100</v>
      </c>
      <c r="AV891" s="102">
        <f t="shared" si="522"/>
        <v>2500</v>
      </c>
      <c r="AW891" s="103">
        <f t="shared" si="523"/>
        <v>1395</v>
      </c>
      <c r="AX891" s="257" t="s">
        <v>32</v>
      </c>
      <c r="AY891" s="105">
        <v>1470</v>
      </c>
      <c r="AZ891" s="106">
        <v>700</v>
      </c>
      <c r="BA891" s="106">
        <v>630</v>
      </c>
      <c r="BB891" s="106">
        <v>560</v>
      </c>
      <c r="BC891" s="254">
        <v>1260</v>
      </c>
      <c r="BD891" s="254">
        <v>600</v>
      </c>
      <c r="BE891" s="254">
        <v>540</v>
      </c>
      <c r="BF891" s="254">
        <v>480</v>
      </c>
      <c r="BG891" s="107">
        <f t="shared" si="524"/>
        <v>1105</v>
      </c>
      <c r="BJ891" s="252" t="e">
        <f>M891*#REF!</f>
        <v>#REF!</v>
      </c>
      <c r="BK891" s="252" t="e">
        <f>N891*#REF!</f>
        <v>#REF!</v>
      </c>
      <c r="BL891" s="252" t="e">
        <f>O891*#REF!</f>
        <v>#REF!</v>
      </c>
      <c r="BM891" s="252" t="e">
        <f>P891*#REF!</f>
        <v>#REF!</v>
      </c>
    </row>
    <row r="892" spans="1:65" s="1" customFormat="1" ht="47.25" customHeight="1">
      <c r="A892" s="84" t="str">
        <f t="shared" si="525"/>
        <v>VC23DT+1</v>
      </c>
      <c r="B892" s="84" t="str">
        <f t="shared" si="526"/>
        <v>VC23DT+2</v>
      </c>
      <c r="C892" s="84" t="str">
        <f t="shared" si="527"/>
        <v>VC23DT+3</v>
      </c>
      <c r="D892" s="84" t="str">
        <f t="shared" si="528"/>
        <v>VC23DT+4</v>
      </c>
      <c r="E892" s="29" t="s">
        <v>32</v>
      </c>
      <c r="F892" s="86">
        <v>23</v>
      </c>
      <c r="G892" s="86"/>
      <c r="H892" s="94" t="s">
        <v>6322</v>
      </c>
      <c r="I892" s="85" t="s">
        <v>6323</v>
      </c>
      <c r="J892" s="85" t="s">
        <v>6324</v>
      </c>
      <c r="K892" s="85" t="str">
        <f t="shared" si="503"/>
        <v>VC23DT</v>
      </c>
      <c r="L892" s="85" t="s">
        <v>265</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54"/>
      <c r="V892" s="254"/>
      <c r="W892" s="254"/>
      <c r="X892" s="254"/>
      <c r="Y892" s="255"/>
      <c r="Z892" s="255"/>
      <c r="AA892" s="255"/>
      <c r="AB892" s="255"/>
      <c r="AC892" s="254"/>
      <c r="AD892" s="254"/>
      <c r="AE892" s="254"/>
      <c r="AF892" s="254"/>
      <c r="AG892" s="255"/>
      <c r="AH892" s="255"/>
      <c r="AI892" s="255"/>
      <c r="AJ892" s="255"/>
      <c r="AK892" s="87">
        <v>5.37</v>
      </c>
      <c r="AL892" s="87"/>
      <c r="AM892" s="256"/>
      <c r="AN892" s="256">
        <f t="shared" si="517"/>
        <v>3.1</v>
      </c>
      <c r="AO892" s="101">
        <f t="shared" si="518"/>
        <v>9300</v>
      </c>
      <c r="AP892" s="101">
        <f t="shared" si="519"/>
        <v>3720</v>
      </c>
      <c r="AQ892" s="101">
        <f t="shared" si="520"/>
        <v>2790</v>
      </c>
      <c r="AR892" s="101">
        <f t="shared" si="521"/>
        <v>2480</v>
      </c>
      <c r="AS892" s="102">
        <f t="shared" si="522"/>
        <v>9300</v>
      </c>
      <c r="AT892" s="102">
        <f t="shared" si="522"/>
        <v>3700</v>
      </c>
      <c r="AU892" s="102">
        <f t="shared" si="522"/>
        <v>2800</v>
      </c>
      <c r="AV892" s="102">
        <f t="shared" si="522"/>
        <v>2500</v>
      </c>
      <c r="AW892" s="103">
        <f t="shared" si="523"/>
        <v>1395</v>
      </c>
      <c r="AX892" s="257" t="s">
        <v>32</v>
      </c>
      <c r="AY892" s="105">
        <v>1470</v>
      </c>
      <c r="AZ892" s="106">
        <v>770</v>
      </c>
      <c r="BA892" s="106">
        <v>630</v>
      </c>
      <c r="BB892" s="106">
        <v>560</v>
      </c>
      <c r="BC892" s="254">
        <v>1260</v>
      </c>
      <c r="BD892" s="254">
        <v>660</v>
      </c>
      <c r="BE892" s="254">
        <v>540</v>
      </c>
      <c r="BF892" s="254">
        <v>480</v>
      </c>
      <c r="BG892" s="107">
        <f t="shared" si="524"/>
        <v>1105</v>
      </c>
      <c r="BJ892" s="252" t="e">
        <f>M892*#REF!</f>
        <v>#REF!</v>
      </c>
      <c r="BK892" s="252" t="e">
        <f>N892*#REF!</f>
        <v>#REF!</v>
      </c>
      <c r="BL892" s="252" t="e">
        <f>O892*#REF!</f>
        <v>#REF!</v>
      </c>
      <c r="BM892" s="252" t="e">
        <f>P892*#REF!</f>
        <v>#REF!</v>
      </c>
    </row>
    <row r="893" spans="1:65" s="1" customFormat="1" ht="47.25" customHeight="1">
      <c r="A893" s="84" t="str">
        <f t="shared" si="525"/>
        <v>VC24DT+1</v>
      </c>
      <c r="B893" s="84" t="str">
        <f t="shared" si="526"/>
        <v>VC24DT+2</v>
      </c>
      <c r="C893" s="84" t="str">
        <f t="shared" si="527"/>
        <v>VC24DT+3</v>
      </c>
      <c r="D893" s="84" t="str">
        <f t="shared" si="528"/>
        <v>VC24DT+4</v>
      </c>
      <c r="E893" s="29" t="s">
        <v>32</v>
      </c>
      <c r="F893" s="86">
        <v>24</v>
      </c>
      <c r="G893" s="86"/>
      <c r="H893" s="94" t="s">
        <v>6325</v>
      </c>
      <c r="I893" s="85" t="s">
        <v>6326</v>
      </c>
      <c r="J893" s="85" t="s">
        <v>2892</v>
      </c>
      <c r="K893" s="85" t="str">
        <f t="shared" si="503"/>
        <v>VC24DT</v>
      </c>
      <c r="L893" s="85" t="s">
        <v>419</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54" t="e">
        <f>VLOOKUP(A893,#REF!,32,0)</f>
        <v>#REF!</v>
      </c>
      <c r="V893" s="254"/>
      <c r="W893" s="254"/>
      <c r="X893" s="254"/>
      <c r="Y893" s="255" t="e">
        <f>U893/M893</f>
        <v>#REF!</v>
      </c>
      <c r="Z893" s="255"/>
      <c r="AA893" s="255"/>
      <c r="AB893" s="255"/>
      <c r="AC893" s="254"/>
      <c r="AD893" s="254"/>
      <c r="AE893" s="254"/>
      <c r="AF893" s="254"/>
      <c r="AG893" s="255"/>
      <c r="AH893" s="255"/>
      <c r="AI893" s="255"/>
      <c r="AJ893" s="255"/>
      <c r="AK893" s="87">
        <v>5.37</v>
      </c>
      <c r="AL893" s="87"/>
      <c r="AM893" s="256"/>
      <c r="AN893" s="256">
        <f t="shared" si="517"/>
        <v>3.1</v>
      </c>
      <c r="AO893" s="101">
        <f t="shared" si="518"/>
        <v>4650</v>
      </c>
      <c r="AP893" s="101">
        <f t="shared" si="519"/>
        <v>2170</v>
      </c>
      <c r="AQ893" s="101">
        <f t="shared" si="520"/>
        <v>1705</v>
      </c>
      <c r="AR893" s="101">
        <f t="shared" si="521"/>
        <v>1550</v>
      </c>
      <c r="AS893" s="102">
        <f t="shared" si="522"/>
        <v>4700</v>
      </c>
      <c r="AT893" s="102">
        <f t="shared" si="522"/>
        <v>2200</v>
      </c>
      <c r="AU893" s="102">
        <f t="shared" si="522"/>
        <v>1700</v>
      </c>
      <c r="AV893" s="102">
        <f t="shared" si="522"/>
        <v>1600</v>
      </c>
      <c r="AW893" s="103">
        <f t="shared" si="523"/>
        <v>697.5</v>
      </c>
      <c r="AX893" s="257" t="s">
        <v>32</v>
      </c>
      <c r="AY893" s="105">
        <v>1470</v>
      </c>
      <c r="AZ893" s="106">
        <v>770</v>
      </c>
      <c r="BA893" s="106">
        <v>630</v>
      </c>
      <c r="BB893" s="106">
        <v>560</v>
      </c>
      <c r="BC893" s="254">
        <v>1260</v>
      </c>
      <c r="BD893" s="254">
        <v>660</v>
      </c>
      <c r="BE893" s="254">
        <v>540</v>
      </c>
      <c r="BF893" s="254">
        <v>480</v>
      </c>
      <c r="BG893" s="107">
        <f t="shared" si="524"/>
        <v>902.5</v>
      </c>
      <c r="BJ893" s="252" t="e">
        <f>M893*#REF!</f>
        <v>#REF!</v>
      </c>
      <c r="BK893" s="252" t="e">
        <f>N893*#REF!</f>
        <v>#REF!</v>
      </c>
      <c r="BL893" s="252" t="e">
        <f>O893*#REF!</f>
        <v>#REF!</v>
      </c>
      <c r="BM893" s="252" t="e">
        <f>P893*#REF!</f>
        <v>#REF!</v>
      </c>
    </row>
    <row r="894" spans="1:65" s="1" customFormat="1" ht="35.1" customHeight="1">
      <c r="A894" s="84" t="str">
        <f t="shared" si="525"/>
        <v>VC25DT+1</v>
      </c>
      <c r="B894" s="84" t="str">
        <f t="shared" si="526"/>
        <v>VC25DT+2</v>
      </c>
      <c r="C894" s="84" t="str">
        <f t="shared" si="527"/>
        <v>VC25DT+3</v>
      </c>
      <c r="D894" s="84" t="str">
        <f t="shared" si="528"/>
        <v>VC25DT+4</v>
      </c>
      <c r="E894" s="29" t="s">
        <v>32</v>
      </c>
      <c r="F894" s="86">
        <v>25</v>
      </c>
      <c r="G894" s="86"/>
      <c r="H894" s="94" t="s">
        <v>6327</v>
      </c>
      <c r="I894" s="85" t="s">
        <v>6328</v>
      </c>
      <c r="J894" s="85" t="s">
        <v>6329</v>
      </c>
      <c r="K894" s="85" t="str">
        <f t="shared" si="503"/>
        <v>VC25DT</v>
      </c>
      <c r="L894" s="85" t="s">
        <v>5414</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54"/>
      <c r="V894" s="254"/>
      <c r="W894" s="254"/>
      <c r="X894" s="254"/>
      <c r="Y894" s="255"/>
      <c r="Z894" s="255"/>
      <c r="AA894" s="255"/>
      <c r="AB894" s="255"/>
      <c r="AC894" s="254"/>
      <c r="AD894" s="254"/>
      <c r="AE894" s="254"/>
      <c r="AF894" s="254"/>
      <c r="AG894" s="255"/>
      <c r="AH894" s="255"/>
      <c r="AI894" s="255"/>
      <c r="AJ894" s="255"/>
      <c r="AK894" s="87">
        <v>7.6768707482993195</v>
      </c>
      <c r="AL894" s="87"/>
      <c r="AM894" s="256"/>
      <c r="AN894" s="256">
        <f t="shared" si="517"/>
        <v>4.5</v>
      </c>
      <c r="AO894" s="101">
        <f t="shared" si="518"/>
        <v>9450</v>
      </c>
      <c r="AP894" s="101">
        <f t="shared" si="519"/>
        <v>4500</v>
      </c>
      <c r="AQ894" s="101">
        <f t="shared" si="520"/>
        <v>4050</v>
      </c>
      <c r="AR894" s="101">
        <f t="shared" si="521"/>
        <v>3600</v>
      </c>
      <c r="AS894" s="102">
        <f t="shared" si="522"/>
        <v>9500</v>
      </c>
      <c r="AT894" s="102">
        <f t="shared" si="522"/>
        <v>4500</v>
      </c>
      <c r="AU894" s="102">
        <f t="shared" si="522"/>
        <v>4100</v>
      </c>
      <c r="AV894" s="102">
        <f t="shared" si="522"/>
        <v>3600</v>
      </c>
      <c r="AW894" s="103">
        <f t="shared" si="523"/>
        <v>1417.5</v>
      </c>
      <c r="AX894" s="257" t="s">
        <v>32</v>
      </c>
      <c r="AY894" s="105">
        <v>1959.9999999999998</v>
      </c>
      <c r="AZ894" s="106">
        <v>909.99999999999989</v>
      </c>
      <c r="BA894" s="106">
        <v>700</v>
      </c>
      <c r="BB894" s="106">
        <v>560</v>
      </c>
      <c r="BC894" s="254">
        <v>1680</v>
      </c>
      <c r="BD894" s="254">
        <v>780</v>
      </c>
      <c r="BE894" s="254">
        <v>600</v>
      </c>
      <c r="BF894" s="254">
        <v>480</v>
      </c>
      <c r="BG894" s="107">
        <f t="shared" si="524"/>
        <v>2182.5</v>
      </c>
      <c r="BJ894" s="252" t="e">
        <f>M894*#REF!</f>
        <v>#REF!</v>
      </c>
      <c r="BK894" s="252" t="e">
        <f>N894*#REF!</f>
        <v>#REF!</v>
      </c>
      <c r="BL894" s="252" t="e">
        <f>O894*#REF!</f>
        <v>#REF!</v>
      </c>
      <c r="BM894" s="252" t="e">
        <f>P894*#REF!</f>
        <v>#REF!</v>
      </c>
    </row>
    <row r="895" spans="1:65" s="329" customFormat="1" ht="47.25">
      <c r="A895" s="231" t="str">
        <f t="shared" si="525"/>
        <v>VC26DT+1</v>
      </c>
      <c r="B895" s="231" t="str">
        <f t="shared" si="526"/>
        <v>VC26DT+2</v>
      </c>
      <c r="C895" s="231" t="str">
        <f t="shared" si="527"/>
        <v>VC26DT+3</v>
      </c>
      <c r="D895" s="231" t="str">
        <f t="shared" si="528"/>
        <v>VC26DT+4</v>
      </c>
      <c r="E895" s="29" t="s">
        <v>32</v>
      </c>
      <c r="F895" s="86">
        <v>26</v>
      </c>
      <c r="G895" s="86"/>
      <c r="H895" s="94" t="s">
        <v>6330</v>
      </c>
      <c r="I895" s="85" t="s">
        <v>6331</v>
      </c>
      <c r="J895" s="85" t="s">
        <v>6332</v>
      </c>
      <c r="K895" s="85" t="str">
        <f t="shared" si="503"/>
        <v>VC26DT</v>
      </c>
      <c r="L895" s="85" t="s">
        <v>6333</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67"/>
      <c r="V895" s="267"/>
      <c r="W895" s="267"/>
      <c r="X895" s="267"/>
      <c r="Y895" s="268"/>
      <c r="Z895" s="268"/>
      <c r="AA895" s="268"/>
      <c r="AB895" s="268"/>
      <c r="AC895" s="267"/>
      <c r="AD895" s="267"/>
      <c r="AE895" s="267"/>
      <c r="AF895" s="267"/>
      <c r="AG895" s="268"/>
      <c r="AH895" s="268"/>
      <c r="AI895" s="268">
        <f>MIN(AK896:AK906)</f>
        <v>4.0818635714285714</v>
      </c>
      <c r="AJ895" s="268">
        <f>MAX(AK896:AK906)</f>
        <v>6.0845588235294112</v>
      </c>
      <c r="AK895" s="87">
        <v>5.37</v>
      </c>
      <c r="AL895" s="87"/>
      <c r="AM895" s="269"/>
      <c r="AN895" s="256">
        <f t="shared" si="517"/>
        <v>3.1</v>
      </c>
      <c r="AO895" s="101">
        <f t="shared" si="518"/>
        <v>6200</v>
      </c>
      <c r="AP895" s="101">
        <f t="shared" si="519"/>
        <v>3100</v>
      </c>
      <c r="AQ895" s="101">
        <f t="shared" si="520"/>
        <v>2635</v>
      </c>
      <c r="AR895" s="101">
        <f t="shared" si="521"/>
        <v>2170</v>
      </c>
      <c r="AS895" s="102">
        <f t="shared" si="522"/>
        <v>6200</v>
      </c>
      <c r="AT895" s="102">
        <f t="shared" si="522"/>
        <v>3100</v>
      </c>
      <c r="AU895" s="102">
        <f t="shared" si="522"/>
        <v>2600</v>
      </c>
      <c r="AV895" s="102">
        <f t="shared" si="522"/>
        <v>2200</v>
      </c>
      <c r="AW895" s="103">
        <f t="shared" si="523"/>
        <v>930</v>
      </c>
      <c r="AX895" s="270" t="s">
        <v>1892</v>
      </c>
      <c r="AY895" s="293"/>
      <c r="AZ895" s="294"/>
      <c r="BA895" s="294"/>
      <c r="BB895" s="294"/>
      <c r="BC895" s="267"/>
      <c r="BD895" s="267"/>
      <c r="BE895" s="267"/>
      <c r="BF895" s="267"/>
      <c r="BG895" s="107">
        <f t="shared" si="524"/>
        <v>1270</v>
      </c>
    </row>
    <row r="896" spans="1:65" s="1" customFormat="1" ht="35.1" customHeight="1">
      <c r="A896" s="84" t="str">
        <f t="shared" si="525"/>
        <v>VC27DT+1</v>
      </c>
      <c r="B896" s="84" t="str">
        <f t="shared" si="526"/>
        <v>VC27DT+2</v>
      </c>
      <c r="C896" s="84" t="str">
        <f t="shared" si="527"/>
        <v>VC27DT+3</v>
      </c>
      <c r="D896" s="84" t="str">
        <f t="shared" si="528"/>
        <v>VC27DT+4</v>
      </c>
      <c r="E896" s="29" t="s">
        <v>32</v>
      </c>
      <c r="F896" s="86">
        <v>27</v>
      </c>
      <c r="G896" s="86"/>
      <c r="H896" s="94" t="s">
        <v>6334</v>
      </c>
      <c r="I896" s="85" t="s">
        <v>6335</v>
      </c>
      <c r="J896" s="85" t="s">
        <v>51</v>
      </c>
      <c r="K896" s="85" t="str">
        <f t="shared" si="503"/>
        <v>VC27DT</v>
      </c>
      <c r="L896" s="85" t="s">
        <v>419</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54"/>
      <c r="V896" s="254"/>
      <c r="W896" s="254"/>
      <c r="X896" s="254"/>
      <c r="Y896" s="255"/>
      <c r="Z896" s="255"/>
      <c r="AA896" s="255"/>
      <c r="AB896" s="255"/>
      <c r="AC896" s="254"/>
      <c r="AD896" s="254"/>
      <c r="AE896" s="254"/>
      <c r="AF896" s="254"/>
      <c r="AG896" s="255"/>
      <c r="AH896" s="255"/>
      <c r="AI896" s="255"/>
      <c r="AJ896" s="255"/>
      <c r="AK896" s="87">
        <v>5.37</v>
      </c>
      <c r="AL896" s="87"/>
      <c r="AM896" s="256"/>
      <c r="AN896" s="256">
        <f t="shared" si="517"/>
        <v>3.1</v>
      </c>
      <c r="AO896" s="101">
        <f t="shared" si="518"/>
        <v>6200</v>
      </c>
      <c r="AP896" s="101">
        <f t="shared" si="519"/>
        <v>3100</v>
      </c>
      <c r="AQ896" s="101">
        <f t="shared" si="520"/>
        <v>2480</v>
      </c>
      <c r="AR896" s="101">
        <f t="shared" si="521"/>
        <v>1550</v>
      </c>
      <c r="AS896" s="102">
        <f t="shared" si="522"/>
        <v>6200</v>
      </c>
      <c r="AT896" s="102">
        <f t="shared" si="522"/>
        <v>3100</v>
      </c>
      <c r="AU896" s="102">
        <f t="shared" si="522"/>
        <v>2500</v>
      </c>
      <c r="AV896" s="102">
        <f t="shared" si="522"/>
        <v>1600</v>
      </c>
      <c r="AW896" s="103">
        <f t="shared" si="523"/>
        <v>930</v>
      </c>
      <c r="AX896" s="257" t="s">
        <v>1892</v>
      </c>
      <c r="AY896" s="105"/>
      <c r="AZ896" s="106"/>
      <c r="BA896" s="106"/>
      <c r="BB896" s="106"/>
      <c r="BC896" s="98"/>
      <c r="BD896" s="98"/>
      <c r="BE896" s="98"/>
      <c r="BF896" s="98"/>
      <c r="BG896" s="107">
        <f t="shared" si="524"/>
        <v>670</v>
      </c>
    </row>
    <row r="897" spans="1:65" s="1" customFormat="1" ht="35.1" customHeight="1">
      <c r="A897" s="84" t="str">
        <f t="shared" si="525"/>
        <v>VC28DT+1</v>
      </c>
      <c r="B897" s="84" t="str">
        <f t="shared" si="526"/>
        <v>VC28DT+2</v>
      </c>
      <c r="C897" s="84" t="str">
        <f t="shared" si="527"/>
        <v>VC28DT+3</v>
      </c>
      <c r="D897" s="84" t="str">
        <f t="shared" si="528"/>
        <v>VC28DT+4</v>
      </c>
      <c r="E897" s="29" t="s">
        <v>32</v>
      </c>
      <c r="F897" s="86">
        <v>28</v>
      </c>
      <c r="G897" s="86"/>
      <c r="H897" s="94" t="s">
        <v>6336</v>
      </c>
      <c r="I897" s="85" t="s">
        <v>6337</v>
      </c>
      <c r="J897" s="85" t="s">
        <v>4532</v>
      </c>
      <c r="K897" s="85" t="str">
        <f t="shared" si="503"/>
        <v>VC28DT</v>
      </c>
      <c r="L897" s="85" t="s">
        <v>4303</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54" t="e">
        <f>VLOOKUP(A897,#REF!,32,0)</f>
        <v>#REF!</v>
      </c>
      <c r="V897" s="254" t="e">
        <f>VLOOKUP(B897,#REF!,32,0)</f>
        <v>#REF!</v>
      </c>
      <c r="W897" s="254"/>
      <c r="X897" s="254"/>
      <c r="Y897" s="255" t="e">
        <f>U897/M897</f>
        <v>#REF!</v>
      </c>
      <c r="Z897" s="255" t="e">
        <f>V897/N897</f>
        <v>#REF!</v>
      </c>
      <c r="AA897" s="255"/>
      <c r="AB897" s="255"/>
      <c r="AC897" s="254"/>
      <c r="AD897" s="254"/>
      <c r="AE897" s="254"/>
      <c r="AF897" s="254"/>
      <c r="AG897" s="255"/>
      <c r="AH897" s="255"/>
      <c r="AI897" s="255"/>
      <c r="AJ897" s="255"/>
      <c r="AK897" s="87">
        <v>4.1725342930162208</v>
      </c>
      <c r="AL897" s="87"/>
      <c r="AM897" s="256"/>
      <c r="AN897" s="256">
        <f t="shared" si="517"/>
        <v>2.4</v>
      </c>
      <c r="AO897" s="101">
        <f t="shared" si="518"/>
        <v>5040</v>
      </c>
      <c r="AP897" s="101">
        <f t="shared" si="519"/>
        <v>2400</v>
      </c>
      <c r="AQ897" s="101">
        <f t="shared" si="520"/>
        <v>2160</v>
      </c>
      <c r="AR897" s="101">
        <f t="shared" si="521"/>
        <v>1920</v>
      </c>
      <c r="AS897" s="102">
        <f t="shared" si="522"/>
        <v>5000</v>
      </c>
      <c r="AT897" s="102">
        <f t="shared" si="522"/>
        <v>2400</v>
      </c>
      <c r="AU897" s="102">
        <f t="shared" si="522"/>
        <v>2200</v>
      </c>
      <c r="AV897" s="102">
        <f t="shared" si="522"/>
        <v>1900</v>
      </c>
      <c r="AW897" s="103">
        <f t="shared" si="523"/>
        <v>756</v>
      </c>
      <c r="AX897" s="257" t="s">
        <v>1892</v>
      </c>
      <c r="AY897" s="105">
        <v>2625</v>
      </c>
      <c r="AZ897" s="106">
        <v>1225</v>
      </c>
      <c r="BA897" s="106">
        <v>665</v>
      </c>
      <c r="BB897" s="106">
        <v>540</v>
      </c>
      <c r="BC897" s="98">
        <v>2250</v>
      </c>
      <c r="BD897" s="98">
        <v>1050</v>
      </c>
      <c r="BE897" s="98">
        <v>570</v>
      </c>
      <c r="BF897" s="98">
        <v>465</v>
      </c>
      <c r="BG897" s="107">
        <f t="shared" si="524"/>
        <v>1144</v>
      </c>
      <c r="BJ897" s="252" t="e">
        <f>M897*#REF!</f>
        <v>#REF!</v>
      </c>
      <c r="BK897" s="252" t="e">
        <f>N897*#REF!</f>
        <v>#REF!</v>
      </c>
      <c r="BL897" s="252" t="e">
        <f>O897*#REF!</f>
        <v>#REF!</v>
      </c>
      <c r="BM897" s="252" t="e">
        <f>P897*#REF!</f>
        <v>#REF!</v>
      </c>
    </row>
    <row r="898" spans="1:65" s="1" customFormat="1" ht="35.1" customHeight="1">
      <c r="A898" s="84" t="str">
        <f t="shared" si="525"/>
        <v>VC29DT+1</v>
      </c>
      <c r="B898" s="84" t="str">
        <f t="shared" si="526"/>
        <v>VC29DT+2</v>
      </c>
      <c r="C898" s="84" t="str">
        <f t="shared" si="527"/>
        <v>VC29DT+3</v>
      </c>
      <c r="D898" s="84" t="str">
        <f t="shared" si="528"/>
        <v>VC29DT+4</v>
      </c>
      <c r="E898" s="29" t="s">
        <v>32</v>
      </c>
      <c r="F898" s="86">
        <v>29</v>
      </c>
      <c r="G898" s="86"/>
      <c r="H898" s="94" t="s">
        <v>6338</v>
      </c>
      <c r="I898" s="85" t="s">
        <v>6339</v>
      </c>
      <c r="J898" s="85" t="s">
        <v>6340</v>
      </c>
      <c r="K898" s="85" t="str">
        <f t="shared" si="503"/>
        <v>VC29DT</v>
      </c>
      <c r="L898" s="85" t="s">
        <v>6341</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54"/>
      <c r="V898" s="254"/>
      <c r="W898" s="254"/>
      <c r="X898" s="254"/>
      <c r="Y898" s="255"/>
      <c r="Z898" s="255"/>
      <c r="AA898" s="255"/>
      <c r="AB898" s="255"/>
      <c r="AC898" s="254"/>
      <c r="AD898" s="254"/>
      <c r="AE898" s="254"/>
      <c r="AF898" s="254"/>
      <c r="AG898" s="255"/>
      <c r="AH898" s="255"/>
      <c r="AI898" s="255"/>
      <c r="AJ898" s="255"/>
      <c r="AK898" s="87">
        <v>5.37</v>
      </c>
      <c r="AL898" s="87"/>
      <c r="AM898" s="256"/>
      <c r="AN898" s="256">
        <f t="shared" si="517"/>
        <v>3.1</v>
      </c>
      <c r="AO898" s="101">
        <f t="shared" si="518"/>
        <v>6510</v>
      </c>
      <c r="AP898" s="101">
        <f t="shared" si="519"/>
        <v>3410</v>
      </c>
      <c r="AQ898" s="101">
        <f t="shared" si="520"/>
        <v>2790</v>
      </c>
      <c r="AR898" s="101">
        <f t="shared" si="521"/>
        <v>2480</v>
      </c>
      <c r="AS898" s="102">
        <f t="shared" si="522"/>
        <v>6500</v>
      </c>
      <c r="AT898" s="102">
        <f t="shared" si="522"/>
        <v>3400</v>
      </c>
      <c r="AU898" s="102">
        <f t="shared" si="522"/>
        <v>2800</v>
      </c>
      <c r="AV898" s="102">
        <f t="shared" si="522"/>
        <v>2500</v>
      </c>
      <c r="AW898" s="103">
        <f t="shared" si="523"/>
        <v>976.5</v>
      </c>
      <c r="AX898" s="257" t="s">
        <v>1892</v>
      </c>
      <c r="AY898" s="105">
        <v>2170</v>
      </c>
      <c r="AZ898" s="106">
        <v>1085</v>
      </c>
      <c r="BA898" s="106">
        <v>665</v>
      </c>
      <c r="BB898" s="106">
        <v>540</v>
      </c>
      <c r="BC898" s="98">
        <v>1860</v>
      </c>
      <c r="BD898" s="98">
        <v>930</v>
      </c>
      <c r="BE898" s="98">
        <v>570</v>
      </c>
      <c r="BF898" s="98">
        <v>465</v>
      </c>
      <c r="BG898" s="107">
        <f t="shared" si="524"/>
        <v>1523.5</v>
      </c>
      <c r="BJ898" s="252" t="e">
        <f>M898*#REF!</f>
        <v>#REF!</v>
      </c>
      <c r="BK898" s="252" t="e">
        <f>N898*#REF!</f>
        <v>#REF!</v>
      </c>
      <c r="BL898" s="252" t="e">
        <f>O898*#REF!</f>
        <v>#REF!</v>
      </c>
      <c r="BM898" s="252" t="e">
        <f>P898*#REF!</f>
        <v>#REF!</v>
      </c>
    </row>
    <row r="899" spans="1:65" s="1" customFormat="1" ht="35.1" customHeight="1">
      <c r="A899" s="84" t="str">
        <f t="shared" si="525"/>
        <v>VC30DT+1</v>
      </c>
      <c r="B899" s="84" t="str">
        <f t="shared" si="526"/>
        <v>VC30DT+2</v>
      </c>
      <c r="C899" s="84" t="str">
        <f t="shared" si="527"/>
        <v>VC30DT+3</v>
      </c>
      <c r="D899" s="84" t="str">
        <f t="shared" si="528"/>
        <v>VC30DT+4</v>
      </c>
      <c r="E899" s="29" t="s">
        <v>32</v>
      </c>
      <c r="F899" s="86">
        <v>30</v>
      </c>
      <c r="G899" s="86"/>
      <c r="H899" s="94" t="s">
        <v>6342</v>
      </c>
      <c r="I899" s="85" t="s">
        <v>6343</v>
      </c>
      <c r="J899" s="85" t="s">
        <v>6344</v>
      </c>
      <c r="K899" s="85" t="str">
        <f t="shared" si="503"/>
        <v>VC30DT</v>
      </c>
      <c r="L899" s="85" t="s">
        <v>6345</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54" t="e">
        <f>VLOOKUP(A899,#REF!,32,0)</f>
        <v>#REF!</v>
      </c>
      <c r="V899" s="254" t="e">
        <f>VLOOKUP(B899,#REF!,32,0)</f>
        <v>#REF!</v>
      </c>
      <c r="W899" s="254" t="e">
        <f>VLOOKUP(C899,#REF!,32,0)</f>
        <v>#REF!</v>
      </c>
      <c r="X899" s="254" t="e">
        <f>VLOOKUP(D899,#REF!,32,0)</f>
        <v>#REF!</v>
      </c>
      <c r="Y899" s="255" t="e">
        <f>U899/M899</f>
        <v>#REF!</v>
      </c>
      <c r="Z899" s="255" t="e">
        <f>V899/N899</f>
        <v>#REF!</v>
      </c>
      <c r="AA899" s="255" t="e">
        <f>W899/O899</f>
        <v>#REF!</v>
      </c>
      <c r="AB899" s="255" t="e">
        <f>X899/P899</f>
        <v>#REF!</v>
      </c>
      <c r="AC899" s="254"/>
      <c r="AD899" s="254"/>
      <c r="AE899" s="254"/>
      <c r="AF899" s="254"/>
      <c r="AG899" s="255"/>
      <c r="AH899" s="255"/>
      <c r="AI899" s="255"/>
      <c r="AJ899" s="255"/>
      <c r="AK899" s="87">
        <v>4.0818635714285714</v>
      </c>
      <c r="AL899" s="87"/>
      <c r="AM899" s="256"/>
      <c r="AN899" s="256">
        <f t="shared" si="517"/>
        <v>2.4</v>
      </c>
      <c r="AO899" s="101">
        <f t="shared" si="518"/>
        <v>5040</v>
      </c>
      <c r="AP899" s="101">
        <f t="shared" si="519"/>
        <v>2640</v>
      </c>
      <c r="AQ899" s="101">
        <f t="shared" si="520"/>
        <v>2160</v>
      </c>
      <c r="AR899" s="101">
        <f t="shared" si="521"/>
        <v>1920</v>
      </c>
      <c r="AS899" s="102">
        <f t="shared" si="522"/>
        <v>5000</v>
      </c>
      <c r="AT899" s="102">
        <f t="shared" si="522"/>
        <v>2600</v>
      </c>
      <c r="AU899" s="102">
        <f t="shared" si="522"/>
        <v>2200</v>
      </c>
      <c r="AV899" s="102">
        <f t="shared" si="522"/>
        <v>1900</v>
      </c>
      <c r="AW899" s="103">
        <f t="shared" si="523"/>
        <v>756</v>
      </c>
      <c r="AX899" s="257" t="s">
        <v>1892</v>
      </c>
      <c r="AY899" s="105">
        <v>1854.9999999999998</v>
      </c>
      <c r="AZ899" s="106">
        <v>909.99999999999989</v>
      </c>
      <c r="BA899" s="106">
        <v>665</v>
      </c>
      <c r="BB899" s="106">
        <v>540</v>
      </c>
      <c r="BC899" s="98">
        <v>1590</v>
      </c>
      <c r="BD899" s="98">
        <v>780</v>
      </c>
      <c r="BE899" s="98">
        <v>570</v>
      </c>
      <c r="BF899" s="98">
        <v>465</v>
      </c>
      <c r="BG899" s="107">
        <f t="shared" si="524"/>
        <v>1144</v>
      </c>
      <c r="BJ899" s="252" t="e">
        <f>M899*#REF!</f>
        <v>#REF!</v>
      </c>
      <c r="BK899" s="252" t="e">
        <f>N899*#REF!</f>
        <v>#REF!</v>
      </c>
      <c r="BL899" s="252" t="e">
        <f>O899*#REF!</f>
        <v>#REF!</v>
      </c>
      <c r="BM899" s="252" t="e">
        <f>P899*#REF!</f>
        <v>#REF!</v>
      </c>
    </row>
    <row r="900" spans="1:65" s="1" customFormat="1" ht="35.1" customHeight="1">
      <c r="A900" s="84" t="str">
        <f t="shared" si="525"/>
        <v>VC31DT+1</v>
      </c>
      <c r="B900" s="84" t="str">
        <f t="shared" si="526"/>
        <v>VC31DT+2</v>
      </c>
      <c r="C900" s="84" t="str">
        <f t="shared" si="527"/>
        <v>VC31DT+3</v>
      </c>
      <c r="D900" s="84" t="str">
        <f t="shared" si="528"/>
        <v>VC31DT+4</v>
      </c>
      <c r="E900" s="29" t="s">
        <v>32</v>
      </c>
      <c r="F900" s="86">
        <v>31</v>
      </c>
      <c r="G900" s="86"/>
      <c r="H900" s="94" t="s">
        <v>6346</v>
      </c>
      <c r="I900" s="85" t="s">
        <v>278</v>
      </c>
      <c r="J900" s="85" t="s">
        <v>4303</v>
      </c>
      <c r="K900" s="85" t="str">
        <f t="shared" si="503"/>
        <v>VC31DT</v>
      </c>
      <c r="L900" s="85" t="s">
        <v>243</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54"/>
      <c r="V900" s="254"/>
      <c r="W900" s="254"/>
      <c r="X900" s="254"/>
      <c r="Y900" s="255"/>
      <c r="Z900" s="255"/>
      <c r="AA900" s="255"/>
      <c r="AB900" s="255"/>
      <c r="AC900" s="254"/>
      <c r="AD900" s="254"/>
      <c r="AE900" s="254"/>
      <c r="AF900" s="254"/>
      <c r="AG900" s="255"/>
      <c r="AH900" s="255"/>
      <c r="AI900" s="255"/>
      <c r="AJ900" s="255"/>
      <c r="AK900" s="87">
        <v>5.37</v>
      </c>
      <c r="AL900" s="87"/>
      <c r="AM900" s="256"/>
      <c r="AN900" s="256">
        <f t="shared" si="517"/>
        <v>3.1</v>
      </c>
      <c r="AO900" s="101">
        <f t="shared" si="518"/>
        <v>8680</v>
      </c>
      <c r="AP900" s="101">
        <f t="shared" si="519"/>
        <v>4030</v>
      </c>
      <c r="AQ900" s="101">
        <f t="shared" si="520"/>
        <v>3100</v>
      </c>
      <c r="AR900" s="101">
        <f t="shared" si="521"/>
        <v>2480</v>
      </c>
      <c r="AS900" s="102">
        <f t="shared" si="522"/>
        <v>8700</v>
      </c>
      <c r="AT900" s="102">
        <f t="shared" si="522"/>
        <v>4000</v>
      </c>
      <c r="AU900" s="102">
        <f t="shared" si="522"/>
        <v>3100</v>
      </c>
      <c r="AV900" s="102">
        <f t="shared" si="522"/>
        <v>2500</v>
      </c>
      <c r="AW900" s="103">
        <f t="shared" si="523"/>
        <v>1302</v>
      </c>
      <c r="AX900" s="257" t="s">
        <v>1892</v>
      </c>
      <c r="AY900" s="105"/>
      <c r="AZ900" s="106"/>
      <c r="BA900" s="106"/>
      <c r="BB900" s="106"/>
      <c r="BC900" s="98"/>
      <c r="BD900" s="98"/>
      <c r="BE900" s="98"/>
      <c r="BF900" s="98"/>
      <c r="BG900" s="107">
        <f t="shared" si="524"/>
        <v>1198</v>
      </c>
    </row>
    <row r="901" spans="1:65" s="330" customFormat="1" ht="35.1" customHeight="1">
      <c r="A901" s="273" t="str">
        <f t="shared" si="525"/>
        <v>CM+1</v>
      </c>
      <c r="B901" s="273" t="str">
        <f t="shared" si="526"/>
        <v>CM+2</v>
      </c>
      <c r="C901" s="273" t="str">
        <f t="shared" si="527"/>
        <v>CM+3</v>
      </c>
      <c r="D901" s="273" t="str">
        <f t="shared" si="528"/>
        <v>CM+4</v>
      </c>
      <c r="E901" s="274" t="s">
        <v>1892</v>
      </c>
      <c r="F901" s="201" t="s">
        <v>3879</v>
      </c>
      <c r="G901" s="201"/>
      <c r="H901" s="202" t="s">
        <v>1892</v>
      </c>
      <c r="I901" s="275" t="s">
        <v>6347</v>
      </c>
      <c r="J901" s="275"/>
      <c r="K901" s="275"/>
      <c r="L901" s="275"/>
      <c r="M901" s="277"/>
      <c r="N901" s="277"/>
      <c r="O901" s="277"/>
      <c r="P901" s="277"/>
      <c r="Q901" s="278"/>
      <c r="R901" s="278"/>
      <c r="S901" s="278"/>
      <c r="T901" s="278"/>
      <c r="U901" s="276"/>
      <c r="V901" s="276" t="e">
        <f>VLOOKUP(B901,#REF!,32,0)</f>
        <v>#REF!</v>
      </c>
      <c r="W901" s="276"/>
      <c r="X901" s="276"/>
      <c r="Y901" s="279"/>
      <c r="Z901" s="279" t="e">
        <f>V901/N901</f>
        <v>#REF!</v>
      </c>
      <c r="AA901" s="279"/>
      <c r="AB901" s="279"/>
      <c r="AC901" s="276"/>
      <c r="AD901" s="276"/>
      <c r="AE901" s="276"/>
      <c r="AF901" s="276"/>
      <c r="AG901" s="279"/>
      <c r="AH901" s="279"/>
      <c r="AI901" s="279"/>
      <c r="AJ901" s="279"/>
      <c r="AK901" s="280">
        <f>AVERAGE(AK903:AK912)</f>
        <v>5.6101785714285715</v>
      </c>
      <c r="AL901" s="280"/>
      <c r="AM901" s="281"/>
      <c r="AN901" s="282">
        <f t="shared" si="517"/>
        <v>3.3</v>
      </c>
      <c r="AO901" s="283"/>
      <c r="AP901" s="283"/>
      <c r="AQ901" s="283"/>
      <c r="AR901" s="283"/>
      <c r="AS901" s="283"/>
      <c r="AT901" s="283"/>
      <c r="AU901" s="283"/>
      <c r="AV901" s="283"/>
      <c r="AW901" s="206"/>
      <c r="AX901" s="284" t="s">
        <v>1892</v>
      </c>
      <c r="AY901" s="285">
        <v>2450</v>
      </c>
      <c r="AZ901" s="286">
        <v>1225</v>
      </c>
      <c r="BA901" s="286">
        <v>665</v>
      </c>
      <c r="BB901" s="286">
        <v>540</v>
      </c>
      <c r="BC901" s="286">
        <v>2100</v>
      </c>
      <c r="BD901" s="286">
        <v>1050</v>
      </c>
      <c r="BE901" s="286">
        <v>570</v>
      </c>
      <c r="BF901" s="286">
        <v>465</v>
      </c>
      <c r="BJ901" s="288" t="e">
        <f>M901*#REF!</f>
        <v>#REF!</v>
      </c>
      <c r="BK901" s="288" t="e">
        <f>N901*#REF!</f>
        <v>#REF!</v>
      </c>
      <c r="BL901" s="288" t="e">
        <f>O901*#REF!</f>
        <v>#REF!</v>
      </c>
      <c r="BM901" s="288" t="e">
        <f>P901*#REF!</f>
        <v>#REF!</v>
      </c>
    </row>
    <row r="902" spans="1:65" s="1" customFormat="1" ht="35.1" customHeight="1">
      <c r="A902" s="84" t="str">
        <f t="shared" si="525"/>
        <v>CM1DT+1</v>
      </c>
      <c r="B902" s="84" t="str">
        <f t="shared" si="526"/>
        <v>CM1DT+2</v>
      </c>
      <c r="C902" s="84" t="str">
        <f t="shared" si="527"/>
        <v>CM1DT+3</v>
      </c>
      <c r="D902" s="84" t="str">
        <f t="shared" si="528"/>
        <v>CM1DT+4</v>
      </c>
      <c r="E902" s="18" t="s">
        <v>1892</v>
      </c>
      <c r="F902" s="86">
        <v>1</v>
      </c>
      <c r="G902" s="86"/>
      <c r="H902" s="57" t="s">
        <v>6348</v>
      </c>
      <c r="I902" s="85" t="s">
        <v>6349</v>
      </c>
      <c r="J902" s="85" t="s">
        <v>2075</v>
      </c>
      <c r="K902" s="85"/>
      <c r="L902" s="85" t="s">
        <v>6350</v>
      </c>
      <c r="M902" s="97"/>
      <c r="N902" s="97"/>
      <c r="O902" s="97"/>
      <c r="P902" s="97"/>
      <c r="Q902" s="96"/>
      <c r="R902" s="96"/>
      <c r="S902" s="96"/>
      <c r="T902" s="96"/>
      <c r="U902" s="254"/>
      <c r="V902" s="254"/>
      <c r="W902" s="254"/>
      <c r="X902" s="254"/>
      <c r="Y902" s="255"/>
      <c r="Z902" s="255"/>
      <c r="AA902" s="255"/>
      <c r="AB902" s="255"/>
      <c r="AC902" s="254"/>
      <c r="AD902" s="254"/>
      <c r="AE902" s="254"/>
      <c r="AF902" s="254"/>
      <c r="AG902" s="255"/>
      <c r="AH902" s="255"/>
      <c r="AI902" s="255"/>
      <c r="AJ902" s="255"/>
      <c r="AK902" s="87"/>
      <c r="AL902" s="87"/>
      <c r="AM902" s="256"/>
      <c r="AN902" s="256"/>
      <c r="AO902" s="101"/>
      <c r="AP902" s="101"/>
      <c r="AQ902" s="101"/>
      <c r="AR902" s="101"/>
      <c r="AS902" s="101"/>
      <c r="AT902" s="101"/>
      <c r="AU902" s="101"/>
      <c r="AV902" s="101"/>
      <c r="AW902" s="61"/>
      <c r="AX902" s="257" t="s">
        <v>1892</v>
      </c>
      <c r="AY902" s="105">
        <v>2310</v>
      </c>
      <c r="AZ902" s="106">
        <v>1155</v>
      </c>
      <c r="BA902" s="106">
        <v>665</v>
      </c>
      <c r="BB902" s="106">
        <v>540</v>
      </c>
      <c r="BC902" s="98">
        <v>1980</v>
      </c>
      <c r="BD902" s="98">
        <v>990</v>
      </c>
      <c r="BE902" s="98">
        <v>570</v>
      </c>
      <c r="BF902" s="98">
        <v>465</v>
      </c>
      <c r="BJ902" s="252" t="e">
        <f>M902*#REF!</f>
        <v>#REF!</v>
      </c>
      <c r="BK902" s="252" t="e">
        <f>N902*#REF!</f>
        <v>#REF!</v>
      </c>
      <c r="BL902" s="252" t="e">
        <f>O902*#REF!</f>
        <v>#REF!</v>
      </c>
      <c r="BM902" s="252" t="e">
        <f>P902*#REF!</f>
        <v>#REF!</v>
      </c>
    </row>
    <row r="903" spans="1:65" s="1" customFormat="1" ht="35.1" customHeight="1">
      <c r="A903" s="84" t="str">
        <f t="shared" si="525"/>
        <v>CM1DT_D1+1</v>
      </c>
      <c r="B903" s="84" t="str">
        <f t="shared" si="526"/>
        <v>CM1DT_D1+2</v>
      </c>
      <c r="C903" s="84" t="str">
        <f t="shared" si="527"/>
        <v>CM1DT_D1+3</v>
      </c>
      <c r="D903" s="84" t="str">
        <f t="shared" si="528"/>
        <v>CM1DT_D1+4</v>
      </c>
      <c r="E903" s="18" t="s">
        <v>1892</v>
      </c>
      <c r="F903" s="86"/>
      <c r="G903" s="86"/>
      <c r="H903" s="331" t="s">
        <v>6351</v>
      </c>
      <c r="I903" s="85" t="s">
        <v>6352</v>
      </c>
      <c r="J903" s="85" t="s">
        <v>2075</v>
      </c>
      <c r="K903" s="85" t="str">
        <f t="shared" si="503"/>
        <v>CM1DT_D1</v>
      </c>
      <c r="L903" s="85" t="s">
        <v>6353</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54"/>
      <c r="V903" s="254"/>
      <c r="W903" s="254"/>
      <c r="X903" s="254"/>
      <c r="Y903" s="255"/>
      <c r="Z903" s="255"/>
      <c r="AA903" s="255"/>
      <c r="AB903" s="255"/>
      <c r="AC903" s="254"/>
      <c r="AD903" s="254"/>
      <c r="AE903" s="254"/>
      <c r="AF903" s="254"/>
      <c r="AG903" s="255"/>
      <c r="AH903" s="255"/>
      <c r="AI903" s="255"/>
      <c r="AJ903" s="255"/>
      <c r="AK903" s="87">
        <v>6.0845588235294112</v>
      </c>
      <c r="AL903" s="87"/>
      <c r="AM903" s="256"/>
      <c r="AN903" s="256">
        <f>ROUNDDOWN(AK903*$AN$10/$AK$10,1)</f>
        <v>3.5</v>
      </c>
      <c r="AO903" s="101">
        <f t="shared" ref="AO903:AR905" si="529">M903*$AN903</f>
        <v>11900</v>
      </c>
      <c r="AP903" s="101">
        <f t="shared" si="529"/>
        <v>5600</v>
      </c>
      <c r="AQ903" s="101">
        <f t="shared" si="529"/>
        <v>2975</v>
      </c>
      <c r="AR903" s="101">
        <f t="shared" si="529"/>
        <v>2450</v>
      </c>
      <c r="AS903" s="102">
        <f t="shared" ref="AS903:AV905" si="530">IF(AO903&lt;1000,ROUND(AO903,-1),ROUND(AO903,-2))</f>
        <v>11900</v>
      </c>
      <c r="AT903" s="102">
        <f t="shared" si="530"/>
        <v>5600</v>
      </c>
      <c r="AU903" s="102">
        <f t="shared" si="530"/>
        <v>3000</v>
      </c>
      <c r="AV903" s="102">
        <f t="shared" si="530"/>
        <v>2500</v>
      </c>
      <c r="AW903" s="103">
        <f>AO903*0.15</f>
        <v>1785</v>
      </c>
      <c r="AX903" s="257" t="s">
        <v>1892</v>
      </c>
      <c r="AY903" s="105"/>
      <c r="AZ903" s="106"/>
      <c r="BA903" s="106"/>
      <c r="BB903" s="106"/>
      <c r="BC903" s="98"/>
      <c r="BD903" s="98"/>
      <c r="BE903" s="98"/>
      <c r="BF903" s="98"/>
      <c r="BG903" s="107">
        <f>AV903-AW903</f>
        <v>715</v>
      </c>
    </row>
    <row r="904" spans="1:65" s="1" customFormat="1" ht="35.1" customHeight="1">
      <c r="A904" s="84" t="str">
        <f t="shared" si="525"/>
        <v>CM1DT_D2+1</v>
      </c>
      <c r="B904" s="84" t="str">
        <f t="shared" si="526"/>
        <v>CM1DT_D2+2</v>
      </c>
      <c r="C904" s="84" t="str">
        <f t="shared" si="527"/>
        <v>CM1DT_D2+3</v>
      </c>
      <c r="D904" s="84" t="str">
        <f t="shared" si="528"/>
        <v>CM1DT_D2+4</v>
      </c>
      <c r="E904" s="18" t="s">
        <v>1892</v>
      </c>
      <c r="F904" s="86"/>
      <c r="G904" s="86"/>
      <c r="H904" s="331" t="s">
        <v>6354</v>
      </c>
      <c r="I904" s="85" t="s">
        <v>6355</v>
      </c>
      <c r="J904" s="85" t="s">
        <v>6356</v>
      </c>
      <c r="K904" s="85" t="str">
        <f t="shared" si="503"/>
        <v>CM1DT_D2</v>
      </c>
      <c r="L904" s="85" t="s">
        <v>6357</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54"/>
      <c r="V904" s="254"/>
      <c r="W904" s="254"/>
      <c r="X904" s="254"/>
      <c r="Y904" s="255"/>
      <c r="Z904" s="255"/>
      <c r="AA904" s="255"/>
      <c r="AB904" s="255"/>
      <c r="AC904" s="254"/>
      <c r="AD904" s="254"/>
      <c r="AE904" s="254"/>
      <c r="AF904" s="254"/>
      <c r="AG904" s="255"/>
      <c r="AH904" s="255"/>
      <c r="AI904" s="255"/>
      <c r="AJ904" s="255"/>
      <c r="AK904" s="87">
        <v>5.61</v>
      </c>
      <c r="AL904" s="87"/>
      <c r="AM904" s="256"/>
      <c r="AN904" s="256">
        <f>ROUNDDOWN(AK904*$AN$10/$AK$10,1)</f>
        <v>3.3</v>
      </c>
      <c r="AO904" s="101">
        <f t="shared" si="529"/>
        <v>9240</v>
      </c>
      <c r="AP904" s="101">
        <f t="shared" si="529"/>
        <v>4620</v>
      </c>
      <c r="AQ904" s="101">
        <f t="shared" si="529"/>
        <v>2805</v>
      </c>
      <c r="AR904" s="101">
        <f t="shared" si="529"/>
        <v>2310</v>
      </c>
      <c r="AS904" s="102">
        <f t="shared" si="530"/>
        <v>9200</v>
      </c>
      <c r="AT904" s="102">
        <f t="shared" si="530"/>
        <v>4600</v>
      </c>
      <c r="AU904" s="102">
        <f t="shared" si="530"/>
        <v>2800</v>
      </c>
      <c r="AV904" s="102">
        <f t="shared" si="530"/>
        <v>2300</v>
      </c>
      <c r="AW904" s="103">
        <f>AO904*0.15</f>
        <v>1386</v>
      </c>
      <c r="AX904" s="257" t="s">
        <v>1892</v>
      </c>
      <c r="AY904" s="105">
        <v>1540</v>
      </c>
      <c r="AZ904" s="106">
        <v>770</v>
      </c>
      <c r="BA904" s="106">
        <v>616</v>
      </c>
      <c r="BB904" s="106">
        <v>454.99999999999994</v>
      </c>
      <c r="BC904" s="98">
        <v>1320</v>
      </c>
      <c r="BD904" s="98">
        <v>660</v>
      </c>
      <c r="BE904" s="98">
        <v>528</v>
      </c>
      <c r="BF904" s="98">
        <v>390</v>
      </c>
      <c r="BG904" s="107">
        <f>AV904-AW904</f>
        <v>914</v>
      </c>
      <c r="BJ904" s="252" t="e">
        <f>M904*#REF!</f>
        <v>#REF!</v>
      </c>
      <c r="BK904" s="252" t="e">
        <f>N904*#REF!</f>
        <v>#REF!</v>
      </c>
      <c r="BL904" s="252" t="e">
        <f>O904*#REF!</f>
        <v>#REF!</v>
      </c>
      <c r="BM904" s="252" t="e">
        <f>P904*#REF!</f>
        <v>#REF!</v>
      </c>
    </row>
    <row r="905" spans="1:65" s="1" customFormat="1" ht="35.1" customHeight="1">
      <c r="A905" s="84" t="str">
        <f t="shared" si="525"/>
        <v>CM1DT_D3+1</v>
      </c>
      <c r="B905" s="84" t="str">
        <f t="shared" si="526"/>
        <v>CM1DT_D3+2</v>
      </c>
      <c r="C905" s="84" t="str">
        <f t="shared" si="527"/>
        <v>CM1DT_D3+3</v>
      </c>
      <c r="D905" s="84" t="str">
        <f t="shared" si="528"/>
        <v>CM1DT_D3+4</v>
      </c>
      <c r="E905" s="18" t="s">
        <v>1892</v>
      </c>
      <c r="F905" s="86"/>
      <c r="G905" s="86"/>
      <c r="H905" s="331" t="s">
        <v>6358</v>
      </c>
      <c r="I905" s="85" t="s">
        <v>6359</v>
      </c>
      <c r="J905" s="85" t="s">
        <v>6360</v>
      </c>
      <c r="K905" s="85" t="str">
        <f t="shared" si="503"/>
        <v>CM1DT_D3</v>
      </c>
      <c r="L905" s="85" t="s">
        <v>6350</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54"/>
      <c r="V905" s="254"/>
      <c r="W905" s="254"/>
      <c r="X905" s="254"/>
      <c r="Y905" s="255"/>
      <c r="Z905" s="255"/>
      <c r="AA905" s="255"/>
      <c r="AB905" s="255"/>
      <c r="AC905" s="254"/>
      <c r="AD905" s="254"/>
      <c r="AE905" s="254"/>
      <c r="AF905" s="254"/>
      <c r="AG905" s="255"/>
      <c r="AH905" s="255"/>
      <c r="AI905" s="255"/>
      <c r="AJ905" s="255"/>
      <c r="AK905" s="87">
        <v>5.1368697478991594</v>
      </c>
      <c r="AL905" s="87"/>
      <c r="AM905" s="256"/>
      <c r="AN905" s="256">
        <f>ROUNDDOWN(AK905*$AN$10/$AK$10,1)</f>
        <v>3</v>
      </c>
      <c r="AO905" s="101">
        <f t="shared" si="529"/>
        <v>7200</v>
      </c>
      <c r="AP905" s="101">
        <f t="shared" si="529"/>
        <v>3600</v>
      </c>
      <c r="AQ905" s="101">
        <f t="shared" si="529"/>
        <v>2550</v>
      </c>
      <c r="AR905" s="101">
        <f t="shared" si="529"/>
        <v>2100</v>
      </c>
      <c r="AS905" s="102">
        <f t="shared" si="530"/>
        <v>7200</v>
      </c>
      <c r="AT905" s="102">
        <f t="shared" si="530"/>
        <v>3600</v>
      </c>
      <c r="AU905" s="102">
        <f t="shared" si="530"/>
        <v>2600</v>
      </c>
      <c r="AV905" s="102">
        <f t="shared" si="530"/>
        <v>2100</v>
      </c>
      <c r="AW905" s="103">
        <f>AO905*0.15</f>
        <v>1080</v>
      </c>
      <c r="AX905" s="257" t="s">
        <v>1892</v>
      </c>
      <c r="AY905" s="105">
        <v>1225</v>
      </c>
      <c r="AZ905" s="106">
        <v>620</v>
      </c>
      <c r="BA905" s="106">
        <v>540</v>
      </c>
      <c r="BB905" s="106">
        <v>420</v>
      </c>
      <c r="BC905" s="98">
        <v>1050</v>
      </c>
      <c r="BD905" s="98">
        <v>530</v>
      </c>
      <c r="BE905" s="98">
        <v>465</v>
      </c>
      <c r="BF905" s="98">
        <v>360</v>
      </c>
      <c r="BG905" s="107">
        <f>AV905-AW905</f>
        <v>1020</v>
      </c>
      <c r="BJ905" s="252" t="e">
        <f>M905*#REF!</f>
        <v>#REF!</v>
      </c>
      <c r="BK905" s="252" t="e">
        <f>N905*#REF!</f>
        <v>#REF!</v>
      </c>
      <c r="BL905" s="252" t="e">
        <f>O905*#REF!</f>
        <v>#REF!</v>
      </c>
      <c r="BM905" s="252" t="e">
        <f>P905*#REF!</f>
        <v>#REF!</v>
      </c>
    </row>
    <row r="906" spans="1:65" s="1" customFormat="1" ht="25.5" customHeight="1">
      <c r="A906" s="84" t="str">
        <f t="shared" si="525"/>
        <v>CM2DT+1</v>
      </c>
      <c r="B906" s="84" t="str">
        <f t="shared" si="526"/>
        <v>CM2DT+2</v>
      </c>
      <c r="C906" s="84" t="str">
        <f t="shared" si="527"/>
        <v>CM2DT+3</v>
      </c>
      <c r="D906" s="84" t="str">
        <f t="shared" si="528"/>
        <v>CM2DT+4</v>
      </c>
      <c r="E906" s="18" t="s">
        <v>1892</v>
      </c>
      <c r="F906" s="86">
        <v>2</v>
      </c>
      <c r="G906" s="86"/>
      <c r="H906" s="57" t="s">
        <v>6361</v>
      </c>
      <c r="I906" s="85" t="s">
        <v>6362</v>
      </c>
      <c r="J906" s="85" t="s">
        <v>4252</v>
      </c>
      <c r="K906" s="85"/>
      <c r="L906" s="85" t="s">
        <v>6363</v>
      </c>
      <c r="M906" s="97"/>
      <c r="N906" s="97"/>
      <c r="O906" s="97"/>
      <c r="P906" s="97"/>
      <c r="Q906" s="96"/>
      <c r="R906" s="96"/>
      <c r="S906" s="96"/>
      <c r="T906" s="96"/>
      <c r="U906" s="332"/>
      <c r="V906" s="332" t="e">
        <f>VLOOKUP(B906,#REF!,32,0)</f>
        <v>#REF!</v>
      </c>
      <c r="W906" s="332"/>
      <c r="X906" s="332"/>
      <c r="Y906" s="333"/>
      <c r="Z906" s="333" t="e">
        <f>V906/N906</f>
        <v>#REF!</v>
      </c>
      <c r="AA906" s="333"/>
      <c r="AB906" s="333"/>
      <c r="AC906" s="332"/>
      <c r="AD906" s="332"/>
      <c r="AE906" s="332"/>
      <c r="AF906" s="332"/>
      <c r="AG906" s="333"/>
      <c r="AH906" s="333"/>
      <c r="AI906" s="333"/>
      <c r="AJ906" s="333"/>
      <c r="AK906" s="87"/>
      <c r="AL906" s="360"/>
      <c r="AM906" s="334"/>
      <c r="AN906" s="256"/>
      <c r="AO906" s="101"/>
      <c r="AP906" s="101"/>
      <c r="AQ906" s="101"/>
      <c r="AR906" s="101"/>
      <c r="AS906" s="101"/>
      <c r="AT906" s="101"/>
      <c r="AU906" s="101"/>
      <c r="AV906" s="101"/>
      <c r="AW906" s="213"/>
      <c r="AX906" s="257" t="s">
        <v>1892</v>
      </c>
      <c r="AY906" s="335">
        <v>1225</v>
      </c>
      <c r="AZ906" s="336">
        <v>620</v>
      </c>
      <c r="BA906" s="336">
        <v>540</v>
      </c>
      <c r="BB906" s="336">
        <v>420</v>
      </c>
      <c r="BC906" s="337">
        <v>1050</v>
      </c>
      <c r="BD906" s="337">
        <v>530</v>
      </c>
      <c r="BE906" s="337">
        <v>465</v>
      </c>
      <c r="BF906" s="337">
        <v>360</v>
      </c>
      <c r="BJ906" s="252" t="e">
        <f>M906*#REF!</f>
        <v>#REF!</v>
      </c>
      <c r="BK906" s="252" t="e">
        <f>N906*#REF!</f>
        <v>#REF!</v>
      </c>
      <c r="BL906" s="252" t="e">
        <f>O906*#REF!</f>
        <v>#REF!</v>
      </c>
      <c r="BM906" s="252" t="e">
        <f>P906*#REF!</f>
        <v>#REF!</v>
      </c>
    </row>
    <row r="907" spans="1:65" ht="27" customHeight="1">
      <c r="A907" s="18"/>
      <c r="B907" s="18"/>
      <c r="C907" s="18"/>
      <c r="D907" s="18"/>
      <c r="E907" s="18" t="s">
        <v>1892</v>
      </c>
      <c r="F907" s="86"/>
      <c r="G907" s="86"/>
      <c r="H907" s="57" t="s">
        <v>6364</v>
      </c>
      <c r="I907" s="85" t="s">
        <v>6365</v>
      </c>
      <c r="J907" s="85" t="s">
        <v>4252</v>
      </c>
      <c r="K907" s="85" t="str">
        <f t="shared" si="503"/>
        <v>CM2DT_D1</v>
      </c>
      <c r="L907" s="85" t="s">
        <v>6366</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6">
        <f>ROUNDDOWN(AK907*$AN$10/$AK$10,1)</f>
        <v>3.3</v>
      </c>
      <c r="AO907" s="101">
        <f t="shared" ref="AO907:AR908" si="531">M907*$AN907</f>
        <v>10560</v>
      </c>
      <c r="AP907" s="101">
        <f t="shared" si="531"/>
        <v>5280</v>
      </c>
      <c r="AQ907" s="101">
        <f t="shared" si="531"/>
        <v>2805</v>
      </c>
      <c r="AR907" s="101">
        <f t="shared" si="531"/>
        <v>2310</v>
      </c>
      <c r="AS907" s="102">
        <f t="shared" ref="AS907:AV908" si="532">IF(AO907&lt;1000,ROUND(AO907,-1),ROUND(AO907,-2))</f>
        <v>10600</v>
      </c>
      <c r="AT907" s="102">
        <f t="shared" si="532"/>
        <v>5300</v>
      </c>
      <c r="AU907" s="102">
        <f t="shared" si="532"/>
        <v>2800</v>
      </c>
      <c r="AV907" s="102">
        <f t="shared" si="532"/>
        <v>2300</v>
      </c>
      <c r="AW907" s="103">
        <f>AO907*0.15</f>
        <v>1584</v>
      </c>
      <c r="AX907" s="34"/>
      <c r="AY907" s="24"/>
      <c r="AZ907" s="24"/>
      <c r="BA907" s="24"/>
      <c r="BB907" s="24"/>
      <c r="BC907" s="25"/>
      <c r="BD907" s="25"/>
      <c r="BE907" s="25"/>
      <c r="BF907" s="25"/>
      <c r="BG907" s="107">
        <f>AV907-AW907</f>
        <v>716</v>
      </c>
    </row>
    <row r="908" spans="1:65" ht="31.5">
      <c r="A908" s="18"/>
      <c r="B908" s="18"/>
      <c r="C908" s="18"/>
      <c r="D908" s="18"/>
      <c r="E908" s="18" t="s">
        <v>1892</v>
      </c>
      <c r="F908" s="86"/>
      <c r="G908" s="86"/>
      <c r="H908" s="57" t="s">
        <v>6367</v>
      </c>
      <c r="I908" s="85" t="s">
        <v>6368</v>
      </c>
      <c r="J908" s="85" t="s">
        <v>6369</v>
      </c>
      <c r="K908" s="85" t="str">
        <f>H908</f>
        <v>CM2DT_D2</v>
      </c>
      <c r="L908" s="85" t="s">
        <v>6363</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445" t="s">
        <v>6370</v>
      </c>
      <c r="AH908" s="445"/>
      <c r="AI908" s="445"/>
      <c r="AJ908" s="445"/>
      <c r="AK908" s="34">
        <v>5.61</v>
      </c>
      <c r="AL908" s="34"/>
      <c r="AM908" s="338"/>
      <c r="AN908" s="256">
        <f>ROUNDDOWN(AK908*$AN$10/$AK$10,1)</f>
        <v>3.3</v>
      </c>
      <c r="AO908" s="101">
        <f t="shared" si="531"/>
        <v>9900</v>
      </c>
      <c r="AP908" s="101">
        <f t="shared" si="531"/>
        <v>4950</v>
      </c>
      <c r="AQ908" s="101">
        <f t="shared" si="531"/>
        <v>2805</v>
      </c>
      <c r="AR908" s="101">
        <f t="shared" si="531"/>
        <v>2310</v>
      </c>
      <c r="AS908" s="102">
        <f t="shared" si="532"/>
        <v>9900</v>
      </c>
      <c r="AT908" s="102">
        <f t="shared" si="532"/>
        <v>5000</v>
      </c>
      <c r="AU908" s="102">
        <f t="shared" si="532"/>
        <v>2800</v>
      </c>
      <c r="AV908" s="102">
        <f t="shared" si="532"/>
        <v>2300</v>
      </c>
      <c r="AW908" s="103">
        <f>AO908*0.15</f>
        <v>1485</v>
      </c>
      <c r="AX908" s="338"/>
      <c r="AY908" s="338"/>
      <c r="AZ908" s="338"/>
      <c r="BA908" s="338"/>
      <c r="BB908" s="338"/>
      <c r="BC908" s="338"/>
      <c r="BD908" s="338"/>
      <c r="BE908" s="338"/>
      <c r="BF908" s="25"/>
      <c r="BG908" s="107">
        <f>AV908-AW908</f>
        <v>815</v>
      </c>
    </row>
    <row r="909" spans="1:65" ht="37.5" customHeight="1">
      <c r="A909" s="18"/>
      <c r="B909" s="18"/>
      <c r="C909" s="18"/>
      <c r="D909" s="18"/>
      <c r="E909" s="18" t="s">
        <v>1892</v>
      </c>
      <c r="F909" s="86">
        <v>3</v>
      </c>
      <c r="G909" s="86"/>
      <c r="H909" s="57" t="s">
        <v>6371</v>
      </c>
      <c r="I909" s="85" t="s">
        <v>6372</v>
      </c>
      <c r="J909" s="85" t="s">
        <v>4252</v>
      </c>
      <c r="K909" s="85"/>
      <c r="L909" s="85" t="s">
        <v>2032</v>
      </c>
      <c r="M909" s="97"/>
      <c r="N909" s="97"/>
      <c r="O909" s="97"/>
      <c r="P909" s="97"/>
      <c r="Q909" s="96"/>
      <c r="R909" s="96"/>
      <c r="S909" s="96"/>
      <c r="T909" s="96"/>
      <c r="U909" s="33"/>
      <c r="V909" s="33"/>
      <c r="W909" s="33"/>
      <c r="X909" s="33"/>
      <c r="Y909" s="33"/>
      <c r="Z909" s="33"/>
      <c r="AA909" s="33"/>
      <c r="AB909" s="33"/>
      <c r="AC909" s="33"/>
      <c r="AD909" s="33"/>
      <c r="AE909" s="33"/>
      <c r="AF909" s="33"/>
      <c r="AG909" s="339"/>
      <c r="AH909" s="339"/>
      <c r="AI909" s="340"/>
      <c r="AJ909" s="339"/>
      <c r="AK909" s="341"/>
      <c r="AL909" s="341"/>
      <c r="AM909" s="339"/>
      <c r="AN909" s="256"/>
      <c r="AO909" s="101"/>
      <c r="AP909" s="101"/>
      <c r="AQ909" s="101"/>
      <c r="AR909" s="101"/>
      <c r="AS909" s="101"/>
      <c r="AT909" s="101"/>
      <c r="AU909" s="101"/>
      <c r="AV909" s="101"/>
      <c r="AW909" s="342"/>
      <c r="AX909" s="342"/>
      <c r="AY909" s="342"/>
      <c r="AZ909" s="342"/>
      <c r="BA909" s="342"/>
      <c r="BB909" s="342"/>
      <c r="BC909" s="342"/>
      <c r="BD909" s="342"/>
      <c r="BE909" s="342"/>
      <c r="BF909" s="25"/>
    </row>
    <row r="910" spans="1:65" ht="31.5">
      <c r="A910" s="18"/>
      <c r="B910" s="18"/>
      <c r="C910" s="18"/>
      <c r="D910" s="18"/>
      <c r="E910" s="18" t="s">
        <v>1892</v>
      </c>
      <c r="F910" s="86"/>
      <c r="G910" s="86"/>
      <c r="H910" s="57" t="s">
        <v>6373</v>
      </c>
      <c r="I910" s="85" t="s">
        <v>6374</v>
      </c>
      <c r="J910" s="85" t="s">
        <v>4252</v>
      </c>
      <c r="K910" s="85" t="str">
        <f>H910</f>
        <v>CM3DT_D1</v>
      </c>
      <c r="L910" s="85" t="s">
        <v>6375</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39"/>
      <c r="AH910" s="339"/>
      <c r="AI910" s="340"/>
      <c r="AJ910" s="339"/>
      <c r="AK910" s="34">
        <v>5.61</v>
      </c>
      <c r="AL910" s="34"/>
      <c r="AM910" s="339"/>
      <c r="AN910" s="256">
        <f>ROUNDDOWN(AK910*$AN$10/$AK$10,1)</f>
        <v>3.3</v>
      </c>
      <c r="AO910" s="101">
        <f t="shared" ref="AO910:AR912" si="533">M910*$AN910</f>
        <v>6600</v>
      </c>
      <c r="AP910" s="101">
        <f t="shared" si="533"/>
        <v>3300</v>
      </c>
      <c r="AQ910" s="101">
        <f t="shared" si="533"/>
        <v>2640</v>
      </c>
      <c r="AR910" s="101">
        <f t="shared" si="533"/>
        <v>1980</v>
      </c>
      <c r="AS910" s="102">
        <f t="shared" ref="AS910:AV912" si="534">IF(AO910&lt;1000,ROUND(AO910,-1),ROUND(AO910,-2))</f>
        <v>6600</v>
      </c>
      <c r="AT910" s="102">
        <f t="shared" si="534"/>
        <v>3300</v>
      </c>
      <c r="AU910" s="102">
        <f t="shared" si="534"/>
        <v>2600</v>
      </c>
      <c r="AV910" s="102">
        <f t="shared" si="534"/>
        <v>2000</v>
      </c>
      <c r="AW910" s="103">
        <f>AO910*0.15</f>
        <v>990</v>
      </c>
      <c r="AX910" s="342"/>
      <c r="AY910" s="342"/>
      <c r="AZ910" s="342"/>
      <c r="BA910" s="342"/>
      <c r="BB910" s="342"/>
      <c r="BC910" s="342"/>
      <c r="BD910" s="342"/>
      <c r="BE910" s="342"/>
      <c r="BF910" s="25"/>
      <c r="BG910" s="107">
        <f>AV910-AW910</f>
        <v>1010</v>
      </c>
    </row>
    <row r="911" spans="1:65" ht="31.5">
      <c r="A911" s="18"/>
      <c r="B911" s="18"/>
      <c r="C911" s="18"/>
      <c r="D911" s="18"/>
      <c r="E911" s="18" t="s">
        <v>1892</v>
      </c>
      <c r="F911" s="86"/>
      <c r="G911" s="86"/>
      <c r="H911" s="57" t="s">
        <v>6376</v>
      </c>
      <c r="I911" s="85" t="s">
        <v>6377</v>
      </c>
      <c r="J911" s="85" t="s">
        <v>6378</v>
      </c>
      <c r="K911" s="85" t="str">
        <f>H911</f>
        <v>CM3DT_D2</v>
      </c>
      <c r="L911" s="85" t="s">
        <v>2032</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39"/>
      <c r="AH911" s="339"/>
      <c r="AI911" s="340"/>
      <c r="AJ911" s="339"/>
      <c r="AK911" s="34">
        <v>5.61</v>
      </c>
      <c r="AL911" s="34"/>
      <c r="AM911" s="339"/>
      <c r="AN911" s="256">
        <f>ROUNDDOWN(AK911*$AN$10/$AK$10,1)</f>
        <v>3.3</v>
      </c>
      <c r="AO911" s="101">
        <f t="shared" si="533"/>
        <v>5280</v>
      </c>
      <c r="AP911" s="101">
        <f t="shared" si="533"/>
        <v>2640</v>
      </c>
      <c r="AQ911" s="101">
        <f t="shared" si="533"/>
        <v>2310</v>
      </c>
      <c r="AR911" s="101">
        <f t="shared" si="533"/>
        <v>1815</v>
      </c>
      <c r="AS911" s="102">
        <f t="shared" si="534"/>
        <v>5300</v>
      </c>
      <c r="AT911" s="102">
        <f t="shared" si="534"/>
        <v>2600</v>
      </c>
      <c r="AU911" s="102">
        <f t="shared" si="534"/>
        <v>2300</v>
      </c>
      <c r="AV911" s="102">
        <f t="shared" si="534"/>
        <v>1800</v>
      </c>
      <c r="AW911" s="103">
        <f>AO911*0.15</f>
        <v>792</v>
      </c>
      <c r="AX911" s="342"/>
      <c r="AY911" s="342"/>
      <c r="AZ911" s="342"/>
      <c r="BA911" s="342"/>
      <c r="BB911" s="342"/>
      <c r="BC911" s="342"/>
      <c r="BD911" s="342"/>
      <c r="BE911" s="342"/>
      <c r="BF911" s="25"/>
      <c r="BG911" s="107">
        <f>AV911-AW911</f>
        <v>1008</v>
      </c>
    </row>
    <row r="912" spans="1:65" ht="31.5">
      <c r="A912" s="18"/>
      <c r="B912" s="18"/>
      <c r="C912" s="18"/>
      <c r="D912" s="18"/>
      <c r="E912" s="18" t="s">
        <v>1892</v>
      </c>
      <c r="F912" s="343">
        <v>4</v>
      </c>
      <c r="G912" s="343"/>
      <c r="H912" s="219" t="s">
        <v>6379</v>
      </c>
      <c r="I912" s="344" t="s">
        <v>6380</v>
      </c>
      <c r="J912" s="344" t="s">
        <v>4252</v>
      </c>
      <c r="K912" s="85" t="str">
        <f>H912</f>
        <v>CM4DT</v>
      </c>
      <c r="L912" s="344" t="s">
        <v>6381</v>
      </c>
      <c r="M912" s="345">
        <v>1750</v>
      </c>
      <c r="N912" s="346">
        <v>880</v>
      </c>
      <c r="O912" s="346">
        <v>770</v>
      </c>
      <c r="P912" s="346">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39"/>
      <c r="AH912" s="339"/>
      <c r="AI912" s="340"/>
      <c r="AJ912" s="339"/>
      <c r="AK912" s="34">
        <v>5.61</v>
      </c>
      <c r="AL912" s="34"/>
      <c r="AM912" s="339"/>
      <c r="AN912" s="256">
        <f>ROUNDDOWN(AK912*$AN$10/$AK$10,1)</f>
        <v>3.3</v>
      </c>
      <c r="AO912" s="101">
        <f t="shared" si="533"/>
        <v>5775</v>
      </c>
      <c r="AP912" s="101">
        <f t="shared" si="533"/>
        <v>2904</v>
      </c>
      <c r="AQ912" s="101">
        <f t="shared" si="533"/>
        <v>2541</v>
      </c>
      <c r="AR912" s="101">
        <f t="shared" si="533"/>
        <v>1980</v>
      </c>
      <c r="AS912" s="102">
        <f t="shared" si="534"/>
        <v>5800</v>
      </c>
      <c r="AT912" s="102">
        <f t="shared" si="534"/>
        <v>2900</v>
      </c>
      <c r="AU912" s="102">
        <f t="shared" si="534"/>
        <v>2500</v>
      </c>
      <c r="AV912" s="102">
        <f t="shared" si="534"/>
        <v>2000</v>
      </c>
      <c r="AW912" s="103">
        <f>AO912*0.15</f>
        <v>866.25</v>
      </c>
      <c r="AX912" s="342"/>
      <c r="AY912" s="342"/>
      <c r="AZ912" s="342"/>
      <c r="BA912" s="342"/>
      <c r="BB912" s="342"/>
      <c r="BC912" s="342"/>
      <c r="BD912" s="342"/>
      <c r="BE912" s="342"/>
      <c r="BF912" s="25"/>
      <c r="BG912" s="107">
        <f>AV912-AW912</f>
        <v>1133.75</v>
      </c>
    </row>
    <row r="913" spans="33:57">
      <c r="AG913" s="347"/>
      <c r="AH913" s="347"/>
      <c r="AI913" s="348"/>
      <c r="AJ913" s="347"/>
      <c r="AK913" s="349"/>
      <c r="AL913" s="349"/>
      <c r="AM913" s="347"/>
      <c r="AN913" s="350"/>
      <c r="AO913" s="351"/>
      <c r="AP913" s="352"/>
      <c r="AQ913" s="352"/>
      <c r="AR913" s="353"/>
      <c r="AS913" s="354"/>
      <c r="AT913" s="354"/>
      <c r="AU913" s="354"/>
      <c r="AV913" s="354"/>
      <c r="AW913" s="355"/>
      <c r="AX913" s="355"/>
      <c r="AY913" s="355"/>
      <c r="AZ913" s="355"/>
      <c r="BA913" s="355"/>
      <c r="BB913" s="355"/>
      <c r="BC913" s="355"/>
      <c r="BD913" s="355"/>
      <c r="BE913" s="355"/>
    </row>
    <row r="914" spans="33:57">
      <c r="AG914" s="432" t="s">
        <v>4198</v>
      </c>
      <c r="AH914" s="432"/>
      <c r="AI914" s="432"/>
      <c r="AJ914" s="432"/>
      <c r="AK914" s="432"/>
      <c r="AL914" s="432"/>
      <c r="AM914" s="432"/>
      <c r="AN914" s="432"/>
      <c r="AO914" s="356"/>
      <c r="AP914" s="357"/>
      <c r="AQ914" s="357"/>
      <c r="AR914" s="358"/>
      <c r="AS914" s="359"/>
      <c r="AT914" s="359"/>
      <c r="AU914" s="359"/>
      <c r="AV914" s="359"/>
      <c r="AW914" s="356"/>
      <c r="AX914" s="356"/>
      <c r="AY914" s="356"/>
      <c r="AZ914" s="356"/>
      <c r="BA914" s="356"/>
      <c r="BB914" s="356"/>
      <c r="BC914" s="356"/>
      <c r="BD914" s="356"/>
      <c r="BE914" s="356"/>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7"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6" priority="3"/>
  </conditionalFormatting>
  <conditionalFormatting sqref="F23:G23">
    <cfRule type="duplicateValues" dxfId="5" priority="5"/>
  </conditionalFormatting>
  <conditionalFormatting sqref="F24:G24">
    <cfRule type="duplicateValues" dxfId="4" priority="4"/>
  </conditionalFormatting>
  <conditionalFormatting sqref="F35:G35">
    <cfRule type="duplicateValues" dxfId="3" priority="2"/>
  </conditionalFormatting>
  <conditionalFormatting sqref="F36:G37">
    <cfRule type="duplicateValues" dxfId="2" priority="6"/>
  </conditionalFormatting>
  <conditionalFormatting sqref="F38:G39">
    <cfRule type="duplicateValues" dxfId="1"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6" customWidth="1"/>
    <col min="14" max="14" width="8" style="127" customWidth="1"/>
    <col min="15" max="16" width="7.42578125" style="127" customWidth="1"/>
    <col min="17" max="17" width="8.5703125" style="127" hidden="1" customWidth="1"/>
    <col min="18" max="20" width="6.42578125" style="127" hidden="1" customWidth="1"/>
    <col min="21" max="21" width="13.5703125" style="127" hidden="1" customWidth="1"/>
    <col min="22" max="22" width="11.28515625" style="127" hidden="1" customWidth="1"/>
    <col min="23" max="23" width="9" style="127" hidden="1" customWidth="1"/>
    <col min="24" max="24" width="10.42578125" style="127" hidden="1" customWidth="1"/>
    <col min="25" max="25" width="11" style="127" hidden="1" customWidth="1"/>
    <col min="26" max="37" width="5.28515625" style="127" hidden="1" customWidth="1"/>
    <col min="38" max="38" width="12.7109375" style="128" customWidth="1"/>
    <col min="39" max="39" width="12.7109375" style="129" customWidth="1"/>
    <col min="40" max="40" width="12.140625" style="129" customWidth="1"/>
    <col min="41" max="44" width="10.42578125" style="127" customWidth="1"/>
    <col min="45" max="48" width="9.28515625" style="127" bestFit="1" customWidth="1"/>
    <col min="49" max="49" width="36.85546875" style="130" customWidth="1"/>
    <col min="50" max="50" width="6.28515625" style="131" customWidth="1"/>
    <col min="51" max="51" width="6.28515625" style="127" customWidth="1"/>
    <col min="52" max="52" width="9.85546875" style="127"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46" t="s">
        <v>342</v>
      </c>
      <c r="H2" s="446"/>
      <c r="I2" s="446"/>
      <c r="J2" s="446"/>
      <c r="K2" s="446"/>
      <c r="L2" s="446"/>
      <c r="M2" s="462"/>
      <c r="N2" s="446"/>
      <c r="O2" s="446"/>
      <c r="P2" s="446"/>
      <c r="Q2" s="446"/>
      <c r="R2" s="446"/>
      <c r="S2" s="446"/>
      <c r="T2" s="446"/>
      <c r="U2" s="446"/>
      <c r="V2" s="446"/>
      <c r="W2" s="446"/>
      <c r="X2" s="446"/>
      <c r="Y2" s="446"/>
      <c r="Z2" s="446"/>
      <c r="AA2" s="446"/>
      <c r="AB2" s="446"/>
      <c r="AC2" s="446"/>
      <c r="AD2" s="446"/>
      <c r="AE2" s="446"/>
      <c r="AF2" s="446"/>
      <c r="AG2" s="446"/>
      <c r="AH2" s="446"/>
      <c r="AI2" s="446"/>
      <c r="AJ2" s="446"/>
      <c r="AK2" s="446"/>
      <c r="AL2" s="446"/>
      <c r="AM2" s="446"/>
      <c r="AN2" s="446"/>
      <c r="AO2" s="446"/>
      <c r="AP2" s="446"/>
      <c r="AQ2" s="446"/>
      <c r="AR2" s="446"/>
      <c r="AS2" s="446"/>
      <c r="AT2" s="446"/>
      <c r="AU2" s="446"/>
      <c r="AV2" s="446"/>
      <c r="AW2" s="20"/>
      <c r="AX2" s="20"/>
    </row>
    <row r="3" spans="1:52" ht="16.5" customHeight="1">
      <c r="G3" s="446" t="s">
        <v>343</v>
      </c>
      <c r="H3" s="446"/>
      <c r="I3" s="446"/>
      <c r="J3" s="446"/>
      <c r="K3" s="446"/>
      <c r="L3" s="446"/>
      <c r="M3" s="462"/>
      <c r="N3" s="446"/>
      <c r="O3" s="446"/>
      <c r="P3" s="446"/>
      <c r="Q3" s="446"/>
      <c r="R3" s="446"/>
      <c r="S3" s="446"/>
      <c r="T3" s="446"/>
      <c r="U3" s="446"/>
      <c r="V3" s="446"/>
      <c r="W3" s="446"/>
      <c r="X3" s="446"/>
      <c r="Y3" s="446"/>
      <c r="Z3" s="446"/>
      <c r="AA3" s="446"/>
      <c r="AB3" s="446"/>
      <c r="AC3" s="446"/>
      <c r="AD3" s="446"/>
      <c r="AE3" s="446"/>
      <c r="AF3" s="446"/>
      <c r="AG3" s="446"/>
      <c r="AH3" s="446"/>
      <c r="AI3" s="446"/>
      <c r="AJ3" s="446"/>
      <c r="AK3" s="446"/>
      <c r="AL3" s="446"/>
      <c r="AM3" s="446"/>
      <c r="AN3" s="446"/>
      <c r="AO3" s="446"/>
      <c r="AP3" s="446"/>
      <c r="AQ3" s="446"/>
      <c r="AR3" s="446"/>
      <c r="AS3" s="446"/>
      <c r="AT3" s="446"/>
      <c r="AU3" s="446"/>
      <c r="AV3" s="446"/>
      <c r="AW3" s="20"/>
      <c r="AX3" s="20"/>
    </row>
    <row r="4" spans="1:52" ht="36" customHeight="1">
      <c r="G4" s="447" t="s">
        <v>0</v>
      </c>
      <c r="H4" s="447"/>
      <c r="I4" s="447"/>
      <c r="J4" s="447"/>
      <c r="K4" s="447"/>
      <c r="L4" s="447"/>
      <c r="M4" s="463"/>
      <c r="N4" s="447"/>
      <c r="O4" s="447"/>
      <c r="P4" s="447"/>
      <c r="Q4" s="447"/>
      <c r="R4" s="447"/>
      <c r="S4" s="447"/>
      <c r="T4" s="447"/>
      <c r="U4" s="447"/>
      <c r="V4" s="447"/>
      <c r="W4" s="447"/>
      <c r="X4" s="447"/>
      <c r="Y4" s="447"/>
      <c r="Z4" s="447"/>
      <c r="AA4" s="447"/>
      <c r="AB4" s="447"/>
      <c r="AC4" s="447"/>
      <c r="AD4" s="447"/>
      <c r="AE4" s="447"/>
      <c r="AF4" s="447"/>
      <c r="AG4" s="447"/>
      <c r="AH4" s="447"/>
      <c r="AI4" s="447"/>
      <c r="AJ4" s="447"/>
      <c r="AK4" s="447"/>
      <c r="AL4" s="447"/>
      <c r="AM4" s="447"/>
      <c r="AN4" s="447"/>
      <c r="AO4" s="447"/>
      <c r="AP4" s="447"/>
      <c r="AQ4" s="447"/>
      <c r="AR4" s="447"/>
      <c r="AS4" s="447"/>
      <c r="AT4" s="447"/>
      <c r="AU4" s="447"/>
      <c r="AV4" s="447"/>
      <c r="AW4" s="28"/>
      <c r="AX4" s="28"/>
    </row>
    <row r="5" spans="1:52" ht="13.5" customHeight="1">
      <c r="I5" s="464"/>
      <c r="J5" s="464"/>
      <c r="K5" s="464"/>
      <c r="L5" s="464"/>
      <c r="M5" s="465"/>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c r="AS5" s="464"/>
      <c r="AT5" s="464"/>
      <c r="AU5" s="464"/>
      <c r="AV5" s="464"/>
    </row>
    <row r="6" spans="1:52" ht="21.75" hidden="1" customHeight="1">
      <c r="M6" s="127"/>
      <c r="AX6" s="132" t="s">
        <v>1</v>
      </c>
    </row>
    <row r="7" spans="1:52" s="54" customFormat="1" ht="62.25" customHeight="1">
      <c r="G7" s="443" t="s">
        <v>2</v>
      </c>
      <c r="H7" s="467" t="s">
        <v>3</v>
      </c>
      <c r="I7" s="441" t="s">
        <v>4</v>
      </c>
      <c r="J7" s="467" t="s">
        <v>5</v>
      </c>
      <c r="K7" s="133"/>
      <c r="L7" s="458" t="s">
        <v>7</v>
      </c>
      <c r="M7" s="471" t="s">
        <v>8</v>
      </c>
      <c r="N7" s="457"/>
      <c r="O7" s="457"/>
      <c r="P7" s="457"/>
      <c r="Q7" s="133"/>
      <c r="R7" s="134"/>
      <c r="S7" s="134"/>
      <c r="T7" s="134"/>
      <c r="U7" s="134"/>
      <c r="V7" s="457" t="s">
        <v>9</v>
      </c>
      <c r="W7" s="458"/>
      <c r="X7" s="458"/>
      <c r="Y7" s="458"/>
      <c r="Z7" s="457" t="s">
        <v>10</v>
      </c>
      <c r="AA7" s="458"/>
      <c r="AB7" s="458"/>
      <c r="AC7" s="458"/>
      <c r="AD7" s="457" t="s">
        <v>11</v>
      </c>
      <c r="AE7" s="457"/>
      <c r="AF7" s="457"/>
      <c r="AG7" s="457"/>
      <c r="AH7" s="457" t="s">
        <v>12</v>
      </c>
      <c r="AI7" s="458"/>
      <c r="AJ7" s="458"/>
      <c r="AK7" s="458"/>
      <c r="AL7" s="459" t="s">
        <v>13</v>
      </c>
      <c r="AM7" s="89"/>
      <c r="AN7" s="433" t="s">
        <v>344</v>
      </c>
      <c r="AO7" s="472" t="s">
        <v>345</v>
      </c>
      <c r="AP7" s="473"/>
      <c r="AQ7" s="473"/>
      <c r="AR7" s="467"/>
      <c r="AS7" s="472" t="s">
        <v>346</v>
      </c>
      <c r="AT7" s="473"/>
      <c r="AU7" s="473"/>
      <c r="AV7" s="467"/>
      <c r="AW7" s="453" t="s">
        <v>6</v>
      </c>
      <c r="AX7" s="443" t="s">
        <v>18</v>
      </c>
      <c r="AY7" s="50"/>
      <c r="AZ7" s="135"/>
    </row>
    <row r="8" spans="1:52" s="54" customFormat="1" ht="43.5" customHeight="1">
      <c r="G8" s="466"/>
      <c r="H8" s="468"/>
      <c r="I8" s="469"/>
      <c r="J8" s="468"/>
      <c r="K8" s="136"/>
      <c r="L8" s="470"/>
      <c r="M8" s="139" t="s">
        <v>19</v>
      </c>
      <c r="N8" s="134" t="s">
        <v>20</v>
      </c>
      <c r="O8" s="134" t="s">
        <v>21</v>
      </c>
      <c r="P8" s="134" t="s">
        <v>22</v>
      </c>
      <c r="Q8" s="136"/>
      <c r="R8" s="138"/>
      <c r="S8" s="138"/>
      <c r="T8" s="138"/>
      <c r="U8" s="138"/>
      <c r="V8" s="138" t="s">
        <v>19</v>
      </c>
      <c r="W8" s="138" t="s">
        <v>20</v>
      </c>
      <c r="X8" s="138" t="s">
        <v>21</v>
      </c>
      <c r="Y8" s="138" t="s">
        <v>22</v>
      </c>
      <c r="Z8" s="138" t="s">
        <v>19</v>
      </c>
      <c r="AA8" s="138" t="s">
        <v>20</v>
      </c>
      <c r="AB8" s="138" t="s">
        <v>21</v>
      </c>
      <c r="AC8" s="138" t="s">
        <v>22</v>
      </c>
      <c r="AD8" s="138" t="s">
        <v>19</v>
      </c>
      <c r="AE8" s="138" t="s">
        <v>20</v>
      </c>
      <c r="AF8" s="138" t="s">
        <v>21</v>
      </c>
      <c r="AG8" s="138" t="s">
        <v>22</v>
      </c>
      <c r="AH8" s="138" t="s">
        <v>19</v>
      </c>
      <c r="AI8" s="138" t="s">
        <v>20</v>
      </c>
      <c r="AJ8" s="138" t="s">
        <v>21</v>
      </c>
      <c r="AK8" s="138" t="s">
        <v>22</v>
      </c>
      <c r="AL8" s="460"/>
      <c r="AM8" s="137"/>
      <c r="AN8" s="461"/>
      <c r="AO8" s="136" t="s">
        <v>19</v>
      </c>
      <c r="AP8" s="138" t="s">
        <v>20</v>
      </c>
      <c r="AQ8" s="138" t="s">
        <v>21</v>
      </c>
      <c r="AR8" s="138" t="s">
        <v>22</v>
      </c>
      <c r="AS8" s="136" t="s">
        <v>19</v>
      </c>
      <c r="AT8" s="138" t="s">
        <v>20</v>
      </c>
      <c r="AU8" s="138" t="s">
        <v>21</v>
      </c>
      <c r="AV8" s="138" t="s">
        <v>22</v>
      </c>
      <c r="AW8" s="454"/>
      <c r="AX8" s="444"/>
      <c r="AY8" s="140"/>
      <c r="AZ8" s="133" t="s">
        <v>347</v>
      </c>
    </row>
    <row r="9" spans="1:52" s="68" customFormat="1">
      <c r="A9" s="54"/>
      <c r="B9" s="54"/>
      <c r="C9" s="54"/>
      <c r="D9" s="54"/>
      <c r="E9" s="54"/>
      <c r="F9" s="68" t="s">
        <v>348</v>
      </c>
      <c r="G9" s="141" t="s">
        <v>349</v>
      </c>
      <c r="H9" s="142" t="s">
        <v>348</v>
      </c>
      <c r="I9" s="143" t="s">
        <v>350</v>
      </c>
      <c r="J9" s="144"/>
      <c r="K9" s="144"/>
      <c r="L9" s="145"/>
      <c r="M9" s="146"/>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7"/>
      <c r="AM9" s="148"/>
      <c r="AN9" s="148"/>
      <c r="AO9" s="149"/>
      <c r="AP9" s="144"/>
      <c r="AQ9" s="144"/>
      <c r="AR9" s="144"/>
      <c r="AS9" s="149"/>
      <c r="AT9" s="144"/>
      <c r="AU9" s="144"/>
      <c r="AV9" s="144"/>
      <c r="AW9" s="150"/>
      <c r="AX9" s="68" t="s">
        <v>348</v>
      </c>
      <c r="AY9" s="151"/>
      <c r="AZ9" s="152"/>
    </row>
    <row r="10" spans="1:52" s="54" customFormat="1">
      <c r="F10" s="54" t="s">
        <v>348</v>
      </c>
      <c r="G10" s="153">
        <v>1</v>
      </c>
      <c r="H10" s="153" t="s">
        <v>351</v>
      </c>
      <c r="I10" s="57" t="s">
        <v>352</v>
      </c>
      <c r="J10" s="154"/>
      <c r="K10" s="154"/>
      <c r="L10" s="155"/>
      <c r="M10" s="156"/>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7">
        <f>AVERAGE(AL11:AL14)</f>
        <v>3.1007383699999997</v>
      </c>
      <c r="AM10" s="158"/>
      <c r="AN10" s="159">
        <v>1.8</v>
      </c>
      <c r="AO10" s="153"/>
      <c r="AP10" s="59"/>
      <c r="AQ10" s="59"/>
      <c r="AR10" s="59"/>
      <c r="AS10" s="153"/>
      <c r="AT10" s="59"/>
      <c r="AU10" s="59"/>
      <c r="AV10" s="59"/>
      <c r="AW10" s="160"/>
      <c r="AX10" s="161" t="s">
        <v>348</v>
      </c>
      <c r="AY10" s="162"/>
      <c r="AZ10" s="163"/>
    </row>
    <row r="11" spans="1:52" s="54" customFormat="1" ht="31.5">
      <c r="A11" s="54" t="str">
        <f>H11&amp;"+1"</f>
        <v>BH1NT_D1+1</v>
      </c>
      <c r="B11" s="54" t="str">
        <f>H11&amp;"+2"</f>
        <v>BH1NT_D1+2</v>
      </c>
      <c r="C11" s="54" t="str">
        <f>H11&amp;"+3"</f>
        <v>BH1NT_D1+3</v>
      </c>
      <c r="D11" s="54" t="str">
        <f>H11&amp;"+4"</f>
        <v>BH1NT_D1+4</v>
      </c>
      <c r="F11" s="54" t="s">
        <v>348</v>
      </c>
      <c r="G11" s="153"/>
      <c r="H11" s="153" t="s">
        <v>353</v>
      </c>
      <c r="I11" s="57" t="s">
        <v>354</v>
      </c>
      <c r="J11" s="154" t="s">
        <v>355</v>
      </c>
      <c r="K11" s="154"/>
      <c r="L11" s="164" t="s">
        <v>356</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5">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6" t="s">
        <v>348</v>
      </c>
      <c r="AY11" s="167"/>
      <c r="AZ11" s="67">
        <v>900</v>
      </c>
    </row>
    <row r="12" spans="1:52" s="54" customFormat="1">
      <c r="A12" s="54" t="str">
        <f t="shared" ref="A12:A75" si="1">H12&amp;"+1"</f>
        <v>BH1NT_D2+1</v>
      </c>
      <c r="B12" s="54" t="str">
        <f t="shared" ref="B12:B75" si="2">H12&amp;"+2"</f>
        <v>BH1NT_D2+2</v>
      </c>
      <c r="C12" s="54" t="str">
        <f t="shared" ref="C12:C75" si="3">H12&amp;"+3"</f>
        <v>BH1NT_D2+3</v>
      </c>
      <c r="D12" s="54" t="str">
        <f t="shared" ref="D12:D75" si="4">H12&amp;"+4"</f>
        <v>BH1NT_D2+4</v>
      </c>
      <c r="F12" s="54" t="s">
        <v>348</v>
      </c>
      <c r="G12" s="153"/>
      <c r="H12" s="153" t="s">
        <v>357</v>
      </c>
      <c r="I12" s="57" t="s">
        <v>358</v>
      </c>
      <c r="J12" s="168" t="s">
        <v>359</v>
      </c>
      <c r="K12" s="168"/>
      <c r="L12" s="164" t="s">
        <v>360</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5">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348</v>
      </c>
      <c r="AY12" s="66"/>
      <c r="AZ12" s="67">
        <v>900</v>
      </c>
    </row>
    <row r="13" spans="1:52" s="127" customFormat="1" ht="31.5">
      <c r="A13" s="54" t="str">
        <f t="shared" si="1"/>
        <v>BH1NT_D3+1</v>
      </c>
      <c r="B13" s="54" t="str">
        <f t="shared" si="2"/>
        <v>BH1NT_D3+2</v>
      </c>
      <c r="C13" s="54" t="str">
        <f t="shared" si="3"/>
        <v>BH1NT_D3+3</v>
      </c>
      <c r="D13" s="54" t="str">
        <f t="shared" si="4"/>
        <v>BH1NT_D3+4</v>
      </c>
      <c r="F13" s="54" t="s">
        <v>348</v>
      </c>
      <c r="G13" s="153"/>
      <c r="H13" s="153" t="s">
        <v>361</v>
      </c>
      <c r="I13" s="57" t="s">
        <v>362</v>
      </c>
      <c r="J13" s="168" t="s">
        <v>363</v>
      </c>
      <c r="K13" s="168"/>
      <c r="L13" s="155" t="s">
        <v>364</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5">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348</v>
      </c>
      <c r="AY13" s="66"/>
      <c r="AZ13" s="67">
        <v>900</v>
      </c>
    </row>
    <row r="14" spans="1:52" s="127" customFormat="1" ht="47.25">
      <c r="A14" s="54" t="str">
        <f t="shared" si="1"/>
        <v>BH2NT+1</v>
      </c>
      <c r="B14" s="54" t="str">
        <f t="shared" si="2"/>
        <v>BH2NT+2</v>
      </c>
      <c r="C14" s="54" t="str">
        <f t="shared" si="3"/>
        <v>BH2NT+3</v>
      </c>
      <c r="D14" s="54" t="str">
        <f t="shared" si="4"/>
        <v>BH2NT+4</v>
      </c>
      <c r="F14" s="54" t="s">
        <v>348</v>
      </c>
      <c r="G14" s="153">
        <v>2</v>
      </c>
      <c r="H14" s="153" t="s">
        <v>365</v>
      </c>
      <c r="I14" s="57" t="s">
        <v>366</v>
      </c>
      <c r="J14" s="168" t="s">
        <v>367</v>
      </c>
      <c r="K14" s="168"/>
      <c r="L14" s="164" t="s">
        <v>368</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5">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348</v>
      </c>
      <c r="AY14" s="66"/>
      <c r="AZ14" s="67">
        <v>900</v>
      </c>
    </row>
    <row r="15" spans="1:52" s="169" customFormat="1">
      <c r="A15" s="54" t="str">
        <f t="shared" si="1"/>
        <v>LT+1</v>
      </c>
      <c r="B15" s="54" t="str">
        <f t="shared" si="2"/>
        <v>LT+2</v>
      </c>
      <c r="C15" s="54" t="str">
        <f t="shared" si="3"/>
        <v>LT+3</v>
      </c>
      <c r="D15" s="54" t="str">
        <f t="shared" si="4"/>
        <v>LT+4</v>
      </c>
      <c r="E15" s="127"/>
      <c r="F15" s="169" t="s">
        <v>369</v>
      </c>
      <c r="G15" s="170" t="s">
        <v>31</v>
      </c>
      <c r="H15" s="41" t="s">
        <v>369</v>
      </c>
      <c r="I15" s="171" t="s">
        <v>370</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5">
        <f>AVERAGE(AL17:AL89)</f>
        <v>4.2928245939449097</v>
      </c>
      <c r="AM15" s="78"/>
      <c r="AN15" s="172">
        <f>ROUNDDOWN(AL15*$AN$10/$AL$10,1)</f>
        <v>2.4</v>
      </c>
      <c r="AO15" s="75">
        <f t="shared" si="0"/>
        <v>0</v>
      </c>
      <c r="AP15" s="75">
        <f t="shared" si="0"/>
        <v>0</v>
      </c>
      <c r="AQ15" s="75">
        <f t="shared" si="0"/>
        <v>0</v>
      </c>
      <c r="AR15" s="75">
        <f t="shared" si="0"/>
        <v>0</v>
      </c>
      <c r="AS15" s="75"/>
      <c r="AT15" s="75"/>
      <c r="AU15" s="75"/>
      <c r="AV15" s="75"/>
      <c r="AW15" s="79"/>
      <c r="AX15" s="169" t="s">
        <v>369</v>
      </c>
      <c r="AY15" s="80"/>
      <c r="AZ15" s="81"/>
    </row>
    <row r="16" spans="1:52" s="127" customFormat="1" ht="31.5">
      <c r="A16" s="54" t="str">
        <f t="shared" si="1"/>
        <v>LT1NT1+1</v>
      </c>
      <c r="B16" s="54" t="str">
        <f t="shared" si="2"/>
        <v>LT1NT1+2</v>
      </c>
      <c r="C16" s="54" t="str">
        <f t="shared" si="3"/>
        <v>LT1NT1+3</v>
      </c>
      <c r="D16" s="54" t="str">
        <f t="shared" si="4"/>
        <v>LT1NT1+4</v>
      </c>
      <c r="F16" s="127" t="s">
        <v>369</v>
      </c>
      <c r="G16" s="56">
        <v>1</v>
      </c>
      <c r="H16" s="56" t="s">
        <v>371</v>
      </c>
      <c r="I16" s="57" t="s">
        <v>372</v>
      </c>
      <c r="J16" s="57" t="s">
        <v>373</v>
      </c>
      <c r="K16" s="57"/>
      <c r="L16" s="57" t="s">
        <v>374</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5"/>
      <c r="AM16" s="63"/>
      <c r="AN16" s="63"/>
      <c r="AO16" s="60">
        <f t="shared" si="0"/>
        <v>0</v>
      </c>
      <c r="AP16" s="60">
        <f t="shared" si="0"/>
        <v>0</v>
      </c>
      <c r="AQ16" s="60">
        <f t="shared" si="0"/>
        <v>0</v>
      </c>
      <c r="AR16" s="60">
        <f t="shared" si="0"/>
        <v>0</v>
      </c>
      <c r="AS16" s="60"/>
      <c r="AT16" s="60"/>
      <c r="AU16" s="60"/>
      <c r="AV16" s="60"/>
      <c r="AW16" s="65"/>
      <c r="AX16" s="127" t="s">
        <v>369</v>
      </c>
      <c r="AY16" s="66"/>
      <c r="AZ16" s="67"/>
    </row>
    <row r="17" spans="1:188" s="127" customFormat="1" ht="47.25">
      <c r="A17" s="54" t="str">
        <f t="shared" si="1"/>
        <v>LT1NT1_D1+1</v>
      </c>
      <c r="B17" s="54" t="str">
        <f t="shared" si="2"/>
        <v>LT1NT1_D1+2</v>
      </c>
      <c r="C17" s="54" t="str">
        <f t="shared" si="3"/>
        <v>LT1NT1_D1+3</v>
      </c>
      <c r="D17" s="54" t="str">
        <f t="shared" si="4"/>
        <v>LT1NT1_D1+4</v>
      </c>
      <c r="F17" s="127" t="s">
        <v>369</v>
      </c>
      <c r="G17" s="41"/>
      <c r="H17" s="56" t="s">
        <v>375</v>
      </c>
      <c r="I17" s="57" t="s">
        <v>376</v>
      </c>
      <c r="J17" s="57" t="s">
        <v>373</v>
      </c>
      <c r="K17" s="57"/>
      <c r="L17" s="57" t="s">
        <v>377</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5">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7" t="s">
        <v>369</v>
      </c>
      <c r="AY17" s="66"/>
      <c r="AZ17" s="67">
        <v>1260</v>
      </c>
    </row>
    <row r="18" spans="1:188" s="127" customFormat="1" ht="34.5" customHeight="1">
      <c r="A18" s="54" t="str">
        <f t="shared" si="1"/>
        <v>LT1NT1_D2+1</v>
      </c>
      <c r="B18" s="54" t="str">
        <f t="shared" si="2"/>
        <v>LT1NT1_D2+2</v>
      </c>
      <c r="C18" s="54" t="str">
        <f t="shared" si="3"/>
        <v>LT1NT1_D2+3</v>
      </c>
      <c r="D18" s="54" t="str">
        <f t="shared" si="4"/>
        <v>LT1NT1_D2+4</v>
      </c>
      <c r="F18" s="127" t="s">
        <v>369</v>
      </c>
      <c r="G18" s="56"/>
      <c r="H18" s="56" t="s">
        <v>378</v>
      </c>
      <c r="I18" s="57" t="s">
        <v>379</v>
      </c>
      <c r="J18" s="57" t="s">
        <v>380</v>
      </c>
      <c r="K18" s="57"/>
      <c r="L18" s="57" t="s">
        <v>381</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5">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3" t="s">
        <v>369</v>
      </c>
      <c r="AY18" s="167"/>
      <c r="AZ18" s="67">
        <v>1260</v>
      </c>
    </row>
    <row r="19" spans="1:188" s="127" customFormat="1" ht="25.5" customHeight="1">
      <c r="A19" s="54" t="str">
        <f t="shared" si="1"/>
        <v>LT1NT1_D3+1</v>
      </c>
      <c r="B19" s="54" t="str">
        <f t="shared" si="2"/>
        <v>LT1NT1_D3+2</v>
      </c>
      <c r="C19" s="54" t="str">
        <f t="shared" si="3"/>
        <v>LT1NT1_D3+3</v>
      </c>
      <c r="D19" s="54" t="str">
        <f t="shared" si="4"/>
        <v>LT1NT1_D3+4</v>
      </c>
      <c r="F19" s="127" t="s">
        <v>369</v>
      </c>
      <c r="G19" s="56"/>
      <c r="H19" s="56" t="s">
        <v>382</v>
      </c>
      <c r="I19" s="57" t="s">
        <v>383</v>
      </c>
      <c r="J19" s="57" t="s">
        <v>381</v>
      </c>
      <c r="K19" s="57"/>
      <c r="L19" s="57" t="s">
        <v>384</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5">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7" t="s">
        <v>369</v>
      </c>
      <c r="AY19" s="66"/>
      <c r="AZ19" s="67">
        <v>1080</v>
      </c>
    </row>
    <row r="20" spans="1:188" s="127" customFormat="1" ht="31.5">
      <c r="A20" s="54" t="str">
        <f t="shared" si="1"/>
        <v>LT1NT1_D4+1</v>
      </c>
      <c r="B20" s="54" t="str">
        <f t="shared" si="2"/>
        <v>LT1NT1_D4+2</v>
      </c>
      <c r="C20" s="54" t="str">
        <f t="shared" si="3"/>
        <v>LT1NT1_D4+3</v>
      </c>
      <c r="D20" s="54" t="str">
        <f t="shared" si="4"/>
        <v>LT1NT1_D4+4</v>
      </c>
      <c r="F20" s="127" t="s">
        <v>369</v>
      </c>
      <c r="G20" s="56"/>
      <c r="H20" s="56" t="s">
        <v>385</v>
      </c>
      <c r="I20" s="57" t="s">
        <v>386</v>
      </c>
      <c r="J20" s="57" t="s">
        <v>381</v>
      </c>
      <c r="K20" s="57"/>
      <c r="L20" s="57" t="s">
        <v>384</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5">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7" t="s">
        <v>369</v>
      </c>
      <c r="AY20" s="66"/>
      <c r="AZ20" s="67">
        <v>1080</v>
      </c>
    </row>
    <row r="21" spans="1:188" s="127" customFormat="1" ht="31.5">
      <c r="A21" s="54" t="str">
        <f t="shared" si="1"/>
        <v>LT1NT1_D5+1</v>
      </c>
      <c r="B21" s="54" t="str">
        <f t="shared" si="2"/>
        <v>LT1NT1_D5+2</v>
      </c>
      <c r="C21" s="54" t="str">
        <f t="shared" si="3"/>
        <v>LT1NT1_D5+3</v>
      </c>
      <c r="D21" s="54" t="str">
        <f t="shared" si="4"/>
        <v>LT1NT1_D5+4</v>
      </c>
      <c r="F21" s="127" t="s">
        <v>369</v>
      </c>
      <c r="G21" s="56"/>
      <c r="H21" s="56" t="s">
        <v>387</v>
      </c>
      <c r="I21" s="57" t="s">
        <v>388</v>
      </c>
      <c r="J21" s="57" t="s">
        <v>389</v>
      </c>
      <c r="K21" s="57"/>
      <c r="L21" s="57" t="s">
        <v>390</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5">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7" t="s">
        <v>369</v>
      </c>
      <c r="AY21" s="66"/>
      <c r="AZ21" s="67">
        <v>1080</v>
      </c>
    </row>
    <row r="22" spans="1:188" s="127" customFormat="1" ht="31.5">
      <c r="A22" s="54" t="str">
        <f t="shared" si="1"/>
        <v>LT1NT1_D6+1</v>
      </c>
      <c r="B22" s="54" t="str">
        <f t="shared" si="2"/>
        <v>LT1NT1_D6+2</v>
      </c>
      <c r="C22" s="54" t="str">
        <f t="shared" si="3"/>
        <v>LT1NT1_D6+3</v>
      </c>
      <c r="D22" s="54" t="str">
        <f t="shared" si="4"/>
        <v>LT1NT1_D6+4</v>
      </c>
      <c r="F22" s="127" t="s">
        <v>369</v>
      </c>
      <c r="G22" s="56"/>
      <c r="H22" s="56" t="s">
        <v>391</v>
      </c>
      <c r="I22" s="57" t="s">
        <v>392</v>
      </c>
      <c r="J22" s="57" t="s">
        <v>384</v>
      </c>
      <c r="K22" s="57"/>
      <c r="L22" s="57" t="s">
        <v>393</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5">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7" t="s">
        <v>369</v>
      </c>
      <c r="AY22" s="66"/>
      <c r="AZ22" s="67">
        <v>1080</v>
      </c>
    </row>
    <row r="23" spans="1:188" s="127" customFormat="1" ht="20.100000000000001" customHeight="1">
      <c r="A23" s="56" t="str">
        <f t="shared" si="1"/>
        <v>LT1NT1_D7+1</v>
      </c>
      <c r="B23" s="57" t="str">
        <f t="shared" si="2"/>
        <v>LT1NT1_D7+2</v>
      </c>
      <c r="C23" s="174" t="str">
        <f t="shared" si="3"/>
        <v>LT1NT1_D7+3</v>
      </c>
      <c r="D23" s="65" t="str">
        <f t="shared" si="4"/>
        <v>LT1NT1_D7+4</v>
      </c>
      <c r="E23" s="167"/>
      <c r="F23" s="127" t="s">
        <v>369</v>
      </c>
      <c r="G23" s="175"/>
      <c r="H23" s="175" t="s">
        <v>394</v>
      </c>
      <c r="I23" s="57" t="s">
        <v>395</v>
      </c>
      <c r="J23" s="175" t="s">
        <v>393</v>
      </c>
      <c r="K23" s="175"/>
      <c r="L23" s="127" t="s">
        <v>396</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5">
        <v>5.1428571428571432</v>
      </c>
      <c r="AM23" s="176"/>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7" t="e">
        <f>VLOOKUP($H23,#REF!,3,0)</f>
        <v>#REF!</v>
      </c>
      <c r="AX23" s="127" t="s">
        <v>369</v>
      </c>
      <c r="AZ23" s="127">
        <v>1080</v>
      </c>
      <c r="GB23" s="56"/>
      <c r="GC23" s="57"/>
      <c r="GD23" s="174"/>
      <c r="GE23" s="65"/>
      <c r="GF23" s="167"/>
    </row>
    <row r="24" spans="1:188" s="127" customFormat="1" ht="31.5">
      <c r="A24" s="54" t="str">
        <f t="shared" si="1"/>
        <v>LT1NT1_D8+1</v>
      </c>
      <c r="B24" s="54" t="str">
        <f t="shared" si="2"/>
        <v>LT1NT1_D8+2</v>
      </c>
      <c r="C24" s="54" t="str">
        <f t="shared" si="3"/>
        <v>LT1NT1_D8+3</v>
      </c>
      <c r="D24" s="54" t="str">
        <f t="shared" si="4"/>
        <v>LT1NT1_D8+4</v>
      </c>
      <c r="F24" s="127" t="s">
        <v>369</v>
      </c>
      <c r="G24" s="56"/>
      <c r="H24" s="56" t="s">
        <v>397</v>
      </c>
      <c r="I24" s="57" t="s">
        <v>398</v>
      </c>
      <c r="J24" s="57" t="s">
        <v>396</v>
      </c>
      <c r="K24" s="57"/>
      <c r="L24" s="57" t="s">
        <v>399</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5">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7" t="s">
        <v>369</v>
      </c>
      <c r="AY24" s="66"/>
      <c r="AZ24" s="67">
        <v>1080</v>
      </c>
    </row>
    <row r="25" spans="1:188" s="127" customFormat="1" ht="31.5">
      <c r="A25" s="54" t="str">
        <f t="shared" si="1"/>
        <v>LT1NT1_D9+1</v>
      </c>
      <c r="B25" s="54" t="str">
        <f t="shared" si="2"/>
        <v>LT1NT1_D9+2</v>
      </c>
      <c r="C25" s="54" t="str">
        <f t="shared" si="3"/>
        <v>LT1NT1_D9+3</v>
      </c>
      <c r="D25" s="54" t="str">
        <f t="shared" si="4"/>
        <v>LT1NT1_D9+4</v>
      </c>
      <c r="F25" s="127" t="s">
        <v>369</v>
      </c>
      <c r="G25" s="56"/>
      <c r="H25" s="56" t="s">
        <v>400</v>
      </c>
      <c r="I25" s="57" t="s">
        <v>401</v>
      </c>
      <c r="J25" s="57" t="s">
        <v>402</v>
      </c>
      <c r="K25" s="57"/>
      <c r="L25" s="57" t="s">
        <v>403</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5">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7" t="s">
        <v>369</v>
      </c>
      <c r="AY25" s="66"/>
      <c r="AZ25" s="67">
        <v>1080</v>
      </c>
    </row>
    <row r="26" spans="1:188" s="127" customFormat="1" ht="34.5" customHeight="1">
      <c r="A26" s="54" t="str">
        <f t="shared" si="1"/>
        <v>LT1NT1_D10+1</v>
      </c>
      <c r="B26" s="54" t="str">
        <f t="shared" si="2"/>
        <v>LT1NT1_D10+2</v>
      </c>
      <c r="C26" s="54" t="str">
        <f t="shared" si="3"/>
        <v>LT1NT1_D10+3</v>
      </c>
      <c r="D26" s="54" t="str">
        <f t="shared" si="4"/>
        <v>LT1NT1_D10+4</v>
      </c>
      <c r="F26" s="127" t="s">
        <v>369</v>
      </c>
      <c r="G26" s="56"/>
      <c r="H26" s="56" t="s">
        <v>404</v>
      </c>
      <c r="I26" s="57" t="s">
        <v>405</v>
      </c>
      <c r="J26" s="57" t="s">
        <v>406</v>
      </c>
      <c r="K26" s="57"/>
      <c r="L26" s="57" t="s">
        <v>407</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5">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7" t="s">
        <v>369</v>
      </c>
      <c r="AY26" s="177"/>
      <c r="AZ26" s="178">
        <v>1080</v>
      </c>
    </row>
    <row r="27" spans="1:188" s="127" customFormat="1" ht="47.25">
      <c r="A27" s="54" t="str">
        <f t="shared" si="1"/>
        <v>LT1NT1_D11+1</v>
      </c>
      <c r="B27" s="54" t="str">
        <f t="shared" si="2"/>
        <v>LT1NT1_D11+2</v>
      </c>
      <c r="C27" s="54" t="str">
        <f t="shared" si="3"/>
        <v>LT1NT1_D11+3</v>
      </c>
      <c r="D27" s="54" t="str">
        <f t="shared" si="4"/>
        <v>LT1NT1_D11+4</v>
      </c>
      <c r="F27" s="127" t="s">
        <v>369</v>
      </c>
      <c r="G27" s="56"/>
      <c r="H27" s="56" t="s">
        <v>408</v>
      </c>
      <c r="I27" s="57" t="s">
        <v>409</v>
      </c>
      <c r="J27" s="57" t="s">
        <v>407</v>
      </c>
      <c r="K27" s="57"/>
      <c r="L27" s="57" t="s">
        <v>410</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5">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7" t="s">
        <v>369</v>
      </c>
      <c r="AY27" s="66"/>
      <c r="AZ27" s="67">
        <v>1080</v>
      </c>
    </row>
    <row r="28" spans="1:188" s="127" customFormat="1" ht="58.5" customHeight="1">
      <c r="A28" s="54" t="str">
        <f t="shared" si="1"/>
        <v>LT1NT1_D12+1</v>
      </c>
      <c r="B28" s="54" t="str">
        <f t="shared" si="2"/>
        <v>LT1NT1_D12+2</v>
      </c>
      <c r="C28" s="54" t="str">
        <f t="shared" si="3"/>
        <v>LT1NT1_D12+3</v>
      </c>
      <c r="D28" s="54" t="str">
        <f t="shared" si="4"/>
        <v>LT1NT1_D12+4</v>
      </c>
      <c r="F28" s="127" t="s">
        <v>369</v>
      </c>
      <c r="G28" s="56"/>
      <c r="H28" s="56" t="s">
        <v>411</v>
      </c>
      <c r="I28" s="57" t="s">
        <v>412</v>
      </c>
      <c r="J28" s="57" t="s">
        <v>410</v>
      </c>
      <c r="K28" s="57"/>
      <c r="L28" s="57" t="s">
        <v>374</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5">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7" t="s">
        <v>369</v>
      </c>
      <c r="AY28" s="66"/>
      <c r="AZ28" s="67">
        <v>1080</v>
      </c>
    </row>
    <row r="29" spans="1:188" s="127" customFormat="1" ht="31.5">
      <c r="A29" s="54" t="str">
        <f t="shared" si="1"/>
        <v>LT2NT2+1</v>
      </c>
      <c r="B29" s="54" t="str">
        <f t="shared" si="2"/>
        <v>LT2NT2+2</v>
      </c>
      <c r="C29" s="54" t="str">
        <f t="shared" si="3"/>
        <v>LT2NT2+3</v>
      </c>
      <c r="D29" s="54" t="str">
        <f t="shared" si="4"/>
        <v>LT2NT2+4</v>
      </c>
      <c r="F29" s="127" t="s">
        <v>369</v>
      </c>
      <c r="G29" s="56">
        <v>2</v>
      </c>
      <c r="H29" s="56" t="s">
        <v>413</v>
      </c>
      <c r="I29" s="57" t="s">
        <v>414</v>
      </c>
      <c r="J29" s="57" t="s">
        <v>415</v>
      </c>
      <c r="K29" s="57"/>
      <c r="L29" s="57" t="s">
        <v>416</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5">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7" t="s">
        <v>369</v>
      </c>
      <c r="AY29" s="66"/>
      <c r="AZ29" s="67">
        <v>780</v>
      </c>
    </row>
    <row r="30" spans="1:188" s="127" customFormat="1" ht="31.5">
      <c r="A30" s="54" t="str">
        <f t="shared" si="1"/>
        <v>LT3NT1+1</v>
      </c>
      <c r="B30" s="54" t="str">
        <f t="shared" si="2"/>
        <v>LT3NT1+2</v>
      </c>
      <c r="C30" s="54" t="str">
        <f t="shared" si="3"/>
        <v>LT3NT1+3</v>
      </c>
      <c r="D30" s="54" t="str">
        <f t="shared" si="4"/>
        <v>LT3NT1+4</v>
      </c>
      <c r="F30" s="127" t="s">
        <v>369</v>
      </c>
      <c r="G30" s="56">
        <v>3</v>
      </c>
      <c r="H30" s="56" t="s">
        <v>417</v>
      </c>
      <c r="I30" s="57" t="s">
        <v>418</v>
      </c>
      <c r="J30" s="57" t="s">
        <v>372</v>
      </c>
      <c r="K30" s="57"/>
      <c r="L30" s="57" t="s">
        <v>419</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5">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7" t="s">
        <v>369</v>
      </c>
      <c r="AY30" s="66"/>
      <c r="AZ30" s="67">
        <v>960</v>
      </c>
    </row>
    <row r="31" spans="1:188" s="127" customFormat="1">
      <c r="A31" s="54" t="str">
        <f t="shared" si="1"/>
        <v>LT4NT2+1</v>
      </c>
      <c r="B31" s="54" t="str">
        <f t="shared" si="2"/>
        <v>LT4NT2+2</v>
      </c>
      <c r="C31" s="54" t="str">
        <f t="shared" si="3"/>
        <v>LT4NT2+3</v>
      </c>
      <c r="D31" s="54" t="str">
        <f t="shared" si="4"/>
        <v>LT4NT2+4</v>
      </c>
      <c r="F31" s="127" t="s">
        <v>369</v>
      </c>
      <c r="G31" s="56">
        <v>4</v>
      </c>
      <c r="H31" s="56" t="s">
        <v>420</v>
      </c>
      <c r="I31" s="57" t="s">
        <v>421</v>
      </c>
      <c r="J31" s="57" t="s">
        <v>372</v>
      </c>
      <c r="K31" s="57"/>
      <c r="L31" s="57" t="s">
        <v>416</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5"/>
      <c r="AM31" s="63"/>
      <c r="AN31" s="63"/>
      <c r="AO31" s="60">
        <f t="shared" si="0"/>
        <v>0</v>
      </c>
      <c r="AP31" s="60">
        <f t="shared" si="0"/>
        <v>0</v>
      </c>
      <c r="AQ31" s="60">
        <f t="shared" si="0"/>
        <v>0</v>
      </c>
      <c r="AR31" s="60">
        <f t="shared" si="0"/>
        <v>0</v>
      </c>
      <c r="AS31" s="60"/>
      <c r="AT31" s="60"/>
      <c r="AU31" s="60"/>
      <c r="AV31" s="60"/>
      <c r="AW31" s="65"/>
      <c r="AX31" s="127" t="s">
        <v>369</v>
      </c>
      <c r="AY31" s="66"/>
      <c r="AZ31" s="67"/>
    </row>
    <row r="32" spans="1:188" s="127" customFormat="1" ht="20.100000000000001" customHeight="1">
      <c r="A32" s="54" t="str">
        <f t="shared" si="1"/>
        <v>LT4NT2_D1+1</v>
      </c>
      <c r="B32" s="54" t="str">
        <f t="shared" si="2"/>
        <v>LT4NT2_D1+2</v>
      </c>
      <c r="C32" s="54" t="str">
        <f t="shared" si="3"/>
        <v>LT4NT2_D1+3</v>
      </c>
      <c r="D32" s="54" t="str">
        <f t="shared" si="4"/>
        <v>LT4NT2_D1+4</v>
      </c>
      <c r="F32" s="127" t="s">
        <v>369</v>
      </c>
      <c r="G32" s="56"/>
      <c r="H32" s="56" t="s">
        <v>422</v>
      </c>
      <c r="I32" s="57" t="s">
        <v>423</v>
      </c>
      <c r="J32" s="57" t="s">
        <v>372</v>
      </c>
      <c r="K32" s="57"/>
      <c r="L32" s="57" t="s">
        <v>424</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5">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79" t="s">
        <v>369</v>
      </c>
      <c r="AY32" s="180"/>
      <c r="AZ32" s="178">
        <v>1080</v>
      </c>
    </row>
    <row r="33" spans="1:52" s="127" customFormat="1" ht="39" customHeight="1">
      <c r="A33" s="54" t="str">
        <f t="shared" si="1"/>
        <v>LT4NT2_D2+1</v>
      </c>
      <c r="B33" s="54" t="str">
        <f t="shared" si="2"/>
        <v>LT4NT2_D2+2</v>
      </c>
      <c r="C33" s="54" t="str">
        <f t="shared" si="3"/>
        <v>LT4NT2_D2+3</v>
      </c>
      <c r="D33" s="54" t="str">
        <f t="shared" si="4"/>
        <v>LT4NT2_D2+4</v>
      </c>
      <c r="F33" s="127" t="s">
        <v>369</v>
      </c>
      <c r="G33" s="56"/>
      <c r="H33" s="56" t="s">
        <v>425</v>
      </c>
      <c r="I33" s="57" t="s">
        <v>426</v>
      </c>
      <c r="J33" s="57" t="s">
        <v>427</v>
      </c>
      <c r="K33" s="57"/>
      <c r="L33" s="57" t="s">
        <v>416</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5">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1" t="s">
        <v>369</v>
      </c>
      <c r="AY33" s="180"/>
      <c r="AZ33" s="178">
        <v>1080</v>
      </c>
    </row>
    <row r="34" spans="1:52" s="127" customFormat="1">
      <c r="A34" s="54" t="str">
        <f t="shared" si="1"/>
        <v>LT5NT1+1</v>
      </c>
      <c r="B34" s="54" t="str">
        <f t="shared" si="2"/>
        <v>LT5NT1+2</v>
      </c>
      <c r="C34" s="54" t="str">
        <f t="shared" si="3"/>
        <v>LT5NT1+3</v>
      </c>
      <c r="D34" s="54" t="str">
        <f t="shared" si="4"/>
        <v>LT5NT1+4</v>
      </c>
      <c r="F34" s="127" t="s">
        <v>369</v>
      </c>
      <c r="G34" s="56">
        <v>5</v>
      </c>
      <c r="H34" s="56" t="s">
        <v>428</v>
      </c>
      <c r="I34" s="57" t="s">
        <v>429</v>
      </c>
      <c r="J34" s="57" t="s">
        <v>372</v>
      </c>
      <c r="K34" s="57"/>
      <c r="L34" s="57" t="s">
        <v>430</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5"/>
      <c r="AM34" s="63"/>
      <c r="AN34" s="63"/>
      <c r="AO34" s="60">
        <f t="shared" si="0"/>
        <v>0</v>
      </c>
      <c r="AP34" s="60">
        <f t="shared" si="0"/>
        <v>0</v>
      </c>
      <c r="AQ34" s="60">
        <f t="shared" si="0"/>
        <v>0</v>
      </c>
      <c r="AR34" s="60">
        <f t="shared" si="0"/>
        <v>0</v>
      </c>
      <c r="AS34" s="60"/>
      <c r="AT34" s="60"/>
      <c r="AU34" s="60"/>
      <c r="AV34" s="60"/>
      <c r="AW34" s="65"/>
      <c r="AX34" s="127" t="s">
        <v>369</v>
      </c>
      <c r="AY34" s="66"/>
      <c r="AZ34" s="67"/>
    </row>
    <row r="35" spans="1:52" s="127" customFormat="1" ht="31.5">
      <c r="A35" s="54" t="str">
        <f t="shared" si="1"/>
        <v>LT5NT1_D1+1</v>
      </c>
      <c r="B35" s="54" t="str">
        <f t="shared" si="2"/>
        <v>LT5NT1_D1+2</v>
      </c>
      <c r="C35" s="54" t="str">
        <f t="shared" si="3"/>
        <v>LT5NT1_D1+3</v>
      </c>
      <c r="D35" s="54" t="str">
        <f t="shared" si="4"/>
        <v>LT5NT1_D1+4</v>
      </c>
      <c r="F35" s="127" t="s">
        <v>369</v>
      </c>
      <c r="G35" s="56"/>
      <c r="H35" s="56" t="s">
        <v>431</v>
      </c>
      <c r="I35" s="57" t="s">
        <v>432</v>
      </c>
      <c r="J35" s="57" t="s">
        <v>372</v>
      </c>
      <c r="K35" s="57"/>
      <c r="L35" s="57" t="s">
        <v>433</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5">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7" t="s">
        <v>369</v>
      </c>
      <c r="AY35" s="66"/>
      <c r="AZ35" s="67">
        <v>960</v>
      </c>
    </row>
    <row r="36" spans="1:52" s="127" customFormat="1" ht="31.5">
      <c r="A36" s="54" t="str">
        <f t="shared" si="1"/>
        <v>LT5NT1_D2+1</v>
      </c>
      <c r="B36" s="54" t="str">
        <f t="shared" si="2"/>
        <v>LT5NT1_D2+2</v>
      </c>
      <c r="C36" s="54" t="str">
        <f t="shared" si="3"/>
        <v>LT5NT1_D2+3</v>
      </c>
      <c r="D36" s="54" t="str">
        <f t="shared" si="4"/>
        <v>LT5NT1_D2+4</v>
      </c>
      <c r="F36" s="127" t="s">
        <v>369</v>
      </c>
      <c r="G36" s="56"/>
      <c r="H36" s="56" t="s">
        <v>434</v>
      </c>
      <c r="I36" s="57" t="s">
        <v>435</v>
      </c>
      <c r="J36" s="57" t="s">
        <v>433</v>
      </c>
      <c r="K36" s="57"/>
      <c r="L36" s="57" t="s">
        <v>436</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5">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7" t="s">
        <v>369</v>
      </c>
      <c r="AY36" s="66"/>
      <c r="AZ36" s="67">
        <v>960</v>
      </c>
    </row>
    <row r="37" spans="1:52" s="127" customFormat="1" ht="31.5">
      <c r="A37" s="54" t="str">
        <f t="shared" si="1"/>
        <v>LT5NT1_D3+1</v>
      </c>
      <c r="B37" s="54" t="str">
        <f t="shared" si="2"/>
        <v>LT5NT1_D3+2</v>
      </c>
      <c r="C37" s="54" t="str">
        <f t="shared" si="3"/>
        <v>LT5NT1_D3+3</v>
      </c>
      <c r="D37" s="54" t="str">
        <f t="shared" si="4"/>
        <v>LT5NT1_D3+4</v>
      </c>
      <c r="F37" s="127" t="s">
        <v>369</v>
      </c>
      <c r="G37" s="56"/>
      <c r="H37" s="56" t="s">
        <v>437</v>
      </c>
      <c r="I37" s="57" t="s">
        <v>438</v>
      </c>
      <c r="J37" s="57" t="s">
        <v>439</v>
      </c>
      <c r="K37" s="57"/>
      <c r="L37" s="57" t="s">
        <v>440</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5">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7" t="s">
        <v>369</v>
      </c>
      <c r="AY37" s="66"/>
      <c r="AZ37" s="67">
        <v>780</v>
      </c>
    </row>
    <row r="38" spans="1:52" s="127" customFormat="1" ht="31.5">
      <c r="A38" s="54" t="str">
        <f t="shared" si="1"/>
        <v>LT5NT1_D4+1</v>
      </c>
      <c r="B38" s="54" t="str">
        <f t="shared" si="2"/>
        <v>LT5NT1_D4+2</v>
      </c>
      <c r="C38" s="54" t="str">
        <f t="shared" si="3"/>
        <v>LT5NT1_D4+3</v>
      </c>
      <c r="D38" s="54" t="str">
        <f t="shared" si="4"/>
        <v>LT5NT1_D4+4</v>
      </c>
      <c r="F38" s="127" t="s">
        <v>369</v>
      </c>
      <c r="G38" s="56"/>
      <c r="H38" s="56" t="s">
        <v>441</v>
      </c>
      <c r="I38" s="57" t="s">
        <v>442</v>
      </c>
      <c r="J38" s="57" t="s">
        <v>443</v>
      </c>
      <c r="K38" s="57"/>
      <c r="L38" s="57" t="s">
        <v>444</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5">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7" t="s">
        <v>369</v>
      </c>
      <c r="AY38" s="66"/>
      <c r="AZ38" s="67">
        <v>780</v>
      </c>
    </row>
    <row r="39" spans="1:52" s="127" customFormat="1" ht="31.5">
      <c r="A39" s="54" t="str">
        <f t="shared" si="1"/>
        <v>LT5NT1_D5+1</v>
      </c>
      <c r="B39" s="54" t="str">
        <f t="shared" si="2"/>
        <v>LT5NT1_D5+2</v>
      </c>
      <c r="C39" s="54" t="str">
        <f t="shared" si="3"/>
        <v>LT5NT1_D5+3</v>
      </c>
      <c r="D39" s="54" t="str">
        <f t="shared" si="4"/>
        <v>LT5NT1_D5+4</v>
      </c>
      <c r="F39" s="127" t="s">
        <v>369</v>
      </c>
      <c r="G39" s="56"/>
      <c r="H39" s="56" t="s">
        <v>445</v>
      </c>
      <c r="I39" s="57" t="s">
        <v>446</v>
      </c>
      <c r="J39" s="57" t="s">
        <v>444</v>
      </c>
      <c r="K39" s="57"/>
      <c r="L39" s="57" t="s">
        <v>447</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5">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7" t="s">
        <v>369</v>
      </c>
      <c r="AY39" s="66"/>
      <c r="AZ39" s="67">
        <v>780</v>
      </c>
    </row>
    <row r="40" spans="1:52" s="127" customFormat="1" ht="31.5">
      <c r="A40" s="54" t="str">
        <f t="shared" si="1"/>
        <v>LT5NT1_D6+1</v>
      </c>
      <c r="B40" s="54" t="str">
        <f t="shared" si="2"/>
        <v>LT5NT1_D6+2</v>
      </c>
      <c r="C40" s="54" t="str">
        <f t="shared" si="3"/>
        <v>LT5NT1_D6+3</v>
      </c>
      <c r="D40" s="54" t="str">
        <f t="shared" si="4"/>
        <v>LT5NT1_D6+4</v>
      </c>
      <c r="F40" s="127" t="s">
        <v>369</v>
      </c>
      <c r="G40" s="56"/>
      <c r="H40" s="56" t="s">
        <v>448</v>
      </c>
      <c r="I40" s="57" t="s">
        <v>449</v>
      </c>
      <c r="J40" s="57" t="s">
        <v>450</v>
      </c>
      <c r="K40" s="57"/>
      <c r="L40" s="57" t="s">
        <v>430</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5">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7" t="s">
        <v>369</v>
      </c>
      <c r="AY40" s="66"/>
      <c r="AZ40" s="67">
        <v>780</v>
      </c>
    </row>
    <row r="41" spans="1:52" s="127" customFormat="1" ht="31.5">
      <c r="A41" s="54" t="str">
        <f t="shared" si="1"/>
        <v>LT6NT1+1</v>
      </c>
      <c r="B41" s="54" t="str">
        <f t="shared" si="2"/>
        <v>LT6NT1+2</v>
      </c>
      <c r="C41" s="54" t="str">
        <f t="shared" si="3"/>
        <v>LT6NT1+3</v>
      </c>
      <c r="D41" s="54" t="str">
        <f t="shared" si="4"/>
        <v>LT6NT1+4</v>
      </c>
      <c r="F41" s="127" t="s">
        <v>369</v>
      </c>
      <c r="G41" s="56">
        <v>6</v>
      </c>
      <c r="H41" s="56" t="s">
        <v>451</v>
      </c>
      <c r="I41" s="57" t="s">
        <v>452</v>
      </c>
      <c r="J41" s="57" t="s">
        <v>453</v>
      </c>
      <c r="K41" s="57"/>
      <c r="L41" s="57" t="s">
        <v>454</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5">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7" t="s">
        <v>369</v>
      </c>
      <c r="AY41" s="66"/>
      <c r="AZ41" s="67">
        <v>780</v>
      </c>
    </row>
    <row r="42" spans="1:52" s="127" customFormat="1" ht="31.5">
      <c r="A42" s="54" t="str">
        <f t="shared" si="1"/>
        <v>LT7NT+1</v>
      </c>
      <c r="B42" s="54" t="str">
        <f t="shared" si="2"/>
        <v>LT7NT+2</v>
      </c>
      <c r="C42" s="54" t="str">
        <f t="shared" si="3"/>
        <v>LT7NT+3</v>
      </c>
      <c r="D42" s="54" t="str">
        <f t="shared" si="4"/>
        <v>LT7NT+4</v>
      </c>
      <c r="F42" s="127" t="s">
        <v>369</v>
      </c>
      <c r="G42" s="56">
        <v>7</v>
      </c>
      <c r="H42" s="56" t="s">
        <v>455</v>
      </c>
      <c r="I42" s="57" t="s">
        <v>456</v>
      </c>
      <c r="J42" s="57" t="s">
        <v>372</v>
      </c>
      <c r="K42" s="57"/>
      <c r="L42" s="57" t="s">
        <v>457</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5">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7" t="s">
        <v>369</v>
      </c>
      <c r="AY42" s="66"/>
      <c r="AZ42" s="67">
        <v>1080</v>
      </c>
    </row>
    <row r="43" spans="1:52" s="127" customFormat="1" ht="78.75">
      <c r="A43" s="54" t="str">
        <f t="shared" si="1"/>
        <v>LT8NT+1</v>
      </c>
      <c r="B43" s="54" t="str">
        <f t="shared" si="2"/>
        <v>LT8NT+2</v>
      </c>
      <c r="C43" s="54" t="str">
        <f t="shared" si="3"/>
        <v>LT8NT+3</v>
      </c>
      <c r="D43" s="54" t="str">
        <f t="shared" si="4"/>
        <v>LT8NT+4</v>
      </c>
      <c r="F43" s="127" t="s">
        <v>369</v>
      </c>
      <c r="G43" s="56">
        <v>8</v>
      </c>
      <c r="H43" s="56" t="s">
        <v>458</v>
      </c>
      <c r="I43" s="57" t="s">
        <v>459</v>
      </c>
      <c r="J43" s="57" t="s">
        <v>460</v>
      </c>
      <c r="K43" s="57"/>
      <c r="L43" s="57" t="s">
        <v>461</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5">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7" t="s">
        <v>369</v>
      </c>
      <c r="AY43" s="66"/>
      <c r="AZ43" s="67">
        <v>960</v>
      </c>
    </row>
    <row r="44" spans="1:52" s="127" customFormat="1" ht="31.5" customHeight="1">
      <c r="A44" s="54" t="str">
        <f t="shared" si="1"/>
        <v>LT9NT2+1</v>
      </c>
      <c r="B44" s="54" t="str">
        <f t="shared" si="2"/>
        <v>LT9NT2+2</v>
      </c>
      <c r="C44" s="54" t="str">
        <f t="shared" si="3"/>
        <v>LT9NT2+3</v>
      </c>
      <c r="D44" s="54" t="str">
        <f t="shared" si="4"/>
        <v>LT9NT2+4</v>
      </c>
      <c r="F44" s="127" t="s">
        <v>369</v>
      </c>
      <c r="G44" s="56">
        <v>9</v>
      </c>
      <c r="H44" s="56" t="s">
        <v>462</v>
      </c>
      <c r="I44" s="57" t="s">
        <v>463</v>
      </c>
      <c r="J44" s="57" t="s">
        <v>97</v>
      </c>
      <c r="K44" s="57"/>
      <c r="L44" s="57" t="s">
        <v>464</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5">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7" t="s">
        <v>369</v>
      </c>
      <c r="AY44" s="66"/>
      <c r="AZ44" s="67">
        <v>1080</v>
      </c>
    </row>
    <row r="45" spans="1:52" s="127" customFormat="1" ht="36.75" customHeight="1">
      <c r="A45" s="54" t="str">
        <f t="shared" si="1"/>
        <v>LT10NT2+1</v>
      </c>
      <c r="B45" s="54" t="str">
        <f t="shared" si="2"/>
        <v>LT10NT2+2</v>
      </c>
      <c r="C45" s="54" t="str">
        <f t="shared" si="3"/>
        <v>LT10NT2+3</v>
      </c>
      <c r="D45" s="54" t="str">
        <f t="shared" si="4"/>
        <v>LT10NT2+4</v>
      </c>
      <c r="F45" s="127" t="s">
        <v>369</v>
      </c>
      <c r="G45" s="56">
        <v>10</v>
      </c>
      <c r="H45" s="56" t="s">
        <v>465</v>
      </c>
      <c r="I45" s="57" t="s">
        <v>466</v>
      </c>
      <c r="J45" s="57" t="s">
        <v>372</v>
      </c>
      <c r="K45" s="57"/>
      <c r="L45" s="57" t="s">
        <v>467</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5">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3" t="s">
        <v>369</v>
      </c>
      <c r="AY45" s="167"/>
      <c r="AZ45" s="67">
        <v>780</v>
      </c>
    </row>
    <row r="46" spans="1:52" s="127" customFormat="1">
      <c r="A46" s="54" t="str">
        <f t="shared" si="1"/>
        <v>LT11NT2+1</v>
      </c>
      <c r="B46" s="54" t="str">
        <f t="shared" si="2"/>
        <v>LT11NT2+2</v>
      </c>
      <c r="C46" s="54" t="str">
        <f t="shared" si="3"/>
        <v>LT11NT2+3</v>
      </c>
      <c r="D46" s="54" t="str">
        <f t="shared" si="4"/>
        <v>LT11NT2+4</v>
      </c>
      <c r="F46" s="127" t="s">
        <v>369</v>
      </c>
      <c r="G46" s="56">
        <v>11</v>
      </c>
      <c r="H46" s="56" t="s">
        <v>468</v>
      </c>
      <c r="I46" s="57" t="s">
        <v>469</v>
      </c>
      <c r="J46" s="57" t="s">
        <v>372</v>
      </c>
      <c r="K46" s="57"/>
      <c r="L46" s="57" t="s">
        <v>470</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5"/>
      <c r="AM46" s="63"/>
      <c r="AN46" s="63"/>
      <c r="AO46" s="60">
        <f t="shared" si="0"/>
        <v>0</v>
      </c>
      <c r="AP46" s="60">
        <f t="shared" si="0"/>
        <v>0</v>
      </c>
      <c r="AQ46" s="60">
        <f t="shared" si="0"/>
        <v>0</v>
      </c>
      <c r="AR46" s="60">
        <f t="shared" si="0"/>
        <v>0</v>
      </c>
      <c r="AS46" s="60"/>
      <c r="AT46" s="60"/>
      <c r="AU46" s="60"/>
      <c r="AV46" s="60"/>
      <c r="AW46" s="65"/>
      <c r="AX46" s="127" t="s">
        <v>369</v>
      </c>
      <c r="AY46" s="66"/>
      <c r="AZ46" s="67"/>
    </row>
    <row r="47" spans="1:52" s="127" customFormat="1" ht="63">
      <c r="A47" s="54" t="str">
        <f t="shared" si="1"/>
        <v>LT11NT2_D1+1</v>
      </c>
      <c r="B47" s="54" t="str">
        <f t="shared" si="2"/>
        <v>LT11NT2_D1+2</v>
      </c>
      <c r="C47" s="54" t="str">
        <f t="shared" si="3"/>
        <v>LT11NT2_D1+3</v>
      </c>
      <c r="D47" s="54" t="str">
        <f t="shared" si="4"/>
        <v>LT11NT2_D1+4</v>
      </c>
      <c r="F47" s="127" t="s">
        <v>369</v>
      </c>
      <c r="G47" s="56"/>
      <c r="H47" s="56" t="s">
        <v>471</v>
      </c>
      <c r="I47" s="57" t="s">
        <v>472</v>
      </c>
      <c r="J47" s="57" t="s">
        <v>372</v>
      </c>
      <c r="K47" s="57"/>
      <c r="L47" s="57" t="s">
        <v>473</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5">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7" t="s">
        <v>369</v>
      </c>
      <c r="AY47" s="66"/>
      <c r="AZ47" s="67">
        <v>1080</v>
      </c>
    </row>
    <row r="48" spans="1:52" s="127" customFormat="1" ht="110.25">
      <c r="A48" s="54" t="str">
        <f t="shared" si="1"/>
        <v>LT11NT2_D2+1</v>
      </c>
      <c r="B48" s="54" t="str">
        <f t="shared" si="2"/>
        <v>LT11NT2_D2+2</v>
      </c>
      <c r="C48" s="54" t="str">
        <f t="shared" si="3"/>
        <v>LT11NT2_D2+3</v>
      </c>
      <c r="D48" s="54" t="str">
        <f t="shared" si="4"/>
        <v>LT11NT2_D2+4</v>
      </c>
      <c r="F48" s="127" t="s">
        <v>369</v>
      </c>
      <c r="G48" s="56"/>
      <c r="H48" s="56" t="s">
        <v>474</v>
      </c>
      <c r="I48" s="57" t="s">
        <v>475</v>
      </c>
      <c r="J48" s="57" t="s">
        <v>476</v>
      </c>
      <c r="K48" s="57"/>
      <c r="L48" s="57" t="s">
        <v>470</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5">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7" t="s">
        <v>369</v>
      </c>
      <c r="AY48" s="66"/>
      <c r="AZ48" s="67">
        <v>720</v>
      </c>
    </row>
    <row r="49" spans="1:52" s="127" customFormat="1" ht="43.5" customHeight="1">
      <c r="A49" s="54" t="str">
        <f t="shared" si="1"/>
        <v>LT12NT2+1</v>
      </c>
      <c r="B49" s="54" t="str">
        <f t="shared" si="2"/>
        <v>LT12NT2+2</v>
      </c>
      <c r="C49" s="54" t="str">
        <f t="shared" si="3"/>
        <v>LT12NT2+3</v>
      </c>
      <c r="D49" s="54" t="str">
        <f t="shared" si="4"/>
        <v>LT12NT2+4</v>
      </c>
      <c r="F49" s="127" t="s">
        <v>369</v>
      </c>
      <c r="G49" s="56">
        <v>12</v>
      </c>
      <c r="H49" s="56" t="s">
        <v>477</v>
      </c>
      <c r="I49" s="57" t="s">
        <v>478</v>
      </c>
      <c r="J49" s="57" t="s">
        <v>479</v>
      </c>
      <c r="K49" s="57"/>
      <c r="L49" s="57" t="s">
        <v>480</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5"/>
      <c r="AM49" s="63"/>
      <c r="AN49" s="63"/>
      <c r="AO49" s="60">
        <f t="shared" si="0"/>
        <v>0</v>
      </c>
      <c r="AP49" s="60">
        <f t="shared" si="0"/>
        <v>0</v>
      </c>
      <c r="AQ49" s="60">
        <f t="shared" si="0"/>
        <v>0</v>
      </c>
      <c r="AR49" s="60">
        <f t="shared" si="0"/>
        <v>0</v>
      </c>
      <c r="AS49" s="60"/>
      <c r="AT49" s="60"/>
      <c r="AU49" s="60"/>
      <c r="AV49" s="60"/>
      <c r="AW49" s="65"/>
      <c r="AX49" s="127" t="s">
        <v>369</v>
      </c>
      <c r="AY49" s="66"/>
      <c r="AZ49" s="67"/>
    </row>
    <row r="50" spans="1:52" s="127" customFormat="1" ht="43.5" customHeight="1">
      <c r="A50" s="54" t="str">
        <f t="shared" si="1"/>
        <v>LT12NT2_D1+1</v>
      </c>
      <c r="B50" s="54" t="str">
        <f t="shared" si="2"/>
        <v>LT12NT2_D1+2</v>
      </c>
      <c r="C50" s="54" t="str">
        <f t="shared" si="3"/>
        <v>LT12NT2_D1+3</v>
      </c>
      <c r="D50" s="54" t="str">
        <f t="shared" si="4"/>
        <v>LT12NT2_D1+4</v>
      </c>
      <c r="F50" s="127" t="s">
        <v>369</v>
      </c>
      <c r="G50" s="56"/>
      <c r="H50" s="56" t="s">
        <v>481</v>
      </c>
      <c r="I50" s="57" t="s">
        <v>482</v>
      </c>
      <c r="J50" s="57" t="s">
        <v>479</v>
      </c>
      <c r="K50" s="57"/>
      <c r="L50" s="57" t="s">
        <v>483</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5">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7" t="s">
        <v>369</v>
      </c>
      <c r="AY50" s="66"/>
      <c r="AZ50" s="67">
        <v>960</v>
      </c>
    </row>
    <row r="51" spans="1:52" s="127" customFormat="1" ht="47.25">
      <c r="A51" s="54" t="str">
        <f t="shared" si="1"/>
        <v>LT12NT2_D2+1</v>
      </c>
      <c r="B51" s="54" t="str">
        <f t="shared" si="2"/>
        <v>LT12NT2_D2+2</v>
      </c>
      <c r="C51" s="54" t="str">
        <f t="shared" si="3"/>
        <v>LT12NT2_D2+3</v>
      </c>
      <c r="D51" s="54" t="str">
        <f t="shared" si="4"/>
        <v>LT12NT2_D2+4</v>
      </c>
      <c r="F51" s="127" t="s">
        <v>369</v>
      </c>
      <c r="G51" s="56"/>
      <c r="H51" s="56" t="s">
        <v>484</v>
      </c>
      <c r="I51" s="57" t="s">
        <v>485</v>
      </c>
      <c r="J51" s="57" t="s">
        <v>486</v>
      </c>
      <c r="K51" s="57"/>
      <c r="L51" s="57" t="s">
        <v>487</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5">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7" t="s">
        <v>369</v>
      </c>
      <c r="AY51" s="66"/>
      <c r="AZ51" s="67">
        <v>960</v>
      </c>
    </row>
    <row r="52" spans="1:52" s="127" customFormat="1" ht="47.25">
      <c r="A52" s="54" t="str">
        <f t="shared" si="1"/>
        <v>LT12NT2_D3+1</v>
      </c>
      <c r="B52" s="54" t="str">
        <f t="shared" si="2"/>
        <v>LT12NT2_D3+2</v>
      </c>
      <c r="C52" s="54" t="str">
        <f t="shared" si="3"/>
        <v>LT12NT2_D3+3</v>
      </c>
      <c r="D52" s="54" t="str">
        <f t="shared" si="4"/>
        <v>LT12NT2_D3+4</v>
      </c>
      <c r="F52" s="127" t="s">
        <v>369</v>
      </c>
      <c r="G52" s="56"/>
      <c r="H52" s="56" t="s">
        <v>488</v>
      </c>
      <c r="I52" s="57" t="s">
        <v>489</v>
      </c>
      <c r="J52" s="57" t="s">
        <v>490</v>
      </c>
      <c r="K52" s="57"/>
      <c r="L52" s="57" t="s">
        <v>491</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5">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7" t="s">
        <v>369</v>
      </c>
      <c r="AY52" s="66"/>
      <c r="AZ52" s="67">
        <v>960</v>
      </c>
    </row>
    <row r="53" spans="1:52" s="127" customFormat="1" ht="47.25">
      <c r="A53" s="54" t="str">
        <f t="shared" si="1"/>
        <v>LT12NT2_D4+1</v>
      </c>
      <c r="B53" s="54" t="str">
        <f t="shared" si="2"/>
        <v>LT12NT2_D4+2</v>
      </c>
      <c r="C53" s="54" t="str">
        <f t="shared" si="3"/>
        <v>LT12NT2_D4+3</v>
      </c>
      <c r="D53" s="54" t="str">
        <f t="shared" si="4"/>
        <v>LT12NT2_D4+4</v>
      </c>
      <c r="F53" s="127" t="s">
        <v>369</v>
      </c>
      <c r="G53" s="56"/>
      <c r="H53" s="56" t="s">
        <v>492</v>
      </c>
      <c r="I53" s="57" t="s">
        <v>493</v>
      </c>
      <c r="J53" s="57" t="s">
        <v>491</v>
      </c>
      <c r="K53" s="57"/>
      <c r="L53" s="57" t="s">
        <v>480</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5">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7" t="s">
        <v>369</v>
      </c>
      <c r="AY53" s="66"/>
      <c r="AZ53" s="67">
        <v>780</v>
      </c>
    </row>
    <row r="54" spans="1:52" s="127" customFormat="1">
      <c r="A54" s="54" t="str">
        <f t="shared" si="1"/>
        <v>LT13NT2+1</v>
      </c>
      <c r="B54" s="54" t="str">
        <f t="shared" si="2"/>
        <v>LT13NT2+2</v>
      </c>
      <c r="C54" s="54" t="str">
        <f t="shared" si="3"/>
        <v>LT13NT2+3</v>
      </c>
      <c r="D54" s="54" t="str">
        <f t="shared" si="4"/>
        <v>LT13NT2+4</v>
      </c>
      <c r="F54" s="127" t="s">
        <v>369</v>
      </c>
      <c r="G54" s="56">
        <v>13</v>
      </c>
      <c r="H54" s="56" t="s">
        <v>494</v>
      </c>
      <c r="I54" s="57" t="s">
        <v>495</v>
      </c>
      <c r="J54" s="57" t="s">
        <v>372</v>
      </c>
      <c r="K54" s="57"/>
      <c r="L54" s="57" t="s">
        <v>496</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5"/>
      <c r="AM54" s="63"/>
      <c r="AN54" s="63"/>
      <c r="AO54" s="60">
        <f t="shared" si="0"/>
        <v>0</v>
      </c>
      <c r="AP54" s="60">
        <f t="shared" si="0"/>
        <v>0</v>
      </c>
      <c r="AQ54" s="60">
        <f t="shared" si="0"/>
        <v>0</v>
      </c>
      <c r="AR54" s="60">
        <f t="shared" si="0"/>
        <v>0</v>
      </c>
      <c r="AS54" s="60"/>
      <c r="AT54" s="60"/>
      <c r="AU54" s="60"/>
      <c r="AV54" s="60"/>
      <c r="AW54" s="65"/>
      <c r="AX54" s="127" t="s">
        <v>369</v>
      </c>
      <c r="AY54" s="66"/>
      <c r="AZ54" s="67"/>
    </row>
    <row r="55" spans="1:52" s="127" customFormat="1" ht="44.25" customHeight="1">
      <c r="A55" s="54" t="str">
        <f t="shared" si="1"/>
        <v>LT13NT2_D1+1</v>
      </c>
      <c r="B55" s="54" t="str">
        <f t="shared" si="2"/>
        <v>LT13NT2_D1+2</v>
      </c>
      <c r="C55" s="54" t="str">
        <f t="shared" si="3"/>
        <v>LT13NT2_D1+3</v>
      </c>
      <c r="D55" s="54" t="str">
        <f t="shared" si="4"/>
        <v>LT13NT2_D1+4</v>
      </c>
      <c r="F55" s="127" t="s">
        <v>369</v>
      </c>
      <c r="G55" s="56"/>
      <c r="H55" s="56" t="s">
        <v>497</v>
      </c>
      <c r="I55" s="57" t="s">
        <v>498</v>
      </c>
      <c r="J55" s="57" t="s">
        <v>372</v>
      </c>
      <c r="K55" s="57"/>
      <c r="L55" s="57" t="s">
        <v>499</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5">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7" t="s">
        <v>369</v>
      </c>
      <c r="AY55" s="66"/>
      <c r="AZ55" s="67">
        <v>960</v>
      </c>
    </row>
    <row r="56" spans="1:52" s="127" customFormat="1" ht="39" customHeight="1">
      <c r="A56" s="54" t="str">
        <f t="shared" si="1"/>
        <v>LT13NT2_D2+1</v>
      </c>
      <c r="B56" s="54" t="str">
        <f t="shared" si="2"/>
        <v>LT13NT2_D2+2</v>
      </c>
      <c r="C56" s="54" t="str">
        <f t="shared" si="3"/>
        <v>LT13NT2_D2+3</v>
      </c>
      <c r="D56" s="54" t="str">
        <f t="shared" si="4"/>
        <v>LT13NT2_D2+4</v>
      </c>
      <c r="F56" s="127" t="s">
        <v>369</v>
      </c>
      <c r="G56" s="56"/>
      <c r="H56" s="56" t="s">
        <v>500</v>
      </c>
      <c r="I56" s="57" t="s">
        <v>501</v>
      </c>
      <c r="J56" s="57" t="s">
        <v>499</v>
      </c>
      <c r="K56" s="57"/>
      <c r="L56" s="57" t="s">
        <v>496</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5">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7" t="s">
        <v>369</v>
      </c>
      <c r="AY56" s="66"/>
      <c r="AZ56" s="67">
        <v>780</v>
      </c>
    </row>
    <row r="57" spans="1:52" s="127" customFormat="1" ht="31.5">
      <c r="A57" s="54" t="str">
        <f t="shared" si="1"/>
        <v>LT14NT1+1</v>
      </c>
      <c r="B57" s="54" t="str">
        <f t="shared" si="2"/>
        <v>LT14NT1+2</v>
      </c>
      <c r="C57" s="54" t="str">
        <f t="shared" si="3"/>
        <v>LT14NT1+3</v>
      </c>
      <c r="D57" s="54" t="str">
        <f t="shared" si="4"/>
        <v>LT14NT1+4</v>
      </c>
      <c r="F57" s="127" t="s">
        <v>369</v>
      </c>
      <c r="G57" s="56">
        <v>14</v>
      </c>
      <c r="H57" s="56" t="s">
        <v>502</v>
      </c>
      <c r="I57" s="57" t="s">
        <v>503</v>
      </c>
      <c r="J57" s="57" t="s">
        <v>372</v>
      </c>
      <c r="K57" s="57"/>
      <c r="L57" s="57" t="s">
        <v>374</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5">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7" t="s">
        <v>369</v>
      </c>
      <c r="AY57" s="66"/>
      <c r="AZ57" s="67">
        <v>780</v>
      </c>
    </row>
    <row r="58" spans="1:52" s="127" customFormat="1" ht="47.25">
      <c r="A58" s="54" t="str">
        <f t="shared" si="1"/>
        <v>LT15NT+1</v>
      </c>
      <c r="B58" s="54" t="str">
        <f t="shared" si="2"/>
        <v>LT15NT+2</v>
      </c>
      <c r="C58" s="54" t="str">
        <f t="shared" si="3"/>
        <v>LT15NT+3</v>
      </c>
      <c r="D58" s="54" t="str">
        <f t="shared" si="4"/>
        <v>LT15NT+4</v>
      </c>
      <c r="F58" s="127" t="s">
        <v>369</v>
      </c>
      <c r="G58" s="56">
        <v>15</v>
      </c>
      <c r="H58" s="56" t="s">
        <v>504</v>
      </c>
      <c r="I58" s="57" t="s">
        <v>505</v>
      </c>
      <c r="J58" s="57" t="s">
        <v>506</v>
      </c>
      <c r="K58" s="57"/>
      <c r="L58" s="57" t="s">
        <v>507</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5">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7" t="s">
        <v>369</v>
      </c>
      <c r="AY58" s="66"/>
      <c r="AZ58" s="67">
        <v>1080</v>
      </c>
    </row>
    <row r="59" spans="1:52" s="127" customFormat="1" ht="20.100000000000001" customHeight="1">
      <c r="A59" s="54" t="str">
        <f t="shared" si="1"/>
        <v>LT16NT2+1</v>
      </c>
      <c r="B59" s="54" t="str">
        <f t="shared" si="2"/>
        <v>LT16NT2+2</v>
      </c>
      <c r="C59" s="54" t="str">
        <f t="shared" si="3"/>
        <v>LT16NT2+3</v>
      </c>
      <c r="D59" s="54" t="str">
        <f t="shared" si="4"/>
        <v>LT16NT2+4</v>
      </c>
      <c r="F59" s="127" t="s">
        <v>369</v>
      </c>
      <c r="G59" s="56">
        <v>16</v>
      </c>
      <c r="H59" s="56" t="s">
        <v>508</v>
      </c>
      <c r="I59" s="57" t="s">
        <v>509</v>
      </c>
      <c r="J59" s="57" t="s">
        <v>372</v>
      </c>
      <c r="K59" s="57"/>
      <c r="L59" s="57" t="s">
        <v>460</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5">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79" t="s">
        <v>369</v>
      </c>
      <c r="AY59" s="167"/>
      <c r="AZ59" s="67">
        <v>960</v>
      </c>
    </row>
    <row r="60" spans="1:52" s="127" customFormat="1" ht="30.75" customHeight="1">
      <c r="A60" s="54" t="str">
        <f t="shared" si="1"/>
        <v>LT17NT2+1</v>
      </c>
      <c r="B60" s="54" t="str">
        <f t="shared" si="2"/>
        <v>LT17NT2+2</v>
      </c>
      <c r="C60" s="54" t="str">
        <f t="shared" si="3"/>
        <v>LT17NT2+3</v>
      </c>
      <c r="D60" s="54" t="str">
        <f t="shared" si="4"/>
        <v>LT17NT2+4</v>
      </c>
      <c r="F60" s="127" t="s">
        <v>369</v>
      </c>
      <c r="G60" s="56">
        <v>17</v>
      </c>
      <c r="H60" s="56" t="s">
        <v>510</v>
      </c>
      <c r="I60" s="57" t="s">
        <v>511</v>
      </c>
      <c r="J60" s="57" t="s">
        <v>512</v>
      </c>
      <c r="K60" s="57"/>
      <c r="L60" s="57" t="s">
        <v>389</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5">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1" t="s">
        <v>369</v>
      </c>
      <c r="AY60" s="167"/>
      <c r="AZ60" s="67">
        <v>1080</v>
      </c>
    </row>
    <row r="61" spans="1:52" s="127" customFormat="1" ht="47.25">
      <c r="A61" s="54" t="str">
        <f t="shared" si="1"/>
        <v>LT18NT2+1</v>
      </c>
      <c r="B61" s="54" t="str">
        <f t="shared" si="2"/>
        <v>LT18NT2+2</v>
      </c>
      <c r="C61" s="54" t="str">
        <f t="shared" si="3"/>
        <v>LT18NT2+3</v>
      </c>
      <c r="D61" s="54" t="str">
        <f t="shared" si="4"/>
        <v>LT18NT2+4</v>
      </c>
      <c r="F61" s="127" t="s">
        <v>369</v>
      </c>
      <c r="G61" s="56">
        <v>18</v>
      </c>
      <c r="H61" s="56" t="s">
        <v>513</v>
      </c>
      <c r="I61" s="57" t="s">
        <v>514</v>
      </c>
      <c r="J61" s="57" t="s">
        <v>515</v>
      </c>
      <c r="K61" s="57"/>
      <c r="L61" s="57" t="s">
        <v>460</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5">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7" t="s">
        <v>369</v>
      </c>
      <c r="AY61" s="66"/>
      <c r="AZ61" s="67">
        <v>1080</v>
      </c>
    </row>
    <row r="62" spans="1:52" s="127" customFormat="1" ht="31.5">
      <c r="A62" s="54" t="str">
        <f t="shared" si="1"/>
        <v>LT19NT2+1</v>
      </c>
      <c r="B62" s="54" t="str">
        <f t="shared" si="2"/>
        <v>LT19NT2+2</v>
      </c>
      <c r="C62" s="54" t="str">
        <f t="shared" si="3"/>
        <v>LT19NT2+3</v>
      </c>
      <c r="D62" s="54" t="str">
        <f t="shared" si="4"/>
        <v>LT19NT2+4</v>
      </c>
      <c r="F62" s="127" t="s">
        <v>369</v>
      </c>
      <c r="G62" s="56">
        <v>19</v>
      </c>
      <c r="H62" s="56" t="s">
        <v>516</v>
      </c>
      <c r="I62" s="57" t="s">
        <v>517</v>
      </c>
      <c r="J62" s="57" t="s">
        <v>372</v>
      </c>
      <c r="K62" s="57"/>
      <c r="L62" s="57" t="s">
        <v>518</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5">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7" t="s">
        <v>369</v>
      </c>
      <c r="AY62" s="66"/>
      <c r="AZ62" s="67">
        <v>780</v>
      </c>
    </row>
    <row r="63" spans="1:52" s="127" customFormat="1" ht="47.25">
      <c r="A63" s="54" t="str">
        <f t="shared" si="1"/>
        <v>LT20NT2+1</v>
      </c>
      <c r="B63" s="54" t="str">
        <f t="shared" si="2"/>
        <v>LT20NT2+2</v>
      </c>
      <c r="C63" s="54" t="str">
        <f t="shared" si="3"/>
        <v>LT20NT2+3</v>
      </c>
      <c r="D63" s="54" t="str">
        <f t="shared" si="4"/>
        <v>LT20NT2+4</v>
      </c>
      <c r="F63" s="127" t="s">
        <v>369</v>
      </c>
      <c r="G63" s="56">
        <v>20</v>
      </c>
      <c r="H63" s="56" t="s">
        <v>519</v>
      </c>
      <c r="I63" s="57" t="s">
        <v>520</v>
      </c>
      <c r="J63" s="57" t="s">
        <v>372</v>
      </c>
      <c r="K63" s="57"/>
      <c r="L63" s="57" t="s">
        <v>521</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5">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7" t="s">
        <v>369</v>
      </c>
      <c r="AY63" s="66"/>
      <c r="AZ63" s="67">
        <v>960</v>
      </c>
    </row>
    <row r="64" spans="1:52" s="127" customFormat="1" ht="31.5">
      <c r="A64" s="54" t="str">
        <f t="shared" si="1"/>
        <v>LT21NT+1</v>
      </c>
      <c r="B64" s="54" t="str">
        <f t="shared" si="2"/>
        <v>LT21NT+2</v>
      </c>
      <c r="C64" s="54" t="str">
        <f t="shared" si="3"/>
        <v>LT21NT+3</v>
      </c>
      <c r="D64" s="54" t="str">
        <f t="shared" si="4"/>
        <v>LT21NT+4</v>
      </c>
      <c r="F64" s="127" t="s">
        <v>369</v>
      </c>
      <c r="G64" s="56">
        <v>21</v>
      </c>
      <c r="H64" s="56" t="s">
        <v>522</v>
      </c>
      <c r="I64" s="57" t="s">
        <v>523</v>
      </c>
      <c r="J64" s="57" t="s">
        <v>524</v>
      </c>
      <c r="K64" s="57"/>
      <c r="L64" s="57" t="s">
        <v>525</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5">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7" t="s">
        <v>369</v>
      </c>
      <c r="AY64" s="66"/>
      <c r="AZ64" s="67">
        <v>540</v>
      </c>
    </row>
    <row r="65" spans="1:52" s="127" customFormat="1" ht="31.5">
      <c r="A65" s="54" t="str">
        <f t="shared" si="1"/>
        <v>LT22NT2+1</v>
      </c>
      <c r="B65" s="54" t="str">
        <f t="shared" si="2"/>
        <v>LT22NT2+2</v>
      </c>
      <c r="C65" s="54" t="str">
        <f t="shared" si="3"/>
        <v>LT22NT2+3</v>
      </c>
      <c r="D65" s="54" t="str">
        <f t="shared" si="4"/>
        <v>LT22NT2+4</v>
      </c>
      <c r="F65" s="127" t="s">
        <v>369</v>
      </c>
      <c r="G65" s="56">
        <v>22</v>
      </c>
      <c r="H65" s="56" t="s">
        <v>526</v>
      </c>
      <c r="I65" s="57" t="s">
        <v>527</v>
      </c>
      <c r="J65" s="57" t="s">
        <v>528</v>
      </c>
      <c r="K65" s="57"/>
      <c r="L65" s="57" t="s">
        <v>415</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5">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7" t="s">
        <v>369</v>
      </c>
      <c r="AY65" s="66"/>
      <c r="AZ65" s="67">
        <v>1080</v>
      </c>
    </row>
    <row r="66" spans="1:52" s="127" customFormat="1" ht="57" customHeight="1">
      <c r="A66" s="54" t="str">
        <f t="shared" si="1"/>
        <v>LT23NT2+1</v>
      </c>
      <c r="B66" s="54" t="str">
        <f t="shared" si="2"/>
        <v>LT23NT2+2</v>
      </c>
      <c r="C66" s="54" t="str">
        <f t="shared" si="3"/>
        <v>LT23NT2+3</v>
      </c>
      <c r="D66" s="54" t="str">
        <f t="shared" si="4"/>
        <v>LT23NT2+4</v>
      </c>
      <c r="F66" s="127" t="s">
        <v>369</v>
      </c>
      <c r="G66" s="56">
        <v>23</v>
      </c>
      <c r="H66" s="56" t="s">
        <v>529</v>
      </c>
      <c r="I66" s="57" t="s">
        <v>530</v>
      </c>
      <c r="J66" s="57" t="s">
        <v>531</v>
      </c>
      <c r="K66" s="57"/>
      <c r="L66" s="57" t="s">
        <v>532</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5">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79" t="s">
        <v>369</v>
      </c>
      <c r="AY66" s="167"/>
      <c r="AZ66" s="67">
        <v>1080</v>
      </c>
    </row>
    <row r="67" spans="1:52" s="127" customFormat="1" ht="39" customHeight="1">
      <c r="A67" s="54" t="str">
        <f t="shared" si="1"/>
        <v>LT24NT+1</v>
      </c>
      <c r="B67" s="54" t="str">
        <f t="shared" si="2"/>
        <v>LT24NT+2</v>
      </c>
      <c r="C67" s="54" t="str">
        <f t="shared" si="3"/>
        <v>LT24NT+3</v>
      </c>
      <c r="D67" s="54" t="str">
        <f t="shared" si="4"/>
        <v>LT24NT+4</v>
      </c>
      <c r="F67" s="127" t="s">
        <v>369</v>
      </c>
      <c r="G67" s="56">
        <v>24</v>
      </c>
      <c r="H67" s="56" t="s">
        <v>533</v>
      </c>
      <c r="I67" s="57" t="s">
        <v>534</v>
      </c>
      <c r="J67" s="57" t="s">
        <v>535</v>
      </c>
      <c r="K67" s="57"/>
      <c r="L67" s="57" t="s">
        <v>536</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5">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2" t="s">
        <v>369</v>
      </c>
      <c r="AY67" s="167"/>
      <c r="AZ67" s="67">
        <v>780</v>
      </c>
    </row>
    <row r="68" spans="1:52" s="127" customFormat="1" ht="42.75" customHeight="1">
      <c r="A68" s="54" t="str">
        <f t="shared" si="1"/>
        <v>LT25NT+1</v>
      </c>
      <c r="B68" s="54" t="str">
        <f t="shared" si="2"/>
        <v>LT25NT+2</v>
      </c>
      <c r="C68" s="54" t="str">
        <f t="shared" si="3"/>
        <v>LT25NT+3</v>
      </c>
      <c r="D68" s="54" t="str">
        <f t="shared" si="4"/>
        <v>LT25NT+4</v>
      </c>
      <c r="F68" s="127" t="s">
        <v>369</v>
      </c>
      <c r="G68" s="56">
        <v>25</v>
      </c>
      <c r="H68" s="56" t="s">
        <v>537</v>
      </c>
      <c r="I68" s="57" t="s">
        <v>538</v>
      </c>
      <c r="J68" s="57" t="s">
        <v>460</v>
      </c>
      <c r="K68" s="57"/>
      <c r="L68" s="57" t="s">
        <v>539</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5">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1" t="s">
        <v>369</v>
      </c>
      <c r="AY68" s="167"/>
      <c r="AZ68" s="67">
        <v>780</v>
      </c>
    </row>
    <row r="69" spans="1:52" s="127" customFormat="1" ht="20.100000000000001" customHeight="1">
      <c r="A69" s="54" t="str">
        <f t="shared" si="1"/>
        <v>LT26NT2+1</v>
      </c>
      <c r="B69" s="54" t="str">
        <f t="shared" si="2"/>
        <v>LT26NT2+2</v>
      </c>
      <c r="C69" s="54" t="str">
        <f t="shared" si="3"/>
        <v>LT26NT2+3</v>
      </c>
      <c r="D69" s="54" t="str">
        <f t="shared" si="4"/>
        <v>LT26NT2+4</v>
      </c>
      <c r="F69" s="127" t="s">
        <v>369</v>
      </c>
      <c r="G69" s="56">
        <v>26</v>
      </c>
      <c r="H69" s="56" t="s">
        <v>540</v>
      </c>
      <c r="I69" s="57" t="s">
        <v>541</v>
      </c>
      <c r="J69" s="57" t="s">
        <v>506</v>
      </c>
      <c r="K69" s="57"/>
      <c r="L69" s="57" t="s">
        <v>542</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5">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7" t="s">
        <v>369</v>
      </c>
      <c r="AY69" s="66"/>
      <c r="AZ69" s="67">
        <v>1080</v>
      </c>
    </row>
    <row r="70" spans="1:52" s="127" customFormat="1" ht="46.5" customHeight="1">
      <c r="A70" s="54" t="str">
        <f t="shared" si="1"/>
        <v>LT27NT2+1</v>
      </c>
      <c r="B70" s="54" t="str">
        <f t="shared" si="2"/>
        <v>LT27NT2+2</v>
      </c>
      <c r="C70" s="54" t="str">
        <f t="shared" si="3"/>
        <v>LT27NT2+3</v>
      </c>
      <c r="D70" s="54" t="str">
        <f t="shared" si="4"/>
        <v>LT27NT2+4</v>
      </c>
      <c r="F70" s="127" t="s">
        <v>369</v>
      </c>
      <c r="G70" s="56">
        <v>27</v>
      </c>
      <c r="H70" s="56" t="s">
        <v>543</v>
      </c>
      <c r="I70" s="57" t="s">
        <v>544</v>
      </c>
      <c r="J70" s="57" t="s">
        <v>372</v>
      </c>
      <c r="K70" s="57"/>
      <c r="L70" s="57" t="s">
        <v>545</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5">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79" t="s">
        <v>369</v>
      </c>
      <c r="AY70" s="167"/>
      <c r="AZ70" s="67">
        <v>1080</v>
      </c>
    </row>
    <row r="71" spans="1:52" s="127" customFormat="1" ht="50.1" customHeight="1">
      <c r="A71" s="54" t="str">
        <f t="shared" si="1"/>
        <v>LT28NT2+1</v>
      </c>
      <c r="B71" s="54" t="str">
        <f t="shared" si="2"/>
        <v>LT28NT2+2</v>
      </c>
      <c r="C71" s="54" t="str">
        <f t="shared" si="3"/>
        <v>LT28NT2+3</v>
      </c>
      <c r="D71" s="54" t="str">
        <f t="shared" si="4"/>
        <v>LT28NT2+4</v>
      </c>
      <c r="F71" s="127" t="s">
        <v>369</v>
      </c>
      <c r="G71" s="56">
        <v>28</v>
      </c>
      <c r="H71" s="56" t="s">
        <v>546</v>
      </c>
      <c r="I71" s="57" t="s">
        <v>547</v>
      </c>
      <c r="J71" s="57" t="s">
        <v>548</v>
      </c>
      <c r="K71" s="57"/>
      <c r="L71" s="57" t="s">
        <v>549</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5">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1" t="s">
        <v>369</v>
      </c>
      <c r="AY71" s="167"/>
      <c r="AZ71" s="67">
        <v>1080</v>
      </c>
    </row>
    <row r="72" spans="1:52" s="127" customFormat="1" ht="50.1" customHeight="1">
      <c r="A72" s="54" t="str">
        <f t="shared" si="1"/>
        <v>LT29NT2+1</v>
      </c>
      <c r="B72" s="54" t="str">
        <f t="shared" si="2"/>
        <v>LT29NT2+2</v>
      </c>
      <c r="C72" s="54" t="str">
        <f t="shared" si="3"/>
        <v>LT29NT2+3</v>
      </c>
      <c r="D72" s="54" t="str">
        <f t="shared" si="4"/>
        <v>LT29NT2+4</v>
      </c>
      <c r="F72" s="127" t="s">
        <v>369</v>
      </c>
      <c r="G72" s="56">
        <v>29</v>
      </c>
      <c r="H72" s="56" t="s">
        <v>550</v>
      </c>
      <c r="I72" s="57" t="s">
        <v>551</v>
      </c>
      <c r="J72" s="57" t="s">
        <v>552</v>
      </c>
      <c r="K72" s="57"/>
      <c r="L72" s="57" t="s">
        <v>553</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5">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7" t="s">
        <v>369</v>
      </c>
      <c r="AY72" s="66"/>
      <c r="AZ72" s="67">
        <v>1080</v>
      </c>
    </row>
    <row r="73" spans="1:52" s="127" customFormat="1" ht="50.1" customHeight="1">
      <c r="A73" s="54" t="str">
        <f t="shared" si="1"/>
        <v>LT30NT2+1</v>
      </c>
      <c r="B73" s="54" t="str">
        <f t="shared" si="2"/>
        <v>LT30NT2+2</v>
      </c>
      <c r="C73" s="54" t="str">
        <f t="shared" si="3"/>
        <v>LT30NT2+3</v>
      </c>
      <c r="D73" s="54" t="str">
        <f t="shared" si="4"/>
        <v>LT30NT2+4</v>
      </c>
      <c r="F73" s="127" t="s">
        <v>369</v>
      </c>
      <c r="G73" s="56">
        <v>30</v>
      </c>
      <c r="H73" s="56" t="s">
        <v>554</v>
      </c>
      <c r="I73" s="57" t="s">
        <v>555</v>
      </c>
      <c r="J73" s="57" t="s">
        <v>556</v>
      </c>
      <c r="K73" s="57"/>
      <c r="L73" s="57" t="s">
        <v>557</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5">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7" t="s">
        <v>369</v>
      </c>
      <c r="AY73" s="66"/>
      <c r="AZ73" s="67">
        <v>1080</v>
      </c>
    </row>
    <row r="74" spans="1:52" s="127" customFormat="1" ht="39.950000000000003" customHeight="1">
      <c r="A74" s="54" t="str">
        <f t="shared" si="1"/>
        <v>LT31NT2+1</v>
      </c>
      <c r="B74" s="54" t="str">
        <f t="shared" si="2"/>
        <v>LT31NT2+2</v>
      </c>
      <c r="C74" s="54" t="str">
        <f t="shared" si="3"/>
        <v>LT31NT2+3</v>
      </c>
      <c r="D74" s="54" t="str">
        <f t="shared" si="4"/>
        <v>LT31NT2+4</v>
      </c>
      <c r="F74" s="127" t="s">
        <v>369</v>
      </c>
      <c r="G74" s="56">
        <v>31</v>
      </c>
      <c r="H74" s="56" t="s">
        <v>558</v>
      </c>
      <c r="I74" s="57" t="s">
        <v>559</v>
      </c>
      <c r="J74" s="57" t="s">
        <v>560</v>
      </c>
      <c r="K74" s="57"/>
      <c r="L74" s="88" t="s">
        <v>561</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5">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7" t="s">
        <v>369</v>
      </c>
      <c r="AY74" s="66"/>
      <c r="AZ74" s="67">
        <v>1080</v>
      </c>
    </row>
    <row r="75" spans="1:52" s="127" customFormat="1" ht="50.1" customHeight="1">
      <c r="A75" s="54" t="str">
        <f t="shared" si="1"/>
        <v>LT32NT+1</v>
      </c>
      <c r="B75" s="54" t="str">
        <f t="shared" si="2"/>
        <v>LT32NT+2</v>
      </c>
      <c r="C75" s="54" t="str">
        <f t="shared" si="3"/>
        <v>LT32NT+3</v>
      </c>
      <c r="D75" s="54" t="str">
        <f t="shared" si="4"/>
        <v>LT32NT+4</v>
      </c>
      <c r="F75" s="127" t="s">
        <v>369</v>
      </c>
      <c r="G75" s="56">
        <v>32</v>
      </c>
      <c r="H75" s="56" t="s">
        <v>562</v>
      </c>
      <c r="I75" s="57" t="s">
        <v>563</v>
      </c>
      <c r="J75" s="57" t="s">
        <v>306</v>
      </c>
      <c r="K75" s="57"/>
      <c r="L75" s="57" t="s">
        <v>564</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5">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7" t="s">
        <v>369</v>
      </c>
      <c r="AY75" s="66"/>
      <c r="AZ75" s="67">
        <v>960</v>
      </c>
    </row>
    <row r="76" spans="1:52" s="127" customFormat="1" ht="55.5" customHeight="1">
      <c r="A76" s="54" t="str">
        <f t="shared" ref="A76:A139" si="16">H76&amp;"+1"</f>
        <v>LT33NT+1</v>
      </c>
      <c r="B76" s="54" t="str">
        <f t="shared" ref="B76:B139" si="17">H76&amp;"+2"</f>
        <v>LT33NT+2</v>
      </c>
      <c r="C76" s="54" t="str">
        <f t="shared" ref="C76:C139" si="18">H76&amp;"+3"</f>
        <v>LT33NT+3</v>
      </c>
      <c r="D76" s="54" t="str">
        <f t="shared" ref="D76:D139" si="19">H76&amp;"+4"</f>
        <v>LT33NT+4</v>
      </c>
      <c r="F76" s="127" t="s">
        <v>369</v>
      </c>
      <c r="G76" s="56">
        <v>33</v>
      </c>
      <c r="H76" s="56" t="s">
        <v>565</v>
      </c>
      <c r="I76" s="57" t="s">
        <v>566</v>
      </c>
      <c r="J76" s="57" t="s">
        <v>567</v>
      </c>
      <c r="K76" s="57"/>
      <c r="L76" s="57" t="s">
        <v>372</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5">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7" t="s">
        <v>369</v>
      </c>
      <c r="AY76" s="66"/>
      <c r="AZ76" s="67">
        <v>1800</v>
      </c>
    </row>
    <row r="77" spans="1:52" s="127" customFormat="1" ht="55.5" customHeight="1">
      <c r="A77" s="54" t="str">
        <f t="shared" si="16"/>
        <v>LT34NT+1</v>
      </c>
      <c r="B77" s="54" t="str">
        <f t="shared" si="17"/>
        <v>LT34NT+2</v>
      </c>
      <c r="C77" s="54" t="str">
        <f t="shared" si="18"/>
        <v>LT34NT+3</v>
      </c>
      <c r="D77" s="54" t="str">
        <f t="shared" si="19"/>
        <v>LT34NT+4</v>
      </c>
      <c r="F77" s="127" t="s">
        <v>369</v>
      </c>
      <c r="G77" s="56">
        <v>34</v>
      </c>
      <c r="H77" s="56" t="s">
        <v>568</v>
      </c>
      <c r="I77" s="57" t="s">
        <v>569</v>
      </c>
      <c r="J77" s="57" t="s">
        <v>567</v>
      </c>
      <c r="K77" s="57"/>
      <c r="L77" s="57" t="s">
        <v>372</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5">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7" t="s">
        <v>369</v>
      </c>
      <c r="AY77" s="66"/>
      <c r="AZ77" s="67">
        <v>960</v>
      </c>
    </row>
    <row r="78" spans="1:52" s="127" customFormat="1" ht="31.5">
      <c r="A78" s="54" t="str">
        <f t="shared" si="16"/>
        <v>LT35NT+1</v>
      </c>
      <c r="B78" s="54" t="str">
        <f t="shared" si="17"/>
        <v>LT35NT+2</v>
      </c>
      <c r="C78" s="54" t="str">
        <f t="shared" si="18"/>
        <v>LT35NT+3</v>
      </c>
      <c r="D78" s="54" t="str">
        <f t="shared" si="19"/>
        <v>LT35NT+4</v>
      </c>
      <c r="F78" s="127" t="s">
        <v>369</v>
      </c>
      <c r="G78" s="56">
        <v>35</v>
      </c>
      <c r="H78" s="56" t="s">
        <v>570</v>
      </c>
      <c r="I78" s="57" t="s">
        <v>571</v>
      </c>
      <c r="J78" s="88" t="s">
        <v>572</v>
      </c>
      <c r="K78" s="88"/>
      <c r="L78" s="57" t="s">
        <v>573</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5">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7" t="s">
        <v>369</v>
      </c>
      <c r="AY78" s="66"/>
      <c r="AZ78" s="67">
        <v>720</v>
      </c>
    </row>
    <row r="79" spans="1:52" s="127" customFormat="1" ht="31.5">
      <c r="A79" s="54" t="str">
        <f t="shared" si="16"/>
        <v>LT36NT+1</v>
      </c>
      <c r="B79" s="54" t="str">
        <f t="shared" si="17"/>
        <v>LT36NT+2</v>
      </c>
      <c r="C79" s="54" t="str">
        <f t="shared" si="18"/>
        <v>LT36NT+3</v>
      </c>
      <c r="D79" s="54" t="str">
        <f t="shared" si="19"/>
        <v>LT36NT+4</v>
      </c>
      <c r="F79" s="127" t="s">
        <v>369</v>
      </c>
      <c r="G79" s="56">
        <v>36</v>
      </c>
      <c r="H79" s="56" t="s">
        <v>574</v>
      </c>
      <c r="I79" s="57" t="s">
        <v>575</v>
      </c>
      <c r="J79" s="57" t="s">
        <v>576</v>
      </c>
      <c r="K79" s="57"/>
      <c r="L79" s="57" t="s">
        <v>577</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5">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7" t="s">
        <v>369</v>
      </c>
      <c r="AY79" s="66"/>
      <c r="AZ79" s="67">
        <v>600</v>
      </c>
    </row>
    <row r="80" spans="1:52" s="127" customFormat="1" ht="55.5" customHeight="1">
      <c r="A80" s="54" t="str">
        <f t="shared" si="16"/>
        <v>LT37NT+1</v>
      </c>
      <c r="B80" s="54" t="str">
        <f t="shared" si="17"/>
        <v>LT37NT+2</v>
      </c>
      <c r="C80" s="54" t="str">
        <f t="shared" si="18"/>
        <v>LT37NT+3</v>
      </c>
      <c r="D80" s="54" t="str">
        <f t="shared" si="19"/>
        <v>LT37NT+4</v>
      </c>
      <c r="F80" s="127" t="s">
        <v>369</v>
      </c>
      <c r="G80" s="56">
        <v>37</v>
      </c>
      <c r="H80" s="56" t="s">
        <v>578</v>
      </c>
      <c r="I80" s="57" t="s">
        <v>579</v>
      </c>
      <c r="J80" s="57" t="s">
        <v>580</v>
      </c>
      <c r="K80" s="57"/>
      <c r="L80" s="57" t="s">
        <v>581</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5">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7" t="s">
        <v>369</v>
      </c>
      <c r="AY80" s="66"/>
      <c r="AZ80" s="67">
        <v>1260</v>
      </c>
    </row>
    <row r="81" spans="1:52" s="127" customFormat="1" ht="55.5" customHeight="1">
      <c r="A81" s="54" t="str">
        <f t="shared" si="16"/>
        <v>LT38NT1+1</v>
      </c>
      <c r="B81" s="54" t="str">
        <f t="shared" si="17"/>
        <v>LT38NT1+2</v>
      </c>
      <c r="C81" s="54" t="str">
        <f t="shared" si="18"/>
        <v>LT38NT1+3</v>
      </c>
      <c r="D81" s="54" t="str">
        <f t="shared" si="19"/>
        <v>LT38NT1+4</v>
      </c>
      <c r="F81" s="127" t="s">
        <v>369</v>
      </c>
      <c r="G81" s="56">
        <v>38</v>
      </c>
      <c r="H81" s="56" t="s">
        <v>582</v>
      </c>
      <c r="I81" s="57" t="s">
        <v>583</v>
      </c>
      <c r="J81" s="57" t="s">
        <v>452</v>
      </c>
      <c r="K81" s="57"/>
      <c r="L81" s="57" t="s">
        <v>584</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5">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7" t="s">
        <v>369</v>
      </c>
      <c r="AY81" s="66"/>
      <c r="AZ81" s="67">
        <v>780</v>
      </c>
    </row>
    <row r="82" spans="1:52" s="127" customFormat="1" ht="55.5" customHeight="1">
      <c r="A82" s="54" t="str">
        <f t="shared" si="16"/>
        <v>LT39NT+1</v>
      </c>
      <c r="B82" s="54" t="str">
        <f t="shared" si="17"/>
        <v>LT39NT+2</v>
      </c>
      <c r="C82" s="54" t="str">
        <f t="shared" si="18"/>
        <v>LT39NT+3</v>
      </c>
      <c r="D82" s="54" t="str">
        <f t="shared" si="19"/>
        <v>LT39NT+4</v>
      </c>
      <c r="F82" s="127" t="s">
        <v>369</v>
      </c>
      <c r="G82" s="56">
        <v>39</v>
      </c>
      <c r="H82" s="56" t="s">
        <v>585</v>
      </c>
      <c r="I82" s="57" t="s">
        <v>586</v>
      </c>
      <c r="J82" s="57" t="s">
        <v>478</v>
      </c>
      <c r="K82" s="57"/>
      <c r="L82" s="57" t="s">
        <v>587</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5">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7" t="s">
        <v>369</v>
      </c>
      <c r="AY82" s="66"/>
      <c r="AZ82" s="67">
        <v>780</v>
      </c>
    </row>
    <row r="83" spans="1:52" s="127" customFormat="1" ht="55.5" customHeight="1">
      <c r="A83" s="54" t="str">
        <f t="shared" si="16"/>
        <v>LT40NT+1</v>
      </c>
      <c r="B83" s="54" t="str">
        <f t="shared" si="17"/>
        <v>LT40NT+2</v>
      </c>
      <c r="C83" s="54" t="str">
        <f t="shared" si="18"/>
        <v>LT40NT+3</v>
      </c>
      <c r="D83" s="54" t="str">
        <f t="shared" si="19"/>
        <v>LT40NT+4</v>
      </c>
      <c r="F83" s="127" t="s">
        <v>369</v>
      </c>
      <c r="G83" s="56">
        <v>40</v>
      </c>
      <c r="H83" s="56" t="s">
        <v>588</v>
      </c>
      <c r="I83" s="57" t="s">
        <v>589</v>
      </c>
      <c r="J83" s="57" t="s">
        <v>590</v>
      </c>
      <c r="K83" s="57"/>
      <c r="L83" s="57" t="s">
        <v>590</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5">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7" t="s">
        <v>369</v>
      </c>
      <c r="AY83" s="66"/>
      <c r="AZ83" s="67">
        <v>780</v>
      </c>
    </row>
    <row r="84" spans="1:52" s="127" customFormat="1" ht="55.5" customHeight="1">
      <c r="A84" s="54" t="str">
        <f t="shared" si="16"/>
        <v>LT41NT+1</v>
      </c>
      <c r="B84" s="54" t="str">
        <f t="shared" si="17"/>
        <v>LT41NT+2</v>
      </c>
      <c r="C84" s="54" t="str">
        <f t="shared" si="18"/>
        <v>LT41NT+3</v>
      </c>
      <c r="D84" s="54" t="str">
        <f t="shared" si="19"/>
        <v>LT41NT+4</v>
      </c>
      <c r="F84" s="127" t="s">
        <v>369</v>
      </c>
      <c r="G84" s="56">
        <v>41</v>
      </c>
      <c r="H84" s="56" t="s">
        <v>591</v>
      </c>
      <c r="I84" s="57" t="s">
        <v>592</v>
      </c>
      <c r="J84" s="57" t="s">
        <v>478</v>
      </c>
      <c r="K84" s="57"/>
      <c r="L84" s="57" t="s">
        <v>469</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5">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7" t="s">
        <v>369</v>
      </c>
      <c r="AY84" s="66"/>
      <c r="AZ84" s="67">
        <v>960</v>
      </c>
    </row>
    <row r="85" spans="1:52" s="127" customFormat="1" ht="55.5" customHeight="1">
      <c r="A85" s="54" t="str">
        <f t="shared" si="16"/>
        <v>LT42NT+1</v>
      </c>
      <c r="B85" s="54" t="str">
        <f t="shared" si="17"/>
        <v>LT42NT+2</v>
      </c>
      <c r="C85" s="54" t="str">
        <f t="shared" si="18"/>
        <v>LT42NT+3</v>
      </c>
      <c r="D85" s="54" t="str">
        <f t="shared" si="19"/>
        <v>LT42NT+4</v>
      </c>
      <c r="F85" s="127" t="s">
        <v>369</v>
      </c>
      <c r="G85" s="56">
        <v>42</v>
      </c>
      <c r="H85" s="56" t="s">
        <v>593</v>
      </c>
      <c r="I85" s="57" t="s">
        <v>594</v>
      </c>
      <c r="J85" s="57" t="s">
        <v>595</v>
      </c>
      <c r="K85" s="57"/>
      <c r="L85" s="57" t="s">
        <v>590</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5">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7" t="s">
        <v>369</v>
      </c>
      <c r="AY85" s="66"/>
      <c r="AZ85" s="67">
        <v>780</v>
      </c>
    </row>
    <row r="86" spans="1:52" s="127" customFormat="1" ht="31.5">
      <c r="A86" s="54" t="str">
        <f t="shared" si="16"/>
        <v>LT43NT+1</v>
      </c>
      <c r="B86" s="54" t="str">
        <f t="shared" si="17"/>
        <v>LT43NT+2</v>
      </c>
      <c r="C86" s="54" t="str">
        <f t="shared" si="18"/>
        <v>LT43NT+3</v>
      </c>
      <c r="D86" s="54" t="str">
        <f t="shared" si="19"/>
        <v>LT43NT+4</v>
      </c>
      <c r="F86" s="127" t="s">
        <v>369</v>
      </c>
      <c r="G86" s="56">
        <v>43</v>
      </c>
      <c r="H86" s="56" t="s">
        <v>596</v>
      </c>
      <c r="I86" s="57" t="s">
        <v>597</v>
      </c>
      <c r="J86" s="57" t="s">
        <v>598</v>
      </c>
      <c r="K86" s="57"/>
      <c r="L86" s="57" t="s">
        <v>599</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5">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7" t="s">
        <v>369</v>
      </c>
      <c r="AY86" s="66"/>
      <c r="AZ86" s="67">
        <v>1200</v>
      </c>
    </row>
    <row r="87" spans="1:52" s="127" customFormat="1" ht="37.5" customHeight="1">
      <c r="A87" s="54" t="str">
        <f t="shared" si="16"/>
        <v>LT44NT+1</v>
      </c>
      <c r="B87" s="54" t="str">
        <f t="shared" si="17"/>
        <v>LT44NT+2</v>
      </c>
      <c r="C87" s="54" t="str">
        <f t="shared" si="18"/>
        <v>LT44NT+3</v>
      </c>
      <c r="D87" s="54" t="str">
        <f t="shared" si="19"/>
        <v>LT44NT+4</v>
      </c>
      <c r="F87" s="127" t="s">
        <v>369</v>
      </c>
      <c r="G87" s="56">
        <v>44</v>
      </c>
      <c r="H87" s="56" t="s">
        <v>600</v>
      </c>
      <c r="I87" s="57" t="s">
        <v>601</v>
      </c>
      <c r="J87" s="57" t="s">
        <v>372</v>
      </c>
      <c r="K87" s="57"/>
      <c r="L87" s="57" t="s">
        <v>602</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5">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3" t="s">
        <v>369</v>
      </c>
      <c r="AY87" s="167"/>
      <c r="AZ87" s="67">
        <v>1200</v>
      </c>
    </row>
    <row r="88" spans="1:52" s="127" customFormat="1" ht="47.25">
      <c r="A88" s="54" t="str">
        <f t="shared" si="16"/>
        <v>LT45NT+1</v>
      </c>
      <c r="B88" s="54" t="str">
        <f t="shared" si="17"/>
        <v>LT45NT+2</v>
      </c>
      <c r="C88" s="54" t="str">
        <f t="shared" si="18"/>
        <v>LT45NT+3</v>
      </c>
      <c r="D88" s="54" t="str">
        <f t="shared" si="19"/>
        <v>LT45NT+4</v>
      </c>
      <c r="F88" s="127" t="s">
        <v>369</v>
      </c>
      <c r="G88" s="56">
        <v>45</v>
      </c>
      <c r="H88" s="56" t="s">
        <v>603</v>
      </c>
      <c r="I88" s="57" t="s">
        <v>604</v>
      </c>
      <c r="J88" s="57" t="s">
        <v>605</v>
      </c>
      <c r="K88" s="57"/>
      <c r="L88" s="57" t="s">
        <v>503</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5">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7" t="s">
        <v>369</v>
      </c>
      <c r="AY88" s="66"/>
      <c r="AZ88" s="67">
        <v>780</v>
      </c>
    </row>
    <row r="89" spans="1:52" s="127" customFormat="1" ht="31.5">
      <c r="A89" s="54" t="str">
        <f t="shared" si="16"/>
        <v>LT46NT+1</v>
      </c>
      <c r="B89" s="54" t="str">
        <f t="shared" si="17"/>
        <v>LT46NT+2</v>
      </c>
      <c r="C89" s="54" t="str">
        <f t="shared" si="18"/>
        <v>LT46NT+3</v>
      </c>
      <c r="D89" s="54" t="str">
        <f t="shared" si="19"/>
        <v>LT46NT+4</v>
      </c>
      <c r="F89" s="127" t="s">
        <v>369</v>
      </c>
      <c r="G89" s="56">
        <v>46</v>
      </c>
      <c r="H89" s="56" t="s">
        <v>606</v>
      </c>
      <c r="I89" s="57" t="s">
        <v>607</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5">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7" t="s">
        <v>608</v>
      </c>
      <c r="AY89" s="66"/>
      <c r="AZ89" s="67"/>
    </row>
    <row r="90" spans="1:52" s="184" customFormat="1" ht="42.75" customHeight="1">
      <c r="A90" s="183" t="str">
        <f t="shared" si="16"/>
        <v>NT+1</v>
      </c>
      <c r="B90" s="183" t="str">
        <f t="shared" si="17"/>
        <v>NT+2</v>
      </c>
      <c r="C90" s="183" t="str">
        <f t="shared" si="18"/>
        <v>NT+3</v>
      </c>
      <c r="D90" s="183" t="str">
        <f t="shared" si="19"/>
        <v>NT+4</v>
      </c>
      <c r="F90" s="184" t="s">
        <v>608</v>
      </c>
      <c r="G90" s="170" t="s">
        <v>609</v>
      </c>
      <c r="H90" s="170" t="s">
        <v>608</v>
      </c>
      <c r="I90" s="171" t="s">
        <v>610</v>
      </c>
      <c r="J90" s="171"/>
      <c r="K90" s="171"/>
      <c r="L90" s="171"/>
      <c r="M90" s="170"/>
      <c r="N90" s="170"/>
      <c r="O90" s="170"/>
      <c r="P90" s="170"/>
      <c r="Q90" s="185"/>
      <c r="R90" s="185"/>
      <c r="S90" s="185"/>
      <c r="T90" s="185"/>
      <c r="U90" s="186"/>
      <c r="V90" s="187"/>
      <c r="W90" s="187"/>
      <c r="X90" s="187"/>
      <c r="Y90" s="187"/>
      <c r="Z90" s="188" t="e">
        <f>V90/M90</f>
        <v>#DIV/0!</v>
      </c>
      <c r="AA90" s="188" t="e">
        <f>W90/N90</f>
        <v>#DIV/0!</v>
      </c>
      <c r="AB90" s="188"/>
      <c r="AC90" s="188"/>
      <c r="AD90" s="187"/>
      <c r="AE90" s="187"/>
      <c r="AF90" s="187"/>
      <c r="AG90" s="187"/>
      <c r="AH90" s="189"/>
      <c r="AI90" s="189"/>
      <c r="AJ90" s="189"/>
      <c r="AK90" s="189"/>
      <c r="AL90" s="165">
        <f>AVERAGE(AL91:AL222)</f>
        <v>5.438835124293413</v>
      </c>
      <c r="AM90" s="190"/>
      <c r="AN90" s="191">
        <f t="shared" si="21"/>
        <v>3.1</v>
      </c>
      <c r="AO90" s="60">
        <f t="shared" si="15"/>
        <v>0</v>
      </c>
      <c r="AP90" s="60">
        <f t="shared" si="15"/>
        <v>0</v>
      </c>
      <c r="AQ90" s="60">
        <f t="shared" si="15"/>
        <v>0</v>
      </c>
      <c r="AR90" s="60">
        <f t="shared" si="14"/>
        <v>0</v>
      </c>
      <c r="AS90" s="60"/>
      <c r="AT90" s="60"/>
      <c r="AU90" s="60"/>
      <c r="AV90" s="60"/>
      <c r="AW90" s="192"/>
      <c r="AX90" s="184" t="s">
        <v>608</v>
      </c>
      <c r="AY90" s="193"/>
      <c r="AZ90" s="194">
        <v>840</v>
      </c>
    </row>
    <row r="91" spans="1:52" s="127" customFormat="1" ht="47.25">
      <c r="A91" s="54" t="str">
        <f t="shared" si="16"/>
        <v>NT1NT1+1</v>
      </c>
      <c r="B91" s="54" t="str">
        <f t="shared" si="17"/>
        <v>NT1NT1+2</v>
      </c>
      <c r="C91" s="54" t="str">
        <f t="shared" si="18"/>
        <v>NT1NT1+3</v>
      </c>
      <c r="D91" s="54" t="str">
        <f t="shared" si="19"/>
        <v>NT1NT1+4</v>
      </c>
      <c r="F91" s="127" t="s">
        <v>608</v>
      </c>
      <c r="G91" s="56">
        <v>1</v>
      </c>
      <c r="H91" s="56" t="s">
        <v>611</v>
      </c>
      <c r="I91" s="57" t="s">
        <v>612</v>
      </c>
      <c r="J91" s="57" t="s">
        <v>613</v>
      </c>
      <c r="K91" s="57"/>
      <c r="L91" s="57" t="s">
        <v>614</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5">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7" t="s">
        <v>608</v>
      </c>
      <c r="AY91" s="66"/>
      <c r="AZ91" s="67"/>
    </row>
    <row r="92" spans="1:52" s="127" customFormat="1" ht="55.5" customHeight="1">
      <c r="A92" s="54" t="str">
        <f t="shared" si="16"/>
        <v>NT2NT1+1</v>
      </c>
      <c r="B92" s="54" t="str">
        <f t="shared" si="17"/>
        <v>NT2NT1+2</v>
      </c>
      <c r="C92" s="54" t="str">
        <f t="shared" si="18"/>
        <v>NT2NT1+3</v>
      </c>
      <c r="D92" s="54" t="str">
        <f t="shared" si="19"/>
        <v>NT2NT1+4</v>
      </c>
      <c r="F92" s="127" t="s">
        <v>608</v>
      </c>
      <c r="G92" s="56">
        <v>2</v>
      </c>
      <c r="H92" s="56" t="s">
        <v>615</v>
      </c>
      <c r="I92" s="57" t="s">
        <v>616</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5"/>
      <c r="AM92" s="63"/>
      <c r="AN92" s="63"/>
      <c r="AO92" s="60">
        <f t="shared" si="15"/>
        <v>0</v>
      </c>
      <c r="AP92" s="60">
        <f t="shared" si="15"/>
        <v>0</v>
      </c>
      <c r="AQ92" s="60">
        <f t="shared" si="15"/>
        <v>0</v>
      </c>
      <c r="AR92" s="60">
        <f t="shared" si="14"/>
        <v>0</v>
      </c>
      <c r="AS92" s="60"/>
      <c r="AT92" s="60"/>
      <c r="AU92" s="60"/>
      <c r="AV92" s="60"/>
      <c r="AW92" s="65" t="e">
        <f>VLOOKUP($H92,#REF!,3,0)</f>
        <v>#REF!</v>
      </c>
      <c r="AX92" s="179" t="s">
        <v>608</v>
      </c>
      <c r="AY92" s="167"/>
      <c r="AZ92" s="67">
        <v>960</v>
      </c>
    </row>
    <row r="93" spans="1:52" s="127" customFormat="1" ht="27.75" customHeight="1">
      <c r="A93" s="54" t="str">
        <f t="shared" si="16"/>
        <v>NT2NT1_D1+1</v>
      </c>
      <c r="B93" s="54" t="str">
        <f t="shared" si="17"/>
        <v>NT2NT1_D1+2</v>
      </c>
      <c r="C93" s="54" t="str">
        <f t="shared" si="18"/>
        <v>NT2NT1_D1+3</v>
      </c>
      <c r="D93" s="54" t="str">
        <f t="shared" si="19"/>
        <v>NT2NT1_D1+4</v>
      </c>
      <c r="F93" s="127" t="s">
        <v>608</v>
      </c>
      <c r="G93" s="56"/>
      <c r="H93" s="56" t="s">
        <v>617</v>
      </c>
      <c r="I93" s="57" t="s">
        <v>618</v>
      </c>
      <c r="J93" s="57" t="s">
        <v>619</v>
      </c>
      <c r="K93" s="57"/>
      <c r="L93" s="57" t="s">
        <v>620</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5">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2" t="s">
        <v>608</v>
      </c>
      <c r="AY93" s="167"/>
      <c r="AZ93" s="67">
        <v>840</v>
      </c>
    </row>
    <row r="94" spans="1:52" s="127" customFormat="1" ht="21.75" customHeight="1">
      <c r="A94" s="54" t="str">
        <f t="shared" si="16"/>
        <v>NT2NT1_D2+1</v>
      </c>
      <c r="B94" s="54" t="str">
        <f t="shared" si="17"/>
        <v>NT2NT1_D2+2</v>
      </c>
      <c r="C94" s="54" t="str">
        <f t="shared" si="18"/>
        <v>NT2NT1_D2+3</v>
      </c>
      <c r="D94" s="54" t="str">
        <f t="shared" si="19"/>
        <v>NT2NT1_D2+4</v>
      </c>
      <c r="F94" s="127" t="s">
        <v>608</v>
      </c>
      <c r="G94" s="56"/>
      <c r="H94" s="56" t="s">
        <v>621</v>
      </c>
      <c r="I94" s="57" t="s">
        <v>622</v>
      </c>
      <c r="J94" s="57" t="s">
        <v>620</v>
      </c>
      <c r="K94" s="57"/>
      <c r="L94" s="57" t="s">
        <v>623</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5">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1" t="s">
        <v>608</v>
      </c>
      <c r="AY94" s="167"/>
      <c r="AZ94" s="67">
        <v>840</v>
      </c>
    </row>
    <row r="95" spans="1:52" s="127" customFormat="1" ht="48" customHeight="1">
      <c r="A95" s="54" t="str">
        <f t="shared" si="16"/>
        <v>NT3NT1+1</v>
      </c>
      <c r="B95" s="54" t="str">
        <f t="shared" si="17"/>
        <v>NT3NT1+2</v>
      </c>
      <c r="C95" s="54" t="str">
        <f t="shared" si="18"/>
        <v>NT3NT1+3</v>
      </c>
      <c r="D95" s="54" t="str">
        <f t="shared" si="19"/>
        <v>NT3NT1+4</v>
      </c>
      <c r="F95" s="127" t="s">
        <v>608</v>
      </c>
      <c r="G95" s="56">
        <v>3</v>
      </c>
      <c r="H95" s="56" t="s">
        <v>624</v>
      </c>
      <c r="I95" s="57" t="s">
        <v>625</v>
      </c>
      <c r="J95" s="57" t="s">
        <v>626</v>
      </c>
      <c r="K95" s="57"/>
      <c r="L95" s="57" t="s">
        <v>627</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5">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7" t="s">
        <v>608</v>
      </c>
      <c r="AY95" s="66"/>
      <c r="AZ95" s="67"/>
    </row>
    <row r="96" spans="1:52" s="127" customFormat="1" ht="31.5">
      <c r="A96" s="54" t="str">
        <f t="shared" si="16"/>
        <v>NT4NT1+1</v>
      </c>
      <c r="B96" s="54" t="str">
        <f t="shared" si="17"/>
        <v>NT4NT1+2</v>
      </c>
      <c r="C96" s="54" t="str">
        <f t="shared" si="18"/>
        <v>NT4NT1+3</v>
      </c>
      <c r="D96" s="54" t="str">
        <f t="shared" si="19"/>
        <v>NT4NT1+4</v>
      </c>
      <c r="F96" s="127" t="s">
        <v>608</v>
      </c>
      <c r="G96" s="56">
        <v>4</v>
      </c>
      <c r="H96" s="56" t="s">
        <v>628</v>
      </c>
      <c r="I96" s="57" t="s">
        <v>629</v>
      </c>
      <c r="J96" s="57" t="s">
        <v>630</v>
      </c>
      <c r="K96" s="57"/>
      <c r="L96" s="57" t="s">
        <v>631</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5"/>
      <c r="AM96" s="63"/>
      <c r="AN96" s="63"/>
      <c r="AO96" s="60">
        <f t="shared" si="15"/>
        <v>0</v>
      </c>
      <c r="AP96" s="60">
        <f t="shared" si="15"/>
        <v>0</v>
      </c>
      <c r="AQ96" s="60">
        <f t="shared" si="15"/>
        <v>0</v>
      </c>
      <c r="AR96" s="60">
        <f t="shared" si="14"/>
        <v>0</v>
      </c>
      <c r="AS96" s="60"/>
      <c r="AT96" s="60"/>
      <c r="AU96" s="60"/>
      <c r="AV96" s="60"/>
      <c r="AW96" s="65"/>
      <c r="AX96" s="127" t="s">
        <v>608</v>
      </c>
      <c r="AY96" s="66"/>
      <c r="AZ96" s="67">
        <v>840</v>
      </c>
    </row>
    <row r="97" spans="1:52" s="127" customFormat="1" ht="55.5" customHeight="1">
      <c r="A97" s="54" t="str">
        <f t="shared" si="16"/>
        <v>NT4NT1_D1+1</v>
      </c>
      <c r="B97" s="54" t="str">
        <f t="shared" si="17"/>
        <v>NT4NT1_D1+2</v>
      </c>
      <c r="C97" s="54" t="str">
        <f t="shared" si="18"/>
        <v>NT4NT1_D1+3</v>
      </c>
      <c r="D97" s="54" t="str">
        <f t="shared" si="19"/>
        <v>NT4NT1_D1+4</v>
      </c>
      <c r="F97" s="127" t="s">
        <v>608</v>
      </c>
      <c r="G97" s="56"/>
      <c r="H97" s="56" t="s">
        <v>632</v>
      </c>
      <c r="I97" s="57" t="s">
        <v>633</v>
      </c>
      <c r="J97" s="57" t="s">
        <v>630</v>
      </c>
      <c r="K97" s="57"/>
      <c r="L97" s="57" t="s">
        <v>634</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5">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7" t="s">
        <v>608</v>
      </c>
      <c r="AY97" s="66"/>
      <c r="AZ97" s="67">
        <v>840</v>
      </c>
    </row>
    <row r="98" spans="1:52" s="127" customFormat="1" ht="55.5" customHeight="1">
      <c r="A98" s="54" t="str">
        <f t="shared" si="16"/>
        <v>NT4NT1_D2+1</v>
      </c>
      <c r="B98" s="54" t="str">
        <f t="shared" si="17"/>
        <v>NT4NT1_D2+2</v>
      </c>
      <c r="C98" s="54" t="str">
        <f t="shared" si="18"/>
        <v>NT4NT1_D2+3</v>
      </c>
      <c r="D98" s="54" t="str">
        <f t="shared" si="19"/>
        <v>NT4NT1_D2+4</v>
      </c>
      <c r="F98" s="127" t="s">
        <v>608</v>
      </c>
      <c r="G98" s="56"/>
      <c r="H98" s="56" t="s">
        <v>635</v>
      </c>
      <c r="I98" s="57" t="s">
        <v>636</v>
      </c>
      <c r="J98" s="57" t="s">
        <v>634</v>
      </c>
      <c r="K98" s="57"/>
      <c r="L98" s="57" t="s">
        <v>637</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5">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3" t="s">
        <v>608</v>
      </c>
      <c r="AY98" s="167"/>
      <c r="AZ98" s="67">
        <v>840</v>
      </c>
    </row>
    <row r="99" spans="1:52" s="127" customFormat="1" ht="55.5" customHeight="1">
      <c r="A99" s="54" t="str">
        <f t="shared" si="16"/>
        <v>NT4NT1_D3+1</v>
      </c>
      <c r="B99" s="54" t="str">
        <f t="shared" si="17"/>
        <v>NT4NT1_D3+2</v>
      </c>
      <c r="C99" s="54" t="str">
        <f t="shared" si="18"/>
        <v>NT4NT1_D3+3</v>
      </c>
      <c r="D99" s="54" t="str">
        <f t="shared" si="19"/>
        <v>NT4NT1_D3+4</v>
      </c>
      <c r="F99" s="127" t="s">
        <v>608</v>
      </c>
      <c r="G99" s="56"/>
      <c r="H99" s="56" t="s">
        <v>638</v>
      </c>
      <c r="I99" s="57" t="s">
        <v>639</v>
      </c>
      <c r="J99" s="57" t="s">
        <v>637</v>
      </c>
      <c r="K99" s="57"/>
      <c r="L99" s="57" t="s">
        <v>640</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5">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7" t="s">
        <v>608</v>
      </c>
      <c r="AY99" s="66"/>
      <c r="AZ99" s="67">
        <v>840</v>
      </c>
    </row>
    <row r="100" spans="1:52" s="127" customFormat="1" ht="55.5" customHeight="1">
      <c r="A100" s="54" t="str">
        <f t="shared" si="16"/>
        <v>NT4NT1_D4+1</v>
      </c>
      <c r="B100" s="54" t="str">
        <f t="shared" si="17"/>
        <v>NT4NT1_D4+2</v>
      </c>
      <c r="C100" s="54" t="str">
        <f t="shared" si="18"/>
        <v>NT4NT1_D4+3</v>
      </c>
      <c r="D100" s="54" t="str">
        <f t="shared" si="19"/>
        <v>NT4NT1_D4+4</v>
      </c>
      <c r="F100" s="127" t="s">
        <v>608</v>
      </c>
      <c r="G100" s="56"/>
      <c r="H100" s="56" t="s">
        <v>641</v>
      </c>
      <c r="I100" s="57" t="s">
        <v>642</v>
      </c>
      <c r="J100" s="57" t="s">
        <v>643</v>
      </c>
      <c r="K100" s="57"/>
      <c r="L100" s="57" t="s">
        <v>644</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5">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7" t="s">
        <v>608</v>
      </c>
      <c r="AY100" s="66"/>
      <c r="AZ100" s="67">
        <v>960</v>
      </c>
    </row>
    <row r="101" spans="1:52" s="127" customFormat="1" ht="31.5">
      <c r="A101" s="54" t="str">
        <f t="shared" si="16"/>
        <v>NT4NT1_D5+1</v>
      </c>
      <c r="B101" s="54" t="str">
        <f t="shared" si="17"/>
        <v>NT4NT1_D5+2</v>
      </c>
      <c r="C101" s="54" t="str">
        <f t="shared" si="18"/>
        <v>NT4NT1_D5+3</v>
      </c>
      <c r="D101" s="54" t="str">
        <f t="shared" si="19"/>
        <v>NT4NT1_D5+4</v>
      </c>
      <c r="F101" s="127" t="s">
        <v>608</v>
      </c>
      <c r="G101" s="56"/>
      <c r="H101" s="56" t="s">
        <v>645</v>
      </c>
      <c r="I101" s="57" t="s">
        <v>646</v>
      </c>
      <c r="J101" s="57" t="s">
        <v>644</v>
      </c>
      <c r="K101" s="57"/>
      <c r="L101" s="57" t="s">
        <v>647</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5">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7" t="s">
        <v>608</v>
      </c>
      <c r="AY101" s="66"/>
      <c r="AZ101" s="67"/>
    </row>
    <row r="102" spans="1:52" s="127" customFormat="1">
      <c r="A102" s="54" t="str">
        <f t="shared" si="16"/>
        <v>NT5NT1+1</v>
      </c>
      <c r="B102" s="54" t="str">
        <f t="shared" si="17"/>
        <v>NT5NT1+2</v>
      </c>
      <c r="C102" s="54" t="str">
        <f t="shared" si="18"/>
        <v>NT5NT1+3</v>
      </c>
      <c r="D102" s="54" t="str">
        <f t="shared" si="19"/>
        <v>NT5NT1+4</v>
      </c>
      <c r="F102" s="127" t="s">
        <v>608</v>
      </c>
      <c r="G102" s="56">
        <v>5</v>
      </c>
      <c r="H102" s="56" t="s">
        <v>648</v>
      </c>
      <c r="I102" s="57" t="s">
        <v>649</v>
      </c>
      <c r="J102" s="57" t="s">
        <v>650</v>
      </c>
      <c r="K102" s="57"/>
      <c r="L102" s="57" t="s">
        <v>627</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5"/>
      <c r="AM102" s="63"/>
      <c r="AN102" s="63"/>
      <c r="AO102" s="60">
        <f t="shared" si="15"/>
        <v>0</v>
      </c>
      <c r="AP102" s="60">
        <f t="shared" si="15"/>
        <v>0</v>
      </c>
      <c r="AQ102" s="60">
        <f t="shared" si="15"/>
        <v>0</v>
      </c>
      <c r="AR102" s="60">
        <f t="shared" si="14"/>
        <v>0</v>
      </c>
      <c r="AS102" s="60"/>
      <c r="AT102" s="60"/>
      <c r="AU102" s="60"/>
      <c r="AV102" s="60"/>
      <c r="AW102" s="65"/>
      <c r="AX102" s="127" t="s">
        <v>608</v>
      </c>
      <c r="AY102" s="66"/>
      <c r="AZ102" s="67">
        <v>1200</v>
      </c>
    </row>
    <row r="103" spans="1:52" s="127" customFormat="1" ht="31.5">
      <c r="A103" s="54" t="str">
        <f t="shared" si="16"/>
        <v>NT5NT1_D1+1</v>
      </c>
      <c r="B103" s="54" t="str">
        <f t="shared" si="17"/>
        <v>NT5NT1_D1+2</v>
      </c>
      <c r="C103" s="54" t="str">
        <f t="shared" si="18"/>
        <v>NT5NT1_D1+3</v>
      </c>
      <c r="D103" s="54" t="str">
        <f t="shared" si="19"/>
        <v>NT5NT1_D1+4</v>
      </c>
      <c r="F103" s="127" t="s">
        <v>608</v>
      </c>
      <c r="G103" s="56"/>
      <c r="H103" s="56" t="s">
        <v>651</v>
      </c>
      <c r="I103" s="57" t="s">
        <v>652</v>
      </c>
      <c r="J103" s="57" t="s">
        <v>650</v>
      </c>
      <c r="K103" s="57"/>
      <c r="L103" s="57" t="s">
        <v>653</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5">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7" t="s">
        <v>608</v>
      </c>
      <c r="AY103" s="66"/>
      <c r="AZ103" s="67">
        <v>1200</v>
      </c>
    </row>
    <row r="104" spans="1:52" s="127" customFormat="1" ht="47.25">
      <c r="A104" s="54" t="str">
        <f t="shared" si="16"/>
        <v>NT5NT1_D2+1</v>
      </c>
      <c r="B104" s="54" t="str">
        <f t="shared" si="17"/>
        <v>NT5NT1_D2+2</v>
      </c>
      <c r="C104" s="54" t="str">
        <f t="shared" si="18"/>
        <v>NT5NT1_D2+3</v>
      </c>
      <c r="D104" s="54" t="str">
        <f t="shared" si="19"/>
        <v>NT5NT1_D2+4</v>
      </c>
      <c r="F104" s="127" t="s">
        <v>608</v>
      </c>
      <c r="G104" s="56"/>
      <c r="H104" s="56" t="s">
        <v>654</v>
      </c>
      <c r="I104" s="57" t="s">
        <v>655</v>
      </c>
      <c r="J104" s="57" t="s">
        <v>653</v>
      </c>
      <c r="K104" s="57"/>
      <c r="L104" s="57" t="s">
        <v>656</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5">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7" t="s">
        <v>608</v>
      </c>
      <c r="AY104" s="66"/>
      <c r="AZ104" s="67">
        <v>1200</v>
      </c>
    </row>
    <row r="105" spans="1:52" s="127" customFormat="1" ht="31.5">
      <c r="A105" s="54" t="str">
        <f t="shared" si="16"/>
        <v>NT5NT1_D3+1</v>
      </c>
      <c r="B105" s="54" t="str">
        <f t="shared" si="17"/>
        <v>NT5NT1_D3+2</v>
      </c>
      <c r="C105" s="54" t="str">
        <f t="shared" si="18"/>
        <v>NT5NT1_D3+3</v>
      </c>
      <c r="D105" s="54" t="str">
        <f t="shared" si="19"/>
        <v>NT5NT1_D3+4</v>
      </c>
      <c r="F105" s="127" t="s">
        <v>608</v>
      </c>
      <c r="G105" s="56"/>
      <c r="H105" s="56" t="s">
        <v>657</v>
      </c>
      <c r="I105" s="57" t="s">
        <v>658</v>
      </c>
      <c r="J105" s="57" t="s">
        <v>656</v>
      </c>
      <c r="K105" s="57"/>
      <c r="L105" s="57" t="s">
        <v>659</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5">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7" t="s">
        <v>608</v>
      </c>
      <c r="AY105" s="66"/>
      <c r="AZ105" s="67">
        <v>1200</v>
      </c>
    </row>
    <row r="106" spans="1:52" s="127" customFormat="1" ht="20.100000000000001" customHeight="1">
      <c r="A106" s="54" t="str">
        <f t="shared" si="16"/>
        <v>NT5NT1_D4+1</v>
      </c>
      <c r="B106" s="54" t="str">
        <f t="shared" si="17"/>
        <v>NT5NT1_D4+2</v>
      </c>
      <c r="C106" s="54" t="str">
        <f t="shared" si="18"/>
        <v>NT5NT1_D4+3</v>
      </c>
      <c r="D106" s="54" t="str">
        <f t="shared" si="19"/>
        <v>NT5NT1_D4+4</v>
      </c>
      <c r="F106" s="127" t="s">
        <v>608</v>
      </c>
      <c r="G106" s="56"/>
      <c r="H106" s="56" t="s">
        <v>660</v>
      </c>
      <c r="I106" s="57" t="s">
        <v>661</v>
      </c>
      <c r="J106" s="57" t="s">
        <v>659</v>
      </c>
      <c r="K106" s="57"/>
      <c r="L106" s="57" t="s">
        <v>662</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5">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3" t="s">
        <v>608</v>
      </c>
      <c r="AY106" s="167"/>
      <c r="AZ106" s="67">
        <v>1200</v>
      </c>
    </row>
    <row r="107" spans="1:52" s="127" customFormat="1" ht="55.5" customHeight="1">
      <c r="A107" s="54" t="str">
        <f t="shared" si="16"/>
        <v>NT5NT1_D5+1</v>
      </c>
      <c r="B107" s="54" t="str">
        <f t="shared" si="17"/>
        <v>NT5NT1_D5+2</v>
      </c>
      <c r="C107" s="54" t="str">
        <f t="shared" si="18"/>
        <v>NT5NT1_D5+3</v>
      </c>
      <c r="D107" s="54" t="str">
        <f t="shared" si="19"/>
        <v>NT5NT1_D5+4</v>
      </c>
      <c r="F107" s="127" t="s">
        <v>608</v>
      </c>
      <c r="G107" s="56"/>
      <c r="H107" s="56" t="s">
        <v>663</v>
      </c>
      <c r="I107" s="57" t="s">
        <v>664</v>
      </c>
      <c r="J107" s="57" t="s">
        <v>662</v>
      </c>
      <c r="K107" s="57"/>
      <c r="L107" s="57" t="s">
        <v>627</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5">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7" t="s">
        <v>608</v>
      </c>
      <c r="AY107" s="66"/>
      <c r="AZ107" s="67">
        <v>960</v>
      </c>
    </row>
    <row r="108" spans="1:52" s="127" customFormat="1" ht="31.5">
      <c r="A108" s="54" t="str">
        <f t="shared" si="16"/>
        <v>NT5NT1_D6+1</v>
      </c>
      <c r="B108" s="54" t="str">
        <f t="shared" si="17"/>
        <v>NT5NT1_D6+2</v>
      </c>
      <c r="C108" s="54" t="str">
        <f t="shared" si="18"/>
        <v>NT5NT1_D6+3</v>
      </c>
      <c r="D108" s="54" t="str">
        <f t="shared" si="19"/>
        <v>NT5NT1_D6+4</v>
      </c>
      <c r="F108" s="127" t="s">
        <v>608</v>
      </c>
      <c r="G108" s="56"/>
      <c r="H108" s="56" t="s">
        <v>665</v>
      </c>
      <c r="I108" s="57" t="s">
        <v>666</v>
      </c>
      <c r="J108" s="57" t="s">
        <v>627</v>
      </c>
      <c r="K108" s="57"/>
      <c r="L108" s="57" t="s">
        <v>667</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5">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3" t="s">
        <v>608</v>
      </c>
      <c r="AY108" s="167"/>
      <c r="AZ108" s="67">
        <v>1020</v>
      </c>
    </row>
    <row r="109" spans="1:52" s="127" customFormat="1" ht="31.5">
      <c r="A109" s="54" t="str">
        <f t="shared" si="16"/>
        <v>NT5NT1_D7+1</v>
      </c>
      <c r="B109" s="54" t="str">
        <f t="shared" si="17"/>
        <v>NT5NT1_D7+2</v>
      </c>
      <c r="C109" s="54" t="str">
        <f t="shared" si="18"/>
        <v>NT5NT1_D7+3</v>
      </c>
      <c r="D109" s="54" t="str">
        <f t="shared" si="19"/>
        <v>NT5NT1_D7+4</v>
      </c>
      <c r="F109" s="127" t="s">
        <v>608</v>
      </c>
      <c r="G109" s="56"/>
      <c r="H109" s="56" t="s">
        <v>668</v>
      </c>
      <c r="I109" s="57" t="s">
        <v>669</v>
      </c>
      <c r="J109" s="57" t="s">
        <v>627</v>
      </c>
      <c r="K109" s="57"/>
      <c r="L109" s="57" t="s">
        <v>670</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5">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7" t="s">
        <v>608</v>
      </c>
      <c r="AY109" s="66"/>
      <c r="AZ109" s="67">
        <v>1260</v>
      </c>
    </row>
    <row r="110" spans="1:52" s="127" customFormat="1" ht="31.5">
      <c r="A110" s="54" t="str">
        <f t="shared" si="16"/>
        <v>NT5NT1_D8+1</v>
      </c>
      <c r="B110" s="54" t="str">
        <f t="shared" si="17"/>
        <v>NT5NT1_D8+2</v>
      </c>
      <c r="C110" s="54" t="str">
        <f t="shared" si="18"/>
        <v>NT5NT1_D8+3</v>
      </c>
      <c r="D110" s="54" t="str">
        <f t="shared" si="19"/>
        <v>NT5NT1_D8+4</v>
      </c>
      <c r="F110" s="127" t="s">
        <v>608</v>
      </c>
      <c r="G110" s="56"/>
      <c r="H110" s="56" t="s">
        <v>671</v>
      </c>
      <c r="I110" s="57" t="s">
        <v>672</v>
      </c>
      <c r="J110" s="57" t="s">
        <v>670</v>
      </c>
      <c r="K110" s="57"/>
      <c r="L110" s="57" t="s">
        <v>673</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5">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7" t="s">
        <v>608</v>
      </c>
      <c r="AY110" s="66"/>
      <c r="AZ110" s="67">
        <v>1200</v>
      </c>
    </row>
    <row r="111" spans="1:52" s="127" customFormat="1" ht="55.5" customHeight="1">
      <c r="A111" s="54" t="str">
        <f t="shared" si="16"/>
        <v>NT5NT1_D9+1</v>
      </c>
      <c r="B111" s="54" t="str">
        <f t="shared" si="17"/>
        <v>NT5NT1_D9+2</v>
      </c>
      <c r="C111" s="54" t="str">
        <f t="shared" si="18"/>
        <v>NT5NT1_D9+3</v>
      </c>
      <c r="D111" s="54" t="str">
        <f t="shared" si="19"/>
        <v>NT5NT1_D9+4</v>
      </c>
      <c r="F111" s="127" t="s">
        <v>608</v>
      </c>
      <c r="G111" s="56"/>
      <c r="H111" s="56" t="s">
        <v>674</v>
      </c>
      <c r="I111" s="57" t="s">
        <v>675</v>
      </c>
      <c r="J111" s="57" t="s">
        <v>673</v>
      </c>
      <c r="K111" s="57"/>
      <c r="L111" s="57" t="s">
        <v>676</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5">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7" t="s">
        <v>608</v>
      </c>
      <c r="AY111" s="66"/>
      <c r="AZ111" s="67">
        <v>1200</v>
      </c>
    </row>
    <row r="112" spans="1:52" s="127" customFormat="1" ht="53.25" customHeight="1">
      <c r="A112" s="54" t="str">
        <f t="shared" si="16"/>
        <v>NT5NT1_D10+1</v>
      </c>
      <c r="B112" s="54" t="str">
        <f t="shared" si="17"/>
        <v>NT5NT1_D10+2</v>
      </c>
      <c r="C112" s="54" t="str">
        <f t="shared" si="18"/>
        <v>NT5NT1_D10+3</v>
      </c>
      <c r="D112" s="54" t="str">
        <f t="shared" si="19"/>
        <v>NT5NT1_D10+4</v>
      </c>
      <c r="F112" s="127" t="s">
        <v>608</v>
      </c>
      <c r="G112" s="56"/>
      <c r="H112" s="56" t="s">
        <v>677</v>
      </c>
      <c r="I112" s="57" t="s">
        <v>678</v>
      </c>
      <c r="J112" s="57" t="s">
        <v>679</v>
      </c>
      <c r="K112" s="57"/>
      <c r="L112" s="57" t="s">
        <v>680</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5">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7" t="s">
        <v>608</v>
      </c>
      <c r="AY112" s="66"/>
      <c r="AZ112" s="67">
        <v>1200</v>
      </c>
    </row>
    <row r="113" spans="1:52" s="127" customFormat="1" ht="39.950000000000003" customHeight="1">
      <c r="A113" s="54" t="str">
        <f t="shared" si="16"/>
        <v>NT5NT1_D11+1</v>
      </c>
      <c r="B113" s="54" t="str">
        <f t="shared" si="17"/>
        <v>NT5NT1_D11+2</v>
      </c>
      <c r="C113" s="54" t="str">
        <f t="shared" si="18"/>
        <v>NT5NT1_D11+3</v>
      </c>
      <c r="D113" s="54" t="str">
        <f t="shared" si="19"/>
        <v>NT5NT1_D11+4</v>
      </c>
      <c r="F113" s="127" t="s">
        <v>608</v>
      </c>
      <c r="G113" s="56"/>
      <c r="H113" s="56" t="s">
        <v>681</v>
      </c>
      <c r="I113" s="57" t="s">
        <v>682</v>
      </c>
      <c r="J113" s="57" t="s">
        <v>656</v>
      </c>
      <c r="K113" s="57"/>
      <c r="L113" s="57" t="s">
        <v>659</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5">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7" t="s">
        <v>608</v>
      </c>
      <c r="AY113" s="66"/>
      <c r="AZ113" s="67">
        <v>1200</v>
      </c>
    </row>
    <row r="114" spans="1:52" s="127" customFormat="1" ht="39.950000000000003" customHeight="1">
      <c r="A114" s="54" t="str">
        <f t="shared" si="16"/>
        <v>NT5NT1_D12+1</v>
      </c>
      <c r="B114" s="54" t="str">
        <f t="shared" si="17"/>
        <v>NT5NT1_D12+2</v>
      </c>
      <c r="C114" s="54" t="str">
        <f t="shared" si="18"/>
        <v>NT5NT1_D12+3</v>
      </c>
      <c r="D114" s="54" t="str">
        <f t="shared" si="19"/>
        <v>NT5NT1_D12+4</v>
      </c>
      <c r="F114" s="127" t="s">
        <v>608</v>
      </c>
      <c r="G114" s="56"/>
      <c r="H114" s="56" t="s">
        <v>683</v>
      </c>
      <c r="I114" s="57" t="s">
        <v>684</v>
      </c>
      <c r="J114" s="57" t="s">
        <v>659</v>
      </c>
      <c r="K114" s="57"/>
      <c r="L114" s="57" t="s">
        <v>662</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5">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7" t="s">
        <v>608</v>
      </c>
      <c r="AY114" s="66"/>
      <c r="AZ114" s="67">
        <v>1200</v>
      </c>
    </row>
    <row r="115" spans="1:52" s="127" customFormat="1" ht="47.25">
      <c r="A115" s="54" t="str">
        <f t="shared" si="16"/>
        <v>NT5NT1_D13+1</v>
      </c>
      <c r="B115" s="54" t="str">
        <f t="shared" si="17"/>
        <v>NT5NT1_D13+2</v>
      </c>
      <c r="C115" s="54" t="str">
        <f t="shared" si="18"/>
        <v>NT5NT1_D13+3</v>
      </c>
      <c r="D115" s="54" t="str">
        <f t="shared" si="19"/>
        <v>NT5NT1_D13+4</v>
      </c>
      <c r="F115" s="127" t="s">
        <v>608</v>
      </c>
      <c r="G115" s="56"/>
      <c r="H115" s="56" t="s">
        <v>685</v>
      </c>
      <c r="I115" s="57" t="s">
        <v>686</v>
      </c>
      <c r="J115" s="57" t="s">
        <v>662</v>
      </c>
      <c r="K115" s="57"/>
      <c r="L115" s="57" t="s">
        <v>627</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5">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7" t="s">
        <v>608</v>
      </c>
      <c r="AY115" s="66"/>
      <c r="AZ115" s="67">
        <v>780</v>
      </c>
    </row>
    <row r="116" spans="1:52" s="127" customFormat="1" ht="59.25" customHeight="1">
      <c r="A116" s="54" t="str">
        <f t="shared" si="16"/>
        <v>NT5NT1_D14+1</v>
      </c>
      <c r="B116" s="54" t="str">
        <f t="shared" si="17"/>
        <v>NT5NT1_D14+2</v>
      </c>
      <c r="C116" s="54" t="str">
        <f t="shared" si="18"/>
        <v>NT5NT1_D14+3</v>
      </c>
      <c r="D116" s="54" t="str">
        <f t="shared" si="19"/>
        <v>NT5NT1_D14+4</v>
      </c>
      <c r="F116" s="127" t="s">
        <v>608</v>
      </c>
      <c r="G116" s="56"/>
      <c r="H116" s="57" t="s">
        <v>687</v>
      </c>
      <c r="I116" s="57" t="s">
        <v>688</v>
      </c>
      <c r="J116" s="57" t="s">
        <v>689</v>
      </c>
      <c r="K116" s="57"/>
      <c r="L116" s="57" t="s">
        <v>667</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5">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3" t="s">
        <v>608</v>
      </c>
      <c r="AY116" s="167"/>
      <c r="AZ116" s="67">
        <v>1020</v>
      </c>
    </row>
    <row r="117" spans="1:52" s="127" customFormat="1" ht="63">
      <c r="A117" s="54" t="str">
        <f t="shared" si="16"/>
        <v>NT6NT1+1</v>
      </c>
      <c r="B117" s="54" t="str">
        <f t="shared" si="17"/>
        <v>NT6NT1+2</v>
      </c>
      <c r="C117" s="54" t="str">
        <f t="shared" si="18"/>
        <v>NT6NT1+3</v>
      </c>
      <c r="D117" s="54" t="str">
        <f t="shared" si="19"/>
        <v>NT6NT1+4</v>
      </c>
      <c r="F117" s="127" t="s">
        <v>608</v>
      </c>
      <c r="G117" s="56">
        <v>6</v>
      </c>
      <c r="H117" s="56" t="s">
        <v>690</v>
      </c>
      <c r="I117" s="57" t="s">
        <v>691</v>
      </c>
      <c r="J117" s="57" t="s">
        <v>692</v>
      </c>
      <c r="K117" s="57"/>
      <c r="L117" s="57" t="s">
        <v>693</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5">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7" t="s">
        <v>608</v>
      </c>
      <c r="AY117" s="66"/>
      <c r="AZ117" s="67">
        <v>1200</v>
      </c>
    </row>
    <row r="118" spans="1:52" s="127" customFormat="1" ht="39.950000000000003" customHeight="1">
      <c r="A118" s="54" t="str">
        <f t="shared" si="16"/>
        <v>NT7NT1+1</v>
      </c>
      <c r="B118" s="54" t="str">
        <f t="shared" si="17"/>
        <v>NT7NT1+2</v>
      </c>
      <c r="C118" s="54" t="str">
        <f t="shared" si="18"/>
        <v>NT7NT1+3</v>
      </c>
      <c r="D118" s="54" t="str">
        <f t="shared" si="19"/>
        <v>NT7NT1+4</v>
      </c>
      <c r="F118" s="127" t="s">
        <v>608</v>
      </c>
      <c r="G118" s="56">
        <v>7</v>
      </c>
      <c r="H118" s="56" t="s">
        <v>694</v>
      </c>
      <c r="I118" s="57" t="s">
        <v>695</v>
      </c>
      <c r="J118" s="57" t="s">
        <v>696</v>
      </c>
      <c r="K118" s="57"/>
      <c r="L118" s="57" t="s">
        <v>697</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5">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7" t="s">
        <v>608</v>
      </c>
      <c r="AY118" s="66"/>
      <c r="AZ118" s="67">
        <v>960</v>
      </c>
    </row>
    <row r="119" spans="1:52" s="127" customFormat="1" ht="47.25">
      <c r="A119" s="54" t="str">
        <f t="shared" si="16"/>
        <v>NT8NT2+1</v>
      </c>
      <c r="B119" s="54" t="str">
        <f t="shared" si="17"/>
        <v>NT8NT2+2</v>
      </c>
      <c r="C119" s="54" t="str">
        <f t="shared" si="18"/>
        <v>NT8NT2+3</v>
      </c>
      <c r="D119" s="54" t="str">
        <f t="shared" si="19"/>
        <v>NT8NT2+4</v>
      </c>
      <c r="F119" s="127" t="s">
        <v>608</v>
      </c>
      <c r="G119" s="56">
        <v>8</v>
      </c>
      <c r="H119" s="56" t="s">
        <v>698</v>
      </c>
      <c r="I119" s="57" t="s">
        <v>699</v>
      </c>
      <c r="J119" s="57" t="s">
        <v>700</v>
      </c>
      <c r="K119" s="57"/>
      <c r="L119" s="57" t="s">
        <v>670</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5">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7" t="s">
        <v>608</v>
      </c>
      <c r="AY119" s="66"/>
      <c r="AZ119" s="67"/>
    </row>
    <row r="120" spans="1:52" s="127" customFormat="1" ht="31.5">
      <c r="A120" s="54" t="str">
        <f t="shared" si="16"/>
        <v>NT9NT2+1</v>
      </c>
      <c r="B120" s="54" t="str">
        <f t="shared" si="17"/>
        <v>NT9NT2+2</v>
      </c>
      <c r="C120" s="54" t="str">
        <f t="shared" si="18"/>
        <v>NT9NT2+3</v>
      </c>
      <c r="D120" s="54" t="str">
        <f t="shared" si="19"/>
        <v>NT9NT2+4</v>
      </c>
      <c r="F120" s="127" t="s">
        <v>608</v>
      </c>
      <c r="G120" s="56">
        <v>9</v>
      </c>
      <c r="H120" s="56" t="s">
        <v>701</v>
      </c>
      <c r="I120" s="57" t="s">
        <v>702</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5"/>
      <c r="AM120" s="63"/>
      <c r="AN120" s="63"/>
      <c r="AO120" s="60">
        <f t="shared" si="15"/>
        <v>0</v>
      </c>
      <c r="AP120" s="60">
        <f t="shared" si="15"/>
        <v>0</v>
      </c>
      <c r="AQ120" s="60">
        <f t="shared" si="15"/>
        <v>0</v>
      </c>
      <c r="AR120" s="60">
        <f t="shared" si="14"/>
        <v>0</v>
      </c>
      <c r="AS120" s="60"/>
      <c r="AT120" s="60"/>
      <c r="AU120" s="60"/>
      <c r="AV120" s="60"/>
      <c r="AW120" s="65"/>
      <c r="AX120" s="127" t="s">
        <v>608</v>
      </c>
      <c r="AY120" s="66"/>
      <c r="AZ120" s="67">
        <v>960</v>
      </c>
    </row>
    <row r="121" spans="1:52" s="127" customFormat="1" ht="31.5">
      <c r="A121" s="54" t="str">
        <f t="shared" si="16"/>
        <v>NT9NT2_D1+1</v>
      </c>
      <c r="B121" s="54" t="str">
        <f t="shared" si="17"/>
        <v>NT9NT2_D1+2</v>
      </c>
      <c r="C121" s="54" t="str">
        <f t="shared" si="18"/>
        <v>NT9NT2_D1+3</v>
      </c>
      <c r="D121" s="54" t="str">
        <f t="shared" si="19"/>
        <v>NT9NT2_D1+4</v>
      </c>
      <c r="F121" s="127" t="s">
        <v>608</v>
      </c>
      <c r="G121" s="56"/>
      <c r="H121" s="56" t="s">
        <v>703</v>
      </c>
      <c r="I121" s="57" t="s">
        <v>704</v>
      </c>
      <c r="J121" s="57" t="s">
        <v>700</v>
      </c>
      <c r="K121" s="57"/>
      <c r="L121" s="57" t="s">
        <v>705</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5">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7" t="s">
        <v>608</v>
      </c>
      <c r="AY121" s="66"/>
      <c r="AZ121" s="67">
        <v>960</v>
      </c>
    </row>
    <row r="122" spans="1:52" s="127" customFormat="1" ht="31.5">
      <c r="A122" s="54" t="str">
        <f t="shared" si="16"/>
        <v>NT9NT2_D2+1</v>
      </c>
      <c r="B122" s="54" t="str">
        <f t="shared" si="17"/>
        <v>NT9NT2_D2+2</v>
      </c>
      <c r="C122" s="54" t="str">
        <f t="shared" si="18"/>
        <v>NT9NT2_D2+3</v>
      </c>
      <c r="D122" s="54" t="str">
        <f t="shared" si="19"/>
        <v>NT9NT2_D2+4</v>
      </c>
      <c r="F122" s="127" t="s">
        <v>608</v>
      </c>
      <c r="G122" s="56"/>
      <c r="H122" s="56" t="s">
        <v>706</v>
      </c>
      <c r="I122" s="57" t="s">
        <v>707</v>
      </c>
      <c r="J122" s="57" t="s">
        <v>708</v>
      </c>
      <c r="K122" s="57"/>
      <c r="L122" s="57" t="s">
        <v>709</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5">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7" t="s">
        <v>608</v>
      </c>
      <c r="AY122" s="66"/>
      <c r="AZ122" s="67"/>
    </row>
    <row r="123" spans="1:52" s="127" customFormat="1" ht="83.25" customHeight="1">
      <c r="A123" s="54" t="str">
        <f t="shared" si="16"/>
        <v>NT10NT1+1</v>
      </c>
      <c r="B123" s="54" t="str">
        <f t="shared" si="17"/>
        <v>NT10NT1+2</v>
      </c>
      <c r="C123" s="54" t="str">
        <f t="shared" si="18"/>
        <v>NT10NT1+3</v>
      </c>
      <c r="D123" s="54" t="str">
        <f t="shared" si="19"/>
        <v>NT10NT1+4</v>
      </c>
      <c r="F123" s="127" t="s">
        <v>608</v>
      </c>
      <c r="G123" s="56">
        <v>10</v>
      </c>
      <c r="H123" s="56" t="s">
        <v>710</v>
      </c>
      <c r="I123" s="57" t="s">
        <v>711</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5"/>
      <c r="AM123" s="63"/>
      <c r="AN123" s="63"/>
      <c r="AO123" s="60">
        <f t="shared" si="15"/>
        <v>0</v>
      </c>
      <c r="AP123" s="60">
        <f t="shared" si="15"/>
        <v>0</v>
      </c>
      <c r="AQ123" s="60">
        <f t="shared" si="15"/>
        <v>0</v>
      </c>
      <c r="AR123" s="60">
        <f t="shared" si="14"/>
        <v>0</v>
      </c>
      <c r="AS123" s="60"/>
      <c r="AT123" s="60"/>
      <c r="AU123" s="60"/>
      <c r="AV123" s="60"/>
      <c r="AW123" s="65"/>
      <c r="AX123" s="127" t="s">
        <v>608</v>
      </c>
      <c r="AY123" s="66"/>
      <c r="AZ123" s="67">
        <v>1200</v>
      </c>
    </row>
    <row r="124" spans="1:52" s="127" customFormat="1" ht="39.950000000000003" customHeight="1">
      <c r="A124" s="54" t="str">
        <f t="shared" si="16"/>
        <v>NT10NT1_D1+1</v>
      </c>
      <c r="B124" s="54" t="str">
        <f t="shared" si="17"/>
        <v>NT10NT1_D1+2</v>
      </c>
      <c r="C124" s="54" t="str">
        <f t="shared" si="18"/>
        <v>NT10NT1_D1+3</v>
      </c>
      <c r="D124" s="54" t="str">
        <f t="shared" si="19"/>
        <v>NT10NT1_D1+4</v>
      </c>
      <c r="F124" s="127" t="s">
        <v>608</v>
      </c>
      <c r="G124" s="56"/>
      <c r="H124" s="56" t="s">
        <v>712</v>
      </c>
      <c r="I124" s="57" t="s">
        <v>713</v>
      </c>
      <c r="J124" s="57" t="s">
        <v>714</v>
      </c>
      <c r="K124" s="57"/>
      <c r="L124" s="57" t="s">
        <v>715</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5">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7" t="s">
        <v>608</v>
      </c>
      <c r="AY124" s="66"/>
      <c r="AZ124" s="67">
        <v>1080</v>
      </c>
    </row>
    <row r="125" spans="1:52" s="127" customFormat="1" ht="39.950000000000003" customHeight="1">
      <c r="A125" s="54" t="str">
        <f t="shared" si="16"/>
        <v>NT10NT1_D2+1</v>
      </c>
      <c r="B125" s="54" t="str">
        <f t="shared" si="17"/>
        <v>NT10NT1_D2+2</v>
      </c>
      <c r="C125" s="54" t="str">
        <f t="shared" si="18"/>
        <v>NT10NT1_D2+3</v>
      </c>
      <c r="D125" s="54" t="str">
        <f t="shared" si="19"/>
        <v>NT10NT1_D2+4</v>
      </c>
      <c r="F125" s="127" t="s">
        <v>608</v>
      </c>
      <c r="G125" s="56"/>
      <c r="H125" s="56" t="s">
        <v>716</v>
      </c>
      <c r="I125" s="57" t="s">
        <v>717</v>
      </c>
      <c r="J125" s="57" t="s">
        <v>718</v>
      </c>
      <c r="K125" s="57"/>
      <c r="L125" s="57" t="s">
        <v>719</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5">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7" t="s">
        <v>608</v>
      </c>
      <c r="AY125" s="66"/>
      <c r="AZ125" s="67">
        <v>960</v>
      </c>
    </row>
    <row r="126" spans="1:52" s="127" customFormat="1" ht="39.950000000000003" customHeight="1">
      <c r="A126" s="54" t="str">
        <f t="shared" si="16"/>
        <v>NT10NT1_D3+1</v>
      </c>
      <c r="B126" s="54" t="str">
        <f t="shared" si="17"/>
        <v>NT10NT1_D3+2</v>
      </c>
      <c r="C126" s="54" t="str">
        <f t="shared" si="18"/>
        <v>NT10NT1_D3+3</v>
      </c>
      <c r="D126" s="54" t="str">
        <f t="shared" si="19"/>
        <v>NT10NT1_D3+4</v>
      </c>
      <c r="F126" s="127" t="s">
        <v>608</v>
      </c>
      <c r="G126" s="56"/>
      <c r="H126" s="56" t="s">
        <v>720</v>
      </c>
      <c r="I126" s="57" t="s">
        <v>721</v>
      </c>
      <c r="J126" s="57" t="s">
        <v>722</v>
      </c>
      <c r="K126" s="57"/>
      <c r="L126" s="57" t="s">
        <v>723</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5">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7" t="s">
        <v>608</v>
      </c>
      <c r="AY126" s="66"/>
      <c r="AZ126" s="67">
        <v>960</v>
      </c>
    </row>
    <row r="127" spans="1:52" s="127" customFormat="1" ht="20.100000000000001" customHeight="1">
      <c r="A127" s="54" t="str">
        <f t="shared" si="16"/>
        <v>NT10NT1_D4+1</v>
      </c>
      <c r="B127" s="54" t="str">
        <f t="shared" si="17"/>
        <v>NT10NT1_D4+2</v>
      </c>
      <c r="C127" s="54" t="str">
        <f t="shared" si="18"/>
        <v>NT10NT1_D4+3</v>
      </c>
      <c r="D127" s="54" t="str">
        <f t="shared" si="19"/>
        <v>NT10NT1_D4+4</v>
      </c>
      <c r="F127" s="127" t="s">
        <v>608</v>
      </c>
      <c r="G127" s="56"/>
      <c r="H127" s="56" t="s">
        <v>724</v>
      </c>
      <c r="I127" s="57" t="s">
        <v>725</v>
      </c>
      <c r="J127" s="57" t="s">
        <v>726</v>
      </c>
      <c r="K127" s="57"/>
      <c r="L127" s="57" t="s">
        <v>727</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5">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7" t="s">
        <v>608</v>
      </c>
      <c r="AY127" s="66"/>
      <c r="AZ127" s="67">
        <v>780</v>
      </c>
    </row>
    <row r="128" spans="1:52" s="127" customFormat="1" ht="45.75" customHeight="1">
      <c r="A128" s="54" t="str">
        <f t="shared" si="16"/>
        <v>NT11NT2+1</v>
      </c>
      <c r="B128" s="54" t="str">
        <f t="shared" si="17"/>
        <v>NT11NT2+2</v>
      </c>
      <c r="C128" s="54" t="str">
        <f t="shared" si="18"/>
        <v>NT11NT2+3</v>
      </c>
      <c r="D128" s="54" t="str">
        <f t="shared" si="19"/>
        <v>NT11NT2+4</v>
      </c>
      <c r="F128" s="127" t="s">
        <v>608</v>
      </c>
      <c r="G128" s="56">
        <v>11</v>
      </c>
      <c r="H128" s="56" t="s">
        <v>728</v>
      </c>
      <c r="I128" s="57" t="s">
        <v>729</v>
      </c>
      <c r="J128" s="57" t="s">
        <v>730</v>
      </c>
      <c r="K128" s="57"/>
      <c r="L128" s="57" t="s">
        <v>731</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5">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7" t="s">
        <v>608</v>
      </c>
      <c r="AY128" s="66"/>
      <c r="AZ128" s="67">
        <v>780</v>
      </c>
    </row>
    <row r="129" spans="1:52" s="127" customFormat="1" ht="55.5" customHeight="1">
      <c r="A129" s="54" t="str">
        <f t="shared" si="16"/>
        <v>NT12NT2+1</v>
      </c>
      <c r="B129" s="54" t="str">
        <f t="shared" si="17"/>
        <v>NT12NT2+2</v>
      </c>
      <c r="C129" s="54" t="str">
        <f t="shared" si="18"/>
        <v>NT12NT2+3</v>
      </c>
      <c r="D129" s="54" t="str">
        <f t="shared" si="19"/>
        <v>NT12NT2+4</v>
      </c>
      <c r="F129" s="127" t="s">
        <v>608</v>
      </c>
      <c r="G129" s="56">
        <v>12</v>
      </c>
      <c r="H129" s="56" t="s">
        <v>732</v>
      </c>
      <c r="I129" s="57" t="s">
        <v>733</v>
      </c>
      <c r="J129" s="57" t="s">
        <v>734</v>
      </c>
      <c r="K129" s="57"/>
      <c r="L129" s="57" t="s">
        <v>735</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5">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3" t="s">
        <v>608</v>
      </c>
      <c r="AY129" s="167"/>
      <c r="AZ129" s="67">
        <v>780</v>
      </c>
    </row>
    <row r="130" spans="1:52" s="127" customFormat="1" ht="65.25" customHeight="1">
      <c r="A130" s="54" t="str">
        <f t="shared" si="16"/>
        <v>NT13NT2+1</v>
      </c>
      <c r="B130" s="54" t="str">
        <f t="shared" si="17"/>
        <v>NT13NT2+2</v>
      </c>
      <c r="C130" s="54" t="str">
        <f t="shared" si="18"/>
        <v>NT13NT2+3</v>
      </c>
      <c r="D130" s="54" t="str">
        <f t="shared" si="19"/>
        <v>NT13NT2+4</v>
      </c>
      <c r="F130" s="127" t="s">
        <v>608</v>
      </c>
      <c r="G130" s="56">
        <v>13</v>
      </c>
      <c r="H130" s="56" t="s">
        <v>736</v>
      </c>
      <c r="I130" s="57" t="s">
        <v>737</v>
      </c>
      <c r="J130" s="57" t="s">
        <v>692</v>
      </c>
      <c r="K130" s="57"/>
      <c r="L130" s="57" t="s">
        <v>738</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5">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7" t="s">
        <v>608</v>
      </c>
      <c r="AY130" s="66"/>
      <c r="AZ130" s="67">
        <v>780</v>
      </c>
    </row>
    <row r="131" spans="1:52" s="127" customFormat="1" ht="36.75" customHeight="1">
      <c r="A131" s="54" t="str">
        <f t="shared" si="16"/>
        <v>NT14NT2+1</v>
      </c>
      <c r="B131" s="54" t="str">
        <f t="shared" si="17"/>
        <v>NT14NT2+2</v>
      </c>
      <c r="C131" s="54" t="str">
        <f t="shared" si="18"/>
        <v>NT14NT2+3</v>
      </c>
      <c r="D131" s="54" t="str">
        <f t="shared" si="19"/>
        <v>NT14NT2+4</v>
      </c>
      <c r="F131" s="127" t="s">
        <v>608</v>
      </c>
      <c r="G131" s="56">
        <v>14</v>
      </c>
      <c r="H131" s="56" t="s">
        <v>739</v>
      </c>
      <c r="I131" s="57" t="s">
        <v>740</v>
      </c>
      <c r="J131" s="57" t="s">
        <v>741</v>
      </c>
      <c r="K131" s="57"/>
      <c r="L131" s="57" t="s">
        <v>742</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5">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7" t="s">
        <v>608</v>
      </c>
      <c r="AY131" s="66"/>
      <c r="AZ131" s="67">
        <v>840</v>
      </c>
    </row>
    <row r="132" spans="1:52" s="127" customFormat="1" ht="47.25">
      <c r="A132" s="54" t="str">
        <f t="shared" si="16"/>
        <v>NT15NT2+1</v>
      </c>
      <c r="B132" s="54" t="str">
        <f t="shared" si="17"/>
        <v>NT15NT2+2</v>
      </c>
      <c r="C132" s="54" t="str">
        <f t="shared" si="18"/>
        <v>NT15NT2+3</v>
      </c>
      <c r="D132" s="54" t="str">
        <f t="shared" si="19"/>
        <v>NT15NT2+4</v>
      </c>
      <c r="F132" s="127" t="s">
        <v>608</v>
      </c>
      <c r="G132" s="56">
        <v>15</v>
      </c>
      <c r="H132" s="56" t="s">
        <v>743</v>
      </c>
      <c r="I132" s="57" t="s">
        <v>744</v>
      </c>
      <c r="J132" s="57" t="s">
        <v>745</v>
      </c>
      <c r="K132" s="57"/>
      <c r="L132" s="57" t="s">
        <v>746</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5">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7" t="s">
        <v>608</v>
      </c>
      <c r="AY132" s="66"/>
      <c r="AZ132" s="67"/>
    </row>
    <row r="133" spans="1:52" s="127" customFormat="1" ht="57" customHeight="1">
      <c r="A133" s="54" t="str">
        <f t="shared" si="16"/>
        <v>NT16NT2+1</v>
      </c>
      <c r="B133" s="54" t="str">
        <f t="shared" si="17"/>
        <v>NT16NT2+2</v>
      </c>
      <c r="C133" s="54" t="str">
        <f t="shared" si="18"/>
        <v>NT16NT2+3</v>
      </c>
      <c r="D133" s="54" t="str">
        <f t="shared" si="19"/>
        <v>NT16NT2+4</v>
      </c>
      <c r="F133" s="127" t="s">
        <v>608</v>
      </c>
      <c r="G133" s="56">
        <v>16</v>
      </c>
      <c r="H133" s="56" t="s">
        <v>747</v>
      </c>
      <c r="I133" s="57" t="s">
        <v>748</v>
      </c>
      <c r="J133" s="57" t="s">
        <v>749</v>
      </c>
      <c r="K133" s="57"/>
      <c r="L133" s="57" t="s">
        <v>623</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5"/>
      <c r="AM133" s="63"/>
      <c r="AN133" s="63"/>
      <c r="AO133" s="60">
        <f t="shared" si="15"/>
        <v>0</v>
      </c>
      <c r="AP133" s="60">
        <f t="shared" si="15"/>
        <v>0</v>
      </c>
      <c r="AQ133" s="60">
        <f t="shared" si="15"/>
        <v>0</v>
      </c>
      <c r="AR133" s="60">
        <f t="shared" si="14"/>
        <v>0</v>
      </c>
      <c r="AS133" s="60"/>
      <c r="AT133" s="60"/>
      <c r="AU133" s="60"/>
      <c r="AV133" s="60"/>
      <c r="AW133" s="65"/>
      <c r="AX133" s="127" t="s">
        <v>608</v>
      </c>
      <c r="AY133" s="66"/>
      <c r="AZ133" s="67">
        <v>780</v>
      </c>
    </row>
    <row r="134" spans="1:52" s="127" customFormat="1" ht="41.25" customHeight="1">
      <c r="A134" s="54" t="str">
        <f t="shared" si="16"/>
        <v>NT16NT2_D1+1</v>
      </c>
      <c r="B134" s="54" t="str">
        <f t="shared" si="17"/>
        <v>NT16NT2_D1+2</v>
      </c>
      <c r="C134" s="54" t="str">
        <f t="shared" si="18"/>
        <v>NT16NT2_D1+3</v>
      </c>
      <c r="D134" s="54" t="str">
        <f t="shared" si="19"/>
        <v>NT16NT2_D1+4</v>
      </c>
      <c r="F134" s="127" t="s">
        <v>608</v>
      </c>
      <c r="G134" s="56"/>
      <c r="H134" s="56" t="s">
        <v>750</v>
      </c>
      <c r="I134" s="57" t="s">
        <v>751</v>
      </c>
      <c r="J134" s="57" t="s">
        <v>749</v>
      </c>
      <c r="K134" s="57"/>
      <c r="L134" s="57" t="s">
        <v>752</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5">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3" t="s">
        <v>608</v>
      </c>
      <c r="AY134" s="167"/>
      <c r="AZ134" s="67">
        <v>780</v>
      </c>
    </row>
    <row r="135" spans="1:52" s="127" customFormat="1" ht="63">
      <c r="A135" s="54" t="str">
        <f t="shared" si="16"/>
        <v>NT16NT2_D2+1</v>
      </c>
      <c r="B135" s="54" t="str">
        <f t="shared" si="17"/>
        <v>NT16NT2_D2+2</v>
      </c>
      <c r="C135" s="54" t="str">
        <f t="shared" si="18"/>
        <v>NT16NT2_D2+3</v>
      </c>
      <c r="D135" s="54" t="str">
        <f t="shared" si="19"/>
        <v>NT16NT2_D2+4</v>
      </c>
      <c r="F135" s="127" t="s">
        <v>608</v>
      </c>
      <c r="G135" s="56"/>
      <c r="H135" s="56" t="s">
        <v>753</v>
      </c>
      <c r="I135" s="57" t="s">
        <v>754</v>
      </c>
      <c r="J135" s="57" t="s">
        <v>755</v>
      </c>
      <c r="K135" s="57"/>
      <c r="L135" s="57" t="s">
        <v>623</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5">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7" t="s">
        <v>608</v>
      </c>
      <c r="AY135" s="66"/>
      <c r="AZ135" s="67">
        <v>780</v>
      </c>
    </row>
    <row r="136" spans="1:52" s="127" customFormat="1" ht="20.100000000000001" customHeight="1">
      <c r="A136" s="54" t="str">
        <f t="shared" si="16"/>
        <v>NT17NT2+1</v>
      </c>
      <c r="B136" s="54" t="str">
        <f t="shared" si="17"/>
        <v>NT17NT2+2</v>
      </c>
      <c r="C136" s="54" t="str">
        <f t="shared" si="18"/>
        <v>NT17NT2+3</v>
      </c>
      <c r="D136" s="54" t="str">
        <f t="shared" si="19"/>
        <v>NT17NT2+4</v>
      </c>
      <c r="F136" s="127" t="s">
        <v>608</v>
      </c>
      <c r="G136" s="56">
        <v>17</v>
      </c>
      <c r="H136" s="56" t="s">
        <v>756</v>
      </c>
      <c r="I136" s="57" t="s">
        <v>757</v>
      </c>
      <c r="J136" s="57" t="s">
        <v>700</v>
      </c>
      <c r="K136" s="57"/>
      <c r="L136" s="57" t="s">
        <v>758</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5">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7" t="s">
        <v>608</v>
      </c>
      <c r="AY136" s="66"/>
      <c r="AZ136" s="67">
        <v>780</v>
      </c>
    </row>
    <row r="137" spans="1:52" s="127" customFormat="1" ht="47.25">
      <c r="A137" s="54" t="str">
        <f t="shared" si="16"/>
        <v>NT18NT+1</v>
      </c>
      <c r="B137" s="54" t="str">
        <f t="shared" si="17"/>
        <v>NT18NT+2</v>
      </c>
      <c r="C137" s="54" t="str">
        <f t="shared" si="18"/>
        <v>NT18NT+3</v>
      </c>
      <c r="D137" s="54" t="str">
        <f t="shared" si="19"/>
        <v>NT18NT+4</v>
      </c>
      <c r="F137" s="127" t="s">
        <v>608</v>
      </c>
      <c r="G137" s="56">
        <v>18</v>
      </c>
      <c r="H137" s="56" t="s">
        <v>759</v>
      </c>
      <c r="I137" s="57" t="s">
        <v>760</v>
      </c>
      <c r="J137" s="57" t="s">
        <v>705</v>
      </c>
      <c r="K137" s="57"/>
      <c r="L137" s="57" t="s">
        <v>761</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5">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7" t="s">
        <v>608</v>
      </c>
      <c r="AY137" s="66"/>
      <c r="AZ137" s="67">
        <v>840</v>
      </c>
    </row>
    <row r="138" spans="1:52" s="127" customFormat="1" ht="20.100000000000001" customHeight="1">
      <c r="A138" s="54" t="str">
        <f t="shared" si="16"/>
        <v>NT19NT1+1</v>
      </c>
      <c r="B138" s="54" t="str">
        <f t="shared" si="17"/>
        <v>NT19NT1+2</v>
      </c>
      <c r="C138" s="54" t="str">
        <f t="shared" si="18"/>
        <v>NT19NT1+3</v>
      </c>
      <c r="D138" s="54" t="str">
        <f t="shared" si="19"/>
        <v>NT19NT1+4</v>
      </c>
      <c r="F138" s="127" t="s">
        <v>608</v>
      </c>
      <c r="G138" s="56">
        <v>19</v>
      </c>
      <c r="H138" s="56" t="s">
        <v>762</v>
      </c>
      <c r="I138" s="57" t="s">
        <v>763</v>
      </c>
      <c r="J138" s="57" t="s">
        <v>764</v>
      </c>
      <c r="K138" s="57"/>
      <c r="L138" s="57" t="s">
        <v>765</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5">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7" t="s">
        <v>608</v>
      </c>
      <c r="AY138" s="66"/>
      <c r="AZ138" s="67"/>
    </row>
    <row r="139" spans="1:52" s="127" customFormat="1" ht="51.75" customHeight="1">
      <c r="A139" s="54" t="str">
        <f t="shared" si="16"/>
        <v>NT20NT+1</v>
      </c>
      <c r="B139" s="54" t="str">
        <f t="shared" si="17"/>
        <v>NT20NT+2</v>
      </c>
      <c r="C139" s="54" t="str">
        <f t="shared" si="18"/>
        <v>NT20NT+3</v>
      </c>
      <c r="D139" s="54" t="str">
        <f t="shared" si="19"/>
        <v>NT20NT+4</v>
      </c>
      <c r="F139" s="127" t="s">
        <v>608</v>
      </c>
      <c r="G139" s="56">
        <v>20</v>
      </c>
      <c r="H139" s="56" t="s">
        <v>766</v>
      </c>
      <c r="I139" s="57" t="s">
        <v>767</v>
      </c>
      <c r="J139" s="57" t="s">
        <v>764</v>
      </c>
      <c r="K139" s="57"/>
      <c r="L139" s="57" t="s">
        <v>768</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5"/>
      <c r="AM139" s="63"/>
      <c r="AN139" s="63"/>
      <c r="AO139" s="60">
        <f t="shared" ref="AO139:AR202" si="27">M139*$AN139</f>
        <v>0</v>
      </c>
      <c r="AP139" s="60">
        <f t="shared" si="27"/>
        <v>0</v>
      </c>
      <c r="AQ139" s="60">
        <f t="shared" si="27"/>
        <v>0</v>
      </c>
      <c r="AR139" s="60">
        <f t="shared" si="27"/>
        <v>0</v>
      </c>
      <c r="AS139" s="60"/>
      <c r="AT139" s="60"/>
      <c r="AU139" s="60"/>
      <c r="AV139" s="60"/>
      <c r="AW139" s="65"/>
      <c r="AX139" s="127" t="s">
        <v>608</v>
      </c>
      <c r="AY139" s="66"/>
      <c r="AZ139" s="67">
        <v>960</v>
      </c>
    </row>
    <row r="140" spans="1:52" s="127" customFormat="1" ht="39" customHeight="1">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7" t="s">
        <v>608</v>
      </c>
      <c r="G140" s="56"/>
      <c r="H140" s="56" t="s">
        <v>769</v>
      </c>
      <c r="I140" s="57" t="s">
        <v>770</v>
      </c>
      <c r="J140" s="57" t="s">
        <v>764</v>
      </c>
      <c r="K140" s="57"/>
      <c r="L140" s="57" t="s">
        <v>771</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5">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7" t="s">
        <v>608</v>
      </c>
      <c r="AY140" s="66"/>
      <c r="AZ140" s="67">
        <v>960</v>
      </c>
    </row>
    <row r="141" spans="1:52" s="127" customFormat="1" ht="20.100000000000001" customHeight="1">
      <c r="A141" s="54" t="str">
        <f t="shared" si="28"/>
        <v>NT20NT_D2+1</v>
      </c>
      <c r="B141" s="54" t="str">
        <f t="shared" si="29"/>
        <v>NT20NT_D2+2</v>
      </c>
      <c r="C141" s="54" t="str">
        <f t="shared" si="30"/>
        <v>NT20NT_D2+3</v>
      </c>
      <c r="D141" s="54" t="str">
        <f t="shared" si="31"/>
        <v>NT20NT_D2+4</v>
      </c>
      <c r="F141" s="127" t="s">
        <v>608</v>
      </c>
      <c r="G141" s="56"/>
      <c r="H141" s="56" t="s">
        <v>772</v>
      </c>
      <c r="I141" s="57" t="s">
        <v>773</v>
      </c>
      <c r="J141" s="57" t="s">
        <v>631</v>
      </c>
      <c r="K141" s="57"/>
      <c r="L141" s="57" t="s">
        <v>768</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5">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7" t="s">
        <v>608</v>
      </c>
      <c r="AY141" s="66"/>
      <c r="AZ141" s="67"/>
    </row>
    <row r="142" spans="1:52" s="127" customFormat="1" ht="39.950000000000003" customHeight="1">
      <c r="A142" s="54" t="str">
        <f t="shared" si="28"/>
        <v>NT21NT1+1</v>
      </c>
      <c r="B142" s="54" t="str">
        <f t="shared" si="29"/>
        <v>NT21NT1+2</v>
      </c>
      <c r="C142" s="54" t="str">
        <f t="shared" si="30"/>
        <v>NT21NT1+3</v>
      </c>
      <c r="D142" s="54" t="str">
        <f t="shared" si="31"/>
        <v>NT21NT1+4</v>
      </c>
      <c r="F142" s="127" t="s">
        <v>608</v>
      </c>
      <c r="G142" s="56">
        <v>21</v>
      </c>
      <c r="H142" s="56" t="s">
        <v>774</v>
      </c>
      <c r="I142" s="57" t="s">
        <v>234</v>
      </c>
      <c r="J142" s="57" t="s">
        <v>775</v>
      </c>
      <c r="K142" s="57"/>
      <c r="L142" s="57" t="s">
        <v>761</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5">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7" t="s">
        <v>608</v>
      </c>
      <c r="AY142" s="66"/>
      <c r="AZ142" s="67">
        <v>840</v>
      </c>
    </row>
    <row r="143" spans="1:52" s="127" customFormat="1" ht="39.950000000000003" customHeight="1">
      <c r="A143" s="54" t="str">
        <f t="shared" si="28"/>
        <v>NT22NT2+1</v>
      </c>
      <c r="B143" s="54" t="str">
        <f t="shared" si="29"/>
        <v>NT22NT2+2</v>
      </c>
      <c r="C143" s="54" t="str">
        <f t="shared" si="30"/>
        <v>NT22NT2+3</v>
      </c>
      <c r="D143" s="54" t="str">
        <f t="shared" si="31"/>
        <v>NT22NT2+4</v>
      </c>
      <c r="F143" s="127" t="s">
        <v>608</v>
      </c>
      <c r="G143" s="56">
        <v>22</v>
      </c>
      <c r="H143" s="56" t="s">
        <v>776</v>
      </c>
      <c r="I143" s="57" t="s">
        <v>777</v>
      </c>
      <c r="J143" s="57" t="s">
        <v>778</v>
      </c>
      <c r="K143" s="57"/>
      <c r="L143" s="57" t="s">
        <v>779</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5">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7" t="s">
        <v>608</v>
      </c>
      <c r="AY143" s="66"/>
      <c r="AZ143" s="67">
        <v>840</v>
      </c>
    </row>
    <row r="144" spans="1:52" s="127" customFormat="1" ht="39.950000000000003" customHeight="1">
      <c r="A144" s="54" t="str">
        <f t="shared" si="28"/>
        <v>NT23NT2+1</v>
      </c>
      <c r="B144" s="54" t="str">
        <f t="shared" si="29"/>
        <v>NT23NT2+2</v>
      </c>
      <c r="C144" s="54" t="str">
        <f t="shared" si="30"/>
        <v>NT23NT2+3</v>
      </c>
      <c r="D144" s="54" t="str">
        <f t="shared" si="31"/>
        <v>NT23NT2+4</v>
      </c>
      <c r="F144" s="127" t="s">
        <v>608</v>
      </c>
      <c r="G144" s="56">
        <v>23</v>
      </c>
      <c r="H144" s="56" t="s">
        <v>780</v>
      </c>
      <c r="I144" s="57" t="s">
        <v>781</v>
      </c>
      <c r="J144" s="57" t="s">
        <v>779</v>
      </c>
      <c r="K144" s="57"/>
      <c r="L144" s="57" t="s">
        <v>761</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5">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3" t="s">
        <v>608</v>
      </c>
      <c r="AY144" s="167"/>
      <c r="AZ144" s="67">
        <v>1200</v>
      </c>
    </row>
    <row r="145" spans="1:52" s="127" customFormat="1" ht="39.950000000000003" customHeight="1">
      <c r="A145" s="54" t="str">
        <f t="shared" si="28"/>
        <v>NT24NT2+1</v>
      </c>
      <c r="B145" s="54" t="str">
        <f t="shared" si="29"/>
        <v>NT24NT2+2</v>
      </c>
      <c r="C145" s="54" t="str">
        <f t="shared" si="30"/>
        <v>NT24NT2+3</v>
      </c>
      <c r="D145" s="54" t="str">
        <f t="shared" si="31"/>
        <v>NT24NT2+4</v>
      </c>
      <c r="F145" s="127" t="s">
        <v>608</v>
      </c>
      <c r="G145" s="56">
        <v>24</v>
      </c>
      <c r="H145" s="56" t="s">
        <v>782</v>
      </c>
      <c r="I145" s="57" t="s">
        <v>783</v>
      </c>
      <c r="J145" s="57" t="s">
        <v>784</v>
      </c>
      <c r="K145" s="57"/>
      <c r="L145" s="57" t="s">
        <v>785</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5">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7" t="s">
        <v>608</v>
      </c>
      <c r="AY145" s="66"/>
      <c r="AZ145" s="67">
        <v>840</v>
      </c>
    </row>
    <row r="146" spans="1:52" s="127" customFormat="1" ht="20.100000000000001" customHeight="1">
      <c r="A146" s="54" t="str">
        <f t="shared" si="28"/>
        <v>NT25NT2+1</v>
      </c>
      <c r="B146" s="54" t="str">
        <f t="shared" si="29"/>
        <v>NT25NT2+2</v>
      </c>
      <c r="C146" s="54" t="str">
        <f t="shared" si="30"/>
        <v>NT25NT2+3</v>
      </c>
      <c r="D146" s="54" t="str">
        <f t="shared" si="31"/>
        <v>NT25NT2+4</v>
      </c>
      <c r="F146" s="127" t="s">
        <v>608</v>
      </c>
      <c r="G146" s="56">
        <v>25</v>
      </c>
      <c r="H146" s="56" t="s">
        <v>786</v>
      </c>
      <c r="I146" s="57" t="s">
        <v>787</v>
      </c>
      <c r="J146" s="57" t="s">
        <v>775</v>
      </c>
      <c r="K146" s="57"/>
      <c r="L146" s="57" t="s">
        <v>765</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5">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7" t="s">
        <v>608</v>
      </c>
      <c r="AY146" s="66"/>
      <c r="AZ146" s="67">
        <v>840</v>
      </c>
    </row>
    <row r="147" spans="1:52" s="127" customFormat="1" ht="20.100000000000001" customHeight="1">
      <c r="A147" s="54" t="str">
        <f t="shared" si="28"/>
        <v>NT26NT2+1</v>
      </c>
      <c r="B147" s="54" t="str">
        <f t="shared" si="29"/>
        <v>NT26NT2+2</v>
      </c>
      <c r="C147" s="54" t="str">
        <f t="shared" si="30"/>
        <v>NT26NT2+3</v>
      </c>
      <c r="D147" s="54" t="str">
        <f t="shared" si="31"/>
        <v>NT26NT2+4</v>
      </c>
      <c r="F147" s="127" t="s">
        <v>608</v>
      </c>
      <c r="G147" s="56">
        <v>26</v>
      </c>
      <c r="H147" s="56" t="s">
        <v>788</v>
      </c>
      <c r="I147" s="57" t="s">
        <v>789</v>
      </c>
      <c r="J147" s="57" t="s">
        <v>790</v>
      </c>
      <c r="K147" s="57"/>
      <c r="L147" s="57" t="s">
        <v>791</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5"/>
      <c r="AM147" s="63"/>
      <c r="AN147" s="63"/>
      <c r="AO147" s="60">
        <f t="shared" si="27"/>
        <v>0</v>
      </c>
      <c r="AP147" s="60">
        <f t="shared" si="27"/>
        <v>0</v>
      </c>
      <c r="AQ147" s="60">
        <f t="shared" si="27"/>
        <v>0</v>
      </c>
      <c r="AR147" s="60">
        <f t="shared" si="27"/>
        <v>0</v>
      </c>
      <c r="AS147" s="60"/>
      <c r="AT147" s="60"/>
      <c r="AU147" s="60"/>
      <c r="AV147" s="60"/>
      <c r="AW147" s="65"/>
      <c r="AX147" s="127" t="s">
        <v>608</v>
      </c>
      <c r="AY147" s="66"/>
      <c r="AZ147" s="67">
        <v>840</v>
      </c>
    </row>
    <row r="148" spans="1:52" s="127" customFormat="1" ht="20.100000000000001" customHeight="1">
      <c r="A148" s="54" t="str">
        <f t="shared" si="28"/>
        <v>NT26NT2_D1+1</v>
      </c>
      <c r="B148" s="54" t="str">
        <f t="shared" si="29"/>
        <v>NT26NT2_D1+2</v>
      </c>
      <c r="C148" s="54" t="str">
        <f t="shared" si="30"/>
        <v>NT26NT2_D1+3</v>
      </c>
      <c r="D148" s="54" t="str">
        <f t="shared" si="31"/>
        <v>NT26NT2_D1+4</v>
      </c>
      <c r="F148" s="127" t="s">
        <v>608</v>
      </c>
      <c r="G148" s="56"/>
      <c r="H148" s="56" t="s">
        <v>792</v>
      </c>
      <c r="I148" s="57" t="s">
        <v>793</v>
      </c>
      <c r="J148" s="57" t="s">
        <v>765</v>
      </c>
      <c r="K148" s="57"/>
      <c r="L148" s="57" t="s">
        <v>779</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5">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7" t="s">
        <v>608</v>
      </c>
      <c r="AY148" s="66"/>
      <c r="AZ148" s="67"/>
    </row>
    <row r="149" spans="1:52" s="127" customFormat="1" ht="60.75" customHeight="1">
      <c r="A149" s="54" t="str">
        <f t="shared" si="28"/>
        <v>NT26NT2_D2+1</v>
      </c>
      <c r="B149" s="54" t="str">
        <f t="shared" si="29"/>
        <v>NT26NT2_D2+2</v>
      </c>
      <c r="C149" s="54" t="str">
        <f t="shared" si="30"/>
        <v>NT26NT2_D2+3</v>
      </c>
      <c r="D149" s="54" t="str">
        <f t="shared" si="31"/>
        <v>NT26NT2_D2+4</v>
      </c>
      <c r="F149" s="127" t="s">
        <v>608</v>
      </c>
      <c r="G149" s="56"/>
      <c r="H149" s="56" t="s">
        <v>794</v>
      </c>
      <c r="I149" s="57" t="s">
        <v>795</v>
      </c>
      <c r="J149" s="57" t="s">
        <v>779</v>
      </c>
      <c r="K149" s="57"/>
      <c r="L149" s="57" t="s">
        <v>796</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5">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7" t="s">
        <v>608</v>
      </c>
      <c r="AY149" s="66"/>
      <c r="AZ149" s="67">
        <v>840</v>
      </c>
    </row>
    <row r="150" spans="1:52" s="127" customFormat="1" ht="78.75">
      <c r="A150" s="54" t="str">
        <f t="shared" si="28"/>
        <v>NT27NT+1</v>
      </c>
      <c r="B150" s="54" t="str">
        <f t="shared" si="29"/>
        <v>NT27NT+2</v>
      </c>
      <c r="C150" s="54" t="str">
        <f t="shared" si="30"/>
        <v>NT27NT+3</v>
      </c>
      <c r="D150" s="54" t="str">
        <f t="shared" si="31"/>
        <v>NT27NT+4</v>
      </c>
      <c r="F150" s="127" t="s">
        <v>608</v>
      </c>
      <c r="G150" s="56">
        <v>27</v>
      </c>
      <c r="H150" s="56" t="s">
        <v>797</v>
      </c>
      <c r="I150" s="57" t="s">
        <v>798</v>
      </c>
      <c r="J150" s="57" t="s">
        <v>779</v>
      </c>
      <c r="K150" s="57"/>
      <c r="L150" s="57" t="s">
        <v>799</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5">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7" t="s">
        <v>608</v>
      </c>
      <c r="AY150" s="66"/>
      <c r="AZ150" s="67">
        <v>840</v>
      </c>
    </row>
    <row r="151" spans="1:52" s="127" customFormat="1" ht="20.100000000000001" customHeight="1">
      <c r="A151" s="54" t="str">
        <f t="shared" si="28"/>
        <v>NT28NT2+1</v>
      </c>
      <c r="B151" s="54" t="str">
        <f t="shared" si="29"/>
        <v>NT28NT2+2</v>
      </c>
      <c r="C151" s="54" t="str">
        <f t="shared" si="30"/>
        <v>NT28NT2+3</v>
      </c>
      <c r="D151" s="54" t="str">
        <f t="shared" si="31"/>
        <v>NT28NT2+4</v>
      </c>
      <c r="F151" s="127" t="s">
        <v>608</v>
      </c>
      <c r="G151" s="56">
        <v>28</v>
      </c>
      <c r="H151" s="56" t="s">
        <v>800</v>
      </c>
      <c r="I151" s="57" t="s">
        <v>801</v>
      </c>
      <c r="J151" s="57" t="s">
        <v>799</v>
      </c>
      <c r="K151" s="57"/>
      <c r="L151" s="57" t="s">
        <v>796</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5"/>
      <c r="AM151" s="63"/>
      <c r="AN151" s="63"/>
      <c r="AO151" s="60">
        <f t="shared" si="27"/>
        <v>0</v>
      </c>
      <c r="AP151" s="60">
        <f t="shared" si="27"/>
        <v>0</v>
      </c>
      <c r="AQ151" s="60">
        <f t="shared" si="27"/>
        <v>0</v>
      </c>
      <c r="AR151" s="60">
        <f t="shared" si="27"/>
        <v>0</v>
      </c>
      <c r="AS151" s="60"/>
      <c r="AT151" s="60"/>
      <c r="AU151" s="60"/>
      <c r="AV151" s="60"/>
      <c r="AW151" s="65"/>
      <c r="AX151" s="127" t="s">
        <v>608</v>
      </c>
      <c r="AY151" s="66"/>
      <c r="AZ151" s="67">
        <v>780</v>
      </c>
    </row>
    <row r="152" spans="1:52" s="127" customFormat="1" ht="20.100000000000001" customHeight="1">
      <c r="A152" s="54" t="str">
        <f t="shared" si="28"/>
        <v>NT28NT2_D1+1</v>
      </c>
      <c r="B152" s="54" t="str">
        <f t="shared" si="29"/>
        <v>NT28NT2_D1+2</v>
      </c>
      <c r="C152" s="54" t="str">
        <f t="shared" si="30"/>
        <v>NT28NT2_D1+3</v>
      </c>
      <c r="D152" s="54" t="str">
        <f t="shared" si="31"/>
        <v>NT28NT2_D1+4</v>
      </c>
      <c r="F152" s="127" t="s">
        <v>608</v>
      </c>
      <c r="G152" s="56"/>
      <c r="H152" s="56" t="s">
        <v>802</v>
      </c>
      <c r="I152" s="57" t="s">
        <v>803</v>
      </c>
      <c r="J152" s="57" t="s">
        <v>804</v>
      </c>
      <c r="K152" s="57"/>
      <c r="L152" s="57" t="s">
        <v>805</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5">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7" t="s">
        <v>608</v>
      </c>
      <c r="AY152" s="66"/>
      <c r="AZ152" s="67"/>
    </row>
    <row r="153" spans="1:52" s="127" customFormat="1" ht="39.950000000000003" customHeight="1">
      <c r="A153" s="54" t="str">
        <f t="shared" si="28"/>
        <v>NT28NT2_D2+1</v>
      </c>
      <c r="B153" s="54" t="str">
        <f t="shared" si="29"/>
        <v>NT28NT2_D2+2</v>
      </c>
      <c r="C153" s="54" t="str">
        <f t="shared" si="30"/>
        <v>NT28NT2_D2+3</v>
      </c>
      <c r="D153" s="54" t="str">
        <f t="shared" si="31"/>
        <v>NT28NT2_D2+4</v>
      </c>
      <c r="F153" s="127" t="s">
        <v>608</v>
      </c>
      <c r="G153" s="56"/>
      <c r="H153" s="56" t="s">
        <v>806</v>
      </c>
      <c r="I153" s="57" t="s">
        <v>807</v>
      </c>
      <c r="J153" s="57" t="s">
        <v>808</v>
      </c>
      <c r="K153" s="57"/>
      <c r="L153" s="57" t="s">
        <v>692</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5">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7" t="s">
        <v>608</v>
      </c>
      <c r="AY153" s="66"/>
      <c r="AZ153" s="67">
        <v>840</v>
      </c>
    </row>
    <row r="154" spans="1:52" s="127" customFormat="1" ht="39.950000000000003" customHeight="1">
      <c r="A154" s="54" t="str">
        <f t="shared" si="28"/>
        <v>NT29NT2+1</v>
      </c>
      <c r="B154" s="54" t="str">
        <f t="shared" si="29"/>
        <v>NT29NT2+2</v>
      </c>
      <c r="C154" s="54" t="str">
        <f t="shared" si="30"/>
        <v>NT29NT2+3</v>
      </c>
      <c r="D154" s="54" t="str">
        <f t="shared" si="31"/>
        <v>NT29NT2+4</v>
      </c>
      <c r="F154" s="127" t="s">
        <v>608</v>
      </c>
      <c r="G154" s="56">
        <v>29</v>
      </c>
      <c r="H154" s="56" t="s">
        <v>809</v>
      </c>
      <c r="I154" s="57" t="s">
        <v>810</v>
      </c>
      <c r="J154" s="57" t="s">
        <v>808</v>
      </c>
      <c r="K154" s="57"/>
      <c r="L154" s="57" t="s">
        <v>811</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5">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3" t="s">
        <v>608</v>
      </c>
      <c r="AY154" s="167"/>
      <c r="AZ154" s="67">
        <v>780</v>
      </c>
    </row>
    <row r="155" spans="1:52" s="127" customFormat="1" ht="72.75" customHeight="1">
      <c r="A155" s="54" t="str">
        <f t="shared" si="28"/>
        <v>NT30NT+1</v>
      </c>
      <c r="B155" s="54" t="str">
        <f t="shared" si="29"/>
        <v>NT30NT+2</v>
      </c>
      <c r="C155" s="54" t="str">
        <f t="shared" si="30"/>
        <v>NT30NT+3</v>
      </c>
      <c r="D155" s="54" t="str">
        <f t="shared" si="31"/>
        <v>NT30NT+4</v>
      </c>
      <c r="F155" s="127" t="s">
        <v>608</v>
      </c>
      <c r="G155" s="56">
        <v>30</v>
      </c>
      <c r="H155" s="56" t="s">
        <v>812</v>
      </c>
      <c r="I155" s="57" t="s">
        <v>813</v>
      </c>
      <c r="J155" s="57" t="s">
        <v>811</v>
      </c>
      <c r="K155" s="57"/>
      <c r="L155" s="57" t="s">
        <v>692</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5">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7" t="s">
        <v>608</v>
      </c>
      <c r="AY155" s="66"/>
      <c r="AZ155" s="67">
        <v>780</v>
      </c>
    </row>
    <row r="156" spans="1:52" s="127" customFormat="1" ht="39.950000000000003" customHeight="1">
      <c r="A156" s="54" t="str">
        <f t="shared" si="28"/>
        <v>NT31NT+1</v>
      </c>
      <c r="B156" s="54" t="str">
        <f t="shared" si="29"/>
        <v>NT31NT+2</v>
      </c>
      <c r="C156" s="54" t="str">
        <f t="shared" si="30"/>
        <v>NT31NT+3</v>
      </c>
      <c r="D156" s="54" t="str">
        <f t="shared" si="31"/>
        <v>NT31NT+4</v>
      </c>
      <c r="F156" s="127" t="s">
        <v>608</v>
      </c>
      <c r="G156" s="56">
        <v>31</v>
      </c>
      <c r="H156" s="56" t="s">
        <v>814</v>
      </c>
      <c r="I156" s="57" t="s">
        <v>815</v>
      </c>
      <c r="J156" s="57" t="s">
        <v>816</v>
      </c>
      <c r="K156" s="57"/>
      <c r="L156" s="57" t="s">
        <v>817</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5">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7" t="s">
        <v>608</v>
      </c>
      <c r="AY156" s="66"/>
      <c r="AZ156" s="67">
        <v>780</v>
      </c>
    </row>
    <row r="157" spans="1:52" s="127" customFormat="1" ht="39.950000000000003" customHeight="1">
      <c r="A157" s="54" t="str">
        <f t="shared" si="28"/>
        <v>NT32NT+1</v>
      </c>
      <c r="B157" s="54" t="str">
        <f t="shared" si="29"/>
        <v>NT32NT+2</v>
      </c>
      <c r="C157" s="54" t="str">
        <f t="shared" si="30"/>
        <v>NT32NT+3</v>
      </c>
      <c r="D157" s="54" t="str">
        <f t="shared" si="31"/>
        <v>NT32NT+4</v>
      </c>
      <c r="F157" s="127" t="s">
        <v>608</v>
      </c>
      <c r="G157" s="56">
        <v>32</v>
      </c>
      <c r="H157" s="56" t="s">
        <v>818</v>
      </c>
      <c r="I157" s="57" t="s">
        <v>819</v>
      </c>
      <c r="J157" s="57" t="s">
        <v>820</v>
      </c>
      <c r="K157" s="57"/>
      <c r="L157" s="57" t="s">
        <v>821</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5">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7" t="s">
        <v>608</v>
      </c>
      <c r="AY157" s="66"/>
      <c r="AZ157" s="67">
        <v>780</v>
      </c>
    </row>
    <row r="158" spans="1:52" s="127" customFormat="1" ht="39.950000000000003" customHeight="1">
      <c r="A158" s="54" t="str">
        <f t="shared" si="28"/>
        <v>NT33NT+1</v>
      </c>
      <c r="B158" s="54" t="str">
        <f t="shared" si="29"/>
        <v>NT33NT+2</v>
      </c>
      <c r="C158" s="54" t="str">
        <f t="shared" si="30"/>
        <v>NT33NT+3</v>
      </c>
      <c r="D158" s="54" t="str">
        <f t="shared" si="31"/>
        <v>NT33NT+4</v>
      </c>
      <c r="F158" s="127" t="s">
        <v>608</v>
      </c>
      <c r="G158" s="56">
        <v>33</v>
      </c>
      <c r="H158" s="56" t="s">
        <v>822</v>
      </c>
      <c r="I158" s="57" t="s">
        <v>823</v>
      </c>
      <c r="J158" s="57" t="s">
        <v>824</v>
      </c>
      <c r="K158" s="57"/>
      <c r="L158" s="57" t="s">
        <v>825</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5">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7" t="s">
        <v>608</v>
      </c>
      <c r="AY158" s="66"/>
      <c r="AZ158" s="67">
        <v>780</v>
      </c>
    </row>
    <row r="159" spans="1:52" s="127" customFormat="1" ht="63.75" customHeight="1">
      <c r="A159" s="54" t="str">
        <f t="shared" si="28"/>
        <v>NT34NT+1</v>
      </c>
      <c r="B159" s="54" t="str">
        <f t="shared" si="29"/>
        <v>NT34NT+2</v>
      </c>
      <c r="C159" s="54" t="str">
        <f t="shared" si="30"/>
        <v>NT34NT+3</v>
      </c>
      <c r="D159" s="54" t="str">
        <f t="shared" si="31"/>
        <v>NT34NT+4</v>
      </c>
      <c r="F159" s="127" t="s">
        <v>608</v>
      </c>
      <c r="G159" s="56">
        <v>34</v>
      </c>
      <c r="H159" s="56" t="s">
        <v>826</v>
      </c>
      <c r="I159" s="57" t="s">
        <v>827</v>
      </c>
      <c r="J159" s="57" t="s">
        <v>828</v>
      </c>
      <c r="K159" s="57"/>
      <c r="L159" s="57" t="s">
        <v>829</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5">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7" t="s">
        <v>608</v>
      </c>
      <c r="AY159" s="66"/>
      <c r="AZ159" s="67">
        <v>780</v>
      </c>
    </row>
    <row r="160" spans="1:52" s="127" customFormat="1" ht="63.75" customHeight="1">
      <c r="A160" s="54" t="str">
        <f t="shared" si="28"/>
        <v>NT35NT+1</v>
      </c>
      <c r="B160" s="54" t="str">
        <f t="shared" si="29"/>
        <v>NT35NT+2</v>
      </c>
      <c r="C160" s="54" t="str">
        <f t="shared" si="30"/>
        <v>NT35NT+3</v>
      </c>
      <c r="D160" s="54" t="str">
        <f t="shared" si="31"/>
        <v>NT35NT+4</v>
      </c>
      <c r="F160" s="127" t="s">
        <v>608</v>
      </c>
      <c r="G160" s="56">
        <v>35</v>
      </c>
      <c r="H160" s="56" t="s">
        <v>830</v>
      </c>
      <c r="I160" s="57" t="s">
        <v>831</v>
      </c>
      <c r="J160" s="57" t="s">
        <v>824</v>
      </c>
      <c r="K160" s="57"/>
      <c r="L160" s="57" t="s">
        <v>832</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5">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7" t="s">
        <v>608</v>
      </c>
      <c r="AY160" s="66"/>
      <c r="AZ160" s="67">
        <v>780</v>
      </c>
    </row>
    <row r="161" spans="1:52" s="127" customFormat="1" ht="39.950000000000003" customHeight="1">
      <c r="A161" s="54" t="str">
        <f t="shared" si="28"/>
        <v>NT36NT+1</v>
      </c>
      <c r="B161" s="54" t="str">
        <f t="shared" si="29"/>
        <v>NT36NT+2</v>
      </c>
      <c r="C161" s="54" t="str">
        <f t="shared" si="30"/>
        <v>NT36NT+3</v>
      </c>
      <c r="D161" s="54" t="str">
        <f t="shared" si="31"/>
        <v>NT36NT+4</v>
      </c>
      <c r="F161" s="127" t="s">
        <v>608</v>
      </c>
      <c r="G161" s="56">
        <v>36</v>
      </c>
      <c r="H161" s="56" t="s">
        <v>833</v>
      </c>
      <c r="I161" s="57" t="s">
        <v>834</v>
      </c>
      <c r="J161" s="57" t="s">
        <v>631</v>
      </c>
      <c r="K161" s="57"/>
      <c r="L161" s="57" t="s">
        <v>835</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5">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7" t="s">
        <v>608</v>
      </c>
      <c r="AY161" s="66"/>
      <c r="AZ161" s="67">
        <v>780</v>
      </c>
    </row>
    <row r="162" spans="1:52" s="127" customFormat="1" ht="39.950000000000003" customHeight="1">
      <c r="A162" s="54" t="str">
        <f t="shared" si="28"/>
        <v>NT37NT+1</v>
      </c>
      <c r="B162" s="54" t="str">
        <f t="shared" si="29"/>
        <v>NT37NT+2</v>
      </c>
      <c r="C162" s="54" t="str">
        <f t="shared" si="30"/>
        <v>NT37NT+3</v>
      </c>
      <c r="D162" s="54" t="str">
        <f t="shared" si="31"/>
        <v>NT37NT+4</v>
      </c>
      <c r="F162" s="127" t="s">
        <v>608</v>
      </c>
      <c r="G162" s="56">
        <v>37</v>
      </c>
      <c r="H162" s="56" t="s">
        <v>836</v>
      </c>
      <c r="I162" s="57" t="s">
        <v>837</v>
      </c>
      <c r="J162" s="57" t="s">
        <v>824</v>
      </c>
      <c r="K162" s="57"/>
      <c r="L162" s="57" t="s">
        <v>838</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5">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7" t="s">
        <v>608</v>
      </c>
      <c r="AY162" s="66"/>
      <c r="AZ162" s="67">
        <v>780</v>
      </c>
    </row>
    <row r="163" spans="1:52" s="127" customFormat="1" ht="63">
      <c r="A163" s="54" t="str">
        <f t="shared" si="28"/>
        <v>NT38NT+1</v>
      </c>
      <c r="B163" s="54" t="str">
        <f t="shared" si="29"/>
        <v>NT38NT+2</v>
      </c>
      <c r="C163" s="54" t="str">
        <f t="shared" si="30"/>
        <v>NT38NT+3</v>
      </c>
      <c r="D163" s="54" t="str">
        <f t="shared" si="31"/>
        <v>NT38NT+4</v>
      </c>
      <c r="F163" s="127" t="s">
        <v>608</v>
      </c>
      <c r="G163" s="56">
        <v>38</v>
      </c>
      <c r="H163" s="56" t="s">
        <v>839</v>
      </c>
      <c r="I163" s="57" t="s">
        <v>840</v>
      </c>
      <c r="J163" s="57" t="s">
        <v>824</v>
      </c>
      <c r="K163" s="57"/>
      <c r="L163" s="57" t="s">
        <v>841</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5">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7" t="s">
        <v>608</v>
      </c>
      <c r="AY163" s="66"/>
      <c r="AZ163" s="67">
        <v>780</v>
      </c>
    </row>
    <row r="164" spans="1:52" s="127" customFormat="1" ht="31.5">
      <c r="A164" s="54" t="str">
        <f t="shared" si="28"/>
        <v>NT39NT+1</v>
      </c>
      <c r="B164" s="54" t="str">
        <f t="shared" si="29"/>
        <v>NT39NT+2</v>
      </c>
      <c r="C164" s="54" t="str">
        <f t="shared" si="30"/>
        <v>NT39NT+3</v>
      </c>
      <c r="D164" s="54" t="str">
        <f t="shared" si="31"/>
        <v>NT39NT+4</v>
      </c>
      <c r="F164" s="127" t="s">
        <v>608</v>
      </c>
      <c r="G164" s="56">
        <v>39</v>
      </c>
      <c r="H164" s="56" t="s">
        <v>842</v>
      </c>
      <c r="I164" s="57" t="s">
        <v>843</v>
      </c>
      <c r="J164" s="57" t="s">
        <v>844</v>
      </c>
      <c r="K164" s="57"/>
      <c r="L164" s="57" t="s">
        <v>845</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5">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7" t="s">
        <v>608</v>
      </c>
      <c r="AY164" s="66"/>
      <c r="AZ164" s="67">
        <v>780</v>
      </c>
    </row>
    <row r="165" spans="1:52" s="127" customFormat="1" ht="39.950000000000003" customHeight="1">
      <c r="A165" s="54" t="str">
        <f t="shared" si="28"/>
        <v>NT40NT+1</v>
      </c>
      <c r="B165" s="54" t="str">
        <f t="shared" si="29"/>
        <v>NT40NT+2</v>
      </c>
      <c r="C165" s="54" t="str">
        <f t="shared" si="30"/>
        <v>NT40NT+3</v>
      </c>
      <c r="D165" s="54" t="str">
        <f t="shared" si="31"/>
        <v>NT40NT+4</v>
      </c>
      <c r="F165" s="127" t="s">
        <v>608</v>
      </c>
      <c r="G165" s="56">
        <v>40</v>
      </c>
      <c r="H165" s="56" t="s">
        <v>846</v>
      </c>
      <c r="I165" s="57" t="s">
        <v>847</v>
      </c>
      <c r="J165" s="57" t="s">
        <v>844</v>
      </c>
      <c r="K165" s="57"/>
      <c r="L165" s="57" t="s">
        <v>848</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5">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7" t="s">
        <v>608</v>
      </c>
      <c r="AY165" s="66"/>
      <c r="AZ165" s="67">
        <v>780</v>
      </c>
    </row>
    <row r="166" spans="1:52" s="127" customFormat="1" ht="39.950000000000003" customHeight="1">
      <c r="A166" s="54" t="str">
        <f t="shared" si="28"/>
        <v>NT41NT+1</v>
      </c>
      <c r="B166" s="54" t="str">
        <f t="shared" si="29"/>
        <v>NT41NT+2</v>
      </c>
      <c r="C166" s="54" t="str">
        <f t="shared" si="30"/>
        <v>NT41NT+3</v>
      </c>
      <c r="D166" s="54" t="str">
        <f t="shared" si="31"/>
        <v>NT41NT+4</v>
      </c>
      <c r="F166" s="127" t="s">
        <v>608</v>
      </c>
      <c r="G166" s="56">
        <v>41</v>
      </c>
      <c r="H166" s="56" t="s">
        <v>849</v>
      </c>
      <c r="I166" s="57" t="s">
        <v>850</v>
      </c>
      <c r="J166" s="57" t="s">
        <v>851</v>
      </c>
      <c r="K166" s="57"/>
      <c r="L166" s="57" t="s">
        <v>852</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5">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7" t="s">
        <v>608</v>
      </c>
      <c r="AY166" s="66"/>
      <c r="AZ166" s="67">
        <v>780</v>
      </c>
    </row>
    <row r="167" spans="1:52" s="127" customFormat="1" ht="39.950000000000003" customHeight="1">
      <c r="A167" s="54" t="str">
        <f t="shared" si="28"/>
        <v>NT42NT+1</v>
      </c>
      <c r="B167" s="54" t="str">
        <f t="shared" si="29"/>
        <v>NT42NT+2</v>
      </c>
      <c r="C167" s="54" t="str">
        <f t="shared" si="30"/>
        <v>NT42NT+3</v>
      </c>
      <c r="D167" s="54" t="str">
        <f t="shared" si="31"/>
        <v>NT42NT+4</v>
      </c>
      <c r="F167" s="127" t="s">
        <v>608</v>
      </c>
      <c r="G167" s="56">
        <v>42</v>
      </c>
      <c r="H167" s="56" t="s">
        <v>853</v>
      </c>
      <c r="I167" s="57" t="s">
        <v>854</v>
      </c>
      <c r="J167" s="57" t="s">
        <v>855</v>
      </c>
      <c r="K167" s="57"/>
      <c r="L167" s="57" t="s">
        <v>844</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5">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7" t="s">
        <v>608</v>
      </c>
      <c r="AY167" s="66"/>
      <c r="AZ167" s="67">
        <v>780</v>
      </c>
    </row>
    <row r="168" spans="1:52" s="127" customFormat="1" ht="39.950000000000003" customHeight="1">
      <c r="A168" s="54" t="str">
        <f t="shared" si="28"/>
        <v>NT43NT+1</v>
      </c>
      <c r="B168" s="54" t="str">
        <f t="shared" si="29"/>
        <v>NT43NT+2</v>
      </c>
      <c r="C168" s="54" t="str">
        <f t="shared" si="30"/>
        <v>NT43NT+3</v>
      </c>
      <c r="D168" s="54" t="str">
        <f t="shared" si="31"/>
        <v>NT43NT+4</v>
      </c>
      <c r="F168" s="127" t="s">
        <v>608</v>
      </c>
      <c r="G168" s="56">
        <v>43</v>
      </c>
      <c r="H168" s="56" t="s">
        <v>856</v>
      </c>
      <c r="I168" s="57" t="s">
        <v>857</v>
      </c>
      <c r="J168" s="57" t="s">
        <v>294</v>
      </c>
      <c r="K168" s="57"/>
      <c r="L168" s="57" t="s">
        <v>852</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5">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7" t="s">
        <v>608</v>
      </c>
      <c r="AY168" s="66"/>
      <c r="AZ168" s="67">
        <v>780</v>
      </c>
    </row>
    <row r="169" spans="1:52" s="127" customFormat="1" ht="39.950000000000003" customHeight="1">
      <c r="A169" s="54" t="str">
        <f t="shared" si="28"/>
        <v>NT44NT+1</v>
      </c>
      <c r="B169" s="54" t="str">
        <f t="shared" si="29"/>
        <v>NT44NT+2</v>
      </c>
      <c r="C169" s="54" t="str">
        <f t="shared" si="30"/>
        <v>NT44NT+3</v>
      </c>
      <c r="D169" s="54" t="str">
        <f t="shared" si="31"/>
        <v>NT44NT+4</v>
      </c>
      <c r="F169" s="127" t="s">
        <v>608</v>
      </c>
      <c r="G169" s="56">
        <v>44</v>
      </c>
      <c r="H169" s="56" t="s">
        <v>858</v>
      </c>
      <c r="I169" s="57" t="s">
        <v>859</v>
      </c>
      <c r="J169" s="57" t="s">
        <v>855</v>
      </c>
      <c r="K169" s="57"/>
      <c r="L169" s="57" t="s">
        <v>852</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5">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7" t="s">
        <v>608</v>
      </c>
      <c r="AY169" s="66"/>
      <c r="AZ169" s="67">
        <v>780</v>
      </c>
    </row>
    <row r="170" spans="1:52" s="127" customFormat="1" ht="39.950000000000003" customHeight="1">
      <c r="A170" s="54" t="str">
        <f t="shared" si="28"/>
        <v>NT45NT+1</v>
      </c>
      <c r="B170" s="54" t="str">
        <f t="shared" si="29"/>
        <v>NT45NT+2</v>
      </c>
      <c r="C170" s="54" t="str">
        <f t="shared" si="30"/>
        <v>NT45NT+3</v>
      </c>
      <c r="D170" s="54" t="str">
        <f t="shared" si="31"/>
        <v>NT45NT+4</v>
      </c>
      <c r="F170" s="127" t="s">
        <v>608</v>
      </c>
      <c r="G170" s="56">
        <v>45</v>
      </c>
      <c r="H170" s="56" t="s">
        <v>860</v>
      </c>
      <c r="I170" s="57" t="s">
        <v>861</v>
      </c>
      <c r="J170" s="57" t="s">
        <v>764</v>
      </c>
      <c r="K170" s="57"/>
      <c r="L170" s="57" t="s">
        <v>862</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5">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7" t="s">
        <v>608</v>
      </c>
      <c r="AY170" s="66"/>
      <c r="AZ170" s="67">
        <v>780</v>
      </c>
    </row>
    <row r="171" spans="1:52" s="127" customFormat="1" ht="39.950000000000003" customHeight="1">
      <c r="A171" s="54" t="str">
        <f t="shared" si="28"/>
        <v>NT46NT+1</v>
      </c>
      <c r="B171" s="54" t="str">
        <f t="shared" si="29"/>
        <v>NT46NT+2</v>
      </c>
      <c r="C171" s="54" t="str">
        <f t="shared" si="30"/>
        <v>NT46NT+3</v>
      </c>
      <c r="D171" s="54" t="str">
        <f t="shared" si="31"/>
        <v>NT46NT+4</v>
      </c>
      <c r="F171" s="127" t="s">
        <v>608</v>
      </c>
      <c r="G171" s="56">
        <v>46</v>
      </c>
      <c r="H171" s="56" t="s">
        <v>863</v>
      </c>
      <c r="I171" s="57" t="s">
        <v>864</v>
      </c>
      <c r="J171" s="57" t="s">
        <v>844</v>
      </c>
      <c r="K171" s="57"/>
      <c r="L171" s="57" t="s">
        <v>862</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5">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7" t="s">
        <v>608</v>
      </c>
      <c r="AY171" s="66"/>
      <c r="AZ171" s="67">
        <v>780</v>
      </c>
    </row>
    <row r="172" spans="1:52" s="127" customFormat="1" ht="39.950000000000003" customHeight="1">
      <c r="A172" s="54" t="str">
        <f t="shared" si="28"/>
        <v>NT47NT+1</v>
      </c>
      <c r="B172" s="54" t="str">
        <f t="shared" si="29"/>
        <v>NT47NT+2</v>
      </c>
      <c r="C172" s="54" t="str">
        <f t="shared" si="30"/>
        <v>NT47NT+3</v>
      </c>
      <c r="D172" s="54" t="str">
        <f t="shared" si="31"/>
        <v>NT47NT+4</v>
      </c>
      <c r="F172" s="127" t="s">
        <v>608</v>
      </c>
      <c r="G172" s="56">
        <v>47</v>
      </c>
      <c r="H172" s="56" t="s">
        <v>865</v>
      </c>
      <c r="I172" s="57" t="s">
        <v>866</v>
      </c>
      <c r="J172" s="57" t="s">
        <v>811</v>
      </c>
      <c r="K172" s="57"/>
      <c r="L172" s="57" t="s">
        <v>844</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5">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7" t="s">
        <v>608</v>
      </c>
      <c r="AY172" s="66"/>
      <c r="AZ172" s="67">
        <v>780</v>
      </c>
    </row>
    <row r="173" spans="1:52" s="127" customFormat="1" ht="39.950000000000003" customHeight="1">
      <c r="A173" s="54" t="str">
        <f t="shared" si="28"/>
        <v>NT48NT+1</v>
      </c>
      <c r="B173" s="54" t="str">
        <f t="shared" si="29"/>
        <v>NT48NT+2</v>
      </c>
      <c r="C173" s="54" t="str">
        <f t="shared" si="30"/>
        <v>NT48NT+3</v>
      </c>
      <c r="D173" s="54" t="str">
        <f t="shared" si="31"/>
        <v>NT48NT+4</v>
      </c>
      <c r="F173" s="127" t="s">
        <v>608</v>
      </c>
      <c r="G173" s="56">
        <v>48</v>
      </c>
      <c r="H173" s="56" t="s">
        <v>867</v>
      </c>
      <c r="I173" s="57" t="s">
        <v>868</v>
      </c>
      <c r="J173" s="57" t="s">
        <v>844</v>
      </c>
      <c r="K173" s="57"/>
      <c r="L173" s="57" t="s">
        <v>869</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5">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7" t="s">
        <v>608</v>
      </c>
      <c r="AY173" s="66"/>
      <c r="AZ173" s="67">
        <v>780</v>
      </c>
    </row>
    <row r="174" spans="1:52" s="127" customFormat="1" ht="39.950000000000003" customHeight="1">
      <c r="A174" s="54" t="str">
        <f t="shared" si="28"/>
        <v>NT49NT+1</v>
      </c>
      <c r="B174" s="54" t="str">
        <f t="shared" si="29"/>
        <v>NT49NT+2</v>
      </c>
      <c r="C174" s="54" t="str">
        <f t="shared" si="30"/>
        <v>NT49NT+3</v>
      </c>
      <c r="D174" s="54" t="str">
        <f t="shared" si="31"/>
        <v>NT49NT+4</v>
      </c>
      <c r="F174" s="127" t="s">
        <v>608</v>
      </c>
      <c r="G174" s="56">
        <v>49</v>
      </c>
      <c r="H174" s="56" t="s">
        <v>870</v>
      </c>
      <c r="I174" s="57" t="s">
        <v>871</v>
      </c>
      <c r="J174" s="57" t="s">
        <v>764</v>
      </c>
      <c r="K174" s="57"/>
      <c r="L174" s="57" t="s">
        <v>848</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5">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7" t="s">
        <v>608</v>
      </c>
      <c r="AY174" s="66"/>
      <c r="AZ174" s="67">
        <v>780</v>
      </c>
    </row>
    <row r="175" spans="1:52" s="127" customFormat="1" ht="39.950000000000003" customHeight="1">
      <c r="A175" s="54" t="str">
        <f t="shared" si="28"/>
        <v>NT50NT+1</v>
      </c>
      <c r="B175" s="54" t="str">
        <f t="shared" si="29"/>
        <v>NT50NT+2</v>
      </c>
      <c r="C175" s="54" t="str">
        <f t="shared" si="30"/>
        <v>NT50NT+3</v>
      </c>
      <c r="D175" s="54" t="str">
        <f t="shared" si="31"/>
        <v>NT50NT+4</v>
      </c>
      <c r="F175" s="127" t="s">
        <v>608</v>
      </c>
      <c r="G175" s="56">
        <v>50</v>
      </c>
      <c r="H175" s="56" t="s">
        <v>872</v>
      </c>
      <c r="I175" s="57" t="s">
        <v>873</v>
      </c>
      <c r="J175" s="57" t="s">
        <v>848</v>
      </c>
      <c r="K175" s="57"/>
      <c r="L175" s="57" t="s">
        <v>764</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5">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7" t="s">
        <v>608</v>
      </c>
      <c r="AY175" s="66"/>
      <c r="AZ175" s="67">
        <v>780</v>
      </c>
    </row>
    <row r="176" spans="1:52" s="127" customFormat="1" ht="39.950000000000003" customHeight="1">
      <c r="A176" s="54" t="str">
        <f t="shared" si="28"/>
        <v>NT51NT+1</v>
      </c>
      <c r="B176" s="54" t="str">
        <f t="shared" si="29"/>
        <v>NT51NT+2</v>
      </c>
      <c r="C176" s="54" t="str">
        <f t="shared" si="30"/>
        <v>NT51NT+3</v>
      </c>
      <c r="D176" s="54" t="str">
        <f t="shared" si="31"/>
        <v>NT51NT+4</v>
      </c>
      <c r="F176" s="127" t="s">
        <v>608</v>
      </c>
      <c r="G176" s="56">
        <v>51</v>
      </c>
      <c r="H176" s="56" t="s">
        <v>874</v>
      </c>
      <c r="I176" s="57" t="s">
        <v>875</v>
      </c>
      <c r="J176" s="57" t="s">
        <v>764</v>
      </c>
      <c r="K176" s="57"/>
      <c r="L176" s="57" t="s">
        <v>844</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5">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7" t="s">
        <v>608</v>
      </c>
      <c r="AY176" s="66"/>
      <c r="AZ176" s="67">
        <v>780</v>
      </c>
    </row>
    <row r="177" spans="1:52" s="127" customFormat="1" ht="39.950000000000003" customHeight="1">
      <c r="A177" s="54" t="str">
        <f t="shared" si="28"/>
        <v>NT52NT+1</v>
      </c>
      <c r="B177" s="54" t="str">
        <f t="shared" si="29"/>
        <v>NT52NT+2</v>
      </c>
      <c r="C177" s="54" t="str">
        <f t="shared" si="30"/>
        <v>NT52NT+3</v>
      </c>
      <c r="D177" s="54" t="str">
        <f t="shared" si="31"/>
        <v>NT52NT+4</v>
      </c>
      <c r="F177" s="127" t="s">
        <v>608</v>
      </c>
      <c r="G177" s="56">
        <v>52</v>
      </c>
      <c r="H177" s="56" t="s">
        <v>876</v>
      </c>
      <c r="I177" s="57" t="s">
        <v>877</v>
      </c>
      <c r="J177" s="57" t="s">
        <v>240</v>
      </c>
      <c r="K177" s="57"/>
      <c r="L177" s="57" t="s">
        <v>852</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5">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7" t="s">
        <v>608</v>
      </c>
      <c r="AY177" s="66"/>
      <c r="AZ177" s="67">
        <v>780</v>
      </c>
    </row>
    <row r="178" spans="1:52" s="127" customFormat="1" ht="39.950000000000003" customHeight="1">
      <c r="A178" s="54" t="str">
        <f t="shared" si="28"/>
        <v>NT53NT+1</v>
      </c>
      <c r="B178" s="54" t="str">
        <f t="shared" si="29"/>
        <v>NT53NT+2</v>
      </c>
      <c r="C178" s="54" t="str">
        <f t="shared" si="30"/>
        <v>NT53NT+3</v>
      </c>
      <c r="D178" s="54" t="str">
        <f t="shared" si="31"/>
        <v>NT53NT+4</v>
      </c>
      <c r="F178" s="127" t="s">
        <v>608</v>
      </c>
      <c r="G178" s="56">
        <v>53</v>
      </c>
      <c r="H178" s="57" t="s">
        <v>878</v>
      </c>
      <c r="I178" s="57" t="s">
        <v>879</v>
      </c>
      <c r="J178" s="57" t="s">
        <v>880</v>
      </c>
      <c r="K178" s="57"/>
      <c r="L178" s="57" t="s">
        <v>881</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5">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7" t="s">
        <v>608</v>
      </c>
      <c r="AY178" s="66"/>
      <c r="AZ178" s="67">
        <v>780</v>
      </c>
    </row>
    <row r="179" spans="1:52" s="127" customFormat="1" ht="39.950000000000003" customHeight="1">
      <c r="A179" s="54" t="str">
        <f t="shared" si="28"/>
        <v>NT54NT+1</v>
      </c>
      <c r="B179" s="54" t="str">
        <f t="shared" si="29"/>
        <v>NT54NT+2</v>
      </c>
      <c r="C179" s="54" t="str">
        <f t="shared" si="30"/>
        <v>NT54NT+3</v>
      </c>
      <c r="D179" s="54" t="str">
        <f t="shared" si="31"/>
        <v>NT54NT+4</v>
      </c>
      <c r="F179" s="127" t="s">
        <v>608</v>
      </c>
      <c r="G179" s="56">
        <v>54</v>
      </c>
      <c r="H179" s="56" t="s">
        <v>882</v>
      </c>
      <c r="I179" s="57" t="s">
        <v>883</v>
      </c>
      <c r="J179" s="57" t="s">
        <v>811</v>
      </c>
      <c r="K179" s="57"/>
      <c r="L179" s="57" t="s">
        <v>880</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5"/>
      <c r="AM179" s="63"/>
      <c r="AN179" s="63"/>
      <c r="AO179" s="60">
        <f t="shared" si="27"/>
        <v>0</v>
      </c>
      <c r="AP179" s="60">
        <f t="shared" si="27"/>
        <v>0</v>
      </c>
      <c r="AQ179" s="60">
        <f t="shared" si="27"/>
        <v>0</v>
      </c>
      <c r="AR179" s="60">
        <f t="shared" si="27"/>
        <v>0</v>
      </c>
      <c r="AS179" s="60"/>
      <c r="AT179" s="60"/>
      <c r="AU179" s="60"/>
      <c r="AV179" s="60"/>
      <c r="AW179" s="65"/>
      <c r="AX179" s="127" t="s">
        <v>608</v>
      </c>
      <c r="AY179" s="66"/>
      <c r="AZ179" s="67"/>
    </row>
    <row r="180" spans="1:52" s="127" customFormat="1" ht="39.950000000000003" customHeight="1">
      <c r="A180" s="54" t="str">
        <f t="shared" si="28"/>
        <v>NT54NT_D1+1</v>
      </c>
      <c r="B180" s="54" t="str">
        <f t="shared" si="29"/>
        <v>NT54NT_D1+2</v>
      </c>
      <c r="C180" s="54" t="str">
        <f t="shared" si="30"/>
        <v>NT54NT_D1+3</v>
      </c>
      <c r="D180" s="54" t="str">
        <f t="shared" si="31"/>
        <v>NT54NT_D1+4</v>
      </c>
      <c r="F180" s="127" t="s">
        <v>608</v>
      </c>
      <c r="G180" s="56"/>
      <c r="H180" s="56" t="s">
        <v>884</v>
      </c>
      <c r="I180" s="57" t="s">
        <v>885</v>
      </c>
      <c r="J180" s="57" t="s">
        <v>886</v>
      </c>
      <c r="K180" s="57"/>
      <c r="L180" s="57" t="s">
        <v>887</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5">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7" t="s">
        <v>608</v>
      </c>
      <c r="AY180" s="66"/>
      <c r="AZ180" s="67">
        <v>780</v>
      </c>
    </row>
    <row r="181" spans="1:52" s="127" customFormat="1" ht="63" customHeight="1">
      <c r="A181" s="54" t="str">
        <f t="shared" si="28"/>
        <v>NT54NT_D2+1</v>
      </c>
      <c r="B181" s="54" t="str">
        <f t="shared" si="29"/>
        <v>NT54NT_D2+2</v>
      </c>
      <c r="C181" s="54" t="str">
        <f t="shared" si="30"/>
        <v>NT54NT_D2+3</v>
      </c>
      <c r="D181" s="54" t="str">
        <f t="shared" si="31"/>
        <v>NT54NT_D2+4</v>
      </c>
      <c r="F181" s="127" t="s">
        <v>608</v>
      </c>
      <c r="G181" s="56"/>
      <c r="H181" s="82" t="s">
        <v>888</v>
      </c>
      <c r="I181" s="57" t="s">
        <v>889</v>
      </c>
      <c r="J181" s="57" t="s">
        <v>886</v>
      </c>
      <c r="K181" s="57"/>
      <c r="L181" s="57" t="s">
        <v>890</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5">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7" t="s">
        <v>608</v>
      </c>
      <c r="AY181" s="66"/>
      <c r="AZ181" s="67"/>
    </row>
    <row r="182" spans="1:52" s="127" customFormat="1" ht="39.950000000000003" customHeight="1">
      <c r="A182" s="54" t="str">
        <f t="shared" si="28"/>
        <v>NT54NT_D3+1</v>
      </c>
      <c r="B182" s="54" t="str">
        <f t="shared" si="29"/>
        <v>NT54NT_D3+2</v>
      </c>
      <c r="C182" s="54" t="str">
        <f t="shared" si="30"/>
        <v>NT54NT_D3+3</v>
      </c>
      <c r="D182" s="54" t="str">
        <f t="shared" si="31"/>
        <v>NT54NT_D3+4</v>
      </c>
      <c r="F182" s="127" t="s">
        <v>608</v>
      </c>
      <c r="G182" s="56"/>
      <c r="H182" s="56" t="s">
        <v>891</v>
      </c>
      <c r="I182" s="57" t="s">
        <v>892</v>
      </c>
      <c r="J182" s="57" t="s">
        <v>893</v>
      </c>
      <c r="K182" s="57"/>
      <c r="L182" s="57" t="s">
        <v>894</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5">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7" t="s">
        <v>608</v>
      </c>
      <c r="AY182" s="66"/>
      <c r="AZ182" s="67">
        <v>780</v>
      </c>
    </row>
    <row r="183" spans="1:52" s="127" customFormat="1" ht="61.5" customHeight="1">
      <c r="A183" s="54" t="str">
        <f t="shared" si="28"/>
        <v>NT55NT+1</v>
      </c>
      <c r="B183" s="54" t="str">
        <f t="shared" si="29"/>
        <v>NT55NT+2</v>
      </c>
      <c r="C183" s="54" t="str">
        <f t="shared" si="30"/>
        <v>NT55NT+3</v>
      </c>
      <c r="D183" s="54" t="str">
        <f t="shared" si="31"/>
        <v>NT55NT+4</v>
      </c>
      <c r="F183" s="127" t="s">
        <v>608</v>
      </c>
      <c r="G183" s="56">
        <v>55</v>
      </c>
      <c r="H183" s="56" t="s">
        <v>895</v>
      </c>
      <c r="I183" s="57" t="s">
        <v>896</v>
      </c>
      <c r="J183" s="57" t="s">
        <v>893</v>
      </c>
      <c r="K183" s="57"/>
      <c r="L183" s="57" t="s">
        <v>897</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5">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7" t="s">
        <v>608</v>
      </c>
      <c r="AY183" s="66"/>
      <c r="AZ183" s="67">
        <v>780</v>
      </c>
    </row>
    <row r="184" spans="1:52" s="127" customFormat="1" ht="54.75" customHeight="1">
      <c r="A184" s="54" t="str">
        <f t="shared" si="28"/>
        <v>NT56NT+1</v>
      </c>
      <c r="B184" s="54" t="str">
        <f t="shared" si="29"/>
        <v>NT56NT+2</v>
      </c>
      <c r="C184" s="54" t="str">
        <f t="shared" si="30"/>
        <v>NT56NT+3</v>
      </c>
      <c r="D184" s="54" t="str">
        <f t="shared" si="31"/>
        <v>NT56NT+4</v>
      </c>
      <c r="F184" s="127" t="s">
        <v>608</v>
      </c>
      <c r="G184" s="56">
        <v>56</v>
      </c>
      <c r="H184" s="56" t="s">
        <v>898</v>
      </c>
      <c r="I184" s="57" t="s">
        <v>899</v>
      </c>
      <c r="J184" s="57" t="s">
        <v>900</v>
      </c>
      <c r="K184" s="57"/>
      <c r="L184" s="57" t="s">
        <v>901</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5">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7" t="s">
        <v>608</v>
      </c>
      <c r="AY184" s="66"/>
      <c r="AZ184" s="67">
        <v>780</v>
      </c>
    </row>
    <row r="185" spans="1:52" s="127" customFormat="1" ht="43.5" customHeight="1">
      <c r="A185" s="54" t="str">
        <f t="shared" si="28"/>
        <v>NT57NT+1</v>
      </c>
      <c r="B185" s="54" t="str">
        <f t="shared" si="29"/>
        <v>NT57NT+2</v>
      </c>
      <c r="C185" s="54" t="str">
        <f t="shared" si="30"/>
        <v>NT57NT+3</v>
      </c>
      <c r="D185" s="54" t="str">
        <f t="shared" si="31"/>
        <v>NT57NT+4</v>
      </c>
      <c r="F185" s="127" t="s">
        <v>608</v>
      </c>
      <c r="G185" s="56">
        <v>57</v>
      </c>
      <c r="H185" s="57" t="s">
        <v>902</v>
      </c>
      <c r="I185" s="57" t="s">
        <v>903</v>
      </c>
      <c r="J185" s="57" t="s">
        <v>889</v>
      </c>
      <c r="K185" s="57"/>
      <c r="L185" s="57" t="s">
        <v>894</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5">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7" t="s">
        <v>608</v>
      </c>
      <c r="AY185" s="66"/>
      <c r="AZ185" s="67">
        <v>780</v>
      </c>
    </row>
    <row r="186" spans="1:52" s="127" customFormat="1" ht="39.950000000000003" customHeight="1">
      <c r="A186" s="54" t="str">
        <f t="shared" si="28"/>
        <v>NT58NT+1</v>
      </c>
      <c r="B186" s="54" t="str">
        <f t="shared" si="29"/>
        <v>NT58NT+2</v>
      </c>
      <c r="C186" s="54" t="str">
        <f t="shared" si="30"/>
        <v>NT58NT+3</v>
      </c>
      <c r="D186" s="54" t="str">
        <f t="shared" si="31"/>
        <v>NT58NT+4</v>
      </c>
      <c r="F186" s="127" t="s">
        <v>608</v>
      </c>
      <c r="G186" s="56">
        <v>58</v>
      </c>
      <c r="H186" s="56" t="s">
        <v>904</v>
      </c>
      <c r="I186" s="57" t="s">
        <v>905</v>
      </c>
      <c r="J186" s="57" t="s">
        <v>906</v>
      </c>
      <c r="K186" s="57"/>
      <c r="L186" s="57" t="s">
        <v>907</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5">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7" t="s">
        <v>608</v>
      </c>
      <c r="AY186" s="66"/>
      <c r="AZ186" s="67">
        <v>780</v>
      </c>
    </row>
    <row r="187" spans="1:52" s="127" customFormat="1" ht="39.950000000000003" customHeight="1">
      <c r="A187" s="54" t="str">
        <f t="shared" si="28"/>
        <v>NT59NT+1</v>
      </c>
      <c r="B187" s="54" t="str">
        <f t="shared" si="29"/>
        <v>NT59NT+2</v>
      </c>
      <c r="C187" s="54" t="str">
        <f t="shared" si="30"/>
        <v>NT59NT+3</v>
      </c>
      <c r="D187" s="54" t="str">
        <f t="shared" si="31"/>
        <v>NT59NT+4</v>
      </c>
      <c r="F187" s="127" t="s">
        <v>608</v>
      </c>
      <c r="G187" s="56">
        <v>59</v>
      </c>
      <c r="H187" s="56" t="s">
        <v>908</v>
      </c>
      <c r="I187" s="57" t="s">
        <v>909</v>
      </c>
      <c r="J187" s="57" t="s">
        <v>910</v>
      </c>
      <c r="K187" s="57"/>
      <c r="L187" s="57" t="s">
        <v>911</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5">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7" t="s">
        <v>608</v>
      </c>
      <c r="AY187" s="66"/>
      <c r="AZ187" s="67">
        <v>780</v>
      </c>
    </row>
    <row r="188" spans="1:52" s="127" customFormat="1" ht="39.950000000000003" customHeight="1">
      <c r="A188" s="54" t="str">
        <f t="shared" si="28"/>
        <v>NT60NT+1</v>
      </c>
      <c r="B188" s="54" t="str">
        <f t="shared" si="29"/>
        <v>NT60NT+2</v>
      </c>
      <c r="C188" s="54" t="str">
        <f t="shared" si="30"/>
        <v>NT60NT+3</v>
      </c>
      <c r="D188" s="54" t="str">
        <f t="shared" si="31"/>
        <v>NT60NT+4</v>
      </c>
      <c r="F188" s="127" t="s">
        <v>608</v>
      </c>
      <c r="G188" s="56">
        <v>60</v>
      </c>
      <c r="H188" s="56" t="s">
        <v>912</v>
      </c>
      <c r="I188" s="57" t="s">
        <v>913</v>
      </c>
      <c r="J188" s="57" t="s">
        <v>647</v>
      </c>
      <c r="K188" s="57"/>
      <c r="L188" s="57" t="s">
        <v>914</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5">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7" t="s">
        <v>608</v>
      </c>
      <c r="AY188" s="66"/>
      <c r="AZ188" s="67">
        <v>780</v>
      </c>
    </row>
    <row r="189" spans="1:52" s="127" customFormat="1" ht="39.950000000000003" customHeight="1">
      <c r="A189" s="54" t="str">
        <f t="shared" si="28"/>
        <v>NT61NT+1</v>
      </c>
      <c r="B189" s="54" t="str">
        <f t="shared" si="29"/>
        <v>NT61NT+2</v>
      </c>
      <c r="C189" s="54" t="str">
        <f t="shared" si="30"/>
        <v>NT61NT+3</v>
      </c>
      <c r="D189" s="54" t="str">
        <f t="shared" si="31"/>
        <v>NT61NT+4</v>
      </c>
      <c r="F189" s="127" t="s">
        <v>608</v>
      </c>
      <c r="G189" s="56">
        <v>61</v>
      </c>
      <c r="H189" s="56" t="s">
        <v>915</v>
      </c>
      <c r="I189" s="57" t="s">
        <v>916</v>
      </c>
      <c r="J189" s="57" t="s">
        <v>917</v>
      </c>
      <c r="K189" s="57"/>
      <c r="L189" s="57" t="s">
        <v>918</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5">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7" t="s">
        <v>608</v>
      </c>
      <c r="AY189" s="66"/>
      <c r="AZ189" s="67">
        <v>780</v>
      </c>
    </row>
    <row r="190" spans="1:52" s="127" customFormat="1" ht="39.950000000000003" customHeight="1">
      <c r="A190" s="54" t="str">
        <f t="shared" si="28"/>
        <v>NT62NT+1</v>
      </c>
      <c r="B190" s="54" t="str">
        <f t="shared" si="29"/>
        <v>NT62NT+2</v>
      </c>
      <c r="C190" s="54" t="str">
        <f t="shared" si="30"/>
        <v>NT62NT+3</v>
      </c>
      <c r="D190" s="54" t="str">
        <f t="shared" si="31"/>
        <v>NT62NT+4</v>
      </c>
      <c r="F190" s="127" t="s">
        <v>608</v>
      </c>
      <c r="G190" s="56">
        <v>62</v>
      </c>
      <c r="H190" s="56" t="s">
        <v>919</v>
      </c>
      <c r="I190" s="57" t="s">
        <v>920</v>
      </c>
      <c r="J190" s="57" t="s">
        <v>921</v>
      </c>
      <c r="K190" s="57"/>
      <c r="L190" s="57" t="s">
        <v>922</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5">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7" t="s">
        <v>608</v>
      </c>
      <c r="AY190" s="66"/>
      <c r="AZ190" s="67">
        <v>780</v>
      </c>
    </row>
    <row r="191" spans="1:52" s="127" customFormat="1" ht="39.950000000000003" customHeight="1">
      <c r="A191" s="54" t="str">
        <f t="shared" si="28"/>
        <v>NT63NT+1</v>
      </c>
      <c r="B191" s="54" t="str">
        <f t="shared" si="29"/>
        <v>NT63NT+2</v>
      </c>
      <c r="C191" s="54" t="str">
        <f t="shared" si="30"/>
        <v>NT63NT+3</v>
      </c>
      <c r="D191" s="54" t="str">
        <f t="shared" si="31"/>
        <v>NT63NT+4</v>
      </c>
      <c r="F191" s="127" t="s">
        <v>608</v>
      </c>
      <c r="G191" s="56">
        <v>63</v>
      </c>
      <c r="H191" s="56" t="s">
        <v>923</v>
      </c>
      <c r="I191" s="57" t="s">
        <v>924</v>
      </c>
      <c r="J191" s="57" t="s">
        <v>925</v>
      </c>
      <c r="K191" s="57"/>
      <c r="L191" s="57" t="s">
        <v>926</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5">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7" t="s">
        <v>608</v>
      </c>
      <c r="AY191" s="66"/>
      <c r="AZ191" s="67">
        <v>780</v>
      </c>
    </row>
    <row r="192" spans="1:52" s="127" customFormat="1" ht="39.950000000000003" customHeight="1">
      <c r="A192" s="54" t="str">
        <f t="shared" si="28"/>
        <v>NT64NT2+1</v>
      </c>
      <c r="B192" s="54" t="str">
        <f t="shared" si="29"/>
        <v>NT64NT2+2</v>
      </c>
      <c r="C192" s="54" t="str">
        <f t="shared" si="30"/>
        <v>NT64NT2+3</v>
      </c>
      <c r="D192" s="54" t="str">
        <f t="shared" si="31"/>
        <v>NT64NT2+4</v>
      </c>
      <c r="F192" s="127" t="s">
        <v>608</v>
      </c>
      <c r="G192" s="56">
        <v>64</v>
      </c>
      <c r="H192" s="56" t="s">
        <v>927</v>
      </c>
      <c r="I192" s="57" t="s">
        <v>928</v>
      </c>
      <c r="J192" s="57" t="s">
        <v>929</v>
      </c>
      <c r="K192" s="57"/>
      <c r="L192" s="57" t="s">
        <v>930</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5">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7" t="s">
        <v>608</v>
      </c>
      <c r="AY192" s="66"/>
      <c r="AZ192" s="67">
        <v>780</v>
      </c>
    </row>
    <row r="193" spans="1:52" s="127" customFormat="1" ht="39.950000000000003" customHeight="1">
      <c r="A193" s="54" t="str">
        <f t="shared" si="28"/>
        <v>NT65NT+1</v>
      </c>
      <c r="B193" s="54" t="str">
        <f t="shared" si="29"/>
        <v>NT65NT+2</v>
      </c>
      <c r="C193" s="54" t="str">
        <f t="shared" si="30"/>
        <v>NT65NT+3</v>
      </c>
      <c r="D193" s="54" t="str">
        <f t="shared" si="31"/>
        <v>NT65NT+4</v>
      </c>
      <c r="F193" s="127" t="s">
        <v>608</v>
      </c>
      <c r="G193" s="56">
        <v>65</v>
      </c>
      <c r="H193" s="56" t="s">
        <v>931</v>
      </c>
      <c r="I193" s="57" t="s">
        <v>932</v>
      </c>
      <c r="J193" s="57" t="s">
        <v>933</v>
      </c>
      <c r="K193" s="57"/>
      <c r="L193" s="57" t="s">
        <v>934</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5">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7" t="s">
        <v>608</v>
      </c>
      <c r="AY193" s="66"/>
      <c r="AZ193" s="67">
        <v>780</v>
      </c>
    </row>
    <row r="194" spans="1:52" s="127" customFormat="1" ht="39.950000000000003" customHeight="1">
      <c r="A194" s="54" t="str">
        <f t="shared" si="28"/>
        <v>NT66NT+1</v>
      </c>
      <c r="B194" s="54" t="str">
        <f t="shared" si="29"/>
        <v>NT66NT+2</v>
      </c>
      <c r="C194" s="54" t="str">
        <f t="shared" si="30"/>
        <v>NT66NT+3</v>
      </c>
      <c r="D194" s="54" t="str">
        <f t="shared" si="31"/>
        <v>NT66NT+4</v>
      </c>
      <c r="F194" s="127" t="s">
        <v>608</v>
      </c>
      <c r="G194" s="56">
        <v>66</v>
      </c>
      <c r="H194" s="56" t="s">
        <v>935</v>
      </c>
      <c r="I194" s="57" t="s">
        <v>936</v>
      </c>
      <c r="J194" s="57" t="s">
        <v>709</v>
      </c>
      <c r="K194" s="57"/>
      <c r="L194" s="57" t="s">
        <v>937</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5">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7" t="s">
        <v>608</v>
      </c>
      <c r="AY194" s="66"/>
      <c r="AZ194" s="67">
        <v>780</v>
      </c>
    </row>
    <row r="195" spans="1:52" s="127" customFormat="1" ht="39.950000000000003" customHeight="1">
      <c r="A195" s="54" t="str">
        <f t="shared" si="28"/>
        <v>NT67NT+1</v>
      </c>
      <c r="B195" s="54" t="str">
        <f t="shared" si="29"/>
        <v>NT67NT+2</v>
      </c>
      <c r="C195" s="54" t="str">
        <f t="shared" si="30"/>
        <v>NT67NT+3</v>
      </c>
      <c r="D195" s="54" t="str">
        <f t="shared" si="31"/>
        <v>NT67NT+4</v>
      </c>
      <c r="F195" s="127" t="s">
        <v>608</v>
      </c>
      <c r="G195" s="56">
        <v>67</v>
      </c>
      <c r="H195" s="56" t="s">
        <v>938</v>
      </c>
      <c r="I195" s="57" t="s">
        <v>939</v>
      </c>
      <c r="J195" s="57" t="s">
        <v>940</v>
      </c>
      <c r="K195" s="57"/>
      <c r="L195" s="57" t="s">
        <v>941</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5">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7" t="s">
        <v>608</v>
      </c>
      <c r="AY195" s="66"/>
      <c r="AZ195" s="67">
        <v>780</v>
      </c>
    </row>
    <row r="196" spans="1:52" s="127" customFormat="1" ht="39.950000000000003" customHeight="1">
      <c r="A196" s="54" t="str">
        <f t="shared" si="28"/>
        <v>NT68NT+1</v>
      </c>
      <c r="B196" s="54" t="str">
        <f t="shared" si="29"/>
        <v>NT68NT+2</v>
      </c>
      <c r="C196" s="54" t="str">
        <f t="shared" si="30"/>
        <v>NT68NT+3</v>
      </c>
      <c r="D196" s="54" t="str">
        <f t="shared" si="31"/>
        <v>NT68NT+4</v>
      </c>
      <c r="F196" s="127" t="s">
        <v>608</v>
      </c>
      <c r="G196" s="56">
        <v>68</v>
      </c>
      <c r="H196" s="56" t="s">
        <v>942</v>
      </c>
      <c r="I196" s="57" t="s">
        <v>943</v>
      </c>
      <c r="J196" s="57" t="s">
        <v>631</v>
      </c>
      <c r="K196" s="57"/>
      <c r="L196" s="57" t="s">
        <v>944</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5">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7" t="s">
        <v>608</v>
      </c>
      <c r="AY196" s="66"/>
      <c r="AZ196" s="67">
        <v>780</v>
      </c>
    </row>
    <row r="197" spans="1:52" s="127" customFormat="1" ht="39.950000000000003" customHeight="1">
      <c r="A197" s="54" t="str">
        <f t="shared" si="28"/>
        <v>NT69NT+1</v>
      </c>
      <c r="B197" s="54" t="str">
        <f t="shared" si="29"/>
        <v>NT69NT+2</v>
      </c>
      <c r="C197" s="54" t="str">
        <f t="shared" si="30"/>
        <v>NT69NT+3</v>
      </c>
      <c r="D197" s="54" t="str">
        <f t="shared" si="31"/>
        <v>NT69NT+4</v>
      </c>
      <c r="F197" s="127" t="s">
        <v>608</v>
      </c>
      <c r="G197" s="56">
        <v>69</v>
      </c>
      <c r="H197" s="56" t="s">
        <v>945</v>
      </c>
      <c r="I197" s="57" t="s">
        <v>946</v>
      </c>
      <c r="J197" s="57" t="s">
        <v>947</v>
      </c>
      <c r="K197" s="57"/>
      <c r="L197" s="57" t="s">
        <v>948</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5">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7" t="s">
        <v>608</v>
      </c>
      <c r="AY197" s="66"/>
      <c r="AZ197" s="67">
        <v>780</v>
      </c>
    </row>
    <row r="198" spans="1:52" s="127" customFormat="1" ht="39.950000000000003" customHeight="1">
      <c r="A198" s="54" t="str">
        <f t="shared" si="28"/>
        <v>NT70NT+1</v>
      </c>
      <c r="B198" s="54" t="str">
        <f t="shared" si="29"/>
        <v>NT70NT+2</v>
      </c>
      <c r="C198" s="54" t="str">
        <f t="shared" si="30"/>
        <v>NT70NT+3</v>
      </c>
      <c r="D198" s="54" t="str">
        <f t="shared" si="31"/>
        <v>NT70NT+4</v>
      </c>
      <c r="F198" s="127" t="s">
        <v>608</v>
      </c>
      <c r="G198" s="56">
        <v>70</v>
      </c>
      <c r="H198" s="56" t="s">
        <v>949</v>
      </c>
      <c r="I198" s="57" t="s">
        <v>950</v>
      </c>
      <c r="J198" s="57" t="s">
        <v>784</v>
      </c>
      <c r="K198" s="57"/>
      <c r="L198" s="57" t="s">
        <v>951</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5">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7" t="s">
        <v>608</v>
      </c>
      <c r="AY198" s="66"/>
      <c r="AZ198" s="67">
        <v>780</v>
      </c>
    </row>
    <row r="199" spans="1:52" s="127" customFormat="1" ht="39.950000000000003" customHeight="1">
      <c r="A199" s="54" t="str">
        <f t="shared" si="28"/>
        <v>NT71NT+1</v>
      </c>
      <c r="B199" s="54" t="str">
        <f t="shared" si="29"/>
        <v>NT71NT+2</v>
      </c>
      <c r="C199" s="54" t="str">
        <f t="shared" si="30"/>
        <v>NT71NT+3</v>
      </c>
      <c r="D199" s="54" t="str">
        <f t="shared" si="31"/>
        <v>NT71NT+4</v>
      </c>
      <c r="F199" s="127" t="s">
        <v>608</v>
      </c>
      <c r="G199" s="56">
        <v>71</v>
      </c>
      <c r="H199" s="56" t="s">
        <v>952</v>
      </c>
      <c r="I199" s="57" t="s">
        <v>953</v>
      </c>
      <c r="J199" s="57" t="s">
        <v>647</v>
      </c>
      <c r="K199" s="57"/>
      <c r="L199" s="57" t="s">
        <v>954</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5">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7" t="s">
        <v>608</v>
      </c>
      <c r="AY199" s="66"/>
      <c r="AZ199" s="67">
        <v>780</v>
      </c>
    </row>
    <row r="200" spans="1:52" s="127" customFormat="1" ht="39.950000000000003" customHeight="1">
      <c r="A200" s="54" t="str">
        <f t="shared" si="28"/>
        <v>NT72NT+1</v>
      </c>
      <c r="B200" s="54" t="str">
        <f t="shared" si="29"/>
        <v>NT72NT+2</v>
      </c>
      <c r="C200" s="54" t="str">
        <f t="shared" si="30"/>
        <v>NT72NT+3</v>
      </c>
      <c r="D200" s="54" t="str">
        <f t="shared" si="31"/>
        <v>NT72NT+4</v>
      </c>
      <c r="F200" s="127" t="s">
        <v>608</v>
      </c>
      <c r="G200" s="56">
        <v>72</v>
      </c>
      <c r="H200" s="56" t="s">
        <v>955</v>
      </c>
      <c r="I200" s="57" t="s">
        <v>956</v>
      </c>
      <c r="J200" s="57" t="s">
        <v>944</v>
      </c>
      <c r="K200" s="57"/>
      <c r="L200" s="57" t="s">
        <v>957</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5">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7" t="s">
        <v>608</v>
      </c>
      <c r="AY200" s="66"/>
      <c r="AZ200" s="67">
        <v>780</v>
      </c>
    </row>
    <row r="201" spans="1:52" s="127" customFormat="1" ht="39.950000000000003" customHeight="1">
      <c r="A201" s="54" t="str">
        <f t="shared" si="28"/>
        <v>NT73NT+1</v>
      </c>
      <c r="B201" s="54" t="str">
        <f t="shared" si="29"/>
        <v>NT73NT+2</v>
      </c>
      <c r="C201" s="54" t="str">
        <f t="shared" si="30"/>
        <v>NT73NT+3</v>
      </c>
      <c r="D201" s="54" t="str">
        <f t="shared" si="31"/>
        <v>NT73NT+4</v>
      </c>
      <c r="F201" s="127" t="s">
        <v>608</v>
      </c>
      <c r="G201" s="56">
        <v>73</v>
      </c>
      <c r="H201" s="56" t="s">
        <v>958</v>
      </c>
      <c r="I201" s="57" t="s">
        <v>959</v>
      </c>
      <c r="J201" s="57" t="s">
        <v>734</v>
      </c>
      <c r="K201" s="57"/>
      <c r="L201" s="57" t="s">
        <v>960</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5">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7" t="s">
        <v>608</v>
      </c>
      <c r="AY201" s="66"/>
      <c r="AZ201" s="67">
        <v>780</v>
      </c>
    </row>
    <row r="202" spans="1:52" s="127" customFormat="1" ht="39.950000000000003" customHeight="1">
      <c r="A202" s="54" t="str">
        <f t="shared" si="28"/>
        <v>NT74NT+1</v>
      </c>
      <c r="B202" s="54" t="str">
        <f t="shared" si="29"/>
        <v>NT74NT+2</v>
      </c>
      <c r="C202" s="54" t="str">
        <f t="shared" si="30"/>
        <v>NT74NT+3</v>
      </c>
      <c r="D202" s="54" t="str">
        <f t="shared" si="31"/>
        <v>NT74NT+4</v>
      </c>
      <c r="F202" s="127" t="s">
        <v>608</v>
      </c>
      <c r="G202" s="56">
        <v>74</v>
      </c>
      <c r="H202" s="56" t="s">
        <v>961</v>
      </c>
      <c r="I202" s="57" t="s">
        <v>962</v>
      </c>
      <c r="J202" s="57" t="s">
        <v>957</v>
      </c>
      <c r="K202" s="57"/>
      <c r="L202" s="57" t="s">
        <v>784</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5">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7" t="s">
        <v>608</v>
      </c>
      <c r="AY202" s="66"/>
      <c r="AZ202" s="67">
        <v>780</v>
      </c>
    </row>
    <row r="203" spans="1:52" s="127" customFormat="1" ht="64.5" customHeight="1">
      <c r="A203" s="54" t="str">
        <f t="shared" si="28"/>
        <v>NT75NT+1</v>
      </c>
      <c r="B203" s="54" t="str">
        <f t="shared" si="29"/>
        <v>NT75NT+2</v>
      </c>
      <c r="C203" s="54" t="str">
        <f t="shared" si="30"/>
        <v>NT75NT+3</v>
      </c>
      <c r="D203" s="54" t="str">
        <f t="shared" si="31"/>
        <v>NT75NT+4</v>
      </c>
      <c r="F203" s="127" t="s">
        <v>608</v>
      </c>
      <c r="G203" s="56">
        <v>75</v>
      </c>
      <c r="H203" s="56" t="s">
        <v>963</v>
      </c>
      <c r="I203" s="57" t="s">
        <v>964</v>
      </c>
      <c r="J203" s="57" t="s">
        <v>965</v>
      </c>
      <c r="K203" s="57"/>
      <c r="L203" s="57" t="s">
        <v>966</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5">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7" t="s">
        <v>608</v>
      </c>
      <c r="AY203" s="66"/>
      <c r="AZ203" s="67">
        <v>780</v>
      </c>
    </row>
    <row r="204" spans="1:52" s="127" customFormat="1" ht="55.5" customHeight="1">
      <c r="A204" s="54" t="str">
        <f t="shared" ref="A204:A267" si="41">H204&amp;"+1"</f>
        <v>NT76NT+1</v>
      </c>
      <c r="B204" s="54" t="str">
        <f t="shared" ref="B204:B267" si="42">H204&amp;"+2"</f>
        <v>NT76NT+2</v>
      </c>
      <c r="C204" s="54" t="str">
        <f t="shared" ref="C204:C267" si="43">H204&amp;"+3"</f>
        <v>NT76NT+3</v>
      </c>
      <c r="D204" s="54" t="str">
        <f t="shared" ref="D204:D267" si="44">H204&amp;"+4"</f>
        <v>NT76NT+4</v>
      </c>
      <c r="F204" s="127" t="s">
        <v>608</v>
      </c>
      <c r="G204" s="56">
        <v>76</v>
      </c>
      <c r="H204" s="56" t="s">
        <v>967</v>
      </c>
      <c r="I204" s="57" t="s">
        <v>968</v>
      </c>
      <c r="J204" s="57" t="s">
        <v>969</v>
      </c>
      <c r="K204" s="57"/>
      <c r="L204" s="57" t="s">
        <v>693</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5">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7" t="s">
        <v>608</v>
      </c>
      <c r="AY204" s="66"/>
      <c r="AZ204" s="67">
        <v>780</v>
      </c>
    </row>
    <row r="205" spans="1:52" s="127" customFormat="1" ht="39.950000000000003" customHeight="1">
      <c r="A205" s="54" t="str">
        <f t="shared" si="41"/>
        <v>NT77NT+1</v>
      </c>
      <c r="B205" s="54" t="str">
        <f t="shared" si="42"/>
        <v>NT77NT+2</v>
      </c>
      <c r="C205" s="54" t="str">
        <f t="shared" si="43"/>
        <v>NT77NT+3</v>
      </c>
      <c r="D205" s="54" t="str">
        <f t="shared" si="44"/>
        <v>NT77NT+4</v>
      </c>
      <c r="F205" s="127" t="s">
        <v>608</v>
      </c>
      <c r="G205" s="56">
        <v>77</v>
      </c>
      <c r="H205" s="56" t="s">
        <v>970</v>
      </c>
      <c r="I205" s="57" t="s">
        <v>971</v>
      </c>
      <c r="J205" s="57" t="s">
        <v>969</v>
      </c>
      <c r="K205" s="57"/>
      <c r="L205" s="57" t="s">
        <v>693</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5">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7" t="s">
        <v>608</v>
      </c>
      <c r="AY205" s="66"/>
      <c r="AZ205" s="67">
        <v>780</v>
      </c>
    </row>
    <row r="206" spans="1:52" s="127" customFormat="1" ht="39.950000000000003" customHeight="1">
      <c r="A206" s="54" t="str">
        <f t="shared" si="41"/>
        <v>NT78NT+1</v>
      </c>
      <c r="B206" s="54" t="str">
        <f t="shared" si="42"/>
        <v>NT78NT+2</v>
      </c>
      <c r="C206" s="54" t="str">
        <f t="shared" si="43"/>
        <v>NT78NT+3</v>
      </c>
      <c r="D206" s="54" t="str">
        <f t="shared" si="44"/>
        <v>NT78NT+4</v>
      </c>
      <c r="F206" s="127" t="s">
        <v>608</v>
      </c>
      <c r="G206" s="56">
        <v>78</v>
      </c>
      <c r="H206" s="56" t="s">
        <v>972</v>
      </c>
      <c r="I206" s="57" t="s">
        <v>973</v>
      </c>
      <c r="J206" s="57" t="s">
        <v>974</v>
      </c>
      <c r="K206" s="57"/>
      <c r="L206" s="57" t="s">
        <v>975</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5">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7" t="s">
        <v>608</v>
      </c>
      <c r="AY206" s="66"/>
      <c r="AZ206" s="67">
        <v>780</v>
      </c>
    </row>
    <row r="207" spans="1:52" s="127" customFormat="1" ht="39.950000000000003" customHeight="1">
      <c r="A207" s="54" t="str">
        <f t="shared" si="41"/>
        <v>NT79NT1+1</v>
      </c>
      <c r="B207" s="54" t="str">
        <f t="shared" si="42"/>
        <v>NT79NT1+2</v>
      </c>
      <c r="C207" s="54" t="str">
        <f t="shared" si="43"/>
        <v>NT79NT1+3</v>
      </c>
      <c r="D207" s="54" t="str">
        <f t="shared" si="44"/>
        <v>NT79NT1+4</v>
      </c>
      <c r="F207" s="127" t="s">
        <v>608</v>
      </c>
      <c r="G207" s="56">
        <v>79</v>
      </c>
      <c r="H207" s="57" t="s">
        <v>976</v>
      </c>
      <c r="I207" s="57" t="s">
        <v>977</v>
      </c>
      <c r="J207" s="57" t="s">
        <v>692</v>
      </c>
      <c r="K207" s="57"/>
      <c r="L207" s="57" t="s">
        <v>978</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5"/>
      <c r="AM207" s="63"/>
      <c r="AN207" s="63"/>
      <c r="AO207" s="60">
        <f t="shared" si="40"/>
        <v>0</v>
      </c>
      <c r="AP207" s="60">
        <f t="shared" si="40"/>
        <v>0</v>
      </c>
      <c r="AQ207" s="60">
        <f t="shared" si="40"/>
        <v>0</v>
      </c>
      <c r="AR207" s="60">
        <f t="shared" si="39"/>
        <v>0</v>
      </c>
      <c r="AS207" s="60"/>
      <c r="AT207" s="60"/>
      <c r="AU207" s="60"/>
      <c r="AV207" s="60"/>
      <c r="AW207" s="65"/>
      <c r="AX207" s="127" t="s">
        <v>608</v>
      </c>
      <c r="AY207" s="66"/>
      <c r="AZ207" s="67">
        <v>780</v>
      </c>
    </row>
    <row r="208" spans="1:52" s="127" customFormat="1" ht="39.950000000000003" customHeight="1">
      <c r="A208" s="54" t="str">
        <f t="shared" si="41"/>
        <v>NT79NT1_D1+1</v>
      </c>
      <c r="B208" s="54" t="str">
        <f t="shared" si="42"/>
        <v>NT79NT1_D1+2</v>
      </c>
      <c r="C208" s="54" t="str">
        <f t="shared" si="43"/>
        <v>NT79NT1_D1+3</v>
      </c>
      <c r="D208" s="54" t="str">
        <f t="shared" si="44"/>
        <v>NT79NT1_D1+4</v>
      </c>
      <c r="F208" s="127" t="s">
        <v>608</v>
      </c>
      <c r="G208" s="56"/>
      <c r="H208" s="57" t="s">
        <v>979</v>
      </c>
      <c r="I208" s="57" t="s">
        <v>980</v>
      </c>
      <c r="J208" s="57" t="s">
        <v>647</v>
      </c>
      <c r="K208" s="57"/>
      <c r="L208" s="57" t="s">
        <v>981</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5">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7" t="s">
        <v>608</v>
      </c>
      <c r="AY208" s="66"/>
      <c r="AZ208" s="67">
        <v>780</v>
      </c>
    </row>
    <row r="209" spans="1:52" s="127" customFormat="1" ht="39.950000000000003" customHeight="1">
      <c r="A209" s="54" t="str">
        <f t="shared" si="41"/>
        <v>NT79NT1_D2+1</v>
      </c>
      <c r="B209" s="54" t="str">
        <f t="shared" si="42"/>
        <v>NT79NT1_D2+2</v>
      </c>
      <c r="C209" s="54" t="str">
        <f t="shared" si="43"/>
        <v>NT79NT1_D2+3</v>
      </c>
      <c r="D209" s="54" t="str">
        <f t="shared" si="44"/>
        <v>NT79NT1_D2+4</v>
      </c>
      <c r="F209" s="127" t="s">
        <v>608</v>
      </c>
      <c r="G209" s="56"/>
      <c r="H209" s="57" t="s">
        <v>982</v>
      </c>
      <c r="I209" s="57" t="s">
        <v>983</v>
      </c>
      <c r="J209" s="57" t="s">
        <v>984</v>
      </c>
      <c r="K209" s="57"/>
      <c r="L209" s="57" t="s">
        <v>985</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5">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7" t="s">
        <v>608</v>
      </c>
      <c r="AY209" s="66"/>
      <c r="AZ209" s="67"/>
    </row>
    <row r="210" spans="1:52" s="127" customFormat="1" ht="39.950000000000003" customHeight="1">
      <c r="A210" s="54" t="str">
        <f t="shared" si="41"/>
        <v>NT80NT1+1</v>
      </c>
      <c r="B210" s="54" t="str">
        <f t="shared" si="42"/>
        <v>NT80NT1+2</v>
      </c>
      <c r="C210" s="54" t="str">
        <f t="shared" si="43"/>
        <v>NT80NT1+3</v>
      </c>
      <c r="D210" s="54" t="str">
        <f t="shared" si="44"/>
        <v>NT80NT1+4</v>
      </c>
      <c r="F210" s="127" t="s">
        <v>608</v>
      </c>
      <c r="G210" s="56">
        <v>80</v>
      </c>
      <c r="H210" s="56" t="s">
        <v>986</v>
      </c>
      <c r="I210" s="57" t="s">
        <v>987</v>
      </c>
      <c r="J210" s="57" t="s">
        <v>988</v>
      </c>
      <c r="K210" s="57"/>
      <c r="L210" s="57" t="s">
        <v>989</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5"/>
      <c r="AM210" s="63"/>
      <c r="AN210" s="63"/>
      <c r="AO210" s="60">
        <f t="shared" si="40"/>
        <v>0</v>
      </c>
      <c r="AP210" s="60">
        <f t="shared" si="40"/>
        <v>0</v>
      </c>
      <c r="AQ210" s="60">
        <f t="shared" si="40"/>
        <v>0</v>
      </c>
      <c r="AR210" s="60">
        <f t="shared" si="39"/>
        <v>0</v>
      </c>
      <c r="AS210" s="60"/>
      <c r="AT210" s="60"/>
      <c r="AU210" s="60"/>
      <c r="AV210" s="60"/>
      <c r="AW210" s="65"/>
      <c r="AX210" s="127" t="s">
        <v>608</v>
      </c>
      <c r="AY210" s="66"/>
      <c r="AZ210" s="67">
        <v>1200</v>
      </c>
    </row>
    <row r="211" spans="1:52" s="127" customFormat="1" ht="39.950000000000003" customHeight="1">
      <c r="A211" s="54" t="str">
        <f t="shared" si="41"/>
        <v>NT80NT1_D1+1</v>
      </c>
      <c r="B211" s="54" t="str">
        <f t="shared" si="42"/>
        <v>NT80NT1_D1+2</v>
      </c>
      <c r="C211" s="54" t="str">
        <f t="shared" si="43"/>
        <v>NT80NT1_D1+3</v>
      </c>
      <c r="D211" s="54" t="str">
        <f t="shared" si="44"/>
        <v>NT80NT1_D1+4</v>
      </c>
      <c r="F211" s="127" t="s">
        <v>608</v>
      </c>
      <c r="G211" s="56"/>
      <c r="H211" s="56" t="s">
        <v>990</v>
      </c>
      <c r="I211" s="57" t="s">
        <v>991</v>
      </c>
      <c r="J211" s="57" t="s">
        <v>988</v>
      </c>
      <c r="K211" s="57"/>
      <c r="L211" s="57" t="s">
        <v>992</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5">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7" t="s">
        <v>608</v>
      </c>
      <c r="AY211" s="66"/>
      <c r="AZ211" s="67">
        <v>960</v>
      </c>
    </row>
    <row r="212" spans="1:52" s="127" customFormat="1" ht="39.950000000000003" customHeight="1">
      <c r="A212" s="54" t="str">
        <f t="shared" si="41"/>
        <v>NT80NT1_D2+1</v>
      </c>
      <c r="B212" s="54" t="str">
        <f t="shared" si="42"/>
        <v>NT80NT1_D2+2</v>
      </c>
      <c r="C212" s="54" t="str">
        <f t="shared" si="43"/>
        <v>NT80NT1_D2+3</v>
      </c>
      <c r="D212" s="54" t="str">
        <f t="shared" si="44"/>
        <v>NT80NT1_D2+4</v>
      </c>
      <c r="F212" s="127" t="s">
        <v>608</v>
      </c>
      <c r="G212" s="56"/>
      <c r="H212" s="56" t="s">
        <v>993</v>
      </c>
      <c r="I212" s="57" t="s">
        <v>994</v>
      </c>
      <c r="J212" s="57" t="s">
        <v>992</v>
      </c>
      <c r="K212" s="57"/>
      <c r="L212" s="57" t="s">
        <v>995</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5">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7" t="s">
        <v>608</v>
      </c>
      <c r="AY212" s="66"/>
      <c r="AZ212" s="67"/>
    </row>
    <row r="213" spans="1:52" s="127" customFormat="1" ht="39.950000000000003" customHeight="1">
      <c r="A213" s="54" t="str">
        <f t="shared" si="41"/>
        <v>NT81NT+1</v>
      </c>
      <c r="B213" s="54" t="str">
        <f t="shared" si="42"/>
        <v>NT81NT+2</v>
      </c>
      <c r="C213" s="54" t="str">
        <f t="shared" si="43"/>
        <v>NT81NT+3</v>
      </c>
      <c r="D213" s="54" t="str">
        <f t="shared" si="44"/>
        <v>NT81NT+4</v>
      </c>
      <c r="F213" s="127" t="s">
        <v>608</v>
      </c>
      <c r="G213" s="56">
        <v>81</v>
      </c>
      <c r="H213" s="56" t="s">
        <v>996</v>
      </c>
      <c r="I213" s="57" t="s">
        <v>997</v>
      </c>
      <c r="J213" s="57" t="s">
        <v>998</v>
      </c>
      <c r="K213" s="57"/>
      <c r="L213" s="57" t="s">
        <v>999</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5">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7" t="s">
        <v>608</v>
      </c>
      <c r="AY213" s="66"/>
      <c r="AZ213" s="67">
        <v>840</v>
      </c>
    </row>
    <row r="214" spans="1:52" s="127" customFormat="1" ht="39.950000000000003" customHeight="1">
      <c r="A214" s="54" t="str">
        <f t="shared" si="41"/>
        <v>NT82NT+1</v>
      </c>
      <c r="B214" s="54" t="str">
        <f t="shared" si="42"/>
        <v>NT82NT+2</v>
      </c>
      <c r="C214" s="54" t="str">
        <f t="shared" si="43"/>
        <v>NT82NT+3</v>
      </c>
      <c r="D214" s="54" t="str">
        <f t="shared" si="44"/>
        <v>NT82NT+4</v>
      </c>
      <c r="F214" s="127" t="s">
        <v>608</v>
      </c>
      <c r="G214" s="56">
        <v>82</v>
      </c>
      <c r="H214" s="56" t="s">
        <v>1000</v>
      </c>
      <c r="I214" s="57" t="s">
        <v>1001</v>
      </c>
      <c r="J214" s="57" t="s">
        <v>998</v>
      </c>
      <c r="K214" s="57"/>
      <c r="L214" s="57" t="s">
        <v>1002</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5">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7" t="s">
        <v>608</v>
      </c>
      <c r="AY214" s="66"/>
      <c r="AZ214" s="67">
        <v>840</v>
      </c>
    </row>
    <row r="215" spans="1:52" s="127" customFormat="1" ht="39.950000000000003" customHeight="1">
      <c r="A215" s="54" t="str">
        <f t="shared" si="41"/>
        <v>NT83NT2+1</v>
      </c>
      <c r="B215" s="54" t="str">
        <f t="shared" si="42"/>
        <v>NT83NT2+2</v>
      </c>
      <c r="C215" s="54" t="str">
        <f t="shared" si="43"/>
        <v>NT83NT2+3</v>
      </c>
      <c r="D215" s="54" t="str">
        <f t="shared" si="44"/>
        <v>NT83NT2+4</v>
      </c>
      <c r="F215" s="127" t="s">
        <v>608</v>
      </c>
      <c r="G215" s="56">
        <v>83</v>
      </c>
      <c r="H215" s="56" t="s">
        <v>1003</v>
      </c>
      <c r="I215" s="57" t="s">
        <v>1004</v>
      </c>
      <c r="J215" s="57" t="s">
        <v>1002</v>
      </c>
      <c r="K215" s="57"/>
      <c r="L215" s="57" t="s">
        <v>999</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5">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7" t="s">
        <v>608</v>
      </c>
      <c r="AY215" s="66"/>
      <c r="AZ215" s="67">
        <v>840</v>
      </c>
    </row>
    <row r="216" spans="1:52" s="127" customFormat="1" ht="39.950000000000003" customHeight="1">
      <c r="A216" s="54" t="str">
        <f t="shared" si="41"/>
        <v>NT84NT+1</v>
      </c>
      <c r="B216" s="54" t="str">
        <f t="shared" si="42"/>
        <v>NT84NT+2</v>
      </c>
      <c r="C216" s="54" t="str">
        <f t="shared" si="43"/>
        <v>NT84NT+3</v>
      </c>
      <c r="D216" s="54" t="str">
        <f t="shared" si="44"/>
        <v>NT84NT+4</v>
      </c>
      <c r="F216" s="127" t="s">
        <v>608</v>
      </c>
      <c r="G216" s="56">
        <v>84</v>
      </c>
      <c r="H216" s="56" t="s">
        <v>1005</v>
      </c>
      <c r="I216" s="57" t="s">
        <v>1006</v>
      </c>
      <c r="J216" s="57" t="s">
        <v>1007</v>
      </c>
      <c r="K216" s="57"/>
      <c r="L216" s="57" t="s">
        <v>1008</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5">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7" t="s">
        <v>608</v>
      </c>
      <c r="AY216" s="66"/>
      <c r="AZ216" s="67">
        <v>840</v>
      </c>
    </row>
    <row r="217" spans="1:52" s="127" customFormat="1" ht="39.950000000000003" customHeight="1">
      <c r="A217" s="54" t="str">
        <f t="shared" si="41"/>
        <v>NT85NT+1</v>
      </c>
      <c r="B217" s="54" t="str">
        <f t="shared" si="42"/>
        <v>NT85NT+2</v>
      </c>
      <c r="C217" s="54" t="str">
        <f t="shared" si="43"/>
        <v>NT85NT+3</v>
      </c>
      <c r="D217" s="54" t="str">
        <f t="shared" si="44"/>
        <v>NT85NT+4</v>
      </c>
      <c r="F217" s="127" t="s">
        <v>608</v>
      </c>
      <c r="G217" s="56">
        <v>85</v>
      </c>
      <c r="H217" s="56" t="s">
        <v>1009</v>
      </c>
      <c r="I217" s="57" t="s">
        <v>1010</v>
      </c>
      <c r="J217" s="57" t="s">
        <v>1011</v>
      </c>
      <c r="K217" s="57"/>
      <c r="L217" s="57" t="s">
        <v>1012</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5">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7" t="s">
        <v>608</v>
      </c>
      <c r="AY217" s="66"/>
      <c r="AZ217" s="67"/>
    </row>
    <row r="218" spans="1:52" s="127" customFormat="1" ht="47.25">
      <c r="A218" s="54" t="str">
        <f t="shared" si="41"/>
        <v>NT86NT2+1</v>
      </c>
      <c r="B218" s="54" t="str">
        <f t="shared" si="42"/>
        <v>NT86NT2+2</v>
      </c>
      <c r="C218" s="54" t="str">
        <f t="shared" si="43"/>
        <v>NT86NT2+3</v>
      </c>
      <c r="D218" s="54" t="str">
        <f t="shared" si="44"/>
        <v>NT86NT2+4</v>
      </c>
      <c r="F218" s="127" t="s">
        <v>608</v>
      </c>
      <c r="G218" s="56">
        <v>86</v>
      </c>
      <c r="H218" s="56" t="s">
        <v>1013</v>
      </c>
      <c r="I218" s="57" t="s">
        <v>1014</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5">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7" t="s">
        <v>3</v>
      </c>
      <c r="AY218" s="66"/>
      <c r="AZ218" s="67">
        <v>340</v>
      </c>
    </row>
    <row r="219" spans="1:52" s="127" customFormat="1" ht="30" customHeight="1">
      <c r="A219" s="54" t="str">
        <f t="shared" si="41"/>
        <v>NT87NT1+1</v>
      </c>
      <c r="B219" s="54" t="str">
        <f t="shared" si="42"/>
        <v>NT87NT1+2</v>
      </c>
      <c r="C219" s="54" t="str">
        <f t="shared" si="43"/>
        <v>NT87NT1+3</v>
      </c>
      <c r="D219" s="54" t="str">
        <f t="shared" si="44"/>
        <v>NT87NT1+4</v>
      </c>
      <c r="F219" s="127" t="s">
        <v>608</v>
      </c>
      <c r="G219" s="56">
        <v>87</v>
      </c>
      <c r="H219" s="56" t="s">
        <v>1015</v>
      </c>
      <c r="I219" s="57" t="s">
        <v>1016</v>
      </c>
      <c r="J219" s="57" t="s">
        <v>988</v>
      </c>
      <c r="K219" s="57"/>
      <c r="L219" s="57" t="s">
        <v>989</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5"/>
      <c r="AM219" s="63"/>
      <c r="AN219" s="63"/>
      <c r="AO219" s="60">
        <f t="shared" si="40"/>
        <v>0</v>
      </c>
      <c r="AP219" s="60">
        <f t="shared" si="40"/>
        <v>0</v>
      </c>
      <c r="AQ219" s="60">
        <f t="shared" si="40"/>
        <v>0</v>
      </c>
      <c r="AR219" s="60">
        <f t="shared" si="39"/>
        <v>0</v>
      </c>
      <c r="AS219" s="60"/>
      <c r="AT219" s="60"/>
      <c r="AU219" s="60"/>
      <c r="AV219" s="60"/>
      <c r="AW219" s="65"/>
      <c r="AX219" s="127" t="s">
        <v>3</v>
      </c>
      <c r="AY219" s="66"/>
      <c r="AZ219" s="67"/>
    </row>
    <row r="220" spans="1:52" s="127" customFormat="1" ht="39.950000000000003" customHeight="1">
      <c r="A220" s="54" t="str">
        <f t="shared" si="41"/>
        <v>NT87NT_D1+1</v>
      </c>
      <c r="B220" s="54" t="str">
        <f t="shared" si="42"/>
        <v>NT87NT_D1+2</v>
      </c>
      <c r="C220" s="54" t="str">
        <f t="shared" si="43"/>
        <v>NT87NT_D1+3</v>
      </c>
      <c r="D220" s="54" t="str">
        <f t="shared" si="44"/>
        <v>NT87NT_D1+4</v>
      </c>
      <c r="F220" s="127" t="s">
        <v>608</v>
      </c>
      <c r="G220" s="56"/>
      <c r="H220" s="56" t="s">
        <v>1017</v>
      </c>
      <c r="I220" s="57" t="s">
        <v>1018</v>
      </c>
      <c r="J220" s="57" t="s">
        <v>988</v>
      </c>
      <c r="K220" s="57"/>
      <c r="L220" s="57" t="s">
        <v>992</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5">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7" t="s">
        <v>3</v>
      </c>
      <c r="AY220" s="66"/>
      <c r="AZ220" s="67">
        <v>250</v>
      </c>
    </row>
    <row r="221" spans="1:52" s="127" customFormat="1" ht="39.950000000000003" customHeight="1">
      <c r="A221" s="54" t="str">
        <f t="shared" si="41"/>
        <v>NT87NT_D2+1</v>
      </c>
      <c r="B221" s="54" t="str">
        <f t="shared" si="42"/>
        <v>NT87NT_D2+2</v>
      </c>
      <c r="C221" s="54" t="str">
        <f t="shared" si="43"/>
        <v>NT87NT_D2+3</v>
      </c>
      <c r="D221" s="54" t="str">
        <f t="shared" si="44"/>
        <v>NT87NT_D2+4</v>
      </c>
      <c r="F221" s="127" t="s">
        <v>608</v>
      </c>
      <c r="G221" s="56"/>
      <c r="H221" s="56" t="s">
        <v>1019</v>
      </c>
      <c r="I221" s="57" t="s">
        <v>1020</v>
      </c>
      <c r="J221" s="57" t="s">
        <v>992</v>
      </c>
      <c r="K221" s="57"/>
      <c r="L221" s="57" t="s">
        <v>995</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5">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7" t="s">
        <v>3</v>
      </c>
      <c r="AY221" s="66"/>
      <c r="AZ221" s="67">
        <v>250</v>
      </c>
    </row>
    <row r="222" spans="1:52" s="127" customFormat="1" ht="39.950000000000003" customHeight="1">
      <c r="A222" s="54" t="str">
        <f t="shared" si="41"/>
        <v>NT87NT_D3+1</v>
      </c>
      <c r="B222" s="54" t="str">
        <f t="shared" si="42"/>
        <v>NT87NT_D3+2</v>
      </c>
      <c r="C222" s="54" t="str">
        <f t="shared" si="43"/>
        <v>NT87NT_D3+3</v>
      </c>
      <c r="D222" s="54" t="str">
        <f t="shared" si="44"/>
        <v>NT87NT_D3+4</v>
      </c>
      <c r="F222" s="127" t="s">
        <v>608</v>
      </c>
      <c r="G222" s="56"/>
      <c r="H222" s="56" t="s">
        <v>1021</v>
      </c>
      <c r="I222" s="57" t="s">
        <v>1022</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5">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7" t="s">
        <v>3</v>
      </c>
      <c r="AY222" s="66"/>
      <c r="AZ222" s="67">
        <v>250</v>
      </c>
    </row>
    <row r="223" spans="1:52" s="184" customFormat="1" ht="39.950000000000003" customHeight="1">
      <c r="A223" s="183" t="str">
        <f t="shared" si="41"/>
        <v>LK+1</v>
      </c>
      <c r="B223" s="183" t="str">
        <f t="shared" si="42"/>
        <v>LK+2</v>
      </c>
      <c r="C223" s="183" t="str">
        <f t="shared" si="43"/>
        <v>LK+3</v>
      </c>
      <c r="D223" s="183" t="str">
        <f t="shared" si="44"/>
        <v>LK+4</v>
      </c>
      <c r="F223" s="184" t="s">
        <v>3</v>
      </c>
      <c r="G223" s="170" t="s">
        <v>1023</v>
      </c>
      <c r="H223" s="170" t="s">
        <v>3</v>
      </c>
      <c r="I223" s="171" t="s">
        <v>1024</v>
      </c>
      <c r="J223" s="171"/>
      <c r="K223" s="171"/>
      <c r="L223" s="171"/>
      <c r="M223" s="185"/>
      <c r="N223" s="185"/>
      <c r="O223" s="170"/>
      <c r="P223" s="170"/>
      <c r="Q223" s="185"/>
      <c r="R223" s="185"/>
      <c r="S223" s="185"/>
      <c r="T223" s="185"/>
      <c r="U223" s="186"/>
      <c r="V223" s="187"/>
      <c r="W223" s="187"/>
      <c r="X223" s="187"/>
      <c r="Y223" s="187"/>
      <c r="Z223" s="188"/>
      <c r="AA223" s="188"/>
      <c r="AB223" s="188"/>
      <c r="AC223" s="188"/>
      <c r="AD223" s="187"/>
      <c r="AE223" s="187"/>
      <c r="AF223" s="187"/>
      <c r="AG223" s="187"/>
      <c r="AH223" s="189"/>
      <c r="AI223" s="189"/>
      <c r="AJ223" s="189"/>
      <c r="AK223" s="189"/>
      <c r="AL223" s="165">
        <f>AVERAGE(AL224:AL265)</f>
        <v>11.174215849769819</v>
      </c>
      <c r="AM223" s="190"/>
      <c r="AN223" s="191">
        <f>ROUNDDOWN(AL223*$AN$10/$AL$10,1)</f>
        <v>6.4</v>
      </c>
      <c r="AO223" s="60">
        <f t="shared" si="40"/>
        <v>0</v>
      </c>
      <c r="AP223" s="60">
        <f t="shared" si="40"/>
        <v>0</v>
      </c>
      <c r="AQ223" s="60">
        <f t="shared" si="40"/>
        <v>0</v>
      </c>
      <c r="AR223" s="60">
        <f t="shared" si="39"/>
        <v>0</v>
      </c>
      <c r="AS223" s="60"/>
      <c r="AT223" s="60"/>
      <c r="AU223" s="60"/>
      <c r="AV223" s="60"/>
      <c r="AW223" s="192"/>
      <c r="AX223" s="184" t="s">
        <v>3</v>
      </c>
      <c r="AY223" s="193"/>
      <c r="AZ223" s="194">
        <v>250</v>
      </c>
    </row>
    <row r="224" spans="1:52" s="127" customFormat="1" ht="39.950000000000003" customHeight="1">
      <c r="A224" s="54" t="str">
        <f t="shared" si="41"/>
        <v>LK1NT1+1</v>
      </c>
      <c r="B224" s="54" t="str">
        <f t="shared" si="42"/>
        <v>LK1NT1+2</v>
      </c>
      <c r="C224" s="54" t="str">
        <f t="shared" si="43"/>
        <v>LK1NT1+3</v>
      </c>
      <c r="D224" s="54" t="str">
        <f t="shared" si="44"/>
        <v>LK1NT1+4</v>
      </c>
      <c r="F224" s="127" t="s">
        <v>3</v>
      </c>
      <c r="G224" s="56">
        <v>1</v>
      </c>
      <c r="H224" s="56" t="s">
        <v>1025</v>
      </c>
      <c r="I224" s="57" t="s">
        <v>1026</v>
      </c>
      <c r="J224" s="57" t="s">
        <v>1027</v>
      </c>
      <c r="K224" s="57"/>
      <c r="L224" s="57" t="s">
        <v>1028</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5">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7" t="s">
        <v>3</v>
      </c>
      <c r="AY224" s="66"/>
      <c r="AZ224" s="67">
        <v>250</v>
      </c>
    </row>
    <row r="225" spans="1:52" s="127" customFormat="1" ht="39.950000000000003" customHeight="1">
      <c r="A225" s="54" t="str">
        <f t="shared" si="41"/>
        <v>LK2NT2+1</v>
      </c>
      <c r="B225" s="54" t="str">
        <f t="shared" si="42"/>
        <v>LK2NT2+2</v>
      </c>
      <c r="C225" s="54" t="str">
        <f t="shared" si="43"/>
        <v>LK2NT2+3</v>
      </c>
      <c r="D225" s="54" t="str">
        <f t="shared" si="44"/>
        <v>LK2NT2+4</v>
      </c>
      <c r="F225" s="127" t="s">
        <v>3</v>
      </c>
      <c r="G225" s="56">
        <v>2</v>
      </c>
      <c r="H225" s="56" t="s">
        <v>1029</v>
      </c>
      <c r="I225" s="57" t="s">
        <v>1030</v>
      </c>
      <c r="J225" s="57" t="s">
        <v>1027</v>
      </c>
      <c r="K225" s="57"/>
      <c r="L225" s="57" t="s">
        <v>1031</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5"/>
      <c r="AM225" s="63"/>
      <c r="AN225" s="63"/>
      <c r="AO225" s="60">
        <f t="shared" si="40"/>
        <v>0</v>
      </c>
      <c r="AP225" s="60">
        <f t="shared" si="40"/>
        <v>0</v>
      </c>
      <c r="AQ225" s="60">
        <f t="shared" si="40"/>
        <v>0</v>
      </c>
      <c r="AR225" s="60">
        <f t="shared" si="39"/>
        <v>0</v>
      </c>
      <c r="AS225" s="60"/>
      <c r="AT225" s="60"/>
      <c r="AU225" s="60"/>
      <c r="AV225" s="60"/>
      <c r="AW225" s="65"/>
      <c r="AX225" s="127" t="s">
        <v>3</v>
      </c>
      <c r="AY225" s="66"/>
      <c r="AZ225" s="67"/>
    </row>
    <row r="226" spans="1:52" s="127" customFormat="1" ht="39.950000000000003" customHeight="1">
      <c r="A226" s="54" t="str">
        <f t="shared" si="41"/>
        <v>LK2NT2_D1+1</v>
      </c>
      <c r="B226" s="54" t="str">
        <f t="shared" si="42"/>
        <v>LK2NT2_D1+2</v>
      </c>
      <c r="C226" s="54" t="str">
        <f t="shared" si="43"/>
        <v>LK2NT2_D1+3</v>
      </c>
      <c r="D226" s="54" t="str">
        <f t="shared" si="44"/>
        <v>LK2NT2_D1+4</v>
      </c>
      <c r="F226" s="127" t="s">
        <v>3</v>
      </c>
      <c r="G226" s="56"/>
      <c r="H226" s="56" t="s">
        <v>1032</v>
      </c>
      <c r="I226" s="57" t="s">
        <v>1033</v>
      </c>
      <c r="J226" s="57" t="s">
        <v>1031</v>
      </c>
      <c r="K226" s="57"/>
      <c r="L226" s="57" t="s">
        <v>1028</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5">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7" t="s">
        <v>3</v>
      </c>
      <c r="AY226" s="66"/>
      <c r="AZ226" s="67">
        <v>250</v>
      </c>
    </row>
    <row r="227" spans="1:52" s="127" customFormat="1" ht="39.950000000000003" customHeight="1">
      <c r="A227" s="54" t="str">
        <f t="shared" si="41"/>
        <v>LK2NT2_D2+1</v>
      </c>
      <c r="B227" s="54" t="str">
        <f t="shared" si="42"/>
        <v>LK2NT2_D2+2</v>
      </c>
      <c r="C227" s="54" t="str">
        <f t="shared" si="43"/>
        <v>LK2NT2_D2+3</v>
      </c>
      <c r="D227" s="54" t="str">
        <f t="shared" si="44"/>
        <v>LK2NT2_D2+4</v>
      </c>
      <c r="F227" s="127" t="s">
        <v>3</v>
      </c>
      <c r="G227" s="56"/>
      <c r="H227" s="56" t="s">
        <v>1034</v>
      </c>
      <c r="I227" s="57" t="s">
        <v>1035</v>
      </c>
      <c r="J227" s="57" t="s">
        <v>1036</v>
      </c>
      <c r="K227" s="57"/>
      <c r="L227" s="57" t="s">
        <v>1037</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5">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7" t="s">
        <v>3</v>
      </c>
      <c r="AY227" s="66"/>
      <c r="AZ227" s="67">
        <v>240</v>
      </c>
    </row>
    <row r="228" spans="1:52" s="127" customFormat="1" ht="39.950000000000003" customHeight="1">
      <c r="A228" s="54" t="str">
        <f t="shared" si="41"/>
        <v>LK3NT2+1</v>
      </c>
      <c r="B228" s="54" t="str">
        <f t="shared" si="42"/>
        <v>LK3NT2+2</v>
      </c>
      <c r="C228" s="54" t="str">
        <f t="shared" si="43"/>
        <v>LK3NT2+3</v>
      </c>
      <c r="D228" s="54" t="str">
        <f t="shared" si="44"/>
        <v>LK3NT2+4</v>
      </c>
      <c r="F228" s="127" t="s">
        <v>3</v>
      </c>
      <c r="G228" s="56">
        <v>3</v>
      </c>
      <c r="H228" s="56" t="s">
        <v>1038</v>
      </c>
      <c r="I228" s="57" t="s">
        <v>1039</v>
      </c>
      <c r="J228" s="57" t="s">
        <v>1031</v>
      </c>
      <c r="K228" s="57"/>
      <c r="L228" s="57" t="s">
        <v>1040</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5">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7" t="s">
        <v>3</v>
      </c>
      <c r="AY228" s="66"/>
      <c r="AZ228" s="67">
        <v>240</v>
      </c>
    </row>
    <row r="229" spans="1:52" s="127" customFormat="1" ht="39.950000000000003" customHeight="1">
      <c r="A229" s="54" t="str">
        <f t="shared" si="41"/>
        <v>LK4NT2+1</v>
      </c>
      <c r="B229" s="54" t="str">
        <f t="shared" si="42"/>
        <v>LK4NT2+2</v>
      </c>
      <c r="C229" s="54" t="str">
        <f t="shared" si="43"/>
        <v>LK4NT2+3</v>
      </c>
      <c r="D229" s="54" t="str">
        <f t="shared" si="44"/>
        <v>LK4NT2+4</v>
      </c>
      <c r="F229" s="127" t="s">
        <v>3</v>
      </c>
      <c r="G229" s="56">
        <v>4</v>
      </c>
      <c r="H229" s="56" t="s">
        <v>1041</v>
      </c>
      <c r="I229" s="57" t="s">
        <v>1042</v>
      </c>
      <c r="J229" s="57" t="s">
        <v>1043</v>
      </c>
      <c r="K229" s="57"/>
      <c r="L229" s="57" t="s">
        <v>1044</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5">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7" t="s">
        <v>3</v>
      </c>
      <c r="AY229" s="66"/>
      <c r="AZ229" s="67"/>
    </row>
    <row r="230" spans="1:52" s="127" customFormat="1" ht="39.950000000000003" customHeight="1">
      <c r="A230" s="54" t="str">
        <f t="shared" si="41"/>
        <v>LK5NT1+1</v>
      </c>
      <c r="B230" s="54" t="str">
        <f t="shared" si="42"/>
        <v>LK5NT1+2</v>
      </c>
      <c r="C230" s="54" t="str">
        <f t="shared" si="43"/>
        <v>LK5NT1+3</v>
      </c>
      <c r="D230" s="54" t="str">
        <f t="shared" si="44"/>
        <v>LK5NT1+4</v>
      </c>
      <c r="F230" s="127" t="s">
        <v>3</v>
      </c>
      <c r="G230" s="56">
        <v>5</v>
      </c>
      <c r="H230" s="56" t="s">
        <v>1045</v>
      </c>
      <c r="I230" s="57" t="s">
        <v>1046</v>
      </c>
      <c r="J230" s="57" t="s">
        <v>281</v>
      </c>
      <c r="K230" s="57"/>
      <c r="L230" s="57" t="s">
        <v>1047</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5">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7" t="s">
        <v>3</v>
      </c>
      <c r="AY230" s="66"/>
      <c r="AZ230" s="67">
        <v>240</v>
      </c>
    </row>
    <row r="231" spans="1:52" s="127" customFormat="1" ht="39.950000000000003" customHeight="1">
      <c r="A231" s="54" t="str">
        <f t="shared" si="41"/>
        <v>LK6NT2+1</v>
      </c>
      <c r="B231" s="54" t="str">
        <f t="shared" si="42"/>
        <v>LK6NT2+2</v>
      </c>
      <c r="C231" s="54" t="str">
        <f t="shared" si="43"/>
        <v>LK6NT2+3</v>
      </c>
      <c r="D231" s="54" t="str">
        <f t="shared" si="44"/>
        <v>LK6NT2+4</v>
      </c>
      <c r="F231" s="127" t="s">
        <v>3</v>
      </c>
      <c r="G231" s="56">
        <v>6</v>
      </c>
      <c r="H231" s="56" t="s">
        <v>1048</v>
      </c>
      <c r="I231" s="57" t="s">
        <v>1049</v>
      </c>
      <c r="J231" s="57" t="s">
        <v>281</v>
      </c>
      <c r="K231" s="57"/>
      <c r="L231" s="57" t="s">
        <v>1050</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5"/>
      <c r="AM231" s="63"/>
      <c r="AN231" s="63"/>
      <c r="AO231" s="60">
        <f t="shared" si="40"/>
        <v>0</v>
      </c>
      <c r="AP231" s="60">
        <f t="shared" si="40"/>
        <v>0</v>
      </c>
      <c r="AQ231" s="60">
        <f t="shared" si="40"/>
        <v>0</v>
      </c>
      <c r="AR231" s="60">
        <f t="shared" si="39"/>
        <v>0</v>
      </c>
      <c r="AS231" s="60"/>
      <c r="AT231" s="60"/>
      <c r="AU231" s="60"/>
      <c r="AV231" s="60"/>
      <c r="AW231" s="65"/>
      <c r="AX231" s="127" t="s">
        <v>3</v>
      </c>
      <c r="AY231" s="66"/>
      <c r="AZ231" s="67">
        <v>240</v>
      </c>
    </row>
    <row r="232" spans="1:52" s="127" customFormat="1" ht="39.950000000000003" customHeight="1">
      <c r="A232" s="54" t="str">
        <f t="shared" si="41"/>
        <v>LK6NT2_D1+1</v>
      </c>
      <c r="B232" s="54" t="str">
        <f t="shared" si="42"/>
        <v>LK6NT2_D1+2</v>
      </c>
      <c r="C232" s="54" t="str">
        <f t="shared" si="43"/>
        <v>LK6NT2_D1+3</v>
      </c>
      <c r="D232" s="54" t="str">
        <f t="shared" si="44"/>
        <v>LK6NT2_D1+4</v>
      </c>
      <c r="F232" s="127" t="s">
        <v>3</v>
      </c>
      <c r="G232" s="56"/>
      <c r="H232" s="56" t="s">
        <v>1051</v>
      </c>
      <c r="I232" s="57" t="s">
        <v>1052</v>
      </c>
      <c r="J232" s="57" t="s">
        <v>1050</v>
      </c>
      <c r="K232" s="57"/>
      <c r="L232" s="57" t="s">
        <v>1047</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5">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7" t="s">
        <v>3</v>
      </c>
      <c r="AY232" s="66"/>
      <c r="AZ232" s="67">
        <v>240</v>
      </c>
    </row>
    <row r="233" spans="1:52" s="127" customFormat="1" ht="39.950000000000003" customHeight="1">
      <c r="A233" s="54" t="str">
        <f t="shared" si="41"/>
        <v>LK6NT2_D2+1</v>
      </c>
      <c r="B233" s="54" t="str">
        <f t="shared" si="42"/>
        <v>LK6NT2_D2+2</v>
      </c>
      <c r="C233" s="54" t="str">
        <f t="shared" si="43"/>
        <v>LK6NT2_D2+3</v>
      </c>
      <c r="D233" s="54" t="str">
        <f t="shared" si="44"/>
        <v>LK6NT2_D2+4</v>
      </c>
      <c r="F233" s="127" t="s">
        <v>3</v>
      </c>
      <c r="G233" s="56"/>
      <c r="H233" s="56" t="s">
        <v>1053</v>
      </c>
      <c r="I233" s="57" t="s">
        <v>1054</v>
      </c>
      <c r="J233" s="57" t="s">
        <v>1055</v>
      </c>
      <c r="K233" s="57"/>
      <c r="L233" s="57" t="s">
        <v>1056</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5">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7" t="s">
        <v>3</v>
      </c>
      <c r="AY233" s="66"/>
      <c r="AZ233" s="67">
        <v>240</v>
      </c>
    </row>
    <row r="234" spans="1:52" s="127" customFormat="1" ht="39.950000000000003" customHeight="1">
      <c r="A234" s="54" t="str">
        <f t="shared" si="41"/>
        <v>LK7NT+1</v>
      </c>
      <c r="B234" s="54" t="str">
        <f t="shared" si="42"/>
        <v>LK7NT+2</v>
      </c>
      <c r="C234" s="54" t="str">
        <f t="shared" si="43"/>
        <v>LK7NT+3</v>
      </c>
      <c r="D234" s="54" t="str">
        <f t="shared" si="44"/>
        <v>LK7NT+4</v>
      </c>
      <c r="F234" s="127" t="s">
        <v>3</v>
      </c>
      <c r="G234" s="56">
        <v>7</v>
      </c>
      <c r="H234" s="56" t="s">
        <v>1057</v>
      </c>
      <c r="I234" s="57" t="s">
        <v>1058</v>
      </c>
      <c r="J234" s="57" t="s">
        <v>1059</v>
      </c>
      <c r="K234" s="57"/>
      <c r="L234" s="57" t="s">
        <v>1060</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5">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7" t="s">
        <v>3</v>
      </c>
      <c r="AY234" s="66"/>
      <c r="AZ234" s="67"/>
    </row>
    <row r="235" spans="1:52" s="127" customFormat="1" ht="39.950000000000003" customHeight="1">
      <c r="A235" s="54" t="str">
        <f t="shared" si="41"/>
        <v>LK8NT2+1</v>
      </c>
      <c r="B235" s="54" t="str">
        <f t="shared" si="42"/>
        <v>LK8NT2+2</v>
      </c>
      <c r="C235" s="54" t="str">
        <f t="shared" si="43"/>
        <v>LK8NT2+3</v>
      </c>
      <c r="D235" s="54" t="str">
        <f t="shared" si="44"/>
        <v>LK8NT2+4</v>
      </c>
      <c r="F235" s="127" t="s">
        <v>3</v>
      </c>
      <c r="G235" s="56">
        <v>8</v>
      </c>
      <c r="H235" s="56" t="s">
        <v>1061</v>
      </c>
      <c r="I235" s="57" t="s">
        <v>1062</v>
      </c>
      <c r="J235" s="57" t="s">
        <v>1059</v>
      </c>
      <c r="K235" s="57"/>
      <c r="L235" s="57" t="s">
        <v>1063</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5"/>
      <c r="AM235" s="63"/>
      <c r="AN235" s="63"/>
      <c r="AO235" s="60">
        <f t="shared" si="40"/>
        <v>0</v>
      </c>
      <c r="AP235" s="60">
        <f t="shared" si="40"/>
        <v>0</v>
      </c>
      <c r="AQ235" s="60">
        <f t="shared" si="40"/>
        <v>0</v>
      </c>
      <c r="AR235" s="60">
        <f t="shared" si="39"/>
        <v>0</v>
      </c>
      <c r="AS235" s="60"/>
      <c r="AT235" s="60"/>
      <c r="AU235" s="60"/>
      <c r="AV235" s="60"/>
      <c r="AW235" s="65"/>
      <c r="AX235" s="127" t="s">
        <v>3</v>
      </c>
      <c r="AY235" s="66"/>
      <c r="AZ235" s="67">
        <v>240</v>
      </c>
    </row>
    <row r="236" spans="1:52" s="127" customFormat="1" ht="39.950000000000003" customHeight="1">
      <c r="A236" s="54" t="str">
        <f t="shared" si="41"/>
        <v>LK8NT2_D1+1</v>
      </c>
      <c r="B236" s="54" t="str">
        <f t="shared" si="42"/>
        <v>LK8NT2_D1+2</v>
      </c>
      <c r="C236" s="54" t="str">
        <f t="shared" si="43"/>
        <v>LK8NT2_D1+3</v>
      </c>
      <c r="D236" s="54" t="str">
        <f t="shared" si="44"/>
        <v>LK8NT2_D1+4</v>
      </c>
      <c r="F236" s="127" t="s">
        <v>3</v>
      </c>
      <c r="G236" s="56"/>
      <c r="H236" s="56" t="s">
        <v>1064</v>
      </c>
      <c r="I236" s="57" t="s">
        <v>1065</v>
      </c>
      <c r="J236" s="57" t="s">
        <v>1066</v>
      </c>
      <c r="K236" s="57"/>
      <c r="L236" s="57" t="s">
        <v>1067</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5">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7" t="s">
        <v>3</v>
      </c>
      <c r="AY236" s="66"/>
      <c r="AZ236" s="67">
        <v>240</v>
      </c>
    </row>
    <row r="237" spans="1:52" s="127" customFormat="1" ht="39.950000000000003" customHeight="1">
      <c r="A237" s="54" t="str">
        <f t="shared" si="41"/>
        <v>LK8NT2_D2+1</v>
      </c>
      <c r="B237" s="54" t="str">
        <f t="shared" si="42"/>
        <v>LK8NT2_D2+2</v>
      </c>
      <c r="C237" s="54" t="str">
        <f t="shared" si="43"/>
        <v>LK8NT2_D2+3</v>
      </c>
      <c r="D237" s="54" t="str">
        <f t="shared" si="44"/>
        <v>LK8NT2_D2+4</v>
      </c>
      <c r="F237" s="127" t="s">
        <v>3</v>
      </c>
      <c r="G237" s="56"/>
      <c r="H237" s="56" t="s">
        <v>1068</v>
      </c>
      <c r="I237" s="57" t="s">
        <v>1069</v>
      </c>
      <c r="J237" s="57" t="s">
        <v>1070</v>
      </c>
      <c r="K237" s="57"/>
      <c r="L237" s="57" t="s">
        <v>1060</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5">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7" t="s">
        <v>3</v>
      </c>
      <c r="AY237" s="66"/>
      <c r="AZ237" s="67">
        <v>240</v>
      </c>
    </row>
    <row r="238" spans="1:52" s="127" customFormat="1" ht="39.950000000000003" customHeight="1">
      <c r="A238" s="54" t="str">
        <f t="shared" si="41"/>
        <v>LK8NT2_D3+1</v>
      </c>
      <c r="B238" s="54" t="str">
        <f t="shared" si="42"/>
        <v>LK8NT2_D3+2</v>
      </c>
      <c r="C238" s="54" t="str">
        <f t="shared" si="43"/>
        <v>LK8NT2_D3+3</v>
      </c>
      <c r="D238" s="54" t="str">
        <f t="shared" si="44"/>
        <v>LK8NT2_D3+4</v>
      </c>
      <c r="F238" s="127" t="s">
        <v>3</v>
      </c>
      <c r="G238" s="56"/>
      <c r="H238" s="56" t="s">
        <v>1071</v>
      </c>
      <c r="I238" s="57" t="s">
        <v>1072</v>
      </c>
      <c r="J238" s="57" t="s">
        <v>1073</v>
      </c>
      <c r="K238" s="57"/>
      <c r="L238" s="57" t="s">
        <v>1074</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5">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7" t="s">
        <v>3</v>
      </c>
      <c r="AY238" s="66"/>
      <c r="AZ238" s="67">
        <v>240</v>
      </c>
    </row>
    <row r="239" spans="1:52" s="32" customFormat="1" ht="39.950000000000003" customHeight="1">
      <c r="A239" s="54" t="str">
        <f t="shared" si="41"/>
        <v>LK9NT2+1</v>
      </c>
      <c r="B239" s="54" t="str">
        <f t="shared" si="42"/>
        <v>LK9NT2+2</v>
      </c>
      <c r="C239" s="54" t="str">
        <f t="shared" si="43"/>
        <v>LK9NT2+3</v>
      </c>
      <c r="D239" s="54" t="str">
        <f t="shared" si="44"/>
        <v>LK9NT2+4</v>
      </c>
      <c r="F239" s="127" t="s">
        <v>3</v>
      </c>
      <c r="G239" s="56">
        <v>9</v>
      </c>
      <c r="H239" s="56" t="s">
        <v>1075</v>
      </c>
      <c r="I239" s="57" t="s">
        <v>1076</v>
      </c>
      <c r="J239" s="57" t="s">
        <v>1077</v>
      </c>
      <c r="K239" s="57"/>
      <c r="L239" s="57" t="s">
        <v>1078</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5">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7" t="s">
        <v>3</v>
      </c>
      <c r="AY239" s="66"/>
      <c r="AZ239" s="67">
        <v>240</v>
      </c>
    </row>
    <row r="240" spans="1:52" s="32" customFormat="1" ht="39.950000000000003" customHeight="1">
      <c r="A240" s="54" t="str">
        <f t="shared" si="41"/>
        <v>LK10NT2+1</v>
      </c>
      <c r="B240" s="54" t="str">
        <f t="shared" si="42"/>
        <v>LK10NT2+2</v>
      </c>
      <c r="C240" s="54" t="str">
        <f t="shared" si="43"/>
        <v>LK10NT2+3</v>
      </c>
      <c r="D240" s="54" t="str">
        <f t="shared" si="44"/>
        <v>LK10NT2+4</v>
      </c>
      <c r="F240" s="127" t="s">
        <v>3</v>
      </c>
      <c r="G240" s="56">
        <v>10</v>
      </c>
      <c r="H240" s="56" t="s">
        <v>1079</v>
      </c>
      <c r="I240" s="57" t="s">
        <v>1080</v>
      </c>
      <c r="J240" s="57" t="s">
        <v>1077</v>
      </c>
      <c r="K240" s="57"/>
      <c r="L240" s="57" t="s">
        <v>1081</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5"/>
      <c r="AM240" s="63"/>
      <c r="AN240" s="63"/>
      <c r="AO240" s="60">
        <f t="shared" si="40"/>
        <v>0</v>
      </c>
      <c r="AP240" s="60">
        <f t="shared" si="40"/>
        <v>0</v>
      </c>
      <c r="AQ240" s="60">
        <f t="shared" si="40"/>
        <v>0</v>
      </c>
      <c r="AR240" s="60">
        <f t="shared" si="39"/>
        <v>0</v>
      </c>
      <c r="AS240" s="60"/>
      <c r="AT240" s="60"/>
      <c r="AU240" s="60"/>
      <c r="AV240" s="60"/>
      <c r="AW240" s="65"/>
      <c r="AX240" s="127" t="s">
        <v>3</v>
      </c>
      <c r="AY240" s="66"/>
      <c r="AZ240" s="67">
        <v>240</v>
      </c>
    </row>
    <row r="241" spans="1:52" s="32" customFormat="1" ht="39.950000000000003" customHeight="1">
      <c r="A241" s="54" t="str">
        <f t="shared" si="41"/>
        <v>LK10NT2_D1+1</v>
      </c>
      <c r="B241" s="54" t="str">
        <f t="shared" si="42"/>
        <v>LK10NT2_D1+2</v>
      </c>
      <c r="C241" s="54" t="str">
        <f t="shared" si="43"/>
        <v>LK10NT2_D1+3</v>
      </c>
      <c r="D241" s="54" t="str">
        <f t="shared" si="44"/>
        <v>LK10NT2_D1+4</v>
      </c>
      <c r="F241" s="127" t="s">
        <v>3</v>
      </c>
      <c r="G241" s="56"/>
      <c r="H241" s="56" t="s">
        <v>1082</v>
      </c>
      <c r="I241" s="57" t="s">
        <v>1083</v>
      </c>
      <c r="J241" s="57" t="s">
        <v>1081</v>
      </c>
      <c r="K241" s="57"/>
      <c r="L241" s="57" t="s">
        <v>1078</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5">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7" t="s">
        <v>3</v>
      </c>
      <c r="AY241" s="66"/>
      <c r="AZ241" s="67">
        <v>240</v>
      </c>
    </row>
    <row r="242" spans="1:52" s="32" customFormat="1" ht="54" customHeight="1">
      <c r="A242" s="54" t="str">
        <f t="shared" si="41"/>
        <v>LK10NT2_D2+1</v>
      </c>
      <c r="B242" s="54" t="str">
        <f t="shared" si="42"/>
        <v>LK10NT2_D2+2</v>
      </c>
      <c r="C242" s="54" t="str">
        <f t="shared" si="43"/>
        <v>LK10NT2_D2+3</v>
      </c>
      <c r="D242" s="54" t="str">
        <f t="shared" si="44"/>
        <v>LK10NT2_D2+4</v>
      </c>
      <c r="F242" s="127" t="s">
        <v>3</v>
      </c>
      <c r="G242" s="56"/>
      <c r="H242" s="56" t="s">
        <v>1084</v>
      </c>
      <c r="I242" s="57" t="s">
        <v>1085</v>
      </c>
      <c r="J242" s="57" t="s">
        <v>1077</v>
      </c>
      <c r="K242" s="57"/>
      <c r="L242" s="57" t="s">
        <v>1060</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5">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7" t="s">
        <v>3</v>
      </c>
      <c r="AY242" s="66"/>
      <c r="AZ242" s="67"/>
    </row>
    <row r="243" spans="1:52" s="32" customFormat="1" ht="31.5">
      <c r="A243" s="54" t="str">
        <f t="shared" si="41"/>
        <v>LK11NT2+1</v>
      </c>
      <c r="B243" s="54" t="str">
        <f t="shared" si="42"/>
        <v>LK11NT2+2</v>
      </c>
      <c r="C243" s="54" t="str">
        <f t="shared" si="43"/>
        <v>LK11NT2+3</v>
      </c>
      <c r="D243" s="54" t="str">
        <f t="shared" si="44"/>
        <v>LK11NT2+4</v>
      </c>
      <c r="F243" s="127" t="s">
        <v>3</v>
      </c>
      <c r="G243" s="56">
        <v>11</v>
      </c>
      <c r="H243" s="56" t="s">
        <v>1086</v>
      </c>
      <c r="I243" s="57" t="s">
        <v>1087</v>
      </c>
      <c r="J243" s="57" t="s">
        <v>1088</v>
      </c>
      <c r="K243" s="57"/>
      <c r="L243" s="57" t="s">
        <v>1089</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5">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7" t="s">
        <v>3</v>
      </c>
      <c r="AY243" s="66"/>
      <c r="AZ243" s="67">
        <v>240</v>
      </c>
    </row>
    <row r="244" spans="1:52" s="32" customFormat="1" ht="31.5">
      <c r="A244" s="54" t="str">
        <f t="shared" si="41"/>
        <v>LK12NT2+1</v>
      </c>
      <c r="B244" s="54" t="str">
        <f t="shared" si="42"/>
        <v>LK12NT2+2</v>
      </c>
      <c r="C244" s="54" t="str">
        <f t="shared" si="43"/>
        <v>LK12NT2+3</v>
      </c>
      <c r="D244" s="54" t="str">
        <f t="shared" si="44"/>
        <v>LK12NT2+4</v>
      </c>
      <c r="F244" s="127" t="s">
        <v>3</v>
      </c>
      <c r="G244" s="56">
        <v>12</v>
      </c>
      <c r="H244" s="56" t="s">
        <v>1090</v>
      </c>
      <c r="I244" s="57" t="s">
        <v>1091</v>
      </c>
      <c r="J244" s="57" t="s">
        <v>1092</v>
      </c>
      <c r="K244" s="57"/>
      <c r="L244" s="57" t="s">
        <v>1093</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5">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7" t="s">
        <v>3</v>
      </c>
      <c r="AY244" s="66"/>
      <c r="AZ244" s="67">
        <v>240</v>
      </c>
    </row>
    <row r="245" spans="1:52" s="32" customFormat="1" ht="47.25">
      <c r="A245" s="54" t="str">
        <f t="shared" si="41"/>
        <v>LK13NT2+1</v>
      </c>
      <c r="B245" s="54" t="str">
        <f t="shared" si="42"/>
        <v>LK13NT2+2</v>
      </c>
      <c r="C245" s="54" t="str">
        <f t="shared" si="43"/>
        <v>LK13NT2+3</v>
      </c>
      <c r="D245" s="54" t="str">
        <f t="shared" si="44"/>
        <v>LK13NT2+4</v>
      </c>
      <c r="F245" s="127" t="s">
        <v>3</v>
      </c>
      <c r="G245" s="56">
        <v>13</v>
      </c>
      <c r="H245" s="56" t="s">
        <v>1094</v>
      </c>
      <c r="I245" s="57" t="s">
        <v>1095</v>
      </c>
      <c r="J245" s="57" t="s">
        <v>1096</v>
      </c>
      <c r="K245" s="57"/>
      <c r="L245" s="57" t="s">
        <v>1097</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5">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7" t="s">
        <v>3</v>
      </c>
      <c r="AY245" s="66"/>
      <c r="AZ245" s="67">
        <v>240</v>
      </c>
    </row>
    <row r="246" spans="1:52" s="32" customFormat="1" ht="47.25">
      <c r="A246" s="54" t="str">
        <f t="shared" si="41"/>
        <v>LK14NT2+1</v>
      </c>
      <c r="B246" s="54" t="str">
        <f t="shared" si="42"/>
        <v>LK14NT2+2</v>
      </c>
      <c r="C246" s="54" t="str">
        <f t="shared" si="43"/>
        <v>LK14NT2+3</v>
      </c>
      <c r="D246" s="54" t="str">
        <f t="shared" si="44"/>
        <v>LK14NT2+4</v>
      </c>
      <c r="F246" s="127" t="s">
        <v>3</v>
      </c>
      <c r="G246" s="56">
        <v>14</v>
      </c>
      <c r="H246" s="56" t="s">
        <v>1098</v>
      </c>
      <c r="I246" s="57" t="s">
        <v>1099</v>
      </c>
      <c r="J246" s="57" t="s">
        <v>1088</v>
      </c>
      <c r="K246" s="57"/>
      <c r="L246" s="57" t="s">
        <v>1100</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5">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7" t="s">
        <v>3</v>
      </c>
      <c r="AY246" s="66"/>
      <c r="AZ246" s="67"/>
    </row>
    <row r="247" spans="1:52" s="32" customFormat="1" ht="63">
      <c r="A247" s="54" t="str">
        <f t="shared" si="41"/>
        <v>LK15NT+1</v>
      </c>
      <c r="B247" s="54" t="str">
        <f t="shared" si="42"/>
        <v>LK15NT+2</v>
      </c>
      <c r="C247" s="54" t="str">
        <f t="shared" si="43"/>
        <v>LK15NT+3</v>
      </c>
      <c r="D247" s="54" t="str">
        <f t="shared" si="44"/>
        <v>LK15NT+4</v>
      </c>
      <c r="F247" s="127" t="s">
        <v>3</v>
      </c>
      <c r="G247" s="56">
        <v>15</v>
      </c>
      <c r="H247" s="56" t="s">
        <v>1101</v>
      </c>
      <c r="I247" s="57" t="s">
        <v>1102</v>
      </c>
      <c r="J247" s="57" t="s">
        <v>1103</v>
      </c>
      <c r="K247" s="57"/>
      <c r="L247" s="57" t="s">
        <v>1104</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5">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7" t="s">
        <v>3</v>
      </c>
      <c r="AY247" s="66"/>
      <c r="AZ247" s="67">
        <v>240</v>
      </c>
    </row>
    <row r="248" spans="1:52" s="32" customFormat="1">
      <c r="A248" s="54" t="str">
        <f t="shared" si="41"/>
        <v>LK16NT2+1</v>
      </c>
      <c r="B248" s="54" t="str">
        <f t="shared" si="42"/>
        <v>LK16NT2+2</v>
      </c>
      <c r="C248" s="54" t="str">
        <f t="shared" si="43"/>
        <v>LK16NT2+3</v>
      </c>
      <c r="D248" s="54" t="str">
        <f t="shared" si="44"/>
        <v>LK16NT2+4</v>
      </c>
      <c r="F248" s="127" t="s">
        <v>3</v>
      </c>
      <c r="G248" s="56">
        <v>16</v>
      </c>
      <c r="H248" s="56" t="s">
        <v>1105</v>
      </c>
      <c r="I248" s="57" t="s">
        <v>1106</v>
      </c>
      <c r="J248" s="57" t="s">
        <v>1103</v>
      </c>
      <c r="K248" s="57"/>
      <c r="L248" s="57" t="s">
        <v>1107</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5"/>
      <c r="AM248" s="63"/>
      <c r="AN248" s="63"/>
      <c r="AO248" s="60">
        <f t="shared" si="40"/>
        <v>0</v>
      </c>
      <c r="AP248" s="60">
        <f t="shared" si="40"/>
        <v>0</v>
      </c>
      <c r="AQ248" s="60">
        <f t="shared" si="40"/>
        <v>0</v>
      </c>
      <c r="AR248" s="60">
        <f t="shared" si="39"/>
        <v>0</v>
      </c>
      <c r="AS248" s="60"/>
      <c r="AT248" s="60"/>
      <c r="AU248" s="60"/>
      <c r="AV248" s="60"/>
      <c r="AW248" s="65"/>
      <c r="AX248" s="127" t="s">
        <v>3</v>
      </c>
      <c r="AY248" s="66"/>
      <c r="AZ248" s="67">
        <v>240</v>
      </c>
    </row>
    <row r="249" spans="1:52" s="32" customFormat="1" ht="47.25">
      <c r="A249" s="54" t="str">
        <f t="shared" si="41"/>
        <v>LK16NT2_D1+1</v>
      </c>
      <c r="B249" s="54" t="str">
        <f t="shared" si="42"/>
        <v>LK16NT2_D1+2</v>
      </c>
      <c r="C249" s="54" t="str">
        <f t="shared" si="43"/>
        <v>LK16NT2_D1+3</v>
      </c>
      <c r="D249" s="54" t="str">
        <f t="shared" si="44"/>
        <v>LK16NT2_D1+4</v>
      </c>
      <c r="F249" s="127" t="s">
        <v>3</v>
      </c>
      <c r="G249" s="56"/>
      <c r="H249" s="56" t="s">
        <v>1108</v>
      </c>
      <c r="I249" s="57" t="s">
        <v>1109</v>
      </c>
      <c r="J249" s="57" t="s">
        <v>1107</v>
      </c>
      <c r="K249" s="57"/>
      <c r="L249" s="57" t="s">
        <v>1110</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5">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7" t="s">
        <v>3</v>
      </c>
      <c r="AY249" s="66"/>
      <c r="AZ249" s="67">
        <v>240</v>
      </c>
    </row>
    <row r="250" spans="1:52" s="32" customFormat="1" ht="54" customHeight="1">
      <c r="A250" s="54" t="str">
        <f t="shared" si="41"/>
        <v>LK16NT2_D2+1</v>
      </c>
      <c r="B250" s="54" t="str">
        <f t="shared" si="42"/>
        <v>LK16NT2_D2+2</v>
      </c>
      <c r="C250" s="54" t="str">
        <f t="shared" si="43"/>
        <v>LK16NT2_D2+3</v>
      </c>
      <c r="D250" s="54" t="str">
        <f t="shared" si="44"/>
        <v>LK16NT2_D2+4</v>
      </c>
      <c r="F250" s="127" t="s">
        <v>3</v>
      </c>
      <c r="G250" s="56"/>
      <c r="H250" s="56" t="s">
        <v>1111</v>
      </c>
      <c r="I250" s="57" t="s">
        <v>1112</v>
      </c>
      <c r="J250" s="57" t="s">
        <v>1110</v>
      </c>
      <c r="K250" s="57"/>
      <c r="L250" s="57" t="s">
        <v>1104</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5">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7" t="s">
        <v>3</v>
      </c>
      <c r="AY250" s="66"/>
      <c r="AZ250" s="67">
        <v>240</v>
      </c>
    </row>
    <row r="251" spans="1:52" s="32" customFormat="1" ht="54" customHeight="1">
      <c r="A251" s="54" t="str">
        <f t="shared" si="41"/>
        <v>LK16NT2_D3+1</v>
      </c>
      <c r="B251" s="54" t="str">
        <f t="shared" si="42"/>
        <v>LK16NT2_D3+2</v>
      </c>
      <c r="C251" s="54" t="str">
        <f t="shared" si="43"/>
        <v>LK16NT2_D3+3</v>
      </c>
      <c r="D251" s="54" t="str">
        <f t="shared" si="44"/>
        <v>LK16NT2_D3+4</v>
      </c>
      <c r="F251" s="127" t="s">
        <v>3</v>
      </c>
      <c r="G251" s="56"/>
      <c r="H251" s="56" t="s">
        <v>1113</v>
      </c>
      <c r="I251" s="57" t="s">
        <v>1114</v>
      </c>
      <c r="J251" s="57" t="s">
        <v>1115</v>
      </c>
      <c r="K251" s="57"/>
      <c r="L251" s="57" t="s">
        <v>1097</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5">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7" t="s">
        <v>3</v>
      </c>
      <c r="AY251" s="66"/>
      <c r="AZ251" s="67">
        <v>240</v>
      </c>
    </row>
    <row r="252" spans="1:52" s="32" customFormat="1" ht="54" customHeight="1">
      <c r="A252" s="54" t="str">
        <f t="shared" si="41"/>
        <v>LK17NT2+1</v>
      </c>
      <c r="B252" s="54" t="str">
        <f t="shared" si="42"/>
        <v>LK17NT2+2</v>
      </c>
      <c r="C252" s="54" t="str">
        <f t="shared" si="43"/>
        <v>LK17NT2+3</v>
      </c>
      <c r="D252" s="54" t="str">
        <f t="shared" si="44"/>
        <v>LK17NT2+4</v>
      </c>
      <c r="F252" s="127" t="s">
        <v>3</v>
      </c>
      <c r="G252" s="56">
        <v>17</v>
      </c>
      <c r="H252" s="56" t="s">
        <v>1116</v>
      </c>
      <c r="I252" s="57" t="s">
        <v>1117</v>
      </c>
      <c r="J252" s="57" t="s">
        <v>1115</v>
      </c>
      <c r="K252" s="57"/>
      <c r="L252" s="57" t="s">
        <v>1118</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5"/>
      <c r="AM252" s="63"/>
      <c r="AN252" s="63"/>
      <c r="AO252" s="60">
        <f t="shared" si="40"/>
        <v>0</v>
      </c>
      <c r="AP252" s="60">
        <f t="shared" si="40"/>
        <v>0</v>
      </c>
      <c r="AQ252" s="60">
        <f t="shared" si="40"/>
        <v>0</v>
      </c>
      <c r="AR252" s="60">
        <f t="shared" si="39"/>
        <v>0</v>
      </c>
      <c r="AS252" s="60"/>
      <c r="AT252" s="60"/>
      <c r="AU252" s="60"/>
      <c r="AV252" s="60"/>
      <c r="AW252" s="65"/>
      <c r="AX252" s="127" t="s">
        <v>3</v>
      </c>
      <c r="AY252" s="66"/>
      <c r="AZ252" s="67">
        <v>240</v>
      </c>
    </row>
    <row r="253" spans="1:52" s="32" customFormat="1" ht="54" customHeight="1">
      <c r="A253" s="54" t="str">
        <f t="shared" si="41"/>
        <v>LK17NT2_D1+1</v>
      </c>
      <c r="B253" s="54" t="str">
        <f t="shared" si="42"/>
        <v>LK17NT2_D1+2</v>
      </c>
      <c r="C253" s="54" t="str">
        <f t="shared" si="43"/>
        <v>LK17NT2_D1+3</v>
      </c>
      <c r="D253" s="54" t="str">
        <f t="shared" si="44"/>
        <v>LK17NT2_D1+4</v>
      </c>
      <c r="F253" s="127" t="s">
        <v>3</v>
      </c>
      <c r="G253" s="56"/>
      <c r="H253" s="56" t="s">
        <v>1119</v>
      </c>
      <c r="I253" s="57" t="s">
        <v>1120</v>
      </c>
      <c r="J253" s="57" t="s">
        <v>1118</v>
      </c>
      <c r="K253" s="57"/>
      <c r="L253" s="57" t="s">
        <v>1121</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5">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7" t="s">
        <v>3</v>
      </c>
      <c r="AY253" s="66"/>
      <c r="AZ253" s="67"/>
    </row>
    <row r="254" spans="1:52" s="32" customFormat="1" ht="47.25">
      <c r="A254" s="54" t="str">
        <f t="shared" si="41"/>
        <v>LK17NT2_D2+1</v>
      </c>
      <c r="B254" s="54" t="str">
        <f t="shared" si="42"/>
        <v>LK17NT2_D2+2</v>
      </c>
      <c r="C254" s="54" t="str">
        <f t="shared" si="43"/>
        <v>LK17NT2_D2+3</v>
      </c>
      <c r="D254" s="54" t="str">
        <f t="shared" si="44"/>
        <v>LK17NT2_D2+4</v>
      </c>
      <c r="F254" s="127" t="s">
        <v>3</v>
      </c>
      <c r="G254" s="56"/>
      <c r="H254" s="56" t="s">
        <v>1122</v>
      </c>
      <c r="I254" s="57" t="s">
        <v>1123</v>
      </c>
      <c r="J254" s="57" t="s">
        <v>1118</v>
      </c>
      <c r="K254" s="57"/>
      <c r="L254" s="57" t="s">
        <v>1124</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5">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7" t="s">
        <v>3</v>
      </c>
      <c r="AY254" s="66"/>
      <c r="AZ254" s="67">
        <v>240</v>
      </c>
    </row>
    <row r="255" spans="1:52" s="32" customFormat="1" ht="47.25">
      <c r="A255" s="54" t="str">
        <f t="shared" si="41"/>
        <v>LK18NT2+1</v>
      </c>
      <c r="B255" s="54" t="str">
        <f t="shared" si="42"/>
        <v>LK18NT2+2</v>
      </c>
      <c r="C255" s="54" t="str">
        <f t="shared" si="43"/>
        <v>LK18NT2+3</v>
      </c>
      <c r="D255" s="54" t="str">
        <f t="shared" si="44"/>
        <v>LK18NT2+4</v>
      </c>
      <c r="F255" s="127" t="s">
        <v>3</v>
      </c>
      <c r="G255" s="56">
        <v>18</v>
      </c>
      <c r="H255" s="56" t="s">
        <v>1125</v>
      </c>
      <c r="I255" s="57" t="s">
        <v>1126</v>
      </c>
      <c r="J255" s="57" t="s">
        <v>1127</v>
      </c>
      <c r="K255" s="57"/>
      <c r="L255" s="57" t="s">
        <v>1128</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5">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7" t="s">
        <v>3</v>
      </c>
      <c r="AY255" s="66"/>
      <c r="AZ255" s="67">
        <v>240</v>
      </c>
    </row>
    <row r="256" spans="1:52" s="32" customFormat="1" ht="34.5" customHeight="1">
      <c r="A256" s="54" t="str">
        <f t="shared" si="41"/>
        <v>LK19NT2+1</v>
      </c>
      <c r="B256" s="54" t="str">
        <f t="shared" si="42"/>
        <v>LK19NT2+2</v>
      </c>
      <c r="C256" s="54" t="str">
        <f t="shared" si="43"/>
        <v>LK19NT2+3</v>
      </c>
      <c r="D256" s="54" t="str">
        <f t="shared" si="44"/>
        <v>LK19NT2+4</v>
      </c>
      <c r="F256" s="127" t="s">
        <v>3</v>
      </c>
      <c r="G256" s="56">
        <v>19</v>
      </c>
      <c r="H256" s="56" t="s">
        <v>1129</v>
      </c>
      <c r="I256" s="57" t="s">
        <v>1130</v>
      </c>
      <c r="J256" s="57" t="s">
        <v>1131</v>
      </c>
      <c r="K256" s="57"/>
      <c r="L256" s="57" t="s">
        <v>1100</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5">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3" t="s">
        <v>3</v>
      </c>
      <c r="AY256" s="167"/>
      <c r="AZ256" s="67"/>
    </row>
    <row r="257" spans="1:52" s="32" customFormat="1" ht="47.25">
      <c r="A257" s="54" t="str">
        <f t="shared" si="41"/>
        <v>LK20NT1+1</v>
      </c>
      <c r="B257" s="54" t="str">
        <f t="shared" si="42"/>
        <v>LK20NT1+2</v>
      </c>
      <c r="C257" s="54" t="str">
        <f t="shared" si="43"/>
        <v>LK20NT1+3</v>
      </c>
      <c r="D257" s="54" t="str">
        <f t="shared" si="44"/>
        <v>LK20NT1+4</v>
      </c>
      <c r="F257" s="127" t="s">
        <v>3</v>
      </c>
      <c r="G257" s="56">
        <v>20</v>
      </c>
      <c r="H257" s="56" t="s">
        <v>1132</v>
      </c>
      <c r="I257" s="57" t="s">
        <v>1133</v>
      </c>
      <c r="J257" s="57" t="s">
        <v>1134</v>
      </c>
      <c r="K257" s="57"/>
      <c r="L257" s="57" t="s">
        <v>1135</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5">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7" t="s">
        <v>3</v>
      </c>
      <c r="AY257" s="66"/>
      <c r="AZ257" s="67">
        <v>240</v>
      </c>
    </row>
    <row r="258" spans="1:52" s="32" customFormat="1" ht="47.25">
      <c r="A258" s="54" t="str">
        <f t="shared" si="41"/>
        <v>LK21NT2+1</v>
      </c>
      <c r="B258" s="54" t="str">
        <f t="shared" si="42"/>
        <v>LK21NT2+2</v>
      </c>
      <c r="C258" s="54" t="str">
        <f t="shared" si="43"/>
        <v>LK21NT2+3</v>
      </c>
      <c r="D258" s="54" t="str">
        <f t="shared" si="44"/>
        <v>LK21NT2+4</v>
      </c>
      <c r="F258" s="127" t="s">
        <v>3</v>
      </c>
      <c r="G258" s="56">
        <v>21</v>
      </c>
      <c r="H258" s="56" t="s">
        <v>1136</v>
      </c>
      <c r="I258" s="57" t="s">
        <v>1137</v>
      </c>
      <c r="J258" s="57" t="s">
        <v>1138</v>
      </c>
      <c r="K258" s="57"/>
      <c r="L258" s="57" t="s">
        <v>1139</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5">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7" t="s">
        <v>3</v>
      </c>
      <c r="AY258" s="66"/>
      <c r="AZ258" s="67">
        <v>240</v>
      </c>
    </row>
    <row r="259" spans="1:52" s="32" customFormat="1">
      <c r="A259" s="54" t="str">
        <f t="shared" si="41"/>
        <v>LK22NT2+1</v>
      </c>
      <c r="B259" s="54" t="str">
        <f t="shared" si="42"/>
        <v>LK22NT2+2</v>
      </c>
      <c r="C259" s="54" t="str">
        <f t="shared" si="43"/>
        <v>LK22NT2+3</v>
      </c>
      <c r="D259" s="54" t="str">
        <f t="shared" si="44"/>
        <v>LK22NT2+4</v>
      </c>
      <c r="F259" s="127" t="s">
        <v>3</v>
      </c>
      <c r="G259" s="56">
        <v>22</v>
      </c>
      <c r="H259" s="56" t="s">
        <v>1140</v>
      </c>
      <c r="I259" s="57" t="s">
        <v>1135</v>
      </c>
      <c r="J259" s="57" t="s">
        <v>1138</v>
      </c>
      <c r="K259" s="57"/>
      <c r="L259" s="57" t="s">
        <v>1141</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5"/>
      <c r="AM259" s="63"/>
      <c r="AN259" s="63"/>
      <c r="AO259" s="60">
        <f t="shared" si="40"/>
        <v>0</v>
      </c>
      <c r="AP259" s="60">
        <f t="shared" si="40"/>
        <v>0</v>
      </c>
      <c r="AQ259" s="60">
        <f t="shared" si="40"/>
        <v>0</v>
      </c>
      <c r="AR259" s="60">
        <f t="shared" si="39"/>
        <v>0</v>
      </c>
      <c r="AS259" s="60"/>
      <c r="AT259" s="60"/>
      <c r="AU259" s="60"/>
      <c r="AV259" s="60"/>
      <c r="AW259" s="65"/>
      <c r="AX259" s="127" t="s">
        <v>3</v>
      </c>
      <c r="AY259" s="66"/>
      <c r="AZ259" s="67">
        <v>240</v>
      </c>
    </row>
    <row r="260" spans="1:52" s="32" customFormat="1" ht="47.25">
      <c r="A260" s="54" t="str">
        <f t="shared" si="41"/>
        <v>LK22NT2_D1+1</v>
      </c>
      <c r="B260" s="54" t="str">
        <f t="shared" si="42"/>
        <v>LK22NT2_D1+2</v>
      </c>
      <c r="C260" s="54" t="str">
        <f t="shared" si="43"/>
        <v>LK22NT2_D1+3</v>
      </c>
      <c r="D260" s="54" t="str">
        <f t="shared" si="44"/>
        <v>LK22NT2_D1+4</v>
      </c>
      <c r="F260" s="127" t="s">
        <v>3</v>
      </c>
      <c r="G260" s="56"/>
      <c r="H260" s="56" t="s">
        <v>1142</v>
      </c>
      <c r="I260" s="57" t="s">
        <v>1143</v>
      </c>
      <c r="J260" s="57" t="s">
        <v>1144</v>
      </c>
      <c r="K260" s="57"/>
      <c r="L260" s="57" t="s">
        <v>1139</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5">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0" t="s">
        <v>3</v>
      </c>
      <c r="AY260" s="66"/>
      <c r="AZ260" s="67"/>
    </row>
    <row r="261" spans="1:52" s="32" customFormat="1" ht="47.25">
      <c r="A261" s="54" t="str">
        <f t="shared" si="41"/>
        <v>LK22NT2_D2+1</v>
      </c>
      <c r="B261" s="54" t="str">
        <f t="shared" si="42"/>
        <v>LK22NT2_D2+2</v>
      </c>
      <c r="C261" s="54" t="str">
        <f t="shared" si="43"/>
        <v>LK22NT2_D2+3</v>
      </c>
      <c r="D261" s="54" t="str">
        <f t="shared" si="44"/>
        <v>LK22NT2_D2+4</v>
      </c>
      <c r="F261" s="127" t="s">
        <v>3</v>
      </c>
      <c r="G261" s="56"/>
      <c r="H261" s="56" t="s">
        <v>1145</v>
      </c>
      <c r="I261" s="57" t="s">
        <v>1146</v>
      </c>
      <c r="J261" s="57" t="s">
        <v>1138</v>
      </c>
      <c r="K261" s="57"/>
      <c r="L261" s="57" t="s">
        <v>1134</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5">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0" t="s">
        <v>98</v>
      </c>
      <c r="AY261" s="66"/>
      <c r="AZ261" s="67"/>
    </row>
    <row r="262" spans="1:52" s="32" customFormat="1">
      <c r="A262" s="54" t="str">
        <f t="shared" si="41"/>
        <v>LK23NT2+1</v>
      </c>
      <c r="B262" s="54" t="str">
        <f t="shared" si="42"/>
        <v>LK23NT2+2</v>
      </c>
      <c r="C262" s="54" t="str">
        <f t="shared" si="43"/>
        <v>LK23NT2+3</v>
      </c>
      <c r="D262" s="54" t="str">
        <f t="shared" si="44"/>
        <v>LK23NT2+4</v>
      </c>
      <c r="F262" s="127" t="s">
        <v>3</v>
      </c>
      <c r="G262" s="56">
        <v>23</v>
      </c>
      <c r="H262" s="56" t="s">
        <v>1147</v>
      </c>
      <c r="I262" s="57" t="s">
        <v>1148</v>
      </c>
      <c r="J262" s="57" t="s">
        <v>1149</v>
      </c>
      <c r="K262" s="57"/>
      <c r="L262" s="57" t="s">
        <v>1150</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5"/>
      <c r="AM262" s="63"/>
      <c r="AN262" s="63"/>
      <c r="AO262" s="60">
        <f t="shared" si="40"/>
        <v>0</v>
      </c>
      <c r="AP262" s="60">
        <f t="shared" si="40"/>
        <v>0</v>
      </c>
      <c r="AQ262" s="60">
        <f t="shared" si="40"/>
        <v>0</v>
      </c>
      <c r="AR262" s="60">
        <f t="shared" si="39"/>
        <v>0</v>
      </c>
      <c r="AS262" s="60"/>
      <c r="AT262" s="60"/>
      <c r="AU262" s="60"/>
      <c r="AV262" s="60"/>
      <c r="AW262" s="65"/>
      <c r="AX262" s="90" t="s">
        <v>98</v>
      </c>
      <c r="AY262" s="66"/>
      <c r="AZ262" s="67"/>
    </row>
    <row r="263" spans="1:52" s="32" customFormat="1" ht="47.25">
      <c r="A263" s="54" t="str">
        <f t="shared" si="41"/>
        <v>LK23NT2_D1+1</v>
      </c>
      <c r="B263" s="54" t="str">
        <f t="shared" si="42"/>
        <v>LK23NT2_D1+2</v>
      </c>
      <c r="C263" s="54" t="str">
        <f t="shared" si="43"/>
        <v>LK23NT2_D1+3</v>
      </c>
      <c r="D263" s="54" t="str">
        <f t="shared" si="44"/>
        <v>LK23NT2_D1+4</v>
      </c>
      <c r="F263" s="127" t="s">
        <v>3</v>
      </c>
      <c r="G263" s="56"/>
      <c r="H263" s="56" t="s">
        <v>1151</v>
      </c>
      <c r="I263" s="57" t="s">
        <v>1152</v>
      </c>
      <c r="J263" s="57" t="s">
        <v>1150</v>
      </c>
      <c r="K263" s="57"/>
      <c r="L263" s="57" t="s">
        <v>1134</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5">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0" t="s">
        <v>98</v>
      </c>
      <c r="AY263" s="66"/>
      <c r="AZ263" s="67">
        <v>330</v>
      </c>
    </row>
    <row r="264" spans="1:52" s="32" customFormat="1" ht="54" customHeight="1">
      <c r="A264" s="54" t="str">
        <f t="shared" si="41"/>
        <v>LK23NT2_D2+1</v>
      </c>
      <c r="B264" s="54" t="str">
        <f t="shared" si="42"/>
        <v>LK23NT2_D2+2</v>
      </c>
      <c r="C264" s="54" t="str">
        <f t="shared" si="43"/>
        <v>LK23NT2_D2+3</v>
      </c>
      <c r="D264" s="54" t="str">
        <f t="shared" si="44"/>
        <v>LK23NT2_D2+4</v>
      </c>
      <c r="F264" s="127" t="s">
        <v>3</v>
      </c>
      <c r="G264" s="56"/>
      <c r="H264" s="56" t="s">
        <v>1153</v>
      </c>
      <c r="I264" s="57" t="s">
        <v>1154</v>
      </c>
      <c r="J264" s="57" t="s">
        <v>1138</v>
      </c>
      <c r="K264" s="57"/>
      <c r="L264" s="57" t="s">
        <v>1155</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5">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0" t="s">
        <v>98</v>
      </c>
      <c r="AY264" s="66"/>
      <c r="AZ264" s="67">
        <v>330</v>
      </c>
    </row>
    <row r="265" spans="1:52" s="32" customFormat="1" ht="54" customHeight="1">
      <c r="A265" s="54" t="str">
        <f t="shared" si="41"/>
        <v>LK24NT2+1</v>
      </c>
      <c r="B265" s="54" t="str">
        <f t="shared" si="42"/>
        <v>LK24NT2+2</v>
      </c>
      <c r="C265" s="54" t="str">
        <f t="shared" si="43"/>
        <v>LK24NT2+3</v>
      </c>
      <c r="D265" s="54" t="str">
        <f t="shared" si="44"/>
        <v>LK24NT2+4</v>
      </c>
      <c r="F265" s="90" t="s">
        <v>3</v>
      </c>
      <c r="G265" s="56">
        <v>24</v>
      </c>
      <c r="H265" s="56" t="s">
        <v>1156</v>
      </c>
      <c r="I265" s="57" t="s">
        <v>1157</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5">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0" t="s">
        <v>98</v>
      </c>
      <c r="AY265" s="66"/>
      <c r="AZ265" s="67"/>
    </row>
    <row r="266" spans="1:52" s="195" customFormat="1">
      <c r="A266" s="183" t="str">
        <f t="shared" si="41"/>
        <v>XL+1</v>
      </c>
      <c r="B266" s="183" t="str">
        <f t="shared" si="42"/>
        <v>XL+2</v>
      </c>
      <c r="C266" s="183" t="str">
        <f t="shared" si="43"/>
        <v>XL+3</v>
      </c>
      <c r="D266" s="183" t="str">
        <f t="shared" si="44"/>
        <v>XL+4</v>
      </c>
      <c r="F266" s="196" t="s">
        <v>98</v>
      </c>
      <c r="G266" s="170" t="s">
        <v>1158</v>
      </c>
      <c r="H266" s="170" t="s">
        <v>98</v>
      </c>
      <c r="I266" s="171" t="s">
        <v>1159</v>
      </c>
      <c r="J266" s="171"/>
      <c r="K266" s="171"/>
      <c r="L266" s="171"/>
      <c r="M266" s="170"/>
      <c r="N266" s="170"/>
      <c r="O266" s="170"/>
      <c r="P266" s="170"/>
      <c r="Q266" s="185"/>
      <c r="R266" s="185"/>
      <c r="S266" s="185"/>
      <c r="T266" s="185"/>
      <c r="U266" s="186"/>
      <c r="V266" s="187"/>
      <c r="W266" s="187"/>
      <c r="X266" s="187"/>
      <c r="Y266" s="187"/>
      <c r="Z266" s="188"/>
      <c r="AA266" s="188"/>
      <c r="AB266" s="188"/>
      <c r="AC266" s="188"/>
      <c r="AD266" s="187"/>
      <c r="AE266" s="187"/>
      <c r="AF266" s="187"/>
      <c r="AG266" s="187"/>
      <c r="AH266" s="189"/>
      <c r="AI266" s="189"/>
      <c r="AJ266" s="189"/>
      <c r="AK266" s="189"/>
      <c r="AL266" s="165">
        <f>AVERAGE(AL269:AL533)</f>
        <v>4.7793889545201642</v>
      </c>
      <c r="AM266" s="190"/>
      <c r="AN266" s="191">
        <f>ROUNDDOWN(AL266*$AN$10/$AL$10,1)</f>
        <v>2.7</v>
      </c>
      <c r="AO266" s="60">
        <f t="shared" si="40"/>
        <v>0</v>
      </c>
      <c r="AP266" s="60">
        <f t="shared" si="40"/>
        <v>0</v>
      </c>
      <c r="AQ266" s="60">
        <f t="shared" si="40"/>
        <v>0</v>
      </c>
      <c r="AR266" s="60">
        <f t="shared" si="40"/>
        <v>0</v>
      </c>
      <c r="AS266" s="60"/>
      <c r="AT266" s="60"/>
      <c r="AU266" s="60"/>
      <c r="AV266" s="60"/>
      <c r="AW266" s="192"/>
      <c r="AX266" s="196" t="s">
        <v>98</v>
      </c>
      <c r="AY266" s="193"/>
      <c r="AZ266" s="194">
        <v>330</v>
      </c>
    </row>
    <row r="267" spans="1:52" s="32" customFormat="1" ht="31.5">
      <c r="A267" s="54" t="str">
        <f t="shared" si="41"/>
        <v>XL1NT1+1</v>
      </c>
      <c r="B267" s="54" t="str">
        <f t="shared" si="42"/>
        <v>XL1NT1+2</v>
      </c>
      <c r="C267" s="54" t="str">
        <f t="shared" si="43"/>
        <v>XL1NT1+3</v>
      </c>
      <c r="D267" s="54" t="str">
        <f t="shared" si="44"/>
        <v>XL1NT1+4</v>
      </c>
      <c r="F267" s="90" t="s">
        <v>98</v>
      </c>
      <c r="G267" s="56">
        <v>1</v>
      </c>
      <c r="H267" s="57" t="s">
        <v>1160</v>
      </c>
      <c r="I267" s="57" t="s">
        <v>148</v>
      </c>
      <c r="J267" s="57" t="s">
        <v>1161</v>
      </c>
      <c r="K267" s="57"/>
      <c r="L267" s="57" t="s">
        <v>1162</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5"/>
      <c r="AM267" s="63"/>
      <c r="AN267" s="63"/>
      <c r="AO267" s="60">
        <f t="shared" ref="AO267:AR330" si="52">M267*$AN267</f>
        <v>0</v>
      </c>
      <c r="AP267" s="60">
        <f t="shared" si="52"/>
        <v>0</v>
      </c>
      <c r="AQ267" s="60">
        <f t="shared" si="52"/>
        <v>0</v>
      </c>
      <c r="AR267" s="60">
        <f t="shared" si="52"/>
        <v>0</v>
      </c>
      <c r="AS267" s="60"/>
      <c r="AT267" s="60"/>
      <c r="AU267" s="60"/>
      <c r="AV267" s="60"/>
      <c r="AW267" s="65"/>
      <c r="AX267" s="90" t="s">
        <v>98</v>
      </c>
      <c r="AY267" s="66"/>
      <c r="AZ267" s="67">
        <v>330</v>
      </c>
    </row>
    <row r="268" spans="1:52" s="32" customFormat="1" ht="75" customHeight="1">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0" t="s">
        <v>98</v>
      </c>
      <c r="G268" s="56" t="s">
        <v>1163</v>
      </c>
      <c r="H268" s="57" t="s">
        <v>1164</v>
      </c>
      <c r="I268" s="57" t="s">
        <v>1165</v>
      </c>
      <c r="J268" s="57" t="s">
        <v>1166</v>
      </c>
      <c r="K268" s="57"/>
      <c r="L268" s="57" t="s">
        <v>1167</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5"/>
      <c r="AM268" s="63"/>
      <c r="AN268" s="63"/>
      <c r="AO268" s="60">
        <f t="shared" si="52"/>
        <v>0</v>
      </c>
      <c r="AP268" s="60">
        <f t="shared" si="52"/>
        <v>0</v>
      </c>
      <c r="AQ268" s="60">
        <f t="shared" si="52"/>
        <v>0</v>
      </c>
      <c r="AR268" s="60">
        <f t="shared" si="52"/>
        <v>0</v>
      </c>
      <c r="AS268" s="60"/>
      <c r="AT268" s="60"/>
      <c r="AU268" s="60"/>
      <c r="AV268" s="60"/>
      <c r="AW268" s="65"/>
      <c r="AX268" s="90" t="s">
        <v>98</v>
      </c>
      <c r="AY268" s="66"/>
      <c r="AZ268" s="67">
        <v>330</v>
      </c>
    </row>
    <row r="269" spans="1:52" s="32" customFormat="1" ht="63">
      <c r="A269" s="54" t="str">
        <f t="shared" si="53"/>
        <v>XL1NT1_D1+1</v>
      </c>
      <c r="B269" s="54" t="str">
        <f t="shared" si="54"/>
        <v>XL1NT1_D1+2</v>
      </c>
      <c r="C269" s="54" t="str">
        <f t="shared" si="55"/>
        <v>XL1NT1_D1+3</v>
      </c>
      <c r="D269" s="54" t="str">
        <f t="shared" si="56"/>
        <v>XL1NT1_D1+4</v>
      </c>
      <c r="F269" s="90" t="s">
        <v>98</v>
      </c>
      <c r="G269" s="41"/>
      <c r="H269" s="57" t="s">
        <v>1168</v>
      </c>
      <c r="I269" s="57" t="s">
        <v>1169</v>
      </c>
      <c r="J269" s="57" t="s">
        <v>1170</v>
      </c>
      <c r="K269" s="57"/>
      <c r="L269" s="57" t="s">
        <v>1171</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5">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0" t="s">
        <v>98</v>
      </c>
      <c r="AY269" s="66"/>
      <c r="AZ269" s="67"/>
    </row>
    <row r="270" spans="1:52" s="32" customFormat="1" ht="63">
      <c r="A270" s="54" t="str">
        <f t="shared" si="53"/>
        <v>XL1NT1_D2+1</v>
      </c>
      <c r="B270" s="54" t="str">
        <f t="shared" si="54"/>
        <v>XL1NT1_D2+2</v>
      </c>
      <c r="C270" s="54" t="str">
        <f t="shared" si="55"/>
        <v>XL1NT1_D2+3</v>
      </c>
      <c r="D270" s="54" t="str">
        <f t="shared" si="56"/>
        <v>XL1NT1_D2+4</v>
      </c>
      <c r="F270" s="90" t="s">
        <v>98</v>
      </c>
      <c r="G270" s="41"/>
      <c r="H270" s="57" t="s">
        <v>1172</v>
      </c>
      <c r="I270" s="57" t="s">
        <v>1173</v>
      </c>
      <c r="J270" s="57" t="s">
        <v>1174</v>
      </c>
      <c r="K270" s="57"/>
      <c r="L270" s="57" t="s">
        <v>1175</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5">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0" t="s">
        <v>98</v>
      </c>
      <c r="AY270" s="66"/>
      <c r="AZ270" s="67">
        <v>300</v>
      </c>
    </row>
    <row r="271" spans="1:52" s="32" customFormat="1" ht="54" customHeight="1">
      <c r="A271" s="54" t="str">
        <f t="shared" si="53"/>
        <v>XL1NT1_baohoa+1</v>
      </c>
      <c r="B271" s="54" t="str">
        <f t="shared" si="54"/>
        <v>XL1NT1_baohoa+2</v>
      </c>
      <c r="C271" s="54" t="str">
        <f t="shared" si="55"/>
        <v>XL1NT1_baohoa+3</v>
      </c>
      <c r="D271" s="54" t="str">
        <f t="shared" si="56"/>
        <v>XL1NT1_baohoa+4</v>
      </c>
      <c r="F271" s="90" t="s">
        <v>98</v>
      </c>
      <c r="G271" s="56" t="s">
        <v>1176</v>
      </c>
      <c r="H271" s="57" t="s">
        <v>1177</v>
      </c>
      <c r="I271" s="57" t="s">
        <v>1178</v>
      </c>
      <c r="J271" s="57" t="s">
        <v>1174</v>
      </c>
      <c r="K271" s="57"/>
      <c r="L271" s="57" t="s">
        <v>1179</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5"/>
      <c r="AM271" s="63"/>
      <c r="AN271" s="63"/>
      <c r="AO271" s="60">
        <f t="shared" si="52"/>
        <v>0</v>
      </c>
      <c r="AP271" s="60">
        <f t="shared" si="52"/>
        <v>0</v>
      </c>
      <c r="AQ271" s="60">
        <f t="shared" si="52"/>
        <v>0</v>
      </c>
      <c r="AR271" s="60">
        <f t="shared" si="52"/>
        <v>0</v>
      </c>
      <c r="AS271" s="60"/>
      <c r="AT271" s="60"/>
      <c r="AU271" s="60"/>
      <c r="AV271" s="60"/>
      <c r="AW271" s="65"/>
      <c r="AX271" s="90" t="s">
        <v>98</v>
      </c>
      <c r="AY271" s="66"/>
      <c r="AZ271" s="67">
        <v>300</v>
      </c>
    </row>
    <row r="272" spans="1:52" s="32" customFormat="1" ht="54" customHeight="1">
      <c r="A272" s="54" t="str">
        <f t="shared" si="53"/>
        <v>XL1NT1_D3+1</v>
      </c>
      <c r="B272" s="54" t="str">
        <f t="shared" si="54"/>
        <v>XL1NT1_D3+2</v>
      </c>
      <c r="C272" s="54" t="str">
        <f t="shared" si="55"/>
        <v>XL1NT1_D3+3</v>
      </c>
      <c r="D272" s="54" t="str">
        <f t="shared" si="56"/>
        <v>XL1NT1_D3+4</v>
      </c>
      <c r="F272" s="90" t="s">
        <v>98</v>
      </c>
      <c r="G272" s="56"/>
      <c r="H272" s="57" t="s">
        <v>1180</v>
      </c>
      <c r="I272" s="57" t="s">
        <v>1181</v>
      </c>
      <c r="J272" s="57" t="s">
        <v>1182</v>
      </c>
      <c r="K272" s="57"/>
      <c r="L272" s="57" t="s">
        <v>1183</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5">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0" t="s">
        <v>98</v>
      </c>
      <c r="AY272" s="66"/>
      <c r="AZ272" s="67"/>
    </row>
    <row r="273" spans="1:52" s="32" customFormat="1" ht="47.25">
      <c r="A273" s="54" t="str">
        <f t="shared" si="53"/>
        <v>XL1NT1_D4+1</v>
      </c>
      <c r="B273" s="54" t="str">
        <f t="shared" si="54"/>
        <v>XL1NT1_D4+2</v>
      </c>
      <c r="C273" s="54" t="str">
        <f t="shared" si="55"/>
        <v>XL1NT1_D4+3</v>
      </c>
      <c r="D273" s="54" t="str">
        <f t="shared" si="56"/>
        <v>XL1NT1_D4+4</v>
      </c>
      <c r="F273" s="90" t="s">
        <v>98</v>
      </c>
      <c r="G273" s="41"/>
      <c r="H273" s="57" t="s">
        <v>1184</v>
      </c>
      <c r="I273" s="57" t="s">
        <v>1185</v>
      </c>
      <c r="J273" s="57" t="s">
        <v>1186</v>
      </c>
      <c r="K273" s="57"/>
      <c r="L273" s="57" t="s">
        <v>1175</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5">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0" t="s">
        <v>98</v>
      </c>
      <c r="AY273" s="66"/>
      <c r="AZ273" s="67">
        <v>330</v>
      </c>
    </row>
    <row r="274" spans="1:52" s="32" customFormat="1" ht="54" customHeight="1">
      <c r="A274" s="54" t="str">
        <f t="shared" si="53"/>
        <v>XL1NT1_D5+1</v>
      </c>
      <c r="B274" s="54" t="str">
        <f t="shared" si="54"/>
        <v>XL1NT1_D5+2</v>
      </c>
      <c r="C274" s="54" t="str">
        <f t="shared" si="55"/>
        <v>XL1NT1_D5+3</v>
      </c>
      <c r="D274" s="54" t="str">
        <f t="shared" si="56"/>
        <v>XL1NT1_D5+4</v>
      </c>
      <c r="F274" s="90" t="s">
        <v>98</v>
      </c>
      <c r="G274" s="56"/>
      <c r="H274" s="57" t="s">
        <v>1187</v>
      </c>
      <c r="I274" s="57" t="s">
        <v>1188</v>
      </c>
      <c r="J274" s="57" t="s">
        <v>1189</v>
      </c>
      <c r="K274" s="57"/>
      <c r="L274" s="57" t="s">
        <v>1190</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5">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0" t="s">
        <v>98</v>
      </c>
      <c r="AY274" s="66"/>
      <c r="AZ274" s="67">
        <v>330</v>
      </c>
    </row>
    <row r="275" spans="1:52" s="32" customFormat="1" ht="54" customHeight="1">
      <c r="A275" s="54" t="str">
        <f t="shared" si="53"/>
        <v>XL1NT1_xuanphu+1</v>
      </c>
      <c r="B275" s="54" t="str">
        <f t="shared" si="54"/>
        <v>XL1NT1_xuanphu+2</v>
      </c>
      <c r="C275" s="54" t="str">
        <f t="shared" si="55"/>
        <v>XL1NT1_xuanphu+3</v>
      </c>
      <c r="D275" s="54" t="str">
        <f t="shared" si="56"/>
        <v>XL1NT1_xuanphu+4</v>
      </c>
      <c r="F275" s="90" t="s">
        <v>98</v>
      </c>
      <c r="G275" s="56" t="s">
        <v>1191</v>
      </c>
      <c r="H275" s="57" t="s">
        <v>1192</v>
      </c>
      <c r="I275" s="57" t="s">
        <v>1193</v>
      </c>
      <c r="J275" s="57" t="s">
        <v>1194</v>
      </c>
      <c r="K275" s="57"/>
      <c r="L275" s="57" t="s">
        <v>1195</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5"/>
      <c r="AM275" s="63"/>
      <c r="AN275" s="63"/>
      <c r="AO275" s="60">
        <f t="shared" si="52"/>
        <v>0</v>
      </c>
      <c r="AP275" s="60">
        <f t="shared" si="52"/>
        <v>0</v>
      </c>
      <c r="AQ275" s="60">
        <f t="shared" si="52"/>
        <v>0</v>
      </c>
      <c r="AR275" s="60">
        <f t="shared" si="52"/>
        <v>0</v>
      </c>
      <c r="AS275" s="60"/>
      <c r="AT275" s="60"/>
      <c r="AU275" s="60"/>
      <c r="AV275" s="60"/>
      <c r="AW275" s="65"/>
      <c r="AX275" s="90" t="s">
        <v>98</v>
      </c>
      <c r="AY275" s="66"/>
      <c r="AZ275" s="67">
        <v>330</v>
      </c>
    </row>
    <row r="276" spans="1:52" s="32" customFormat="1" ht="54" customHeight="1">
      <c r="A276" s="54" t="str">
        <f t="shared" si="53"/>
        <v>XL1NT1_D6+1</v>
      </c>
      <c r="B276" s="54" t="str">
        <f t="shared" si="54"/>
        <v>XL1NT1_D6+2</v>
      </c>
      <c r="C276" s="54" t="str">
        <f t="shared" si="55"/>
        <v>XL1NT1_D6+3</v>
      </c>
      <c r="D276" s="54" t="str">
        <f t="shared" si="56"/>
        <v>XL1NT1_D6+4</v>
      </c>
      <c r="F276" s="90" t="s">
        <v>98</v>
      </c>
      <c r="G276" s="56"/>
      <c r="H276" s="57" t="s">
        <v>1196</v>
      </c>
      <c r="I276" s="57" t="s">
        <v>1197</v>
      </c>
      <c r="J276" s="57" t="s">
        <v>1198</v>
      </c>
      <c r="K276" s="57"/>
      <c r="L276" s="57" t="s">
        <v>1199</v>
      </c>
      <c r="M276" s="92">
        <v>2800</v>
      </c>
      <c r="N276" s="92">
        <v>1200</v>
      </c>
      <c r="O276" s="91">
        <v>650</v>
      </c>
      <c r="P276" s="91">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5">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0" t="s">
        <v>98</v>
      </c>
      <c r="AY276" s="66"/>
      <c r="AZ276" s="67"/>
    </row>
    <row r="277" spans="1:52" s="32" customFormat="1" ht="47.25">
      <c r="A277" s="54" t="str">
        <f t="shared" si="53"/>
        <v>XL1NT1_D7+1</v>
      </c>
      <c r="B277" s="54" t="str">
        <f t="shared" si="54"/>
        <v>XL1NT1_D7+2</v>
      </c>
      <c r="C277" s="54" t="str">
        <f t="shared" si="55"/>
        <v>XL1NT1_D7+3</v>
      </c>
      <c r="D277" s="54" t="str">
        <f t="shared" si="56"/>
        <v>XL1NT1_D7+4</v>
      </c>
      <c r="F277" s="90" t="s">
        <v>98</v>
      </c>
      <c r="G277" s="41"/>
      <c r="H277" s="57" t="s">
        <v>1200</v>
      </c>
      <c r="I277" s="57" t="s">
        <v>1201</v>
      </c>
      <c r="J277" s="57" t="s">
        <v>1202</v>
      </c>
      <c r="K277" s="57"/>
      <c r="L277" s="57" t="s">
        <v>1203</v>
      </c>
      <c r="M277" s="91">
        <v>2600</v>
      </c>
      <c r="N277" s="91">
        <v>1200</v>
      </c>
      <c r="O277" s="91">
        <v>650</v>
      </c>
      <c r="P277" s="91">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5">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0" t="s">
        <v>98</v>
      </c>
      <c r="AY277" s="66"/>
      <c r="AZ277" s="67">
        <v>330</v>
      </c>
    </row>
    <row r="278" spans="1:52" s="32" customFormat="1" ht="31.5">
      <c r="A278" s="54" t="str">
        <f t="shared" si="53"/>
        <v>XL1NT1_suoicat+1</v>
      </c>
      <c r="B278" s="54" t="str">
        <f t="shared" si="54"/>
        <v>XL1NT1_suoicat+2</v>
      </c>
      <c r="C278" s="54" t="str">
        <f t="shared" si="55"/>
        <v>XL1NT1_suoicat+3</v>
      </c>
      <c r="D278" s="54" t="str">
        <f t="shared" si="56"/>
        <v>XL1NT1_suoicat+4</v>
      </c>
      <c r="F278" s="90" t="s">
        <v>98</v>
      </c>
      <c r="G278" s="56" t="s">
        <v>1204</v>
      </c>
      <c r="H278" s="57" t="s">
        <v>1205</v>
      </c>
      <c r="I278" s="57" t="s">
        <v>1206</v>
      </c>
      <c r="J278" s="57" t="s">
        <v>1207</v>
      </c>
      <c r="K278" s="57"/>
      <c r="L278" s="57" t="s">
        <v>1208</v>
      </c>
      <c r="M278" s="92"/>
      <c r="N278" s="92"/>
      <c r="O278" s="91"/>
      <c r="P278" s="91"/>
      <c r="Q278" s="58"/>
      <c r="R278" s="58"/>
      <c r="S278" s="58"/>
      <c r="T278" s="58"/>
      <c r="U278" s="59"/>
      <c r="V278" s="60"/>
      <c r="W278" s="60"/>
      <c r="X278" s="60"/>
      <c r="Y278" s="60"/>
      <c r="Z278" s="61"/>
      <c r="AA278" s="61"/>
      <c r="AB278" s="61"/>
      <c r="AC278" s="61"/>
      <c r="AD278" s="60"/>
      <c r="AE278" s="60"/>
      <c r="AF278" s="60"/>
      <c r="AG278" s="60"/>
      <c r="AH278" s="62"/>
      <c r="AI278" s="62"/>
      <c r="AJ278" s="62"/>
      <c r="AK278" s="62"/>
      <c r="AL278" s="165"/>
      <c r="AM278" s="63"/>
      <c r="AN278" s="63"/>
      <c r="AO278" s="60">
        <f t="shared" si="52"/>
        <v>0</v>
      </c>
      <c r="AP278" s="60">
        <f t="shared" si="52"/>
        <v>0</v>
      </c>
      <c r="AQ278" s="60">
        <f t="shared" si="52"/>
        <v>0</v>
      </c>
      <c r="AR278" s="60">
        <f t="shared" si="52"/>
        <v>0</v>
      </c>
      <c r="AS278" s="60"/>
      <c r="AT278" s="60"/>
      <c r="AU278" s="60"/>
      <c r="AV278" s="60"/>
      <c r="AW278" s="65"/>
      <c r="AX278" s="90" t="s">
        <v>98</v>
      </c>
      <c r="AY278" s="66"/>
      <c r="AZ278" s="67">
        <v>330</v>
      </c>
    </row>
    <row r="279" spans="1:52" s="32" customFormat="1" ht="31.5">
      <c r="A279" s="54" t="str">
        <f t="shared" si="53"/>
        <v>XL1NT1_D8+1</v>
      </c>
      <c r="B279" s="54" t="str">
        <f t="shared" si="54"/>
        <v>XL1NT1_D8+2</v>
      </c>
      <c r="C279" s="54" t="str">
        <f t="shared" si="55"/>
        <v>XL1NT1_D8+3</v>
      </c>
      <c r="D279" s="54" t="str">
        <f t="shared" si="56"/>
        <v>XL1NT1_D8+4</v>
      </c>
      <c r="F279" s="90" t="s">
        <v>98</v>
      </c>
      <c r="G279" s="56"/>
      <c r="H279" s="57" t="s">
        <v>147</v>
      </c>
      <c r="I279" s="57" t="s">
        <v>1209</v>
      </c>
      <c r="J279" s="57" t="s">
        <v>1210</v>
      </c>
      <c r="K279" s="57"/>
      <c r="L279" s="57" t="s">
        <v>1211</v>
      </c>
      <c r="M279" s="92">
        <v>3500</v>
      </c>
      <c r="N279" s="92">
        <v>1200</v>
      </c>
      <c r="O279" s="91">
        <v>700</v>
      </c>
      <c r="P279" s="91">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5">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0" t="s">
        <v>98</v>
      </c>
      <c r="AY279" s="66"/>
      <c r="AZ279" s="67">
        <v>330</v>
      </c>
    </row>
    <row r="280" spans="1:52" s="32" customFormat="1" ht="47.25">
      <c r="A280" s="54" t="str">
        <f t="shared" si="53"/>
        <v>XL1NT1_D9+1</v>
      </c>
      <c r="B280" s="54" t="str">
        <f t="shared" si="54"/>
        <v>XL1NT1_D9+2</v>
      </c>
      <c r="C280" s="54" t="str">
        <f t="shared" si="55"/>
        <v>XL1NT1_D9+3</v>
      </c>
      <c r="D280" s="54" t="str">
        <f t="shared" si="56"/>
        <v>XL1NT1_D9+4</v>
      </c>
      <c r="F280" s="90" t="s">
        <v>98</v>
      </c>
      <c r="G280" s="41"/>
      <c r="H280" s="57" t="s">
        <v>149</v>
      </c>
      <c r="I280" s="57" t="s">
        <v>1212</v>
      </c>
      <c r="J280" s="57" t="s">
        <v>1213</v>
      </c>
      <c r="K280" s="57"/>
      <c r="L280" s="57" t="s">
        <v>1214</v>
      </c>
      <c r="M280" s="92">
        <v>3200</v>
      </c>
      <c r="N280" s="92">
        <v>1200</v>
      </c>
      <c r="O280" s="91">
        <v>700</v>
      </c>
      <c r="P280" s="91">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5">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0" t="s">
        <v>98</v>
      </c>
      <c r="AY280" s="66"/>
      <c r="AZ280" s="67"/>
    </row>
    <row r="281" spans="1:52" s="32" customFormat="1" ht="47.25">
      <c r="A281" s="54" t="str">
        <f t="shared" si="53"/>
        <v>XL1NT1_D10+1</v>
      </c>
      <c r="B281" s="54" t="str">
        <f t="shared" si="54"/>
        <v>XL1NT1_D10+2</v>
      </c>
      <c r="C281" s="54" t="str">
        <f t="shared" si="55"/>
        <v>XL1NT1_D10+3</v>
      </c>
      <c r="D281" s="54" t="str">
        <f t="shared" si="56"/>
        <v>XL1NT1_D10+4</v>
      </c>
      <c r="F281" s="90" t="s">
        <v>98</v>
      </c>
      <c r="G281" s="56"/>
      <c r="H281" s="57" t="s">
        <v>1215</v>
      </c>
      <c r="I281" s="57" t="s">
        <v>1216</v>
      </c>
      <c r="J281" s="57" t="s">
        <v>1217</v>
      </c>
      <c r="K281" s="57"/>
      <c r="L281" s="57" t="s">
        <v>1218</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5">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0" t="s">
        <v>98</v>
      </c>
      <c r="AY281" s="66"/>
      <c r="AZ281" s="67">
        <v>300</v>
      </c>
    </row>
    <row r="282" spans="1:52" s="32" customFormat="1" ht="31.5">
      <c r="A282" s="54" t="str">
        <f t="shared" si="53"/>
        <v>XL1NT1_xuanhiep+1</v>
      </c>
      <c r="B282" s="54" t="str">
        <f t="shared" si="54"/>
        <v>XL1NT1_xuanhiep+2</v>
      </c>
      <c r="C282" s="54" t="str">
        <f t="shared" si="55"/>
        <v>XL1NT1_xuanhiep+3</v>
      </c>
      <c r="D282" s="54" t="str">
        <f t="shared" si="56"/>
        <v>XL1NT1_xuanhiep+4</v>
      </c>
      <c r="F282" s="90" t="s">
        <v>98</v>
      </c>
      <c r="G282" s="56" t="s">
        <v>1219</v>
      </c>
      <c r="H282" s="57" t="s">
        <v>1220</v>
      </c>
      <c r="I282" s="57" t="s">
        <v>1221</v>
      </c>
      <c r="J282" s="57" t="s">
        <v>1217</v>
      </c>
      <c r="K282" s="57"/>
      <c r="L282" s="57" t="s">
        <v>1222</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5"/>
      <c r="AM282" s="63"/>
      <c r="AN282" s="63"/>
      <c r="AO282" s="60">
        <f t="shared" si="52"/>
        <v>0</v>
      </c>
      <c r="AP282" s="60">
        <f t="shared" si="52"/>
        <v>0</v>
      </c>
      <c r="AQ282" s="60">
        <f t="shared" si="52"/>
        <v>0</v>
      </c>
      <c r="AR282" s="60">
        <f t="shared" si="52"/>
        <v>0</v>
      </c>
      <c r="AS282" s="60"/>
      <c r="AT282" s="60"/>
      <c r="AU282" s="60"/>
      <c r="AV282" s="60"/>
      <c r="AW282" s="65"/>
      <c r="AX282" s="90" t="s">
        <v>98</v>
      </c>
      <c r="AY282" s="66"/>
      <c r="AZ282" s="67">
        <v>300</v>
      </c>
    </row>
    <row r="283" spans="1:52" s="32" customFormat="1" ht="47.25">
      <c r="A283" s="54" t="str">
        <f t="shared" si="53"/>
        <v>XL1NT1_D11+1</v>
      </c>
      <c r="B283" s="54" t="str">
        <f t="shared" si="54"/>
        <v>XL1NT1_D11+2</v>
      </c>
      <c r="C283" s="54" t="str">
        <f t="shared" si="55"/>
        <v>XL1NT1_D11+3</v>
      </c>
      <c r="D283" s="54" t="str">
        <f t="shared" si="56"/>
        <v>XL1NT1_D11+4</v>
      </c>
      <c r="F283" s="90" t="s">
        <v>98</v>
      </c>
      <c r="G283" s="56"/>
      <c r="H283" s="57" t="s">
        <v>1223</v>
      </c>
      <c r="I283" s="57" t="s">
        <v>1224</v>
      </c>
      <c r="J283" s="57" t="s">
        <v>1225</v>
      </c>
      <c r="K283" s="57"/>
      <c r="L283" s="57" t="s">
        <v>1226</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5">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0" t="s">
        <v>98</v>
      </c>
      <c r="AY283" s="66"/>
      <c r="AZ283" s="67">
        <v>300</v>
      </c>
    </row>
    <row r="284" spans="1:52" s="32" customFormat="1" ht="47.25">
      <c r="A284" s="54" t="str">
        <f t="shared" si="53"/>
        <v>XL1NT1_D12+1</v>
      </c>
      <c r="B284" s="54" t="str">
        <f t="shared" si="54"/>
        <v>XL1NT1_D12+2</v>
      </c>
      <c r="C284" s="54" t="str">
        <f t="shared" si="55"/>
        <v>XL1NT1_D12+3</v>
      </c>
      <c r="D284" s="54" t="str">
        <f t="shared" si="56"/>
        <v>XL1NT1_D12+4</v>
      </c>
      <c r="F284" s="90" t="s">
        <v>98</v>
      </c>
      <c r="G284" s="41"/>
      <c r="H284" s="57" t="s">
        <v>150</v>
      </c>
      <c r="I284" s="57" t="s">
        <v>1227</v>
      </c>
      <c r="J284" s="57" t="s">
        <v>1228</v>
      </c>
      <c r="K284" s="57"/>
      <c r="L284" s="57" t="s">
        <v>1218</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5">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0" t="s">
        <v>98</v>
      </c>
      <c r="AY284" s="66"/>
      <c r="AZ284" s="67">
        <v>300</v>
      </c>
    </row>
    <row r="285" spans="1:52" s="32" customFormat="1" ht="47.25">
      <c r="A285" s="54" t="str">
        <f t="shared" si="53"/>
        <v>XL1NT1_D13+1</v>
      </c>
      <c r="B285" s="54" t="str">
        <f t="shared" si="54"/>
        <v>XL1NT1_D13+2</v>
      </c>
      <c r="C285" s="54" t="str">
        <f t="shared" si="55"/>
        <v>XL1NT1_D13+3</v>
      </c>
      <c r="D285" s="54" t="str">
        <f t="shared" si="56"/>
        <v>XL1NT1_D13+4</v>
      </c>
      <c r="F285" s="90" t="s">
        <v>98</v>
      </c>
      <c r="G285" s="56"/>
      <c r="H285" s="57" t="s">
        <v>1229</v>
      </c>
      <c r="I285" s="57" t="s">
        <v>1230</v>
      </c>
      <c r="J285" s="57" t="s">
        <v>1217</v>
      </c>
      <c r="K285" s="57"/>
      <c r="L285" s="57" t="s">
        <v>1231</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5">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0" t="s">
        <v>98</v>
      </c>
      <c r="AY285" s="66"/>
      <c r="AZ285" s="67"/>
    </row>
    <row r="286" spans="1:52" s="32" customFormat="1" ht="31.5">
      <c r="A286" s="54" t="str">
        <f t="shared" si="53"/>
        <v>XL1NT1_xuantam+1</v>
      </c>
      <c r="B286" s="54" t="str">
        <f t="shared" si="54"/>
        <v>XL1NT1_xuantam+2</v>
      </c>
      <c r="C286" s="54" t="str">
        <f t="shared" si="55"/>
        <v>XL1NT1_xuantam+3</v>
      </c>
      <c r="D286" s="54" t="str">
        <f t="shared" si="56"/>
        <v>XL1NT1_xuantam+4</v>
      </c>
      <c r="F286" s="90" t="s">
        <v>98</v>
      </c>
      <c r="G286" s="56" t="s">
        <v>1232</v>
      </c>
      <c r="H286" s="57" t="s">
        <v>1233</v>
      </c>
      <c r="I286" s="57" t="s">
        <v>1234</v>
      </c>
      <c r="J286" s="57" t="s">
        <v>1217</v>
      </c>
      <c r="K286" s="57"/>
      <c r="L286" s="57" t="s">
        <v>1235</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5"/>
      <c r="AM286" s="63"/>
      <c r="AN286" s="63"/>
      <c r="AO286" s="60">
        <f t="shared" si="52"/>
        <v>0</v>
      </c>
      <c r="AP286" s="60">
        <f t="shared" si="52"/>
        <v>0</v>
      </c>
      <c r="AQ286" s="60">
        <f t="shared" si="52"/>
        <v>0</v>
      </c>
      <c r="AR286" s="60">
        <f t="shared" si="52"/>
        <v>0</v>
      </c>
      <c r="AS286" s="60"/>
      <c r="AT286" s="60"/>
      <c r="AU286" s="60"/>
      <c r="AV286" s="60"/>
      <c r="AW286" s="65"/>
      <c r="AX286" s="90" t="s">
        <v>98</v>
      </c>
      <c r="AY286" s="66"/>
      <c r="AZ286" s="67">
        <v>300</v>
      </c>
    </row>
    <row r="287" spans="1:52" s="32" customFormat="1" ht="47.25">
      <c r="A287" s="54" t="str">
        <f t="shared" si="53"/>
        <v>XL1NT1_D14+1</v>
      </c>
      <c r="B287" s="54" t="str">
        <f t="shared" si="54"/>
        <v>XL1NT1_D14+2</v>
      </c>
      <c r="C287" s="54" t="str">
        <f t="shared" si="55"/>
        <v>XL1NT1_D14+3</v>
      </c>
      <c r="D287" s="54" t="str">
        <f t="shared" si="56"/>
        <v>XL1NT1_D14+4</v>
      </c>
      <c r="F287" s="90" t="s">
        <v>98</v>
      </c>
      <c r="G287" s="56"/>
      <c r="H287" s="57" t="s">
        <v>1236</v>
      </c>
      <c r="I287" s="57" t="s">
        <v>1237</v>
      </c>
      <c r="J287" s="57" t="s">
        <v>1238</v>
      </c>
      <c r="K287" s="57"/>
      <c r="L287" s="57" t="s">
        <v>1239</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5">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0" t="s">
        <v>98</v>
      </c>
      <c r="AY287" s="66"/>
      <c r="AZ287" s="67">
        <v>300</v>
      </c>
    </row>
    <row r="288" spans="1:52" s="32" customFormat="1" ht="47.25">
      <c r="A288" s="54" t="str">
        <f t="shared" si="53"/>
        <v>XL1NT1_D15+1</v>
      </c>
      <c r="B288" s="54" t="str">
        <f t="shared" si="54"/>
        <v>XL1NT1_D15+2</v>
      </c>
      <c r="C288" s="54" t="str">
        <f t="shared" si="55"/>
        <v>XL1NT1_D15+3</v>
      </c>
      <c r="D288" s="54" t="str">
        <f t="shared" si="56"/>
        <v>XL1NT1_D15+4</v>
      </c>
      <c r="F288" s="90" t="s">
        <v>98</v>
      </c>
      <c r="G288" s="41"/>
      <c r="H288" s="57" t="s">
        <v>1240</v>
      </c>
      <c r="I288" s="57" t="s">
        <v>1241</v>
      </c>
      <c r="J288" s="57" t="s">
        <v>1242</v>
      </c>
      <c r="K288" s="57"/>
      <c r="L288" s="57" t="s">
        <v>1243</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5">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0" t="s">
        <v>98</v>
      </c>
      <c r="AY288" s="66"/>
      <c r="AZ288" s="67">
        <v>300</v>
      </c>
    </row>
    <row r="289" spans="1:52" s="32" customFormat="1" ht="47.25">
      <c r="A289" s="54" t="str">
        <f t="shared" si="53"/>
        <v>XL1NT1_D16+1</v>
      </c>
      <c r="B289" s="54" t="str">
        <f t="shared" si="54"/>
        <v>XL1NT1_D16+2</v>
      </c>
      <c r="C289" s="54" t="str">
        <f t="shared" si="55"/>
        <v>XL1NT1_D16+3</v>
      </c>
      <c r="D289" s="54" t="str">
        <f t="shared" si="56"/>
        <v>XL1NT1_D16+4</v>
      </c>
      <c r="F289" s="90" t="s">
        <v>98</v>
      </c>
      <c r="G289" s="455"/>
      <c r="H289" s="57" t="s">
        <v>1244</v>
      </c>
      <c r="I289" s="57" t="s">
        <v>1245</v>
      </c>
      <c r="J289" s="57" t="s">
        <v>1246</v>
      </c>
      <c r="K289" s="57"/>
      <c r="L289" s="57" t="s">
        <v>1231</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5">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0" t="s">
        <v>98</v>
      </c>
      <c r="AY289" s="66"/>
      <c r="AZ289" s="67">
        <v>300</v>
      </c>
    </row>
    <row r="290" spans="1:52" s="32" customFormat="1" ht="47.25">
      <c r="A290" s="54" t="str">
        <f t="shared" si="53"/>
        <v>XL1NT1_D17+1</v>
      </c>
      <c r="B290" s="54" t="str">
        <f t="shared" si="54"/>
        <v>XL1NT1_D17+2</v>
      </c>
      <c r="C290" s="54" t="str">
        <f t="shared" si="55"/>
        <v>XL1NT1_D17+3</v>
      </c>
      <c r="D290" s="54" t="str">
        <f t="shared" si="56"/>
        <v>XL1NT1_D17+4</v>
      </c>
      <c r="F290" s="90" t="s">
        <v>98</v>
      </c>
      <c r="G290" s="456"/>
      <c r="H290" s="57" t="s">
        <v>1247</v>
      </c>
      <c r="I290" s="57" t="s">
        <v>1248</v>
      </c>
      <c r="J290" s="57" t="s">
        <v>1249</v>
      </c>
      <c r="K290" s="57"/>
      <c r="L290" s="57" t="s">
        <v>1250</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5">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0" t="s">
        <v>98</v>
      </c>
      <c r="AY290" s="66"/>
      <c r="AZ290" s="67">
        <v>300</v>
      </c>
    </row>
    <row r="291" spans="1:52" s="32" customFormat="1" ht="31.5">
      <c r="A291" s="54" t="str">
        <f t="shared" si="53"/>
        <v>XL1NT1_xuanhung+1</v>
      </c>
      <c r="B291" s="54" t="str">
        <f t="shared" si="54"/>
        <v>XL1NT1_xuanhung+2</v>
      </c>
      <c r="C291" s="54" t="str">
        <f t="shared" si="55"/>
        <v>XL1NT1_xuanhung+3</v>
      </c>
      <c r="D291" s="54" t="str">
        <f t="shared" si="56"/>
        <v>XL1NT1_xuanhung+4</v>
      </c>
      <c r="F291" s="90" t="s">
        <v>98</v>
      </c>
      <c r="G291" s="56" t="s">
        <v>1251</v>
      </c>
      <c r="H291" s="57" t="s">
        <v>1252</v>
      </c>
      <c r="I291" s="57" t="s">
        <v>1253</v>
      </c>
      <c r="J291" s="57" t="s">
        <v>1249</v>
      </c>
      <c r="K291" s="57"/>
      <c r="L291" s="57" t="s">
        <v>1254</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5"/>
      <c r="AM291" s="63"/>
      <c r="AN291" s="63"/>
      <c r="AO291" s="60">
        <f t="shared" si="52"/>
        <v>0</v>
      </c>
      <c r="AP291" s="60">
        <f t="shared" si="52"/>
        <v>0</v>
      </c>
      <c r="AQ291" s="60">
        <f t="shared" si="52"/>
        <v>0</v>
      </c>
      <c r="AR291" s="60">
        <f t="shared" si="52"/>
        <v>0</v>
      </c>
      <c r="AS291" s="60"/>
      <c r="AT291" s="60"/>
      <c r="AU291" s="60"/>
      <c r="AV291" s="60"/>
      <c r="AW291" s="65"/>
      <c r="AX291" s="90" t="s">
        <v>98</v>
      </c>
      <c r="AY291" s="66"/>
      <c r="AZ291" s="67"/>
    </row>
    <row r="292" spans="1:52" s="32" customFormat="1" ht="47.25">
      <c r="A292" s="54" t="str">
        <f t="shared" si="53"/>
        <v>XL1NT1_D18+1</v>
      </c>
      <c r="B292" s="54" t="str">
        <f t="shared" si="54"/>
        <v>XL1NT1_D18+2</v>
      </c>
      <c r="C292" s="54" t="str">
        <f t="shared" si="55"/>
        <v>XL1NT1_D18+3</v>
      </c>
      <c r="D292" s="54" t="str">
        <f t="shared" si="56"/>
        <v>XL1NT1_D18+4</v>
      </c>
      <c r="F292" s="90" t="s">
        <v>98</v>
      </c>
      <c r="G292" s="56"/>
      <c r="H292" s="57" t="s">
        <v>1255</v>
      </c>
      <c r="I292" s="57" t="s">
        <v>1256</v>
      </c>
      <c r="J292" s="57" t="s">
        <v>1257</v>
      </c>
      <c r="K292" s="57"/>
      <c r="L292" s="57" t="s">
        <v>1258</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5">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0" t="s">
        <v>98</v>
      </c>
      <c r="AY292" s="66"/>
      <c r="AZ292" s="67">
        <v>300</v>
      </c>
    </row>
    <row r="293" spans="1:52" s="32" customFormat="1" ht="47.25">
      <c r="A293" s="54" t="str">
        <f t="shared" si="53"/>
        <v>XL1NT1_D19+1</v>
      </c>
      <c r="B293" s="54" t="str">
        <f t="shared" si="54"/>
        <v>XL1NT1_D19+2</v>
      </c>
      <c r="C293" s="54" t="str">
        <f t="shared" si="55"/>
        <v>XL1NT1_D19+3</v>
      </c>
      <c r="D293" s="54" t="str">
        <f t="shared" si="56"/>
        <v>XL1NT1_D19+4</v>
      </c>
      <c r="F293" s="90" t="s">
        <v>98</v>
      </c>
      <c r="G293" s="41"/>
      <c r="H293" s="57" t="s">
        <v>1259</v>
      </c>
      <c r="I293" s="57" t="s">
        <v>1260</v>
      </c>
      <c r="J293" s="57" t="s">
        <v>1261</v>
      </c>
      <c r="K293" s="57"/>
      <c r="L293" s="57" t="s">
        <v>1262</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5">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0" t="s">
        <v>98</v>
      </c>
      <c r="AY293" s="66"/>
      <c r="AZ293" s="67">
        <v>300</v>
      </c>
    </row>
    <row r="294" spans="1:52" s="32" customFormat="1" ht="47.25">
      <c r="A294" s="54" t="str">
        <f t="shared" si="53"/>
        <v>XL1NT1_D20+1</v>
      </c>
      <c r="B294" s="54" t="str">
        <f t="shared" si="54"/>
        <v>XL1NT1_D20+2</v>
      </c>
      <c r="C294" s="54" t="str">
        <f t="shared" si="55"/>
        <v>XL1NT1_D20+3</v>
      </c>
      <c r="D294" s="54" t="str">
        <f t="shared" si="56"/>
        <v>XL1NT1_D20+4</v>
      </c>
      <c r="F294" s="90" t="s">
        <v>98</v>
      </c>
      <c r="G294" s="56"/>
      <c r="H294" s="57" t="s">
        <v>1263</v>
      </c>
      <c r="I294" s="57" t="s">
        <v>1264</v>
      </c>
      <c r="J294" s="57" t="s">
        <v>1265</v>
      </c>
      <c r="K294" s="57"/>
      <c r="L294" s="57" t="s">
        <v>1266</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5">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0" t="s">
        <v>98</v>
      </c>
      <c r="AY294" s="66"/>
      <c r="AZ294" s="67"/>
    </row>
    <row r="295" spans="1:52" s="32" customFormat="1" ht="47.25">
      <c r="A295" s="54" t="str">
        <f t="shared" si="53"/>
        <v>XL1NT1_D21+1</v>
      </c>
      <c r="B295" s="54" t="str">
        <f t="shared" si="54"/>
        <v>XL1NT1_D21+2</v>
      </c>
      <c r="C295" s="54" t="str">
        <f t="shared" si="55"/>
        <v>XL1NT1_D21+3</v>
      </c>
      <c r="D295" s="54" t="str">
        <f t="shared" si="56"/>
        <v>XL1NT1_D21+4</v>
      </c>
      <c r="F295" s="90" t="s">
        <v>98</v>
      </c>
      <c r="G295" s="56"/>
      <c r="H295" s="57" t="s">
        <v>1267</v>
      </c>
      <c r="I295" s="57" t="s">
        <v>1268</v>
      </c>
      <c r="J295" s="57" t="s">
        <v>1269</v>
      </c>
      <c r="K295" s="57"/>
      <c r="L295" s="57" t="s">
        <v>1250</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5">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0" t="s">
        <v>98</v>
      </c>
      <c r="AY295" s="66"/>
      <c r="AZ295" s="67"/>
    </row>
    <row r="296" spans="1:52" s="32" customFormat="1" ht="47.25">
      <c r="A296" s="54" t="str">
        <f t="shared" si="53"/>
        <v>XL1NT1_D22+1</v>
      </c>
      <c r="B296" s="54" t="str">
        <f t="shared" si="54"/>
        <v>XL1NT1_D22+2</v>
      </c>
      <c r="C296" s="54" t="str">
        <f t="shared" si="55"/>
        <v>XL1NT1_D22+3</v>
      </c>
      <c r="D296" s="54" t="str">
        <f t="shared" si="56"/>
        <v>XL1NT1_D22+4</v>
      </c>
      <c r="F296" s="90" t="s">
        <v>98</v>
      </c>
      <c r="G296" s="56"/>
      <c r="H296" s="57" t="s">
        <v>1270</v>
      </c>
      <c r="I296" s="57" t="s">
        <v>1271</v>
      </c>
      <c r="J296" s="57" t="s">
        <v>1272</v>
      </c>
      <c r="K296" s="57"/>
      <c r="L296" s="57" t="s">
        <v>1273</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5">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0" t="s">
        <v>98</v>
      </c>
      <c r="AY296" s="66"/>
      <c r="AZ296" s="67">
        <v>300</v>
      </c>
    </row>
    <row r="297" spans="1:52" s="32" customFormat="1" ht="31.5">
      <c r="A297" s="54" t="str">
        <f t="shared" si="53"/>
        <v>XL1NT1_xuanhoa+1</v>
      </c>
      <c r="B297" s="54" t="str">
        <f t="shared" si="54"/>
        <v>XL1NT1_xuanhoa+2</v>
      </c>
      <c r="C297" s="54" t="str">
        <f t="shared" si="55"/>
        <v>XL1NT1_xuanhoa+3</v>
      </c>
      <c r="D297" s="54" t="str">
        <f t="shared" si="56"/>
        <v>XL1NT1_xuanhoa+4</v>
      </c>
      <c r="F297" s="90" t="s">
        <v>98</v>
      </c>
      <c r="G297" s="56" t="s">
        <v>1274</v>
      </c>
      <c r="H297" s="57" t="s">
        <v>1275</v>
      </c>
      <c r="I297" s="57" t="s">
        <v>1276</v>
      </c>
      <c r="J297" s="57" t="s">
        <v>1272</v>
      </c>
      <c r="K297" s="57"/>
      <c r="L297" s="57" t="s">
        <v>1277</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5"/>
      <c r="AM297" s="63"/>
      <c r="AN297" s="63"/>
      <c r="AO297" s="60">
        <f t="shared" si="52"/>
        <v>0</v>
      </c>
      <c r="AP297" s="60">
        <f t="shared" si="52"/>
        <v>0</v>
      </c>
      <c r="AQ297" s="60">
        <f t="shared" si="52"/>
        <v>0</v>
      </c>
      <c r="AR297" s="60">
        <f t="shared" si="52"/>
        <v>0</v>
      </c>
      <c r="AS297" s="60"/>
      <c r="AT297" s="60"/>
      <c r="AU297" s="60"/>
      <c r="AV297" s="60"/>
      <c r="AW297" s="65"/>
      <c r="AX297" s="90" t="s">
        <v>98</v>
      </c>
      <c r="AY297" s="66"/>
      <c r="AZ297" s="67">
        <v>300</v>
      </c>
    </row>
    <row r="298" spans="1:52" s="32" customFormat="1" ht="47.25">
      <c r="A298" s="54" t="str">
        <f t="shared" si="53"/>
        <v>XL1NT1_D23+1</v>
      </c>
      <c r="B298" s="54" t="str">
        <f t="shared" si="54"/>
        <v>XL1NT1_D23+2</v>
      </c>
      <c r="C298" s="54" t="str">
        <f t="shared" si="55"/>
        <v>XL1NT1_D23+3</v>
      </c>
      <c r="D298" s="54" t="str">
        <f t="shared" si="56"/>
        <v>XL1NT1_D23+4</v>
      </c>
      <c r="F298" s="90" t="s">
        <v>98</v>
      </c>
      <c r="G298" s="56"/>
      <c r="H298" s="57" t="s">
        <v>1278</v>
      </c>
      <c r="I298" s="57" t="s">
        <v>1279</v>
      </c>
      <c r="J298" s="57" t="s">
        <v>1280</v>
      </c>
      <c r="K298" s="57"/>
      <c r="L298" s="57" t="s">
        <v>1273</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5">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0" t="s">
        <v>98</v>
      </c>
      <c r="AY298" s="66"/>
      <c r="AZ298" s="67">
        <v>300</v>
      </c>
    </row>
    <row r="299" spans="1:52" s="32" customFormat="1" ht="47.25">
      <c r="A299" s="54" t="str">
        <f t="shared" si="53"/>
        <v>XL1NT1_D24+1</v>
      </c>
      <c r="B299" s="54" t="str">
        <f t="shared" si="54"/>
        <v>XL1NT1_D24+2</v>
      </c>
      <c r="C299" s="54" t="str">
        <f t="shared" si="55"/>
        <v>XL1NT1_D24+3</v>
      </c>
      <c r="D299" s="54" t="str">
        <f t="shared" si="56"/>
        <v>XL1NT1_D24+4</v>
      </c>
      <c r="F299" s="90" t="s">
        <v>98</v>
      </c>
      <c r="G299" s="41"/>
      <c r="H299" s="57" t="s">
        <v>1281</v>
      </c>
      <c r="I299" s="57" t="s">
        <v>1282</v>
      </c>
      <c r="J299" s="57" t="s">
        <v>1283</v>
      </c>
      <c r="K299" s="57"/>
      <c r="L299" s="57" t="s">
        <v>1273</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5">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0" t="s">
        <v>98</v>
      </c>
      <c r="AY299" s="66"/>
      <c r="AZ299" s="67">
        <v>270</v>
      </c>
    </row>
    <row r="300" spans="1:52" s="32" customFormat="1">
      <c r="A300" s="54" t="str">
        <f t="shared" si="53"/>
        <v>XL2NT1+1</v>
      </c>
      <c r="B300" s="54" t="str">
        <f t="shared" si="54"/>
        <v>XL2NT1+2</v>
      </c>
      <c r="C300" s="54" t="str">
        <f t="shared" si="55"/>
        <v>XL2NT1+3</v>
      </c>
      <c r="D300" s="54" t="str">
        <f t="shared" si="56"/>
        <v>XL2NT1+4</v>
      </c>
      <c r="F300" s="90" t="s">
        <v>98</v>
      </c>
      <c r="G300" s="56">
        <v>2</v>
      </c>
      <c r="H300" s="57" t="s">
        <v>1284</v>
      </c>
      <c r="I300" s="57" t="s">
        <v>100</v>
      </c>
      <c r="J300" s="57" t="s">
        <v>1283</v>
      </c>
      <c r="K300" s="57"/>
      <c r="L300" s="57" t="s">
        <v>1285</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5"/>
      <c r="AM300" s="63"/>
      <c r="AN300" s="63"/>
      <c r="AO300" s="60">
        <f t="shared" si="52"/>
        <v>0</v>
      </c>
      <c r="AP300" s="60">
        <f t="shared" si="52"/>
        <v>0</v>
      </c>
      <c r="AQ300" s="60">
        <f t="shared" si="52"/>
        <v>0</v>
      </c>
      <c r="AR300" s="60">
        <f t="shared" si="52"/>
        <v>0</v>
      </c>
      <c r="AS300" s="60"/>
      <c r="AT300" s="60"/>
      <c r="AU300" s="60"/>
      <c r="AV300" s="60"/>
      <c r="AW300" s="65"/>
      <c r="AX300" s="90" t="s">
        <v>98</v>
      </c>
      <c r="AY300" s="66"/>
      <c r="AZ300" s="67"/>
    </row>
    <row r="301" spans="1:52" s="32" customFormat="1" ht="31.5">
      <c r="A301" s="54" t="str">
        <f t="shared" si="53"/>
        <v>XL2NT1_xuantruong+1</v>
      </c>
      <c r="B301" s="54" t="str">
        <f t="shared" si="54"/>
        <v>XL2NT1_xuantruong+2</v>
      </c>
      <c r="C301" s="54" t="str">
        <f t="shared" si="55"/>
        <v>XL2NT1_xuantruong+3</v>
      </c>
      <c r="D301" s="54" t="str">
        <f t="shared" si="56"/>
        <v>XL2NT1_xuantruong+4</v>
      </c>
      <c r="F301" s="90" t="s">
        <v>98</v>
      </c>
      <c r="G301" s="56" t="s">
        <v>1286</v>
      </c>
      <c r="H301" s="57" t="s">
        <v>1287</v>
      </c>
      <c r="I301" s="57" t="s">
        <v>1288</v>
      </c>
      <c r="J301" s="57" t="s">
        <v>1283</v>
      </c>
      <c r="K301" s="57"/>
      <c r="L301" s="57" t="s">
        <v>1289</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5"/>
      <c r="AM301" s="63"/>
      <c r="AN301" s="63"/>
      <c r="AO301" s="60">
        <f t="shared" si="52"/>
        <v>0</v>
      </c>
      <c r="AP301" s="60">
        <f t="shared" si="52"/>
        <v>0</v>
      </c>
      <c r="AQ301" s="60">
        <f t="shared" si="52"/>
        <v>0</v>
      </c>
      <c r="AR301" s="60">
        <f t="shared" si="52"/>
        <v>0</v>
      </c>
      <c r="AS301" s="60"/>
      <c r="AT301" s="60"/>
      <c r="AU301" s="60"/>
      <c r="AV301" s="60"/>
      <c r="AW301" s="65"/>
      <c r="AX301" s="90" t="s">
        <v>98</v>
      </c>
      <c r="AY301" s="66"/>
      <c r="AZ301" s="67">
        <v>270</v>
      </c>
    </row>
    <row r="302" spans="1:52" s="32" customFormat="1" ht="31.5">
      <c r="A302" s="54" t="str">
        <f t="shared" si="53"/>
        <v>XL2NT1_D1+1</v>
      </c>
      <c r="B302" s="54" t="str">
        <f t="shared" si="54"/>
        <v>XL2NT1_D1+2</v>
      </c>
      <c r="C302" s="54" t="str">
        <f t="shared" si="55"/>
        <v>XL2NT1_D1+3</v>
      </c>
      <c r="D302" s="54" t="str">
        <f t="shared" si="56"/>
        <v>XL2NT1_D1+4</v>
      </c>
      <c r="F302" s="90" t="s">
        <v>98</v>
      </c>
      <c r="G302" s="41"/>
      <c r="H302" s="57" t="s">
        <v>124</v>
      </c>
      <c r="I302" s="57" t="s">
        <v>1290</v>
      </c>
      <c r="J302" s="57" t="s">
        <v>1291</v>
      </c>
      <c r="K302" s="57"/>
      <c r="L302" s="57" t="s">
        <v>1292</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5">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0" t="s">
        <v>98</v>
      </c>
      <c r="AY302" s="66"/>
      <c r="AZ302" s="67">
        <v>270</v>
      </c>
    </row>
    <row r="303" spans="1:52" s="32" customFormat="1" ht="31.5">
      <c r="A303" s="54" t="str">
        <f t="shared" si="53"/>
        <v>XL2NT1_D2+1</v>
      </c>
      <c r="B303" s="54" t="str">
        <f t="shared" si="54"/>
        <v>XL2NT1_D2+2</v>
      </c>
      <c r="C303" s="54" t="str">
        <f t="shared" si="55"/>
        <v>XL2NT1_D2+3</v>
      </c>
      <c r="D303" s="54" t="str">
        <f t="shared" si="56"/>
        <v>XL2NT1_D2+4</v>
      </c>
      <c r="F303" s="90" t="s">
        <v>98</v>
      </c>
      <c r="G303" s="41"/>
      <c r="H303" s="57" t="s">
        <v>125</v>
      </c>
      <c r="I303" s="57" t="s">
        <v>1293</v>
      </c>
      <c r="J303" s="57" t="s">
        <v>1294</v>
      </c>
      <c r="K303" s="57"/>
      <c r="L303" s="57" t="s">
        <v>1295</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5">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0" t="s">
        <v>98</v>
      </c>
      <c r="AY303" s="66"/>
      <c r="AZ303" s="67">
        <v>270</v>
      </c>
    </row>
    <row r="304" spans="1:52" s="32" customFormat="1" ht="31.5">
      <c r="A304" s="54" t="str">
        <f t="shared" si="53"/>
        <v>XL2NT1_D3+1</v>
      </c>
      <c r="B304" s="54" t="str">
        <f t="shared" si="54"/>
        <v>XL2NT1_D3+2</v>
      </c>
      <c r="C304" s="54" t="str">
        <f t="shared" si="55"/>
        <v>XL2NT1_D3+3</v>
      </c>
      <c r="D304" s="54" t="str">
        <f t="shared" si="56"/>
        <v>XL2NT1_D3+4</v>
      </c>
      <c r="F304" s="90" t="s">
        <v>98</v>
      </c>
      <c r="G304" s="41"/>
      <c r="H304" s="57" t="s">
        <v>126</v>
      </c>
      <c r="I304" s="57" t="s">
        <v>1296</v>
      </c>
      <c r="J304" s="57" t="s">
        <v>145</v>
      </c>
      <c r="K304" s="57"/>
      <c r="L304" s="57" t="s">
        <v>1285</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5">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0" t="s">
        <v>98</v>
      </c>
      <c r="AY304" s="66"/>
      <c r="AZ304" s="67"/>
    </row>
    <row r="305" spans="1:52" s="32" customFormat="1" ht="47.25">
      <c r="A305" s="54" t="str">
        <f t="shared" si="53"/>
        <v>XL2NT1_D4+1</v>
      </c>
      <c r="B305" s="54" t="str">
        <f t="shared" si="54"/>
        <v>XL2NT1_D4+2</v>
      </c>
      <c r="C305" s="54" t="str">
        <f t="shared" si="55"/>
        <v>XL2NT1_D4+3</v>
      </c>
      <c r="D305" s="54" t="str">
        <f t="shared" si="56"/>
        <v>XL2NT1_D4+4</v>
      </c>
      <c r="F305" s="90" t="s">
        <v>98</v>
      </c>
      <c r="G305" s="41"/>
      <c r="H305" s="57" t="s">
        <v>127</v>
      </c>
      <c r="I305" s="57" t="s">
        <v>1297</v>
      </c>
      <c r="J305" s="57" t="s">
        <v>1298</v>
      </c>
      <c r="K305" s="57"/>
      <c r="L305" s="57" t="s">
        <v>1273</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5">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0" t="s">
        <v>98</v>
      </c>
      <c r="AY305" s="66"/>
      <c r="AZ305" s="67"/>
    </row>
    <row r="306" spans="1:52" s="32" customFormat="1" ht="31.5">
      <c r="A306" s="54" t="str">
        <f t="shared" si="53"/>
        <v>XL2NT1_xuanthanh+1</v>
      </c>
      <c r="B306" s="54" t="str">
        <f t="shared" si="54"/>
        <v>XL2NT1_xuanthanh+2</v>
      </c>
      <c r="C306" s="54" t="str">
        <f t="shared" si="55"/>
        <v>XL2NT1_xuanthanh+3</v>
      </c>
      <c r="D306" s="54" t="str">
        <f t="shared" si="56"/>
        <v>XL2NT1_xuanthanh+4</v>
      </c>
      <c r="F306" s="90" t="s">
        <v>98</v>
      </c>
      <c r="G306" s="56" t="s">
        <v>1299</v>
      </c>
      <c r="H306" s="57" t="s">
        <v>1300</v>
      </c>
      <c r="I306" s="57" t="s">
        <v>1301</v>
      </c>
      <c r="J306" s="57" t="s">
        <v>1302</v>
      </c>
      <c r="K306" s="57"/>
      <c r="L306" s="57" t="s">
        <v>1303</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5"/>
      <c r="AM306" s="63"/>
      <c r="AN306" s="63"/>
      <c r="AO306" s="60">
        <f t="shared" si="52"/>
        <v>0</v>
      </c>
      <c r="AP306" s="60">
        <f t="shared" si="52"/>
        <v>0</v>
      </c>
      <c r="AQ306" s="60">
        <f t="shared" si="52"/>
        <v>0</v>
      </c>
      <c r="AR306" s="60">
        <f t="shared" si="52"/>
        <v>0</v>
      </c>
      <c r="AS306" s="60"/>
      <c r="AT306" s="60"/>
      <c r="AU306" s="60"/>
      <c r="AV306" s="60"/>
      <c r="AW306" s="65"/>
      <c r="AX306" s="90" t="s">
        <v>98</v>
      </c>
      <c r="AY306" s="66"/>
      <c r="AZ306" s="67">
        <v>330</v>
      </c>
    </row>
    <row r="307" spans="1:52" s="32" customFormat="1" ht="54" customHeight="1">
      <c r="A307" s="54" t="str">
        <f t="shared" si="53"/>
        <v>XL2NT1_D5+1</v>
      </c>
      <c r="B307" s="54" t="str">
        <f t="shared" si="54"/>
        <v>XL2NT1_D5+2</v>
      </c>
      <c r="C307" s="54" t="str">
        <f t="shared" si="55"/>
        <v>XL2NT1_D5+3</v>
      </c>
      <c r="D307" s="54" t="str">
        <f t="shared" si="56"/>
        <v>XL2NT1_D5+4</v>
      </c>
      <c r="F307" s="90" t="s">
        <v>98</v>
      </c>
      <c r="G307" s="41"/>
      <c r="H307" s="57" t="s">
        <v>1304</v>
      </c>
      <c r="I307" s="57" t="s">
        <v>1305</v>
      </c>
      <c r="J307" s="57" t="s">
        <v>1306</v>
      </c>
      <c r="K307" s="57"/>
      <c r="L307" s="57" t="s">
        <v>1307</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5">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0" t="s">
        <v>98</v>
      </c>
      <c r="AY307" s="66"/>
      <c r="AZ307" s="67">
        <v>330</v>
      </c>
    </row>
    <row r="308" spans="1:52" s="32" customFormat="1" ht="31.5">
      <c r="A308" s="54" t="str">
        <f t="shared" si="53"/>
        <v>XL2NT1_D6+1</v>
      </c>
      <c r="B308" s="54" t="str">
        <f t="shared" si="54"/>
        <v>XL2NT1_D6+2</v>
      </c>
      <c r="C308" s="54" t="str">
        <f t="shared" si="55"/>
        <v>XL2NT1_D6+3</v>
      </c>
      <c r="D308" s="54" t="str">
        <f t="shared" si="56"/>
        <v>XL2NT1_D6+4</v>
      </c>
      <c r="F308" s="90" t="s">
        <v>98</v>
      </c>
      <c r="G308" s="41"/>
      <c r="H308" s="57" t="s">
        <v>1308</v>
      </c>
      <c r="I308" s="57" t="s">
        <v>1309</v>
      </c>
      <c r="J308" s="57" t="s">
        <v>1310</v>
      </c>
      <c r="K308" s="57"/>
      <c r="L308" s="57" t="s">
        <v>1273</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5">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0" t="s">
        <v>98</v>
      </c>
      <c r="AY308" s="66"/>
      <c r="AZ308" s="67">
        <v>300</v>
      </c>
    </row>
    <row r="309" spans="1:52" s="32" customFormat="1" ht="31.5">
      <c r="A309" s="54" t="str">
        <f t="shared" si="53"/>
        <v>XL2NT1_D7+1</v>
      </c>
      <c r="B309" s="54" t="str">
        <f t="shared" si="54"/>
        <v>XL2NT1_D7+2</v>
      </c>
      <c r="C309" s="54" t="str">
        <f t="shared" si="55"/>
        <v>XL2NT1_D7+3</v>
      </c>
      <c r="D309" s="54" t="str">
        <f t="shared" si="56"/>
        <v>XL2NT1_D7+4</v>
      </c>
      <c r="F309" s="90" t="s">
        <v>98</v>
      </c>
      <c r="G309" s="41"/>
      <c r="H309" s="57" t="s">
        <v>1311</v>
      </c>
      <c r="I309" s="57" t="s">
        <v>1312</v>
      </c>
      <c r="J309" s="57" t="s">
        <v>148</v>
      </c>
      <c r="K309" s="57"/>
      <c r="L309" s="57" t="s">
        <v>1313</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5">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0" t="s">
        <v>98</v>
      </c>
      <c r="AY309" s="66"/>
      <c r="AZ309" s="67">
        <v>300</v>
      </c>
    </row>
    <row r="310" spans="1:52" s="32" customFormat="1" ht="31.5">
      <c r="A310" s="54" t="str">
        <f t="shared" si="53"/>
        <v>XL3NT1+1</v>
      </c>
      <c r="B310" s="54" t="str">
        <f t="shared" si="54"/>
        <v>XL3NT1+2</v>
      </c>
      <c r="C310" s="54" t="str">
        <f t="shared" si="55"/>
        <v>XL3NT1+3</v>
      </c>
      <c r="D310" s="54" t="str">
        <f t="shared" si="56"/>
        <v>XL3NT1+4</v>
      </c>
      <c r="F310" s="90" t="s">
        <v>98</v>
      </c>
      <c r="G310" s="56">
        <v>3</v>
      </c>
      <c r="H310" s="57" t="s">
        <v>1314</v>
      </c>
      <c r="I310" s="57" t="s">
        <v>155</v>
      </c>
      <c r="J310" s="57" t="s">
        <v>148</v>
      </c>
      <c r="K310" s="57"/>
      <c r="L310" s="57" t="s">
        <v>1315</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5"/>
      <c r="AM310" s="63"/>
      <c r="AN310" s="63"/>
      <c r="AO310" s="60">
        <f t="shared" si="52"/>
        <v>0</v>
      </c>
      <c r="AP310" s="60">
        <f t="shared" si="52"/>
        <v>0</v>
      </c>
      <c r="AQ310" s="60">
        <f t="shared" si="52"/>
        <v>0</v>
      </c>
      <c r="AR310" s="60">
        <f t="shared" si="52"/>
        <v>0</v>
      </c>
      <c r="AS310" s="60"/>
      <c r="AT310" s="60"/>
      <c r="AU310" s="60"/>
      <c r="AV310" s="60"/>
      <c r="AW310" s="65"/>
      <c r="AX310" s="90" t="s">
        <v>98</v>
      </c>
      <c r="AY310" s="66"/>
      <c r="AZ310" s="67">
        <v>300</v>
      </c>
    </row>
    <row r="311" spans="1:52" s="32" customFormat="1" ht="54" customHeight="1">
      <c r="A311" s="54" t="str">
        <f t="shared" si="53"/>
        <v>XL3NT1_suoicat+1</v>
      </c>
      <c r="B311" s="54" t="str">
        <f t="shared" si="54"/>
        <v>XL3NT1_suoicat+2</v>
      </c>
      <c r="C311" s="54" t="str">
        <f t="shared" si="55"/>
        <v>XL3NT1_suoicat+3</v>
      </c>
      <c r="D311" s="54" t="str">
        <f t="shared" si="56"/>
        <v>XL3NT1_suoicat+4</v>
      </c>
      <c r="F311" s="90" t="s">
        <v>98</v>
      </c>
      <c r="G311" s="56" t="s">
        <v>1316</v>
      </c>
      <c r="H311" s="57" t="s">
        <v>1317</v>
      </c>
      <c r="I311" s="57" t="s">
        <v>1206</v>
      </c>
      <c r="J311" s="57" t="s">
        <v>148</v>
      </c>
      <c r="K311" s="57"/>
      <c r="L311" s="57" t="s">
        <v>1318</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5"/>
      <c r="AM311" s="63"/>
      <c r="AN311" s="63"/>
      <c r="AO311" s="60">
        <f t="shared" si="52"/>
        <v>0</v>
      </c>
      <c r="AP311" s="60">
        <f t="shared" si="52"/>
        <v>0</v>
      </c>
      <c r="AQ311" s="60">
        <f t="shared" si="52"/>
        <v>0</v>
      </c>
      <c r="AR311" s="60">
        <f t="shared" si="52"/>
        <v>0</v>
      </c>
      <c r="AS311" s="60"/>
      <c r="AT311" s="60"/>
      <c r="AU311" s="60"/>
      <c r="AV311" s="60"/>
      <c r="AW311" s="65"/>
      <c r="AX311" s="90" t="s">
        <v>98</v>
      </c>
      <c r="AY311" s="66"/>
      <c r="AZ311" s="67">
        <v>300</v>
      </c>
    </row>
    <row r="312" spans="1:52" s="32" customFormat="1" ht="54" customHeight="1">
      <c r="A312" s="54" t="str">
        <f t="shared" si="53"/>
        <v>XL3NT1_D1+1</v>
      </c>
      <c r="B312" s="54" t="str">
        <f t="shared" si="54"/>
        <v>XL3NT1_D1+2</v>
      </c>
      <c r="C312" s="54" t="str">
        <f t="shared" si="55"/>
        <v>XL3NT1_D1+3</v>
      </c>
      <c r="D312" s="54" t="str">
        <f t="shared" si="56"/>
        <v>XL3NT1_D1+4</v>
      </c>
      <c r="F312" s="90" t="s">
        <v>98</v>
      </c>
      <c r="G312" s="41"/>
      <c r="H312" s="57" t="s">
        <v>154</v>
      </c>
      <c r="I312" s="57" t="s">
        <v>1319</v>
      </c>
      <c r="J312" s="57" t="s">
        <v>1318</v>
      </c>
      <c r="K312" s="57"/>
      <c r="L312" s="57" t="s">
        <v>1320</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5">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0" t="s">
        <v>98</v>
      </c>
      <c r="AY312" s="66"/>
      <c r="AZ312" s="67"/>
    </row>
    <row r="313" spans="1:52" s="32" customFormat="1" ht="54" customHeight="1">
      <c r="A313" s="54" t="str">
        <f t="shared" si="53"/>
        <v>XL3NT1_D2+1</v>
      </c>
      <c r="B313" s="54" t="str">
        <f t="shared" si="54"/>
        <v>XL3NT1_D2+2</v>
      </c>
      <c r="C313" s="54" t="str">
        <f t="shared" si="55"/>
        <v>XL3NT1_D2+3</v>
      </c>
      <c r="D313" s="54" t="str">
        <f t="shared" si="56"/>
        <v>XL3NT1_D2+4</v>
      </c>
      <c r="F313" s="90" t="s">
        <v>98</v>
      </c>
      <c r="G313" s="41"/>
      <c r="H313" s="57" t="s">
        <v>156</v>
      </c>
      <c r="I313" s="57" t="s">
        <v>1321</v>
      </c>
      <c r="J313" s="57" t="s">
        <v>1322</v>
      </c>
      <c r="K313" s="57"/>
      <c r="L313" s="57" t="s">
        <v>1323</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5">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0" t="s">
        <v>98</v>
      </c>
      <c r="AY313" s="66"/>
      <c r="AZ313" s="67">
        <v>300</v>
      </c>
    </row>
    <row r="314" spans="1:52" s="32" customFormat="1" ht="54" customHeight="1">
      <c r="A314" s="54" t="str">
        <f t="shared" si="53"/>
        <v>XL3NT1_D3+1</v>
      </c>
      <c r="B314" s="54" t="str">
        <f t="shared" si="54"/>
        <v>XL3NT1_D3+2</v>
      </c>
      <c r="C314" s="54" t="str">
        <f t="shared" si="55"/>
        <v>XL3NT1_D3+3</v>
      </c>
      <c r="D314" s="54" t="str">
        <f t="shared" si="56"/>
        <v>XL3NT1_D3+4</v>
      </c>
      <c r="F314" s="90" t="s">
        <v>98</v>
      </c>
      <c r="G314" s="41"/>
      <c r="H314" s="57" t="s">
        <v>157</v>
      </c>
      <c r="I314" s="57" t="s">
        <v>1324</v>
      </c>
      <c r="J314" s="57" t="s">
        <v>1325</v>
      </c>
      <c r="K314" s="57"/>
      <c r="L314" s="57" t="s">
        <v>1203</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5">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0" t="s">
        <v>98</v>
      </c>
      <c r="AY314" s="66"/>
      <c r="AZ314" s="67">
        <v>300</v>
      </c>
    </row>
    <row r="315" spans="1:52" s="32" customFormat="1" ht="54" customHeight="1">
      <c r="A315" s="54" t="str">
        <f t="shared" si="53"/>
        <v>XL3NT1_D4+1</v>
      </c>
      <c r="B315" s="54" t="str">
        <f t="shared" si="54"/>
        <v>XL3NT1_D4+2</v>
      </c>
      <c r="C315" s="54" t="str">
        <f t="shared" si="55"/>
        <v>XL3NT1_D4+3</v>
      </c>
      <c r="D315" s="54" t="str">
        <f t="shared" si="56"/>
        <v>XL3NT1_D4+4</v>
      </c>
      <c r="F315" s="90" t="s">
        <v>98</v>
      </c>
      <c r="G315" s="41"/>
      <c r="H315" s="57" t="s">
        <v>158</v>
      </c>
      <c r="I315" s="57" t="s">
        <v>1326</v>
      </c>
      <c r="J315" s="57" t="s">
        <v>1327</v>
      </c>
      <c r="K315" s="57"/>
      <c r="L315" s="57" t="s">
        <v>1315</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5">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0" t="s">
        <v>98</v>
      </c>
      <c r="AY315" s="66"/>
      <c r="AZ315" s="67"/>
    </row>
    <row r="316" spans="1:52" s="32" customFormat="1" ht="47.25">
      <c r="A316" s="54" t="str">
        <f t="shared" si="53"/>
        <v>XL3NT1_D5+1</v>
      </c>
      <c r="B316" s="54" t="str">
        <f t="shared" si="54"/>
        <v>XL3NT1_D5+2</v>
      </c>
      <c r="C316" s="54" t="str">
        <f t="shared" si="55"/>
        <v>XL3NT1_D5+3</v>
      </c>
      <c r="D316" s="54" t="str">
        <f t="shared" si="56"/>
        <v>XL3NT1_D5+4</v>
      </c>
      <c r="F316" s="90" t="s">
        <v>98</v>
      </c>
      <c r="G316" s="41"/>
      <c r="H316" s="57" t="s">
        <v>1328</v>
      </c>
      <c r="I316" s="57" t="s">
        <v>1329</v>
      </c>
      <c r="J316" s="57" t="s">
        <v>1330</v>
      </c>
      <c r="K316" s="57"/>
      <c r="L316" s="57" t="s">
        <v>1315</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5">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0" t="s">
        <v>98</v>
      </c>
      <c r="AY316" s="66"/>
      <c r="AZ316" s="67"/>
    </row>
    <row r="317" spans="1:52" s="32" customFormat="1" ht="47.25">
      <c r="A317" s="54" t="str">
        <f t="shared" si="53"/>
        <v>XL3NT1_D6+1</v>
      </c>
      <c r="B317" s="54" t="str">
        <f t="shared" si="54"/>
        <v>XL3NT1_D6+2</v>
      </c>
      <c r="C317" s="54" t="str">
        <f t="shared" si="55"/>
        <v>XL3NT1_D6+3</v>
      </c>
      <c r="D317" s="54" t="str">
        <f t="shared" si="56"/>
        <v>XL3NT1_D6+4</v>
      </c>
      <c r="F317" s="90" t="s">
        <v>98</v>
      </c>
      <c r="G317" s="56" t="s">
        <v>159</v>
      </c>
      <c r="H317" s="57" t="s">
        <v>160</v>
      </c>
      <c r="I317" s="57" t="s">
        <v>1331</v>
      </c>
      <c r="J317" s="57" t="s">
        <v>161</v>
      </c>
      <c r="K317" s="57"/>
      <c r="L317" s="57" t="s">
        <v>1313</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5">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0" t="s">
        <v>98</v>
      </c>
      <c r="AY317" s="66"/>
      <c r="AZ317" s="67">
        <v>330</v>
      </c>
    </row>
    <row r="318" spans="1:52" s="32" customFormat="1" ht="54" customHeight="1">
      <c r="A318" s="54" t="str">
        <f t="shared" si="53"/>
        <v>XL3NT1_langminh+1</v>
      </c>
      <c r="B318" s="54" t="str">
        <f t="shared" si="54"/>
        <v>XL3NT1_langminh+2</v>
      </c>
      <c r="C318" s="54" t="str">
        <f t="shared" si="55"/>
        <v>XL3NT1_langminh+3</v>
      </c>
      <c r="D318" s="54" t="str">
        <f t="shared" si="56"/>
        <v>XL3NT1_langminh+4</v>
      </c>
      <c r="F318" s="90" t="s">
        <v>98</v>
      </c>
      <c r="G318" s="56" t="s">
        <v>1332</v>
      </c>
      <c r="H318" s="57" t="s">
        <v>1333</v>
      </c>
      <c r="I318" s="57" t="s">
        <v>1334</v>
      </c>
      <c r="J318" s="57" t="s">
        <v>1335</v>
      </c>
      <c r="K318" s="57"/>
      <c r="L318" s="57" t="s">
        <v>1336</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5"/>
      <c r="AM318" s="63"/>
      <c r="AN318" s="63"/>
      <c r="AO318" s="60">
        <f t="shared" si="52"/>
        <v>0</v>
      </c>
      <c r="AP318" s="60">
        <f t="shared" si="52"/>
        <v>0</v>
      </c>
      <c r="AQ318" s="60">
        <f t="shared" si="52"/>
        <v>0</v>
      </c>
      <c r="AR318" s="60">
        <f t="shared" si="52"/>
        <v>0</v>
      </c>
      <c r="AS318" s="60"/>
      <c r="AT318" s="60"/>
      <c r="AU318" s="60"/>
      <c r="AV318" s="60"/>
      <c r="AW318" s="65"/>
      <c r="AX318" s="90" t="s">
        <v>98</v>
      </c>
      <c r="AY318" s="66"/>
      <c r="AZ318" s="67">
        <v>300</v>
      </c>
    </row>
    <row r="319" spans="1:52" s="32" customFormat="1" ht="47.25">
      <c r="A319" s="54" t="str">
        <f t="shared" si="53"/>
        <v>XL3NT1_D7+1</v>
      </c>
      <c r="B319" s="54" t="str">
        <f t="shared" si="54"/>
        <v>XL3NT1_D7+2</v>
      </c>
      <c r="C319" s="54" t="str">
        <f t="shared" si="55"/>
        <v>XL3NT1_D7+3</v>
      </c>
      <c r="D319" s="54" t="str">
        <f t="shared" si="56"/>
        <v>XL3NT1_D7+4</v>
      </c>
      <c r="F319" s="90" t="s">
        <v>98</v>
      </c>
      <c r="G319" s="41"/>
      <c r="H319" s="57" t="s">
        <v>1337</v>
      </c>
      <c r="I319" s="57" t="s">
        <v>1338</v>
      </c>
      <c r="J319" s="57" t="s">
        <v>1339</v>
      </c>
      <c r="K319" s="57"/>
      <c r="L319" s="57" t="s">
        <v>1340</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5">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0" t="s">
        <v>98</v>
      </c>
      <c r="AY319" s="66"/>
      <c r="AZ319" s="67"/>
    </row>
    <row r="320" spans="1:52" s="32" customFormat="1" ht="78.75">
      <c r="A320" s="54" t="str">
        <f t="shared" si="53"/>
        <v>XL3NT1_D8+1</v>
      </c>
      <c r="B320" s="54" t="str">
        <f t="shared" si="54"/>
        <v>XL3NT1_D8+2</v>
      </c>
      <c r="C320" s="54" t="str">
        <f t="shared" si="55"/>
        <v>XL3NT1_D8+3</v>
      </c>
      <c r="D320" s="54" t="str">
        <f t="shared" si="56"/>
        <v>XL3NT1_D8+4</v>
      </c>
      <c r="F320" s="90" t="s">
        <v>98</v>
      </c>
      <c r="G320" s="41"/>
      <c r="H320" s="57" t="s">
        <v>1341</v>
      </c>
      <c r="I320" s="57" t="s">
        <v>1342</v>
      </c>
      <c r="J320" s="57" t="s">
        <v>1343</v>
      </c>
      <c r="K320" s="57"/>
      <c r="L320" s="57" t="s">
        <v>1344</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5">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0" t="s">
        <v>98</v>
      </c>
      <c r="AY320" s="66"/>
      <c r="AZ320" s="67">
        <v>300</v>
      </c>
    </row>
    <row r="321" spans="1:52" s="32" customFormat="1">
      <c r="A321" s="54" t="str">
        <f t="shared" si="53"/>
        <v>XL4NT1+1</v>
      </c>
      <c r="B321" s="54" t="str">
        <f t="shared" si="54"/>
        <v>XL4NT1+2</v>
      </c>
      <c r="C321" s="54" t="str">
        <f t="shared" si="55"/>
        <v>XL4NT1+3</v>
      </c>
      <c r="D321" s="54" t="str">
        <f t="shared" si="56"/>
        <v>XL4NT1+4</v>
      </c>
      <c r="F321" s="90" t="s">
        <v>98</v>
      </c>
      <c r="G321" s="56">
        <v>4</v>
      </c>
      <c r="H321" s="57" t="s">
        <v>1345</v>
      </c>
      <c r="I321" s="57" t="s">
        <v>110</v>
      </c>
      <c r="J321" s="57" t="s">
        <v>1343</v>
      </c>
      <c r="K321" s="57"/>
      <c r="L321" s="57" t="s">
        <v>1346</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5"/>
      <c r="AM321" s="63"/>
      <c r="AN321" s="63"/>
      <c r="AO321" s="60">
        <f t="shared" si="52"/>
        <v>0</v>
      </c>
      <c r="AP321" s="60">
        <f t="shared" si="52"/>
        <v>0</v>
      </c>
      <c r="AQ321" s="60">
        <f t="shared" si="52"/>
        <v>0</v>
      </c>
      <c r="AR321" s="60">
        <f t="shared" si="52"/>
        <v>0</v>
      </c>
      <c r="AS321" s="60"/>
      <c r="AT321" s="60"/>
      <c r="AU321" s="60"/>
      <c r="AV321" s="60"/>
      <c r="AW321" s="65"/>
      <c r="AX321" s="90" t="s">
        <v>98</v>
      </c>
      <c r="AY321" s="66"/>
      <c r="AZ321" s="67">
        <v>330</v>
      </c>
    </row>
    <row r="322" spans="1:52" s="32" customFormat="1" ht="31.5">
      <c r="A322" s="54" t="str">
        <f t="shared" si="53"/>
        <v>XL4NT1_suoicat+1</v>
      </c>
      <c r="B322" s="54" t="str">
        <f t="shared" si="54"/>
        <v>XL4NT1_suoicat+2</v>
      </c>
      <c r="C322" s="54" t="str">
        <f t="shared" si="55"/>
        <v>XL4NT1_suoicat+3</v>
      </c>
      <c r="D322" s="54" t="str">
        <f t="shared" si="56"/>
        <v>XL4NT1_suoicat+4</v>
      </c>
      <c r="F322" s="90" t="s">
        <v>98</v>
      </c>
      <c r="G322" s="56" t="s">
        <v>1347</v>
      </c>
      <c r="H322" s="57" t="s">
        <v>1348</v>
      </c>
      <c r="I322" s="57" t="s">
        <v>1206</v>
      </c>
      <c r="J322" s="57" t="s">
        <v>1343</v>
      </c>
      <c r="K322" s="57"/>
      <c r="L322" s="57" t="s">
        <v>1349</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5"/>
      <c r="AM322" s="63"/>
      <c r="AN322" s="63"/>
      <c r="AO322" s="60">
        <f t="shared" si="52"/>
        <v>0</v>
      </c>
      <c r="AP322" s="60">
        <f t="shared" si="52"/>
        <v>0</v>
      </c>
      <c r="AQ322" s="60">
        <f t="shared" si="52"/>
        <v>0</v>
      </c>
      <c r="AR322" s="60">
        <f t="shared" si="52"/>
        <v>0</v>
      </c>
      <c r="AS322" s="60"/>
      <c r="AT322" s="60"/>
      <c r="AU322" s="60"/>
      <c r="AV322" s="60"/>
      <c r="AW322" s="65"/>
      <c r="AX322" s="90" t="s">
        <v>98</v>
      </c>
      <c r="AY322" s="66"/>
      <c r="AZ322" s="67">
        <v>300</v>
      </c>
    </row>
    <row r="323" spans="1:52" s="32" customFormat="1" ht="31.5">
      <c r="A323" s="54" t="str">
        <f t="shared" si="53"/>
        <v>XL4NT1_D1+1</v>
      </c>
      <c r="B323" s="54" t="str">
        <f t="shared" si="54"/>
        <v>XL4NT1_D1+2</v>
      </c>
      <c r="C323" s="54" t="str">
        <f t="shared" si="55"/>
        <v>XL4NT1_D1+3</v>
      </c>
      <c r="D323" s="54" t="str">
        <f t="shared" si="56"/>
        <v>XL4NT1_D1+4</v>
      </c>
      <c r="F323" s="90" t="s">
        <v>98</v>
      </c>
      <c r="G323" s="41"/>
      <c r="H323" s="57" t="s">
        <v>109</v>
      </c>
      <c r="I323" s="57" t="s">
        <v>1350</v>
      </c>
      <c r="J323" s="57" t="s">
        <v>1351</v>
      </c>
      <c r="K323" s="57"/>
      <c r="L323" s="57" t="s">
        <v>1346</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5">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0" t="s">
        <v>98</v>
      </c>
      <c r="AY323" s="66"/>
      <c r="AZ323" s="67">
        <v>300</v>
      </c>
    </row>
    <row r="324" spans="1:52" s="32" customFormat="1" ht="31.5">
      <c r="A324" s="54" t="str">
        <f t="shared" si="53"/>
        <v>XL4NT1_D2+1</v>
      </c>
      <c r="B324" s="54" t="str">
        <f t="shared" si="54"/>
        <v>XL4NT1_D2+2</v>
      </c>
      <c r="C324" s="54" t="str">
        <f t="shared" si="55"/>
        <v>XL4NT1_D2+3</v>
      </c>
      <c r="D324" s="54" t="str">
        <f t="shared" si="56"/>
        <v>XL4NT1_D2+4</v>
      </c>
      <c r="F324" s="90" t="s">
        <v>98</v>
      </c>
      <c r="G324" s="41"/>
      <c r="H324" s="57" t="s">
        <v>112</v>
      </c>
      <c r="I324" s="57" t="s">
        <v>1352</v>
      </c>
      <c r="J324" s="57" t="s">
        <v>1330</v>
      </c>
      <c r="K324" s="57"/>
      <c r="L324" s="57" t="s">
        <v>1344</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5">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0" t="s">
        <v>98</v>
      </c>
      <c r="AY324" s="66"/>
      <c r="AZ324" s="67"/>
    </row>
    <row r="325" spans="1:52" s="32" customFormat="1" ht="54" customHeight="1">
      <c r="A325" s="54" t="str">
        <f t="shared" si="53"/>
        <v>XL4NT1_xuantho+1</v>
      </c>
      <c r="B325" s="54" t="str">
        <f t="shared" si="54"/>
        <v>XL4NT1_xuantho+2</v>
      </c>
      <c r="C325" s="54" t="str">
        <f t="shared" si="55"/>
        <v>XL4NT1_xuantho+3</v>
      </c>
      <c r="D325" s="54" t="str">
        <f t="shared" si="56"/>
        <v>XL4NT1_xuantho+4</v>
      </c>
      <c r="F325" s="90" t="s">
        <v>98</v>
      </c>
      <c r="G325" s="56" t="s">
        <v>1353</v>
      </c>
      <c r="H325" s="57" t="s">
        <v>1354</v>
      </c>
      <c r="I325" s="57" t="s">
        <v>1355</v>
      </c>
      <c r="J325" s="57" t="s">
        <v>1330</v>
      </c>
      <c r="K325" s="57"/>
      <c r="L325" s="57" t="s">
        <v>1356</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5"/>
      <c r="AM325" s="63"/>
      <c r="AN325" s="63"/>
      <c r="AO325" s="60">
        <f t="shared" si="52"/>
        <v>0</v>
      </c>
      <c r="AP325" s="60">
        <f t="shared" si="52"/>
        <v>0</v>
      </c>
      <c r="AQ325" s="60">
        <f t="shared" si="52"/>
        <v>0</v>
      </c>
      <c r="AR325" s="60">
        <f t="shared" si="52"/>
        <v>0</v>
      </c>
      <c r="AS325" s="60"/>
      <c r="AT325" s="60"/>
      <c r="AU325" s="60"/>
      <c r="AV325" s="60"/>
      <c r="AW325" s="65"/>
      <c r="AX325" s="90" t="s">
        <v>98</v>
      </c>
      <c r="AY325" s="66"/>
      <c r="AZ325" s="67">
        <v>300</v>
      </c>
    </row>
    <row r="326" spans="1:52" s="32" customFormat="1" ht="31.5">
      <c r="A326" s="54" t="str">
        <f t="shared" si="53"/>
        <v>XL4NT1_D3+1</v>
      </c>
      <c r="B326" s="54" t="str">
        <f t="shared" si="54"/>
        <v>XL4NT1_D3+2</v>
      </c>
      <c r="C326" s="54" t="str">
        <f t="shared" si="55"/>
        <v>XL4NT1_D3+3</v>
      </c>
      <c r="D326" s="54" t="str">
        <f t="shared" si="56"/>
        <v>XL4NT1_D3+4</v>
      </c>
      <c r="F326" s="90" t="s">
        <v>98</v>
      </c>
      <c r="G326" s="41"/>
      <c r="H326" s="57" t="s">
        <v>1357</v>
      </c>
      <c r="I326" s="57" t="s">
        <v>1358</v>
      </c>
      <c r="J326" s="57" t="s">
        <v>1359</v>
      </c>
      <c r="K326" s="57"/>
      <c r="L326" s="57" t="s">
        <v>1360</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5">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0" t="s">
        <v>98</v>
      </c>
      <c r="AY326" s="66"/>
      <c r="AZ326" s="67">
        <v>300</v>
      </c>
    </row>
    <row r="327" spans="1:52" s="32" customFormat="1" ht="31.5">
      <c r="A327" s="54" t="str">
        <f t="shared" si="53"/>
        <v>XL4NT1_D4+1</v>
      </c>
      <c r="B327" s="54" t="str">
        <f t="shared" si="54"/>
        <v>XL4NT1_D4+2</v>
      </c>
      <c r="C327" s="54" t="str">
        <f t="shared" si="55"/>
        <v>XL4NT1_D4+3</v>
      </c>
      <c r="D327" s="54" t="str">
        <f t="shared" si="56"/>
        <v>XL4NT1_D4+4</v>
      </c>
      <c r="F327" s="90" t="s">
        <v>98</v>
      </c>
      <c r="G327" s="41"/>
      <c r="H327" s="57" t="s">
        <v>113</v>
      </c>
      <c r="I327" s="57" t="s">
        <v>1361</v>
      </c>
      <c r="J327" s="57" t="s">
        <v>1360</v>
      </c>
      <c r="K327" s="57"/>
      <c r="L327" s="57" t="s">
        <v>1362</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5">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0" t="s">
        <v>98</v>
      </c>
      <c r="AY327" s="66"/>
      <c r="AZ327" s="67">
        <v>300</v>
      </c>
    </row>
    <row r="328" spans="1:52" s="32" customFormat="1" ht="31.5">
      <c r="A328" s="54" t="str">
        <f t="shared" si="53"/>
        <v>XL4NT1_D5+1</v>
      </c>
      <c r="B328" s="54" t="str">
        <f t="shared" si="54"/>
        <v>XL4NT1_D5+2</v>
      </c>
      <c r="C328" s="54" t="str">
        <f t="shared" si="55"/>
        <v>XL4NT1_D5+3</v>
      </c>
      <c r="D328" s="54" t="str">
        <f t="shared" si="56"/>
        <v>XL4NT1_D5+4</v>
      </c>
      <c r="F328" s="90" t="s">
        <v>98</v>
      </c>
      <c r="G328" s="41"/>
      <c r="H328" s="57" t="s">
        <v>114</v>
      </c>
      <c r="I328" s="57" t="s">
        <v>1363</v>
      </c>
      <c r="J328" s="57" t="s">
        <v>1364</v>
      </c>
      <c r="K328" s="57"/>
      <c r="L328" s="57" t="s">
        <v>1344</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5">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0" t="s">
        <v>98</v>
      </c>
      <c r="AY328" s="66"/>
      <c r="AZ328" s="67">
        <v>300</v>
      </c>
    </row>
    <row r="329" spans="1:52" s="32" customFormat="1" ht="31.5">
      <c r="A329" s="54" t="str">
        <f t="shared" si="53"/>
        <v>XL4NT1_D6+1</v>
      </c>
      <c r="B329" s="54" t="str">
        <f t="shared" si="54"/>
        <v>XL4NT1_D6+2</v>
      </c>
      <c r="C329" s="54" t="str">
        <f t="shared" si="55"/>
        <v>XL4NT1_D6+3</v>
      </c>
      <c r="D329" s="54" t="str">
        <f t="shared" si="56"/>
        <v>XL4NT1_D6+4</v>
      </c>
      <c r="F329" s="90" t="s">
        <v>98</v>
      </c>
      <c r="G329" s="41"/>
      <c r="H329" s="57" t="s">
        <v>115</v>
      </c>
      <c r="I329" s="57" t="s">
        <v>1365</v>
      </c>
      <c r="J329" s="57" t="s">
        <v>1366</v>
      </c>
      <c r="K329" s="57"/>
      <c r="L329" s="57" t="s">
        <v>1367</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5">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0" t="s">
        <v>98</v>
      </c>
      <c r="AY329" s="66"/>
      <c r="AZ329" s="67"/>
    </row>
    <row r="330" spans="1:52" s="32" customFormat="1" ht="47.25">
      <c r="A330" s="54" t="str">
        <f t="shared" si="53"/>
        <v>XL4NT1_xuanbac+1</v>
      </c>
      <c r="B330" s="54" t="str">
        <f t="shared" si="54"/>
        <v>XL4NT1_xuanbac+2</v>
      </c>
      <c r="C330" s="54" t="str">
        <f t="shared" si="55"/>
        <v>XL4NT1_xuanbac+3</v>
      </c>
      <c r="D330" s="54" t="str">
        <f t="shared" si="56"/>
        <v>XL4NT1_xuanbac+4</v>
      </c>
      <c r="F330" s="90" t="s">
        <v>98</v>
      </c>
      <c r="G330" s="56" t="s">
        <v>1368</v>
      </c>
      <c r="H330" s="57" t="s">
        <v>1369</v>
      </c>
      <c r="I330" s="57" t="s">
        <v>1370</v>
      </c>
      <c r="J330" s="57" t="s">
        <v>1371</v>
      </c>
      <c r="K330" s="57"/>
      <c r="L330" s="57" t="s">
        <v>1372</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5"/>
      <c r="AM330" s="63"/>
      <c r="AN330" s="63"/>
      <c r="AO330" s="60">
        <f t="shared" si="52"/>
        <v>0</v>
      </c>
      <c r="AP330" s="60">
        <f t="shared" si="52"/>
        <v>0</v>
      </c>
      <c r="AQ330" s="60">
        <f t="shared" si="52"/>
        <v>0</v>
      </c>
      <c r="AR330" s="60">
        <f t="shared" ref="AR330:AR393" si="60">P330*$AN330</f>
        <v>0</v>
      </c>
      <c r="AS330" s="60"/>
      <c r="AT330" s="60"/>
      <c r="AU330" s="60"/>
      <c r="AV330" s="60"/>
      <c r="AW330" s="65"/>
      <c r="AX330" s="90" t="s">
        <v>98</v>
      </c>
      <c r="AY330" s="66"/>
      <c r="AZ330" s="67">
        <v>300</v>
      </c>
    </row>
    <row r="331" spans="1:52" s="32" customFormat="1" ht="31.5">
      <c r="A331" s="54" t="str">
        <f t="shared" si="53"/>
        <v>XL4NT1_D7+1</v>
      </c>
      <c r="B331" s="54" t="str">
        <f t="shared" si="54"/>
        <v>XL4NT1_D7+2</v>
      </c>
      <c r="C331" s="54" t="str">
        <f t="shared" si="55"/>
        <v>XL4NT1_D7+3</v>
      </c>
      <c r="D331" s="54" t="str">
        <f t="shared" si="56"/>
        <v>XL4NT1_D7+4</v>
      </c>
      <c r="F331" s="90" t="s">
        <v>98</v>
      </c>
      <c r="G331" s="41"/>
      <c r="H331" s="57" t="s">
        <v>1373</v>
      </c>
      <c r="I331" s="57" t="s">
        <v>1374</v>
      </c>
      <c r="J331" s="57" t="s">
        <v>1366</v>
      </c>
      <c r="K331" s="57"/>
      <c r="L331" s="57" t="s">
        <v>1371</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5">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0" t="s">
        <v>98</v>
      </c>
      <c r="AY331" s="66"/>
      <c r="AZ331" s="67">
        <v>300</v>
      </c>
    </row>
    <row r="332" spans="1:52" s="32" customFormat="1" ht="47.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0" t="s">
        <v>98</v>
      </c>
      <c r="G332" s="41"/>
      <c r="H332" s="57" t="s">
        <v>1375</v>
      </c>
      <c r="I332" s="57" t="s">
        <v>1376</v>
      </c>
      <c r="J332" s="57" t="s">
        <v>1372</v>
      </c>
      <c r="K332" s="57"/>
      <c r="L332" s="57" t="s">
        <v>1377</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5">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0" t="s">
        <v>98</v>
      </c>
      <c r="AY332" s="66"/>
      <c r="AZ332" s="67">
        <v>300</v>
      </c>
    </row>
    <row r="333" spans="1:52" s="32" customFormat="1" ht="47.25">
      <c r="A333" s="54" t="str">
        <f t="shared" si="62"/>
        <v>XL4NT1_D10+1</v>
      </c>
      <c r="B333" s="54" t="str">
        <f t="shared" si="63"/>
        <v>XL4NT1_D10+2</v>
      </c>
      <c r="C333" s="54" t="str">
        <f t="shared" si="64"/>
        <v>XL4NT1_D10+3</v>
      </c>
      <c r="D333" s="54" t="str">
        <f t="shared" si="65"/>
        <v>XL4NT1_D10+4</v>
      </c>
      <c r="F333" s="90" t="s">
        <v>98</v>
      </c>
      <c r="G333" s="41"/>
      <c r="H333" s="57" t="s">
        <v>1378</v>
      </c>
      <c r="I333" s="57" t="s">
        <v>1379</v>
      </c>
      <c r="J333" s="57" t="s">
        <v>1380</v>
      </c>
      <c r="K333" s="57"/>
      <c r="L333" s="57" t="s">
        <v>1367</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5">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0" t="s">
        <v>98</v>
      </c>
      <c r="AY333" s="66"/>
      <c r="AZ333" s="67"/>
    </row>
    <row r="334" spans="1:52" s="32" customFormat="1" ht="31.5">
      <c r="A334" s="54" t="str">
        <f t="shared" si="62"/>
        <v>XL4NT1_D9+1</v>
      </c>
      <c r="B334" s="54" t="str">
        <f t="shared" si="63"/>
        <v>XL4NT1_D9+2</v>
      </c>
      <c r="C334" s="54" t="str">
        <f t="shared" si="64"/>
        <v>XL4NT1_D9+3</v>
      </c>
      <c r="D334" s="54" t="str">
        <f t="shared" si="65"/>
        <v>XL4NT1_D9+4</v>
      </c>
      <c r="F334" s="90" t="s">
        <v>98</v>
      </c>
      <c r="G334" s="41"/>
      <c r="H334" s="57" t="s">
        <v>1381</v>
      </c>
      <c r="I334" s="57" t="s">
        <v>1382</v>
      </c>
      <c r="J334" s="57" t="s">
        <v>148</v>
      </c>
      <c r="K334" s="57"/>
      <c r="L334" s="57" t="s">
        <v>1383</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5">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0" t="s">
        <v>98</v>
      </c>
      <c r="AY334" s="66"/>
      <c r="AZ334" s="67">
        <v>240</v>
      </c>
    </row>
    <row r="335" spans="1:52" s="32" customFormat="1" ht="31.5">
      <c r="A335" s="54" t="str">
        <f t="shared" si="62"/>
        <v>XL5NT1+1</v>
      </c>
      <c r="B335" s="54" t="str">
        <f t="shared" si="63"/>
        <v>XL5NT1+2</v>
      </c>
      <c r="C335" s="54" t="str">
        <f t="shared" si="64"/>
        <v>XL5NT1+3</v>
      </c>
      <c r="D335" s="54" t="str">
        <f t="shared" si="65"/>
        <v>XL5NT1+4</v>
      </c>
      <c r="F335" s="90" t="s">
        <v>98</v>
      </c>
      <c r="G335" s="56">
        <v>5</v>
      </c>
      <c r="H335" s="57" t="s">
        <v>1384</v>
      </c>
      <c r="I335" s="57" t="s">
        <v>1385</v>
      </c>
      <c r="J335" s="57" t="s">
        <v>148</v>
      </c>
      <c r="K335" s="57"/>
      <c r="L335" s="57" t="s">
        <v>1386</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5"/>
      <c r="AM335" s="63"/>
      <c r="AN335" s="63"/>
      <c r="AO335" s="60">
        <f t="shared" si="61"/>
        <v>0</v>
      </c>
      <c r="AP335" s="60">
        <f t="shared" si="61"/>
        <v>0</v>
      </c>
      <c r="AQ335" s="60">
        <f t="shared" si="61"/>
        <v>0</v>
      </c>
      <c r="AR335" s="60">
        <f t="shared" si="60"/>
        <v>0</v>
      </c>
      <c r="AS335" s="60"/>
      <c r="AT335" s="60"/>
      <c r="AU335" s="60"/>
      <c r="AV335" s="60"/>
      <c r="AW335" s="65"/>
      <c r="AX335" s="90" t="s">
        <v>98</v>
      </c>
      <c r="AY335" s="66"/>
      <c r="AZ335" s="67">
        <v>180</v>
      </c>
    </row>
    <row r="336" spans="1:52" s="32" customFormat="1" ht="31.5">
      <c r="A336" s="54" t="str">
        <f t="shared" si="62"/>
        <v>XL5NT1_D1+1</v>
      </c>
      <c r="B336" s="54" t="str">
        <f t="shared" si="63"/>
        <v>XL5NT1_D1+2</v>
      </c>
      <c r="C336" s="54" t="str">
        <f t="shared" si="64"/>
        <v>XL5NT1_D1+3</v>
      </c>
      <c r="D336" s="54" t="str">
        <f t="shared" si="65"/>
        <v>XL5NT1_D1+4</v>
      </c>
      <c r="F336" s="90" t="s">
        <v>98</v>
      </c>
      <c r="G336" s="41"/>
      <c r="H336" s="57" t="s">
        <v>1387</v>
      </c>
      <c r="I336" s="57" t="s">
        <v>1388</v>
      </c>
      <c r="J336" s="57" t="s">
        <v>1386</v>
      </c>
      <c r="K336" s="57"/>
      <c r="L336" s="57" t="s">
        <v>1389</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5">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0" t="s">
        <v>98</v>
      </c>
      <c r="AY336" s="66"/>
      <c r="AZ336" s="67">
        <v>240</v>
      </c>
    </row>
    <row r="337" spans="1:52" s="32" customFormat="1" ht="31.5">
      <c r="A337" s="54" t="str">
        <f t="shared" si="62"/>
        <v>XL5NT1_D2+1</v>
      </c>
      <c r="B337" s="54" t="str">
        <f t="shared" si="63"/>
        <v>XL5NT1_D2+2</v>
      </c>
      <c r="C337" s="54" t="str">
        <f t="shared" si="64"/>
        <v>XL5NT1_D2+3</v>
      </c>
      <c r="D337" s="54" t="str">
        <f t="shared" si="65"/>
        <v>XL5NT1_D2+4</v>
      </c>
      <c r="F337" s="90" t="s">
        <v>98</v>
      </c>
      <c r="G337" s="41"/>
      <c r="H337" s="57" t="s">
        <v>1390</v>
      </c>
      <c r="I337" s="57" t="s">
        <v>1391</v>
      </c>
      <c r="J337" s="57" t="s">
        <v>1392</v>
      </c>
      <c r="K337" s="57"/>
      <c r="L337" s="57" t="s">
        <v>1383</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5">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0" t="s">
        <v>98</v>
      </c>
      <c r="AY337" s="66"/>
      <c r="AZ337" s="67"/>
    </row>
    <row r="338" spans="1:52" s="32" customFormat="1" ht="31.5">
      <c r="A338" s="54" t="str">
        <f t="shared" si="62"/>
        <v>XL5NT1_D3+1</v>
      </c>
      <c r="B338" s="54" t="str">
        <f t="shared" si="63"/>
        <v>XL5NT1_D3+2</v>
      </c>
      <c r="C338" s="54" t="str">
        <f t="shared" si="64"/>
        <v>XL5NT1_D3+3</v>
      </c>
      <c r="D338" s="54" t="str">
        <f t="shared" si="65"/>
        <v>XL5NT1_D3+4</v>
      </c>
      <c r="F338" s="90" t="s">
        <v>98</v>
      </c>
      <c r="G338" s="41"/>
      <c r="H338" s="57" t="s">
        <v>1393</v>
      </c>
      <c r="I338" s="57" t="s">
        <v>1394</v>
      </c>
      <c r="J338" s="57" t="s">
        <v>148</v>
      </c>
      <c r="K338" s="57"/>
      <c r="L338" s="57" t="s">
        <v>1313</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5">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0" t="s">
        <v>98</v>
      </c>
      <c r="AY338" s="66"/>
      <c r="AZ338" s="67">
        <v>240</v>
      </c>
    </row>
    <row r="339" spans="1:52" s="32" customFormat="1" ht="31.5">
      <c r="A339" s="54" t="str">
        <f t="shared" si="62"/>
        <v>XL6NT2+1</v>
      </c>
      <c r="B339" s="54" t="str">
        <f t="shared" si="63"/>
        <v>XL6NT2+2</v>
      </c>
      <c r="C339" s="54" t="str">
        <f t="shared" si="64"/>
        <v>XL6NT2+3</v>
      </c>
      <c r="D339" s="54" t="str">
        <f t="shared" si="65"/>
        <v>XL6NT2+4</v>
      </c>
      <c r="F339" s="90" t="s">
        <v>98</v>
      </c>
      <c r="G339" s="56">
        <v>6</v>
      </c>
      <c r="H339" s="57" t="s">
        <v>1395</v>
      </c>
      <c r="I339" s="57" t="s">
        <v>1396</v>
      </c>
      <c r="J339" s="57" t="s">
        <v>148</v>
      </c>
      <c r="K339" s="57"/>
      <c r="L339" s="57" t="s">
        <v>1397</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5"/>
      <c r="AM339" s="63"/>
      <c r="AN339" s="63"/>
      <c r="AO339" s="60">
        <f t="shared" si="61"/>
        <v>0</v>
      </c>
      <c r="AP339" s="60">
        <f t="shared" si="61"/>
        <v>0</v>
      </c>
      <c r="AQ339" s="60">
        <f t="shared" si="61"/>
        <v>0</v>
      </c>
      <c r="AR339" s="60">
        <f t="shared" si="60"/>
        <v>0</v>
      </c>
      <c r="AS339" s="60"/>
      <c r="AT339" s="60"/>
      <c r="AU339" s="60"/>
      <c r="AV339" s="60"/>
      <c r="AW339" s="65"/>
      <c r="AX339" s="90" t="s">
        <v>98</v>
      </c>
      <c r="AY339" s="66"/>
      <c r="AZ339" s="67">
        <v>240</v>
      </c>
    </row>
    <row r="340" spans="1:52" s="32" customFormat="1" ht="31.5">
      <c r="A340" s="54" t="str">
        <f t="shared" si="62"/>
        <v>XL6NT2_D1+1</v>
      </c>
      <c r="B340" s="54" t="str">
        <f t="shared" si="63"/>
        <v>XL6NT2_D1+2</v>
      </c>
      <c r="C340" s="54" t="str">
        <f t="shared" si="64"/>
        <v>XL6NT2_D1+3</v>
      </c>
      <c r="D340" s="54" t="str">
        <f t="shared" si="65"/>
        <v>XL6NT2_D1+4</v>
      </c>
      <c r="F340" s="90" t="s">
        <v>98</v>
      </c>
      <c r="G340" s="41"/>
      <c r="H340" s="57" t="s">
        <v>1398</v>
      </c>
      <c r="I340" s="57" t="s">
        <v>1399</v>
      </c>
      <c r="J340" s="57" t="s">
        <v>1400</v>
      </c>
      <c r="K340" s="57"/>
      <c r="L340" s="57" t="s">
        <v>1401</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5">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0" t="s">
        <v>98</v>
      </c>
      <c r="AY340" s="66"/>
      <c r="AZ340" s="67"/>
    </row>
    <row r="341" spans="1:52" s="32" customFormat="1" ht="31.5">
      <c r="A341" s="54" t="str">
        <f t="shared" si="62"/>
        <v>XL6NT2_D2+1</v>
      </c>
      <c r="B341" s="54" t="str">
        <f t="shared" si="63"/>
        <v>XL6NT2_D2+2</v>
      </c>
      <c r="C341" s="54" t="str">
        <f t="shared" si="64"/>
        <v>XL6NT2_D2+3</v>
      </c>
      <c r="D341" s="54" t="str">
        <f t="shared" si="65"/>
        <v>XL6NT2_D2+4</v>
      </c>
      <c r="F341" s="90" t="s">
        <v>98</v>
      </c>
      <c r="G341" s="41"/>
      <c r="H341" s="57" t="s">
        <v>1402</v>
      </c>
      <c r="I341" s="57" t="s">
        <v>1403</v>
      </c>
      <c r="J341" s="57" t="s">
        <v>1404</v>
      </c>
      <c r="K341" s="57"/>
      <c r="L341" s="57" t="s">
        <v>1313</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5">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0" t="s">
        <v>98</v>
      </c>
      <c r="AY341" s="66"/>
      <c r="AZ341" s="67"/>
    </row>
    <row r="342" spans="1:52" s="32" customFormat="1" ht="31.5">
      <c r="A342" s="54" t="str">
        <f t="shared" si="62"/>
        <v>XL6NT2_D3+1</v>
      </c>
      <c r="B342" s="54" t="str">
        <f t="shared" si="63"/>
        <v>XL6NT2_D3+2</v>
      </c>
      <c r="C342" s="54" t="str">
        <f t="shared" si="64"/>
        <v>XL6NT2_D3+3</v>
      </c>
      <c r="D342" s="54" t="str">
        <f t="shared" si="65"/>
        <v>XL6NT2_D3+4</v>
      </c>
      <c r="F342" s="90" t="s">
        <v>98</v>
      </c>
      <c r="G342" s="41"/>
      <c r="H342" s="57" t="s">
        <v>1405</v>
      </c>
      <c r="I342" s="57" t="s">
        <v>1406</v>
      </c>
      <c r="J342" s="57" t="s">
        <v>148</v>
      </c>
      <c r="K342" s="57"/>
      <c r="L342" s="57" t="s">
        <v>1407</v>
      </c>
      <c r="M342" s="91">
        <v>1200</v>
      </c>
      <c r="N342" s="91">
        <v>600</v>
      </c>
      <c r="O342" s="91">
        <v>500</v>
      </c>
      <c r="P342" s="91">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5">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0" t="s">
        <v>98</v>
      </c>
      <c r="AY342" s="66"/>
      <c r="AZ342" s="67">
        <v>270</v>
      </c>
    </row>
    <row r="343" spans="1:52" s="32" customFormat="1" ht="54" customHeight="1">
      <c r="A343" s="54" t="str">
        <f t="shared" si="62"/>
        <v>XL7NT+1</v>
      </c>
      <c r="B343" s="54" t="str">
        <f t="shared" si="63"/>
        <v>XL7NT+2</v>
      </c>
      <c r="C343" s="54" t="str">
        <f t="shared" si="64"/>
        <v>XL7NT+3</v>
      </c>
      <c r="D343" s="54" t="str">
        <f t="shared" si="65"/>
        <v>XL7NT+4</v>
      </c>
      <c r="F343" s="90" t="s">
        <v>98</v>
      </c>
      <c r="G343" s="56">
        <v>7</v>
      </c>
      <c r="H343" s="57" t="s">
        <v>1408</v>
      </c>
      <c r="I343" s="57" t="s">
        <v>1409</v>
      </c>
      <c r="J343" s="57" t="s">
        <v>148</v>
      </c>
      <c r="K343" s="57"/>
      <c r="L343" s="57" t="s">
        <v>1318</v>
      </c>
      <c r="M343" s="92"/>
      <c r="N343" s="91"/>
      <c r="O343" s="91"/>
      <c r="P343" s="91"/>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5"/>
      <c r="AM343" s="63"/>
      <c r="AN343" s="63"/>
      <c r="AO343" s="60">
        <f t="shared" si="61"/>
        <v>0</v>
      </c>
      <c r="AP343" s="60">
        <f t="shared" si="61"/>
        <v>0</v>
      </c>
      <c r="AQ343" s="60">
        <f t="shared" si="61"/>
        <v>0</v>
      </c>
      <c r="AR343" s="60">
        <f t="shared" si="60"/>
        <v>0</v>
      </c>
      <c r="AS343" s="60"/>
      <c r="AT343" s="60"/>
      <c r="AU343" s="60"/>
      <c r="AV343" s="60"/>
      <c r="AW343" s="65"/>
      <c r="AX343" s="90" t="s">
        <v>98</v>
      </c>
      <c r="AY343" s="66"/>
      <c r="AZ343" s="67">
        <v>270</v>
      </c>
    </row>
    <row r="344" spans="1:52" s="32" customFormat="1">
      <c r="A344" s="54" t="str">
        <f t="shared" si="62"/>
        <v>XL7NT_D1+1</v>
      </c>
      <c r="B344" s="54" t="str">
        <f t="shared" si="63"/>
        <v>XL7NT_D1+2</v>
      </c>
      <c r="C344" s="54" t="str">
        <f t="shared" si="64"/>
        <v>XL7NT_D1+3</v>
      </c>
      <c r="D344" s="54" t="str">
        <f t="shared" si="65"/>
        <v>XL7NT_D1+4</v>
      </c>
      <c r="F344" s="90" t="s">
        <v>98</v>
      </c>
      <c r="G344" s="56"/>
      <c r="H344" s="57" t="s">
        <v>1410</v>
      </c>
      <c r="I344" s="57" t="s">
        <v>1411</v>
      </c>
      <c r="J344" s="57" t="s">
        <v>1318</v>
      </c>
      <c r="K344" s="57"/>
      <c r="L344" s="57" t="s">
        <v>1407</v>
      </c>
      <c r="M344" s="92">
        <v>1400</v>
      </c>
      <c r="N344" s="91">
        <v>700</v>
      </c>
      <c r="O344" s="91">
        <v>550</v>
      </c>
      <c r="P344" s="91">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5">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0" t="s">
        <v>98</v>
      </c>
      <c r="AY344" s="66"/>
      <c r="AZ344" s="67"/>
    </row>
    <row r="345" spans="1:52" s="32" customFormat="1">
      <c r="A345" s="54" t="str">
        <f t="shared" si="62"/>
        <v>XL7NT_D2+1</v>
      </c>
      <c r="B345" s="54" t="str">
        <f t="shared" si="63"/>
        <v>XL7NT_D2+2</v>
      </c>
      <c r="C345" s="54" t="str">
        <f t="shared" si="64"/>
        <v>XL7NT_D2+3</v>
      </c>
      <c r="D345" s="54" t="str">
        <f t="shared" si="65"/>
        <v>XL7NT_D2+4</v>
      </c>
      <c r="F345" s="90" t="s">
        <v>98</v>
      </c>
      <c r="G345" s="56"/>
      <c r="H345" s="57" t="s">
        <v>1412</v>
      </c>
      <c r="I345" s="57" t="s">
        <v>1413</v>
      </c>
      <c r="J345" s="57" t="s">
        <v>1414</v>
      </c>
      <c r="K345" s="57"/>
      <c r="L345" s="57" t="s">
        <v>1415</v>
      </c>
      <c r="M345" s="91">
        <v>1200</v>
      </c>
      <c r="N345" s="91">
        <v>600</v>
      </c>
      <c r="O345" s="91">
        <v>500</v>
      </c>
      <c r="P345" s="91">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5">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0" t="s">
        <v>98</v>
      </c>
      <c r="AY345" s="66"/>
      <c r="AZ345" s="67">
        <v>270</v>
      </c>
    </row>
    <row r="346" spans="1:52" s="32" customFormat="1">
      <c r="A346" s="54" t="str">
        <f t="shared" si="62"/>
        <v>XL8NT1+1</v>
      </c>
      <c r="B346" s="54" t="str">
        <f t="shared" si="63"/>
        <v>XL8NT1+2</v>
      </c>
      <c r="C346" s="54" t="str">
        <f t="shared" si="64"/>
        <v>XL8NT1+3</v>
      </c>
      <c r="D346" s="54" t="str">
        <f t="shared" si="65"/>
        <v>XL8NT1+4</v>
      </c>
      <c r="F346" s="90" t="s">
        <v>98</v>
      </c>
      <c r="G346" s="56">
        <v>8</v>
      </c>
      <c r="H346" s="57" t="s">
        <v>1416</v>
      </c>
      <c r="I346" s="57" t="s">
        <v>107</v>
      </c>
      <c r="J346" s="57" t="s">
        <v>1414</v>
      </c>
      <c r="K346" s="57"/>
      <c r="L346" s="57" t="s">
        <v>1417</v>
      </c>
      <c r="M346" s="91"/>
      <c r="N346" s="91"/>
      <c r="O346" s="91"/>
      <c r="P346" s="91"/>
      <c r="Q346" s="58"/>
      <c r="R346" s="58"/>
      <c r="S346" s="58"/>
      <c r="T346" s="58"/>
      <c r="U346" s="59"/>
      <c r="V346" s="60"/>
      <c r="W346" s="60"/>
      <c r="X346" s="60"/>
      <c r="Y346" s="60"/>
      <c r="Z346" s="61"/>
      <c r="AA346" s="61"/>
      <c r="AB346" s="61"/>
      <c r="AC346" s="61"/>
      <c r="AD346" s="60"/>
      <c r="AE346" s="60"/>
      <c r="AF346" s="60"/>
      <c r="AG346" s="60"/>
      <c r="AH346" s="62"/>
      <c r="AI346" s="62"/>
      <c r="AJ346" s="62"/>
      <c r="AK346" s="62"/>
      <c r="AL346" s="165"/>
      <c r="AM346" s="63"/>
      <c r="AN346" s="63"/>
      <c r="AO346" s="60">
        <f t="shared" si="61"/>
        <v>0</v>
      </c>
      <c r="AP346" s="60">
        <f t="shared" si="61"/>
        <v>0</v>
      </c>
      <c r="AQ346" s="60">
        <f t="shared" si="61"/>
        <v>0</v>
      </c>
      <c r="AR346" s="60">
        <f t="shared" si="60"/>
        <v>0</v>
      </c>
      <c r="AS346" s="60"/>
      <c r="AT346" s="60"/>
      <c r="AU346" s="60"/>
      <c r="AV346" s="60"/>
      <c r="AW346" s="65"/>
      <c r="AX346" s="90" t="s">
        <v>98</v>
      </c>
      <c r="AY346" s="66"/>
      <c r="AZ346" s="67">
        <v>270</v>
      </c>
    </row>
    <row r="347" spans="1:52" s="32" customFormat="1" ht="31.5">
      <c r="A347" s="54" t="str">
        <f t="shared" si="62"/>
        <v>XL8NT1_xuantruong+1</v>
      </c>
      <c r="B347" s="54" t="str">
        <f t="shared" si="63"/>
        <v>XL8NT1_xuantruong+2</v>
      </c>
      <c r="C347" s="54" t="str">
        <f t="shared" si="64"/>
        <v>XL8NT1_xuantruong+3</v>
      </c>
      <c r="D347" s="54" t="str">
        <f t="shared" si="65"/>
        <v>XL8NT1_xuantruong+4</v>
      </c>
      <c r="F347" s="90" t="s">
        <v>98</v>
      </c>
      <c r="G347" s="56" t="s">
        <v>1418</v>
      </c>
      <c r="H347" s="57" t="s">
        <v>1419</v>
      </c>
      <c r="I347" s="57" t="s">
        <v>1288</v>
      </c>
      <c r="J347" s="57" t="s">
        <v>1414</v>
      </c>
      <c r="K347" s="57"/>
      <c r="L347" s="57" t="s">
        <v>1420</v>
      </c>
      <c r="M347" s="92"/>
      <c r="N347" s="91"/>
      <c r="O347" s="91"/>
      <c r="P347" s="91"/>
      <c r="Q347" s="58"/>
      <c r="R347" s="58"/>
      <c r="S347" s="58"/>
      <c r="T347" s="58"/>
      <c r="U347" s="59"/>
      <c r="V347" s="60"/>
      <c r="W347" s="60"/>
      <c r="X347" s="60"/>
      <c r="Y347" s="60"/>
      <c r="Z347" s="61"/>
      <c r="AA347" s="61"/>
      <c r="AB347" s="61"/>
      <c r="AC347" s="61"/>
      <c r="AD347" s="60"/>
      <c r="AE347" s="60"/>
      <c r="AF347" s="60"/>
      <c r="AG347" s="60"/>
      <c r="AH347" s="62"/>
      <c r="AI347" s="62"/>
      <c r="AJ347" s="62"/>
      <c r="AK347" s="62"/>
      <c r="AL347" s="165"/>
      <c r="AM347" s="63"/>
      <c r="AN347" s="63"/>
      <c r="AO347" s="60">
        <f t="shared" si="61"/>
        <v>0</v>
      </c>
      <c r="AP347" s="60">
        <f t="shared" si="61"/>
        <v>0</v>
      </c>
      <c r="AQ347" s="60">
        <f t="shared" si="61"/>
        <v>0</v>
      </c>
      <c r="AR347" s="60">
        <f t="shared" si="60"/>
        <v>0</v>
      </c>
      <c r="AS347" s="60"/>
      <c r="AT347" s="60"/>
      <c r="AU347" s="60"/>
      <c r="AV347" s="60"/>
      <c r="AW347" s="65"/>
      <c r="AX347" s="90" t="s">
        <v>98</v>
      </c>
      <c r="AY347" s="66"/>
      <c r="AZ347" s="67">
        <v>240</v>
      </c>
    </row>
    <row r="348" spans="1:52" s="32" customFormat="1" ht="54" customHeight="1">
      <c r="A348" s="54" t="str">
        <f t="shared" si="62"/>
        <v>XL8NT1_D1+1</v>
      </c>
      <c r="B348" s="54" t="str">
        <f t="shared" si="63"/>
        <v>XL8NT1_D1+2</v>
      </c>
      <c r="C348" s="54" t="str">
        <f t="shared" si="64"/>
        <v>XL8NT1_D1+3</v>
      </c>
      <c r="D348" s="54" t="str">
        <f t="shared" si="65"/>
        <v>XL8NT1_D1+4</v>
      </c>
      <c r="F348" s="90" t="s">
        <v>98</v>
      </c>
      <c r="G348" s="56"/>
      <c r="H348" s="57" t="s">
        <v>1421</v>
      </c>
      <c r="I348" s="57" t="s">
        <v>1422</v>
      </c>
      <c r="J348" s="57" t="s">
        <v>1423</v>
      </c>
      <c r="K348" s="57"/>
      <c r="L348" s="57" t="s">
        <v>1417</v>
      </c>
      <c r="M348" s="92">
        <v>1800</v>
      </c>
      <c r="N348" s="91">
        <v>900</v>
      </c>
      <c r="O348" s="91">
        <v>600</v>
      </c>
      <c r="P348" s="91">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5">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0" t="s">
        <v>98</v>
      </c>
      <c r="AY348" s="66"/>
      <c r="AZ348" s="67">
        <v>240</v>
      </c>
    </row>
    <row r="349" spans="1:52" s="32" customFormat="1" ht="31.5">
      <c r="A349" s="54" t="str">
        <f t="shared" si="62"/>
        <v>XL8NT1_D2+1</v>
      </c>
      <c r="B349" s="54" t="str">
        <f t="shared" si="63"/>
        <v>XL8NT1_D2+2</v>
      </c>
      <c r="C349" s="54" t="str">
        <f t="shared" si="64"/>
        <v>XL8NT1_D2+3</v>
      </c>
      <c r="D349" s="54" t="str">
        <f t="shared" si="65"/>
        <v>XL8NT1_D2+4</v>
      </c>
      <c r="F349" s="90" t="s">
        <v>98</v>
      </c>
      <c r="G349" s="56"/>
      <c r="H349" s="57" t="s">
        <v>1424</v>
      </c>
      <c r="I349" s="57" t="s">
        <v>1425</v>
      </c>
      <c r="J349" s="57" t="s">
        <v>1426</v>
      </c>
      <c r="K349" s="57"/>
      <c r="L349" s="57" t="s">
        <v>1415</v>
      </c>
      <c r="M349" s="91">
        <v>1600</v>
      </c>
      <c r="N349" s="91">
        <v>800</v>
      </c>
      <c r="O349" s="91">
        <v>600</v>
      </c>
      <c r="P349" s="91">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5">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0" t="s">
        <v>98</v>
      </c>
      <c r="AY349" s="66"/>
      <c r="AZ349" s="67"/>
    </row>
    <row r="350" spans="1:52" s="32" customFormat="1" ht="47.25">
      <c r="A350" s="54" t="str">
        <f t="shared" si="62"/>
        <v>XL8NT1_xuantho+1</v>
      </c>
      <c r="B350" s="54" t="str">
        <f t="shared" si="63"/>
        <v>XL8NT1_xuantho+2</v>
      </c>
      <c r="C350" s="54" t="str">
        <f t="shared" si="64"/>
        <v>XL8NT1_xuantho+3</v>
      </c>
      <c r="D350" s="54" t="str">
        <f t="shared" si="65"/>
        <v>XL8NT1_xuantho+4</v>
      </c>
      <c r="F350" s="90" t="s">
        <v>98</v>
      </c>
      <c r="G350" s="56" t="s">
        <v>1427</v>
      </c>
      <c r="H350" s="57" t="s">
        <v>1428</v>
      </c>
      <c r="I350" s="57" t="s">
        <v>1355</v>
      </c>
      <c r="J350" s="57" t="s">
        <v>1429</v>
      </c>
      <c r="K350" s="57"/>
      <c r="L350" s="57" t="s">
        <v>1430</v>
      </c>
      <c r="M350" s="92"/>
      <c r="N350" s="91"/>
      <c r="O350" s="91"/>
      <c r="P350" s="91"/>
      <c r="Q350" s="58"/>
      <c r="R350" s="58"/>
      <c r="S350" s="58"/>
      <c r="T350" s="58"/>
      <c r="U350" s="59"/>
      <c r="V350" s="60"/>
      <c r="W350" s="60"/>
      <c r="X350" s="60"/>
      <c r="Y350" s="60"/>
      <c r="Z350" s="61"/>
      <c r="AA350" s="61"/>
      <c r="AB350" s="61"/>
      <c r="AC350" s="61"/>
      <c r="AD350" s="60"/>
      <c r="AE350" s="60"/>
      <c r="AF350" s="60"/>
      <c r="AG350" s="60"/>
      <c r="AH350" s="62"/>
      <c r="AI350" s="62"/>
      <c r="AJ350" s="62"/>
      <c r="AK350" s="62"/>
      <c r="AL350" s="165"/>
      <c r="AM350" s="63"/>
      <c r="AN350" s="63"/>
      <c r="AO350" s="60">
        <f t="shared" si="61"/>
        <v>0</v>
      </c>
      <c r="AP350" s="60">
        <f t="shared" si="61"/>
        <v>0</v>
      </c>
      <c r="AQ350" s="60">
        <f t="shared" si="61"/>
        <v>0</v>
      </c>
      <c r="AR350" s="60">
        <f t="shared" si="60"/>
        <v>0</v>
      </c>
      <c r="AS350" s="60"/>
      <c r="AT350" s="60"/>
      <c r="AU350" s="60"/>
      <c r="AV350" s="60"/>
      <c r="AW350" s="65"/>
      <c r="AX350" s="90" t="s">
        <v>98</v>
      </c>
      <c r="AY350" s="66"/>
      <c r="AZ350" s="67">
        <v>240</v>
      </c>
    </row>
    <row r="351" spans="1:52" s="32" customFormat="1" ht="31.5">
      <c r="A351" s="54" t="str">
        <f t="shared" si="62"/>
        <v>XL8NT1_D3+1</v>
      </c>
      <c r="B351" s="54" t="str">
        <f t="shared" si="63"/>
        <v>XL8NT1_D3+2</v>
      </c>
      <c r="C351" s="54" t="str">
        <f t="shared" si="64"/>
        <v>XL8NT1_D3+3</v>
      </c>
      <c r="D351" s="54" t="str">
        <f t="shared" si="65"/>
        <v>XL8NT1_D3+4</v>
      </c>
      <c r="F351" s="90" t="s">
        <v>98</v>
      </c>
      <c r="G351" s="56"/>
      <c r="H351" s="57" t="s">
        <v>1431</v>
      </c>
      <c r="I351" s="57" t="s">
        <v>1432</v>
      </c>
      <c r="J351" s="57" t="s">
        <v>1433</v>
      </c>
      <c r="K351" s="57"/>
      <c r="L351" s="57" t="s">
        <v>1434</v>
      </c>
      <c r="M351" s="92">
        <v>1800</v>
      </c>
      <c r="N351" s="91">
        <v>900</v>
      </c>
      <c r="O351" s="91">
        <v>600</v>
      </c>
      <c r="P351" s="91">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5">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0" t="s">
        <v>98</v>
      </c>
      <c r="AY351" s="66"/>
      <c r="AZ351" s="67">
        <v>240</v>
      </c>
    </row>
    <row r="352" spans="1:52" s="32" customFormat="1" ht="47.25">
      <c r="A352" s="54" t="str">
        <f t="shared" si="62"/>
        <v>XL8NT1_D4+1</v>
      </c>
      <c r="B352" s="54" t="str">
        <f t="shared" si="63"/>
        <v>XL8NT1_D4+2</v>
      </c>
      <c r="C352" s="54" t="str">
        <f t="shared" si="64"/>
        <v>XL8NT1_D4+3</v>
      </c>
      <c r="D352" s="54" t="str">
        <f t="shared" si="65"/>
        <v>XL8NT1_D4+4</v>
      </c>
      <c r="F352" s="90" t="s">
        <v>98</v>
      </c>
      <c r="G352" s="56"/>
      <c r="H352" s="57" t="s">
        <v>1435</v>
      </c>
      <c r="I352" s="57" t="s">
        <v>1436</v>
      </c>
      <c r="J352" s="57" t="s">
        <v>1437</v>
      </c>
      <c r="K352" s="57"/>
      <c r="L352" s="57" t="s">
        <v>1438</v>
      </c>
      <c r="M352" s="92">
        <v>2000</v>
      </c>
      <c r="N352" s="91">
        <v>900</v>
      </c>
      <c r="O352" s="91">
        <v>600</v>
      </c>
      <c r="P352" s="91">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5">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0" t="s">
        <v>98</v>
      </c>
      <c r="AY352" s="66"/>
      <c r="AZ352" s="67">
        <v>240</v>
      </c>
    </row>
    <row r="353" spans="1:52" s="32" customFormat="1" ht="63">
      <c r="A353" s="54" t="str">
        <f t="shared" si="62"/>
        <v>XL8NT1_D5+1</v>
      </c>
      <c r="B353" s="54" t="str">
        <f t="shared" si="63"/>
        <v>XL8NT1_D5+2</v>
      </c>
      <c r="C353" s="54" t="str">
        <f t="shared" si="64"/>
        <v>XL8NT1_D5+3</v>
      </c>
      <c r="D353" s="54" t="str">
        <f t="shared" si="65"/>
        <v>XL8NT1_D5+4</v>
      </c>
      <c r="F353" s="90" t="s">
        <v>98</v>
      </c>
      <c r="G353" s="41"/>
      <c r="H353" s="57" t="s">
        <v>108</v>
      </c>
      <c r="I353" s="57" t="s">
        <v>1439</v>
      </c>
      <c r="J353" s="57" t="s">
        <v>1440</v>
      </c>
      <c r="K353" s="57"/>
      <c r="L353" s="57" t="s">
        <v>1441</v>
      </c>
      <c r="M353" s="92">
        <v>1400</v>
      </c>
      <c r="N353" s="91">
        <v>700</v>
      </c>
      <c r="O353" s="91">
        <v>550</v>
      </c>
      <c r="P353" s="91">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5">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0" t="s">
        <v>98</v>
      </c>
      <c r="AY353" s="66"/>
      <c r="AZ353" s="67">
        <v>240</v>
      </c>
    </row>
    <row r="354" spans="1:52" s="32" customFormat="1" ht="31.5">
      <c r="A354" s="54" t="str">
        <f t="shared" si="62"/>
        <v>XL8NT1_D6+1</v>
      </c>
      <c r="B354" s="54" t="str">
        <f t="shared" si="63"/>
        <v>XL8NT1_D6+2</v>
      </c>
      <c r="C354" s="54" t="str">
        <f t="shared" si="64"/>
        <v>XL8NT1_D6+3</v>
      </c>
      <c r="D354" s="54" t="str">
        <f t="shared" si="65"/>
        <v>XL8NT1_D6+4</v>
      </c>
      <c r="F354" s="90" t="s">
        <v>98</v>
      </c>
      <c r="G354" s="56" t="s">
        <v>105</v>
      </c>
      <c r="H354" s="57" t="s">
        <v>106</v>
      </c>
      <c r="I354" s="57" t="s">
        <v>1442</v>
      </c>
      <c r="J354" s="57" t="s">
        <v>148</v>
      </c>
      <c r="K354" s="57"/>
      <c r="L354" s="57" t="s">
        <v>1443</v>
      </c>
      <c r="M354" s="91">
        <v>1400</v>
      </c>
      <c r="N354" s="91">
        <v>700</v>
      </c>
      <c r="O354" s="91">
        <v>550</v>
      </c>
      <c r="P354" s="91">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5">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0" t="s">
        <v>98</v>
      </c>
      <c r="AY354" s="66"/>
      <c r="AZ354" s="67"/>
    </row>
    <row r="355" spans="1:52" s="32" customFormat="1">
      <c r="A355" s="54" t="str">
        <f t="shared" si="62"/>
        <v>XL9NT2+1</v>
      </c>
      <c r="B355" s="54" t="str">
        <f t="shared" si="63"/>
        <v>XL9NT2+2</v>
      </c>
      <c r="C355" s="54" t="str">
        <f t="shared" si="64"/>
        <v>XL9NT2+3</v>
      </c>
      <c r="D355" s="54" t="str">
        <f t="shared" si="65"/>
        <v>XL9NT2+4</v>
      </c>
      <c r="F355" s="90" t="s">
        <v>98</v>
      </c>
      <c r="G355" s="56">
        <v>9</v>
      </c>
      <c r="H355" s="57" t="s">
        <v>1444</v>
      </c>
      <c r="I355" s="57" t="s">
        <v>1445</v>
      </c>
      <c r="J355" s="57" t="s">
        <v>148</v>
      </c>
      <c r="K355" s="57"/>
      <c r="L355" s="57" t="s">
        <v>1446</v>
      </c>
      <c r="M355" s="92"/>
      <c r="N355" s="91"/>
      <c r="O355" s="91"/>
      <c r="P355" s="91"/>
      <c r="Q355" s="58"/>
      <c r="R355" s="58"/>
      <c r="S355" s="58"/>
      <c r="T355" s="58"/>
      <c r="U355" s="59"/>
      <c r="V355" s="60"/>
      <c r="W355" s="60"/>
      <c r="X355" s="60"/>
      <c r="Y355" s="60"/>
      <c r="Z355" s="61"/>
      <c r="AA355" s="61"/>
      <c r="AB355" s="61"/>
      <c r="AC355" s="61"/>
      <c r="AD355" s="60"/>
      <c r="AE355" s="60"/>
      <c r="AF355" s="60"/>
      <c r="AG355" s="60"/>
      <c r="AH355" s="62"/>
      <c r="AI355" s="62"/>
      <c r="AJ355" s="62"/>
      <c r="AK355" s="62"/>
      <c r="AL355" s="165"/>
      <c r="AM355" s="63"/>
      <c r="AN355" s="63"/>
      <c r="AO355" s="60">
        <f t="shared" si="61"/>
        <v>0</v>
      </c>
      <c r="AP355" s="60">
        <f t="shared" si="61"/>
        <v>0</v>
      </c>
      <c r="AQ355" s="60">
        <f t="shared" si="61"/>
        <v>0</v>
      </c>
      <c r="AR355" s="60">
        <f t="shared" si="60"/>
        <v>0</v>
      </c>
      <c r="AS355" s="60"/>
      <c r="AT355" s="60"/>
      <c r="AU355" s="60"/>
      <c r="AV355" s="60"/>
      <c r="AW355" s="65"/>
      <c r="AX355" s="90" t="s">
        <v>98</v>
      </c>
      <c r="AY355" s="66"/>
      <c r="AZ355" s="67">
        <v>240</v>
      </c>
    </row>
    <row r="356" spans="1:52" s="32" customFormat="1" ht="31.5">
      <c r="A356" s="54" t="str">
        <f t="shared" si="62"/>
        <v>XL9NT2_D1+1</v>
      </c>
      <c r="B356" s="54" t="str">
        <f t="shared" si="63"/>
        <v>XL9NT2_D1+2</v>
      </c>
      <c r="C356" s="54" t="str">
        <f t="shared" si="64"/>
        <v>XL9NT2_D1+3</v>
      </c>
      <c r="D356" s="54" t="str">
        <f t="shared" si="65"/>
        <v>XL9NT2_D1+4</v>
      </c>
      <c r="F356" s="90" t="s">
        <v>98</v>
      </c>
      <c r="G356" s="56"/>
      <c r="H356" s="57" t="s">
        <v>1447</v>
      </c>
      <c r="I356" s="57" t="s">
        <v>1448</v>
      </c>
      <c r="J356" s="57" t="s">
        <v>1446</v>
      </c>
      <c r="K356" s="57"/>
      <c r="L356" s="57" t="s">
        <v>1449</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5">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0" t="s">
        <v>98</v>
      </c>
      <c r="AY356" s="66"/>
      <c r="AZ356" s="67">
        <v>240</v>
      </c>
    </row>
    <row r="357" spans="1:52" s="32" customFormat="1" ht="31.5">
      <c r="A357" s="54" t="str">
        <f t="shared" si="62"/>
        <v>XL9NT2_D2+1</v>
      </c>
      <c r="B357" s="54" t="str">
        <f t="shared" si="63"/>
        <v>XL9NT2_D2+2</v>
      </c>
      <c r="C357" s="54" t="str">
        <f t="shared" si="64"/>
        <v>XL9NT2_D2+3</v>
      </c>
      <c r="D357" s="54" t="str">
        <f t="shared" si="65"/>
        <v>XL9NT2_D2+4</v>
      </c>
      <c r="F357" s="90" t="s">
        <v>98</v>
      </c>
      <c r="G357" s="56"/>
      <c r="H357" s="57" t="s">
        <v>1450</v>
      </c>
      <c r="I357" s="57" t="s">
        <v>1451</v>
      </c>
      <c r="J357" s="57" t="s">
        <v>1449</v>
      </c>
      <c r="K357" s="57"/>
      <c r="L357" s="57" t="s">
        <v>1452</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5">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0" t="s">
        <v>98</v>
      </c>
      <c r="AY357" s="66"/>
      <c r="AZ357" s="67">
        <v>240</v>
      </c>
    </row>
    <row r="358" spans="1:52" s="32" customFormat="1" ht="31.5">
      <c r="A358" s="54" t="str">
        <f t="shared" si="62"/>
        <v>XL9NT2_D3+1</v>
      </c>
      <c r="B358" s="54" t="str">
        <f t="shared" si="63"/>
        <v>XL9NT2_D3+2</v>
      </c>
      <c r="C358" s="54" t="str">
        <f t="shared" si="64"/>
        <v>XL9NT2_D3+3</v>
      </c>
      <c r="D358" s="54" t="str">
        <f t="shared" si="65"/>
        <v>XL9NT2_D3+4</v>
      </c>
      <c r="F358" s="90" t="s">
        <v>98</v>
      </c>
      <c r="G358" s="56"/>
      <c r="H358" s="57" t="s">
        <v>1453</v>
      </c>
      <c r="I358" s="57" t="s">
        <v>1454</v>
      </c>
      <c r="J358" s="57" t="s">
        <v>1452</v>
      </c>
      <c r="K358" s="57"/>
      <c r="L358" s="57" t="s">
        <v>1443</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5">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0" t="s">
        <v>98</v>
      </c>
      <c r="AY358" s="66"/>
      <c r="AZ358" s="67"/>
    </row>
    <row r="359" spans="1:52" s="32" customFormat="1" ht="31.5">
      <c r="A359" s="54" t="str">
        <f t="shared" si="62"/>
        <v>XL9NT2_D4+1</v>
      </c>
      <c r="B359" s="54" t="str">
        <f t="shared" si="63"/>
        <v>XL9NT2_D4+2</v>
      </c>
      <c r="C359" s="54" t="str">
        <f t="shared" si="64"/>
        <v>XL9NT2_D4+3</v>
      </c>
      <c r="D359" s="54" t="str">
        <f t="shared" si="65"/>
        <v>XL9NT2_D4+4</v>
      </c>
      <c r="F359" s="90" t="s">
        <v>98</v>
      </c>
      <c r="G359" s="56"/>
      <c r="H359" s="57" t="s">
        <v>1455</v>
      </c>
      <c r="I359" s="57" t="s">
        <v>1456</v>
      </c>
      <c r="J359" s="57" t="s">
        <v>148</v>
      </c>
      <c r="K359" s="57"/>
      <c r="L359" s="57" t="s">
        <v>1313</v>
      </c>
      <c r="M359" s="91">
        <v>1300</v>
      </c>
      <c r="N359" s="91">
        <v>650</v>
      </c>
      <c r="O359" s="91">
        <v>500</v>
      </c>
      <c r="P359" s="91">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5">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0" t="s">
        <v>98</v>
      </c>
      <c r="AY359" s="66"/>
      <c r="AZ359" s="67"/>
    </row>
    <row r="360" spans="1:52" s="32" customFormat="1" ht="31.5">
      <c r="A360" s="54" t="str">
        <f t="shared" si="62"/>
        <v>XL10NT1+1</v>
      </c>
      <c r="B360" s="54" t="str">
        <f t="shared" si="63"/>
        <v>XL10NT1+2</v>
      </c>
      <c r="C360" s="54" t="str">
        <f t="shared" si="64"/>
        <v>XL10NT1+3</v>
      </c>
      <c r="D360" s="54" t="str">
        <f t="shared" si="65"/>
        <v>XL10NT1+4</v>
      </c>
      <c r="F360" s="90" t="s">
        <v>98</v>
      </c>
      <c r="G360" s="56">
        <v>10</v>
      </c>
      <c r="H360" s="57" t="s">
        <v>1457</v>
      </c>
      <c r="I360" s="57" t="s">
        <v>1458</v>
      </c>
      <c r="J360" s="57" t="s">
        <v>148</v>
      </c>
      <c r="K360" s="57"/>
      <c r="L360" s="57" t="s">
        <v>1459</v>
      </c>
      <c r="M360" s="92"/>
      <c r="N360" s="91"/>
      <c r="O360" s="91"/>
      <c r="P360" s="91"/>
      <c r="Q360" s="58"/>
      <c r="R360" s="58"/>
      <c r="S360" s="58"/>
      <c r="T360" s="58"/>
      <c r="U360" s="59"/>
      <c r="V360" s="60"/>
      <c r="W360" s="60"/>
      <c r="X360" s="60"/>
      <c r="Y360" s="60"/>
      <c r="Z360" s="61"/>
      <c r="AA360" s="61"/>
      <c r="AB360" s="61"/>
      <c r="AC360" s="61"/>
      <c r="AD360" s="60"/>
      <c r="AE360" s="60"/>
      <c r="AF360" s="60"/>
      <c r="AG360" s="60"/>
      <c r="AH360" s="62"/>
      <c r="AI360" s="62"/>
      <c r="AJ360" s="62"/>
      <c r="AK360" s="62"/>
      <c r="AL360" s="165"/>
      <c r="AM360" s="63"/>
      <c r="AN360" s="63"/>
      <c r="AO360" s="60">
        <f t="shared" si="61"/>
        <v>0</v>
      </c>
      <c r="AP360" s="60">
        <f t="shared" si="61"/>
        <v>0</v>
      </c>
      <c r="AQ360" s="60">
        <f t="shared" si="61"/>
        <v>0</v>
      </c>
      <c r="AR360" s="60">
        <f t="shared" si="60"/>
        <v>0</v>
      </c>
      <c r="AS360" s="60"/>
      <c r="AT360" s="60"/>
      <c r="AU360" s="60"/>
      <c r="AV360" s="60"/>
      <c r="AW360" s="65"/>
      <c r="AX360" s="90" t="s">
        <v>98</v>
      </c>
      <c r="AY360" s="66"/>
      <c r="AZ360" s="67">
        <v>240</v>
      </c>
    </row>
    <row r="361" spans="1:52" s="32" customFormat="1" ht="54" customHeight="1">
      <c r="A361" s="54" t="str">
        <f t="shared" si="62"/>
        <v>XL10NT1_D1+1</v>
      </c>
      <c r="B361" s="54" t="str">
        <f t="shared" si="63"/>
        <v>XL10NT1_D1+2</v>
      </c>
      <c r="C361" s="54" t="str">
        <f t="shared" si="64"/>
        <v>XL10NT1_D1+3</v>
      </c>
      <c r="D361" s="54" t="str">
        <f t="shared" si="65"/>
        <v>XL10NT1_D1+4</v>
      </c>
      <c r="F361" s="90" t="s">
        <v>98</v>
      </c>
      <c r="G361" s="56"/>
      <c r="H361" s="57" t="s">
        <v>1460</v>
      </c>
      <c r="I361" s="57" t="s">
        <v>1461</v>
      </c>
      <c r="J361" s="57" t="s">
        <v>1462</v>
      </c>
      <c r="K361" s="57"/>
      <c r="L361" s="57" t="s">
        <v>1463</v>
      </c>
      <c r="M361" s="92">
        <v>1600</v>
      </c>
      <c r="N361" s="91">
        <v>800</v>
      </c>
      <c r="O361" s="91">
        <v>550</v>
      </c>
      <c r="P361" s="91">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5">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0" t="s">
        <v>98</v>
      </c>
      <c r="AY361" s="66"/>
      <c r="AZ361" s="67">
        <v>240</v>
      </c>
    </row>
    <row r="362" spans="1:52" s="32" customFormat="1" ht="47.25">
      <c r="A362" s="54" t="str">
        <f t="shared" si="62"/>
        <v>XL10NT1_D2+1</v>
      </c>
      <c r="B362" s="54" t="str">
        <f t="shared" si="63"/>
        <v>XL10NT1_D2+2</v>
      </c>
      <c r="C362" s="54" t="str">
        <f t="shared" si="64"/>
        <v>XL10NT1_D2+3</v>
      </c>
      <c r="D362" s="54" t="str">
        <f t="shared" si="65"/>
        <v>XL10NT1_D2+4</v>
      </c>
      <c r="F362" s="90" t="s">
        <v>98</v>
      </c>
      <c r="G362" s="56"/>
      <c r="H362" s="57" t="s">
        <v>1464</v>
      </c>
      <c r="I362" s="57" t="s">
        <v>1465</v>
      </c>
      <c r="J362" s="57" t="s">
        <v>1466</v>
      </c>
      <c r="K362" s="57"/>
      <c r="L362" s="57" t="s">
        <v>1313</v>
      </c>
      <c r="M362" s="92">
        <v>1400</v>
      </c>
      <c r="N362" s="91">
        <v>700</v>
      </c>
      <c r="O362" s="91">
        <v>550</v>
      </c>
      <c r="P362" s="91">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5">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0" t="s">
        <v>98</v>
      </c>
      <c r="AY362" s="66"/>
      <c r="AZ362" s="67"/>
    </row>
    <row r="363" spans="1:52" s="32" customFormat="1" ht="47.25">
      <c r="A363" s="54" t="str">
        <f t="shared" si="62"/>
        <v>XL10NT1_D3+1</v>
      </c>
      <c r="B363" s="54" t="str">
        <f t="shared" si="63"/>
        <v>XL10NT1_D3+2</v>
      </c>
      <c r="C363" s="54" t="str">
        <f t="shared" si="64"/>
        <v>XL10NT1_D3+3</v>
      </c>
      <c r="D363" s="54" t="str">
        <f t="shared" si="65"/>
        <v>XL10NT1_D3+4</v>
      </c>
      <c r="F363" s="90" t="s">
        <v>98</v>
      </c>
      <c r="G363" s="56"/>
      <c r="H363" s="57" t="s">
        <v>1467</v>
      </c>
      <c r="I363" s="57" t="s">
        <v>1468</v>
      </c>
      <c r="J363" s="57" t="s">
        <v>100</v>
      </c>
      <c r="K363" s="57"/>
      <c r="L363" s="57" t="s">
        <v>104</v>
      </c>
      <c r="M363" s="91">
        <v>1200</v>
      </c>
      <c r="N363" s="91">
        <v>600</v>
      </c>
      <c r="O363" s="91">
        <v>500</v>
      </c>
      <c r="P363" s="91">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5">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0" t="s">
        <v>98</v>
      </c>
      <c r="AY363" s="66"/>
      <c r="AZ363" s="67">
        <v>210</v>
      </c>
    </row>
    <row r="364" spans="1:52" s="32" customFormat="1">
      <c r="A364" s="54" t="str">
        <f t="shared" si="62"/>
        <v>XL11NT2+1</v>
      </c>
      <c r="B364" s="54" t="str">
        <f t="shared" si="63"/>
        <v>XL11NT2+2</v>
      </c>
      <c r="C364" s="54" t="str">
        <f t="shared" si="64"/>
        <v>XL11NT2+3</v>
      </c>
      <c r="D364" s="54" t="str">
        <f t="shared" si="65"/>
        <v>XL11NT2+4</v>
      </c>
      <c r="F364" s="90" t="s">
        <v>98</v>
      </c>
      <c r="G364" s="56">
        <v>11</v>
      </c>
      <c r="H364" s="57" t="s">
        <v>1469</v>
      </c>
      <c r="I364" s="57" t="s">
        <v>103</v>
      </c>
      <c r="J364" s="57" t="s">
        <v>100</v>
      </c>
      <c r="K364" s="57"/>
      <c r="L364" s="57" t="s">
        <v>1470</v>
      </c>
      <c r="M364" s="91"/>
      <c r="N364" s="91"/>
      <c r="O364" s="91"/>
      <c r="P364" s="91"/>
      <c r="Q364" s="58"/>
      <c r="R364" s="58"/>
      <c r="S364" s="58"/>
      <c r="T364" s="58"/>
      <c r="U364" s="59"/>
      <c r="V364" s="60"/>
      <c r="W364" s="60"/>
      <c r="X364" s="60"/>
      <c r="Y364" s="60"/>
      <c r="Z364" s="61"/>
      <c r="AA364" s="61"/>
      <c r="AB364" s="61"/>
      <c r="AC364" s="61"/>
      <c r="AD364" s="60"/>
      <c r="AE364" s="60"/>
      <c r="AF364" s="60"/>
      <c r="AG364" s="60"/>
      <c r="AH364" s="62"/>
      <c r="AI364" s="62"/>
      <c r="AJ364" s="62"/>
      <c r="AK364" s="62"/>
      <c r="AL364" s="165"/>
      <c r="AM364" s="63"/>
      <c r="AN364" s="63"/>
      <c r="AO364" s="60">
        <f t="shared" si="61"/>
        <v>0</v>
      </c>
      <c r="AP364" s="60">
        <f t="shared" si="61"/>
        <v>0</v>
      </c>
      <c r="AQ364" s="60">
        <f t="shared" si="61"/>
        <v>0</v>
      </c>
      <c r="AR364" s="60">
        <f t="shared" si="60"/>
        <v>0</v>
      </c>
      <c r="AS364" s="60"/>
      <c r="AT364" s="60"/>
      <c r="AU364" s="60"/>
      <c r="AV364" s="60"/>
      <c r="AW364" s="65"/>
      <c r="AX364" s="90" t="s">
        <v>98</v>
      </c>
      <c r="AY364" s="66"/>
      <c r="AZ364" s="67">
        <v>240</v>
      </c>
    </row>
    <row r="365" spans="1:52" s="32" customFormat="1" ht="54" customHeight="1">
      <c r="A365" s="54" t="str">
        <f t="shared" si="62"/>
        <v>XL11NT2_xuantruong+1</v>
      </c>
      <c r="B365" s="54" t="str">
        <f t="shared" si="63"/>
        <v>XL11NT2_xuantruong+2</v>
      </c>
      <c r="C365" s="54" t="str">
        <f t="shared" si="64"/>
        <v>XL11NT2_xuantruong+3</v>
      </c>
      <c r="D365" s="54" t="str">
        <f t="shared" si="65"/>
        <v>XL11NT2_xuantruong+4</v>
      </c>
      <c r="F365" s="90" t="s">
        <v>98</v>
      </c>
      <c r="G365" s="56" t="s">
        <v>1471</v>
      </c>
      <c r="H365" s="57" t="s">
        <v>1472</v>
      </c>
      <c r="I365" s="57" t="s">
        <v>1288</v>
      </c>
      <c r="J365" s="57" t="s">
        <v>100</v>
      </c>
      <c r="K365" s="57"/>
      <c r="L365" s="57" t="s">
        <v>1473</v>
      </c>
      <c r="M365" s="92"/>
      <c r="N365" s="91"/>
      <c r="O365" s="91"/>
      <c r="P365" s="91"/>
      <c r="Q365" s="58"/>
      <c r="R365" s="58"/>
      <c r="S365" s="58"/>
      <c r="T365" s="58"/>
      <c r="U365" s="59"/>
      <c r="V365" s="60"/>
      <c r="W365" s="60"/>
      <c r="X365" s="60"/>
      <c r="Y365" s="60"/>
      <c r="Z365" s="61"/>
      <c r="AA365" s="61"/>
      <c r="AB365" s="61"/>
      <c r="AC365" s="61"/>
      <c r="AD365" s="60"/>
      <c r="AE365" s="60"/>
      <c r="AF365" s="60"/>
      <c r="AG365" s="60"/>
      <c r="AH365" s="62"/>
      <c r="AI365" s="62"/>
      <c r="AJ365" s="62"/>
      <c r="AK365" s="62"/>
      <c r="AL365" s="165"/>
      <c r="AM365" s="63"/>
      <c r="AN365" s="63"/>
      <c r="AO365" s="60">
        <f t="shared" si="61"/>
        <v>0</v>
      </c>
      <c r="AP365" s="60">
        <f t="shared" si="61"/>
        <v>0</v>
      </c>
      <c r="AQ365" s="60">
        <f t="shared" si="61"/>
        <v>0</v>
      </c>
      <c r="AR365" s="60">
        <f t="shared" si="60"/>
        <v>0</v>
      </c>
      <c r="AS365" s="60"/>
      <c r="AT365" s="60"/>
      <c r="AU365" s="60"/>
      <c r="AV365" s="60"/>
      <c r="AW365" s="65"/>
      <c r="AX365" s="90" t="s">
        <v>98</v>
      </c>
      <c r="AY365" s="66"/>
      <c r="AZ365" s="67">
        <v>210</v>
      </c>
    </row>
    <row r="366" spans="1:52" s="32" customFormat="1" ht="54" customHeight="1">
      <c r="A366" s="54" t="str">
        <f t="shared" si="62"/>
        <v>XL11NT2_D1+1</v>
      </c>
      <c r="B366" s="54" t="str">
        <f t="shared" si="63"/>
        <v>XL11NT2_D1+2</v>
      </c>
      <c r="C366" s="54" t="str">
        <f t="shared" si="64"/>
        <v>XL11NT2_D1+3</v>
      </c>
      <c r="D366" s="54" t="str">
        <f t="shared" si="65"/>
        <v>XL11NT2_D1+4</v>
      </c>
      <c r="F366" s="90" t="s">
        <v>98</v>
      </c>
      <c r="G366" s="41"/>
      <c r="H366" s="57" t="s">
        <v>142</v>
      </c>
      <c r="I366" s="57" t="s">
        <v>1474</v>
      </c>
      <c r="J366" s="57" t="s">
        <v>1475</v>
      </c>
      <c r="K366" s="57"/>
      <c r="L366" s="57" t="s">
        <v>1470</v>
      </c>
      <c r="M366" s="92">
        <v>1200</v>
      </c>
      <c r="N366" s="91">
        <v>600</v>
      </c>
      <c r="O366" s="91">
        <v>500</v>
      </c>
      <c r="P366" s="91">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5">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0" t="s">
        <v>98</v>
      </c>
      <c r="AY366" s="66"/>
      <c r="AZ366" s="67">
        <v>240</v>
      </c>
    </row>
    <row r="367" spans="1:52" s="32" customFormat="1" ht="54" customHeight="1">
      <c r="A367" s="54" t="str">
        <f t="shared" si="62"/>
        <v>XL11NT2_D2+1</v>
      </c>
      <c r="B367" s="54" t="str">
        <f t="shared" si="63"/>
        <v>XL11NT2_D2+2</v>
      </c>
      <c r="C367" s="54" t="str">
        <f t="shared" si="64"/>
        <v>XL11NT2_D2+3</v>
      </c>
      <c r="D367" s="54" t="str">
        <f t="shared" si="65"/>
        <v>XL11NT2_D2+4</v>
      </c>
      <c r="F367" s="90" t="s">
        <v>98</v>
      </c>
      <c r="G367" s="41"/>
      <c r="H367" s="57" t="s">
        <v>102</v>
      </c>
      <c r="I367" s="57" t="s">
        <v>1476</v>
      </c>
      <c r="J367" s="57" t="s">
        <v>1426</v>
      </c>
      <c r="K367" s="57"/>
      <c r="L367" s="57" t="s">
        <v>104</v>
      </c>
      <c r="M367" s="91">
        <v>1300</v>
      </c>
      <c r="N367" s="91">
        <v>650</v>
      </c>
      <c r="O367" s="91">
        <v>500</v>
      </c>
      <c r="P367" s="91">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5">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0" t="s">
        <v>98</v>
      </c>
      <c r="AY367" s="66"/>
      <c r="AZ367" s="67">
        <v>0</v>
      </c>
    </row>
    <row r="368" spans="1:52" s="32" customFormat="1" ht="54" customHeight="1">
      <c r="A368" s="54" t="str">
        <f t="shared" si="62"/>
        <v>XL11NT2_suoicao+1</v>
      </c>
      <c r="B368" s="54" t="str">
        <f t="shared" si="63"/>
        <v>XL11NT2_suoicao+2</v>
      </c>
      <c r="C368" s="54" t="str">
        <f t="shared" si="64"/>
        <v>XL11NT2_suoicao+3</v>
      </c>
      <c r="D368" s="54" t="str">
        <f t="shared" si="65"/>
        <v>XL11NT2_suoicao+4</v>
      </c>
      <c r="F368" s="90" t="s">
        <v>98</v>
      </c>
      <c r="G368" s="56" t="s">
        <v>1477</v>
      </c>
      <c r="H368" s="57" t="s">
        <v>1478</v>
      </c>
      <c r="I368" s="57" t="s">
        <v>1479</v>
      </c>
      <c r="J368" s="57" t="s">
        <v>1426</v>
      </c>
      <c r="K368" s="57"/>
      <c r="L368" s="57" t="s">
        <v>1480</v>
      </c>
      <c r="M368" s="91"/>
      <c r="N368" s="91"/>
      <c r="O368" s="91"/>
      <c r="P368" s="91"/>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5"/>
      <c r="AM368" s="63"/>
      <c r="AN368" s="63"/>
      <c r="AO368" s="60">
        <f t="shared" si="61"/>
        <v>0</v>
      </c>
      <c r="AP368" s="60">
        <f t="shared" si="61"/>
        <v>0</v>
      </c>
      <c r="AQ368" s="60">
        <f t="shared" si="61"/>
        <v>0</v>
      </c>
      <c r="AR368" s="60">
        <f t="shared" si="60"/>
        <v>0</v>
      </c>
      <c r="AS368" s="60"/>
      <c r="AT368" s="60"/>
      <c r="AU368" s="60"/>
      <c r="AV368" s="60"/>
      <c r="AW368" s="65"/>
      <c r="AX368" s="90" t="s">
        <v>98</v>
      </c>
      <c r="AY368" s="66"/>
      <c r="AZ368" s="67"/>
    </row>
    <row r="369" spans="1:52" s="32" customFormat="1" ht="47.25">
      <c r="A369" s="54" t="str">
        <f t="shared" si="62"/>
        <v>XL11NT2_D3+1</v>
      </c>
      <c r="B369" s="54" t="str">
        <f t="shared" si="63"/>
        <v>XL11NT2_D3+2</v>
      </c>
      <c r="C369" s="54" t="str">
        <f t="shared" si="64"/>
        <v>XL11NT2_D3+3</v>
      </c>
      <c r="D369" s="54" t="str">
        <f t="shared" si="65"/>
        <v>XL11NT2_D3+4</v>
      </c>
      <c r="F369" s="90" t="s">
        <v>98</v>
      </c>
      <c r="G369" s="41"/>
      <c r="H369" s="57" t="s">
        <v>1481</v>
      </c>
      <c r="I369" s="57" t="s">
        <v>1482</v>
      </c>
      <c r="J369" s="57" t="s">
        <v>1480</v>
      </c>
      <c r="K369" s="57"/>
      <c r="L369" s="57" t="s">
        <v>1483</v>
      </c>
      <c r="M369" s="92">
        <v>900</v>
      </c>
      <c r="N369" s="91">
        <v>450</v>
      </c>
      <c r="O369" s="91">
        <v>400</v>
      </c>
      <c r="P369" s="91">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5">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0" t="s">
        <v>98</v>
      </c>
      <c r="AY369" s="66"/>
      <c r="AZ369" s="67">
        <v>240</v>
      </c>
    </row>
    <row r="370" spans="1:52" s="32" customFormat="1" ht="54" customHeight="1">
      <c r="A370" s="54" t="str">
        <f t="shared" si="62"/>
        <v>XL11NT2_D4+1</v>
      </c>
      <c r="B370" s="54" t="str">
        <f t="shared" si="63"/>
        <v>XL11NT2_D4+2</v>
      </c>
      <c r="C370" s="54" t="str">
        <f t="shared" si="64"/>
        <v>XL11NT2_D4+3</v>
      </c>
      <c r="D370" s="54" t="str">
        <f t="shared" si="65"/>
        <v>XL11NT2_D4+4</v>
      </c>
      <c r="F370" s="90" t="s">
        <v>98</v>
      </c>
      <c r="G370" s="41"/>
      <c r="H370" s="57" t="s">
        <v>1484</v>
      </c>
      <c r="I370" s="57" t="s">
        <v>1485</v>
      </c>
      <c r="J370" s="57" t="s">
        <v>1483</v>
      </c>
      <c r="K370" s="57"/>
      <c r="L370" s="57" t="s">
        <v>1486</v>
      </c>
      <c r="M370" s="91">
        <v>1200</v>
      </c>
      <c r="N370" s="91">
        <v>600</v>
      </c>
      <c r="O370" s="91">
        <v>500</v>
      </c>
      <c r="P370" s="91">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5">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0" t="s">
        <v>98</v>
      </c>
      <c r="AY370" s="66"/>
      <c r="AZ370" s="67">
        <v>180</v>
      </c>
    </row>
    <row r="371" spans="1:52" s="32" customFormat="1" ht="70.5" customHeight="1">
      <c r="A371" s="54" t="str">
        <f t="shared" si="62"/>
        <v>XL11NT2_D5+1</v>
      </c>
      <c r="B371" s="54" t="str">
        <f t="shared" si="63"/>
        <v>XL11NT2_D5+2</v>
      </c>
      <c r="C371" s="54" t="str">
        <f t="shared" si="64"/>
        <v>XL11NT2_D5+3</v>
      </c>
      <c r="D371" s="54" t="str">
        <f t="shared" si="65"/>
        <v>XL11NT2_D5+4</v>
      </c>
      <c r="F371" s="90" t="s">
        <v>98</v>
      </c>
      <c r="G371" s="41"/>
      <c r="H371" s="57" t="s">
        <v>1487</v>
      </c>
      <c r="I371" s="57" t="s">
        <v>1488</v>
      </c>
      <c r="J371" s="57" t="s">
        <v>1486</v>
      </c>
      <c r="K371" s="57"/>
      <c r="L371" s="57" t="s">
        <v>104</v>
      </c>
      <c r="M371" s="92">
        <v>900</v>
      </c>
      <c r="N371" s="91">
        <v>450</v>
      </c>
      <c r="O371" s="91">
        <v>400</v>
      </c>
      <c r="P371" s="91">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5">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0" t="s">
        <v>98</v>
      </c>
      <c r="AY371" s="66"/>
      <c r="AZ371" s="67">
        <v>240</v>
      </c>
    </row>
    <row r="372" spans="1:52" s="32" customFormat="1" ht="54" customHeight="1">
      <c r="A372" s="54" t="str">
        <f t="shared" si="62"/>
        <v>XL11NT2_D6+1</v>
      </c>
      <c r="B372" s="54" t="str">
        <f t="shared" si="63"/>
        <v>XL11NT2_D6+2</v>
      </c>
      <c r="C372" s="54" t="str">
        <f t="shared" si="64"/>
        <v>XL11NT2_D6+3</v>
      </c>
      <c r="D372" s="54" t="str">
        <f t="shared" si="65"/>
        <v>XL11NT2_D6+4</v>
      </c>
      <c r="F372" s="90" t="s">
        <v>98</v>
      </c>
      <c r="G372" s="41"/>
      <c r="H372" s="57" t="s">
        <v>1489</v>
      </c>
      <c r="I372" s="57" t="s">
        <v>1490</v>
      </c>
      <c r="J372" s="57" t="s">
        <v>107</v>
      </c>
      <c r="K372" s="57"/>
      <c r="L372" s="57" t="s">
        <v>103</v>
      </c>
      <c r="M372" s="92">
        <v>1300</v>
      </c>
      <c r="N372" s="91">
        <v>650</v>
      </c>
      <c r="O372" s="91">
        <v>500</v>
      </c>
      <c r="P372" s="91">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5">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0" t="s">
        <v>98</v>
      </c>
      <c r="AY372" s="66"/>
      <c r="AZ372" s="67">
        <v>240</v>
      </c>
    </row>
    <row r="373" spans="1:52" s="32" customFormat="1" ht="54" customHeight="1">
      <c r="A373" s="54" t="str">
        <f t="shared" si="62"/>
        <v>XL12NT+1</v>
      </c>
      <c r="B373" s="54" t="str">
        <f t="shared" si="63"/>
        <v>XL12NT+2</v>
      </c>
      <c r="C373" s="54" t="str">
        <f t="shared" si="64"/>
        <v>XL12NT+3</v>
      </c>
      <c r="D373" s="54" t="str">
        <f t="shared" si="65"/>
        <v>XL12NT+4</v>
      </c>
      <c r="F373" s="90" t="s">
        <v>98</v>
      </c>
      <c r="G373" s="56">
        <v>12</v>
      </c>
      <c r="H373" s="57" t="s">
        <v>1491</v>
      </c>
      <c r="I373" s="57" t="s">
        <v>1492</v>
      </c>
      <c r="J373" s="57" t="s">
        <v>103</v>
      </c>
      <c r="K373" s="57"/>
      <c r="L373" s="57" t="s">
        <v>1493</v>
      </c>
      <c r="M373" s="91">
        <v>1300</v>
      </c>
      <c r="N373" s="91">
        <v>650</v>
      </c>
      <c r="O373" s="91">
        <v>500</v>
      </c>
      <c r="P373" s="91">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5">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0" t="s">
        <v>98</v>
      </c>
      <c r="AY373" s="66"/>
      <c r="AZ373" s="67">
        <v>240</v>
      </c>
    </row>
    <row r="374" spans="1:52" s="32" customFormat="1" ht="54" customHeight="1">
      <c r="A374" s="54" t="str">
        <f t="shared" si="62"/>
        <v>XL13NT+1</v>
      </c>
      <c r="B374" s="54" t="str">
        <f t="shared" si="63"/>
        <v>XL13NT+2</v>
      </c>
      <c r="C374" s="54" t="str">
        <f t="shared" si="64"/>
        <v>XL13NT+3</v>
      </c>
      <c r="D374" s="54" t="str">
        <f t="shared" si="65"/>
        <v>XL13NT+4</v>
      </c>
      <c r="F374" s="90" t="s">
        <v>98</v>
      </c>
      <c r="G374" s="56">
        <v>13</v>
      </c>
      <c r="H374" s="57" t="s">
        <v>1494</v>
      </c>
      <c r="I374" s="57" t="s">
        <v>1495</v>
      </c>
      <c r="J374" s="57" t="s">
        <v>1496</v>
      </c>
      <c r="K374" s="57"/>
      <c r="L374" s="57" t="s">
        <v>1497</v>
      </c>
      <c r="M374" s="92"/>
      <c r="N374" s="91"/>
      <c r="O374" s="91"/>
      <c r="P374" s="91"/>
      <c r="Q374" s="58"/>
      <c r="R374" s="58"/>
      <c r="S374" s="58"/>
      <c r="T374" s="58"/>
      <c r="U374" s="59"/>
      <c r="V374" s="60"/>
      <c r="W374" s="60"/>
      <c r="X374" s="60"/>
      <c r="Y374" s="60"/>
      <c r="Z374" s="61"/>
      <c r="AA374" s="61"/>
      <c r="AB374" s="61"/>
      <c r="AC374" s="61"/>
      <c r="AD374" s="60"/>
      <c r="AE374" s="60"/>
      <c r="AF374" s="60"/>
      <c r="AG374" s="60"/>
      <c r="AH374" s="62"/>
      <c r="AI374" s="62"/>
      <c r="AJ374" s="62"/>
      <c r="AK374" s="62"/>
      <c r="AL374" s="165"/>
      <c r="AM374" s="63"/>
      <c r="AN374" s="63"/>
      <c r="AO374" s="60">
        <f t="shared" si="61"/>
        <v>0</v>
      </c>
      <c r="AP374" s="60">
        <f t="shared" si="61"/>
        <v>0</v>
      </c>
      <c r="AQ374" s="60">
        <f t="shared" si="61"/>
        <v>0</v>
      </c>
      <c r="AR374" s="60">
        <f t="shared" si="60"/>
        <v>0</v>
      </c>
      <c r="AS374" s="60"/>
      <c r="AT374" s="60"/>
      <c r="AU374" s="60"/>
      <c r="AV374" s="60"/>
      <c r="AW374" s="65"/>
      <c r="AX374" s="90" t="s">
        <v>98</v>
      </c>
      <c r="AY374" s="66"/>
      <c r="AZ374" s="67">
        <v>240</v>
      </c>
    </row>
    <row r="375" spans="1:52" s="32" customFormat="1" ht="54" customHeight="1">
      <c r="A375" s="54" t="str">
        <f t="shared" si="62"/>
        <v>XL13NT_D1+1</v>
      </c>
      <c r="B375" s="54" t="str">
        <f t="shared" si="63"/>
        <v>XL13NT_D1+2</v>
      </c>
      <c r="C375" s="54" t="str">
        <f t="shared" si="64"/>
        <v>XL13NT_D1+3</v>
      </c>
      <c r="D375" s="54" t="str">
        <f t="shared" si="65"/>
        <v>XL13NT_D1+4</v>
      </c>
      <c r="F375" s="90" t="s">
        <v>98</v>
      </c>
      <c r="G375" s="41"/>
      <c r="H375" s="57" t="s">
        <v>1498</v>
      </c>
      <c r="I375" s="57" t="s">
        <v>1499</v>
      </c>
      <c r="J375" s="57" t="s">
        <v>1500</v>
      </c>
      <c r="K375" s="57"/>
      <c r="L375" s="57" t="s">
        <v>1501</v>
      </c>
      <c r="M375" s="91">
        <v>1300</v>
      </c>
      <c r="N375" s="91">
        <v>650</v>
      </c>
      <c r="O375" s="91">
        <v>500</v>
      </c>
      <c r="P375" s="91">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5">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0" t="s">
        <v>98</v>
      </c>
      <c r="AY375" s="66"/>
      <c r="AZ375" s="67">
        <v>240</v>
      </c>
    </row>
    <row r="376" spans="1:52" s="32" customFormat="1" ht="54" customHeight="1">
      <c r="A376" s="54" t="str">
        <f t="shared" si="62"/>
        <v>XL13NT_D2+1</v>
      </c>
      <c r="B376" s="54" t="str">
        <f t="shared" si="63"/>
        <v>XL13NT_D2+2</v>
      </c>
      <c r="C376" s="54" t="str">
        <f t="shared" si="64"/>
        <v>XL13NT_D2+3</v>
      </c>
      <c r="D376" s="54" t="str">
        <f t="shared" si="65"/>
        <v>XL13NT_D2+4</v>
      </c>
      <c r="F376" s="90" t="s">
        <v>98</v>
      </c>
      <c r="G376" s="41"/>
      <c r="H376" s="57" t="s">
        <v>1502</v>
      </c>
      <c r="I376" s="57" t="s">
        <v>1503</v>
      </c>
      <c r="J376" s="57" t="s">
        <v>1504</v>
      </c>
      <c r="K376" s="57"/>
      <c r="L376" s="57" t="s">
        <v>1313</v>
      </c>
      <c r="M376" s="92">
        <v>800</v>
      </c>
      <c r="N376" s="91">
        <v>400</v>
      </c>
      <c r="O376" s="91">
        <v>350</v>
      </c>
      <c r="P376" s="91">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5">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0" t="s">
        <v>98</v>
      </c>
      <c r="AY376" s="66"/>
      <c r="AZ376" s="67">
        <v>240</v>
      </c>
    </row>
    <row r="377" spans="1:52" s="32" customFormat="1" ht="54" customHeight="1">
      <c r="A377" s="54" t="str">
        <f t="shared" si="62"/>
        <v>XL14NT2+1</v>
      </c>
      <c r="B377" s="54" t="str">
        <f t="shared" si="63"/>
        <v>XL14NT2+2</v>
      </c>
      <c r="C377" s="54" t="str">
        <f t="shared" si="64"/>
        <v>XL14NT2+3</v>
      </c>
      <c r="D377" s="54" t="str">
        <f t="shared" si="65"/>
        <v>XL14NT2+4</v>
      </c>
      <c r="F377" s="90" t="s">
        <v>98</v>
      </c>
      <c r="G377" s="56">
        <v>14</v>
      </c>
      <c r="H377" s="57" t="s">
        <v>1505</v>
      </c>
      <c r="I377" s="57" t="s">
        <v>1506</v>
      </c>
      <c r="J377" s="57" t="s">
        <v>1507</v>
      </c>
      <c r="K377" s="57"/>
      <c r="L377" s="57" t="s">
        <v>1313</v>
      </c>
      <c r="M377" s="92">
        <v>1300</v>
      </c>
      <c r="N377" s="91">
        <v>650</v>
      </c>
      <c r="O377" s="91">
        <v>500</v>
      </c>
      <c r="P377" s="91">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5">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0" t="s">
        <v>98</v>
      </c>
      <c r="AY377" s="66"/>
      <c r="AZ377" s="67">
        <v>270</v>
      </c>
    </row>
    <row r="378" spans="1:52" s="32" customFormat="1" ht="54" customHeight="1">
      <c r="A378" s="54" t="str">
        <f t="shared" si="62"/>
        <v>XL15NT2+1</v>
      </c>
      <c r="B378" s="54" t="str">
        <f t="shared" si="63"/>
        <v>XL15NT2+2</v>
      </c>
      <c r="C378" s="54" t="str">
        <f t="shared" si="64"/>
        <v>XL15NT2+3</v>
      </c>
      <c r="D378" s="54" t="str">
        <f t="shared" si="65"/>
        <v>XL15NT2+4</v>
      </c>
      <c r="F378" s="90" t="s">
        <v>98</v>
      </c>
      <c r="G378" s="56">
        <v>15</v>
      </c>
      <c r="H378" s="57" t="s">
        <v>1507</v>
      </c>
      <c r="I378" s="57" t="s">
        <v>1508</v>
      </c>
      <c r="J378" s="57" t="s">
        <v>1509</v>
      </c>
      <c r="K378" s="57"/>
      <c r="L378" s="57" t="s">
        <v>1510</v>
      </c>
      <c r="M378" s="92">
        <v>1300</v>
      </c>
      <c r="N378" s="91">
        <v>650</v>
      </c>
      <c r="O378" s="91">
        <v>500</v>
      </c>
      <c r="P378" s="91">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5">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0" t="s">
        <v>98</v>
      </c>
      <c r="AY378" s="66"/>
      <c r="AZ378" s="67">
        <v>240</v>
      </c>
    </row>
    <row r="379" spans="1:52" s="32" customFormat="1" ht="54" customHeight="1">
      <c r="A379" s="54" t="str">
        <f t="shared" si="62"/>
        <v>XL16NT+1</v>
      </c>
      <c r="B379" s="54" t="str">
        <f t="shared" si="63"/>
        <v>XL16NT+2</v>
      </c>
      <c r="C379" s="54" t="str">
        <f t="shared" si="64"/>
        <v>XL16NT+3</v>
      </c>
      <c r="D379" s="54" t="str">
        <f t="shared" si="65"/>
        <v>XL16NT+4</v>
      </c>
      <c r="F379" s="90" t="s">
        <v>98</v>
      </c>
      <c r="G379" s="56">
        <v>16</v>
      </c>
      <c r="H379" s="57" t="s">
        <v>1511</v>
      </c>
      <c r="I379" s="57" t="s">
        <v>1512</v>
      </c>
      <c r="J379" s="57" t="s">
        <v>1513</v>
      </c>
      <c r="K379" s="57"/>
      <c r="L379" s="57" t="s">
        <v>107</v>
      </c>
      <c r="M379" s="92">
        <v>1300</v>
      </c>
      <c r="N379" s="91">
        <v>650</v>
      </c>
      <c r="O379" s="91">
        <v>500</v>
      </c>
      <c r="P379" s="91">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5">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0" t="s">
        <v>98</v>
      </c>
      <c r="AY379" s="66"/>
      <c r="AZ379" s="67"/>
    </row>
    <row r="380" spans="1:52" s="32" customFormat="1" ht="47.25">
      <c r="A380" s="54" t="str">
        <f t="shared" si="62"/>
        <v>XL17NT2+1</v>
      </c>
      <c r="B380" s="54" t="str">
        <f t="shared" si="63"/>
        <v>XL17NT2+2</v>
      </c>
      <c r="C380" s="54" t="str">
        <f t="shared" si="64"/>
        <v>XL17NT2+3</v>
      </c>
      <c r="D380" s="54" t="str">
        <f t="shared" si="65"/>
        <v>XL17NT2+4</v>
      </c>
      <c r="F380" s="90" t="s">
        <v>98</v>
      </c>
      <c r="G380" s="56">
        <v>17</v>
      </c>
      <c r="H380" s="57" t="s">
        <v>122</v>
      </c>
      <c r="I380" s="57" t="s">
        <v>1514</v>
      </c>
      <c r="J380" s="57" t="s">
        <v>107</v>
      </c>
      <c r="K380" s="57"/>
      <c r="L380" s="57" t="s">
        <v>1515</v>
      </c>
      <c r="M380" s="92">
        <v>1300</v>
      </c>
      <c r="N380" s="91">
        <v>650</v>
      </c>
      <c r="O380" s="91">
        <v>500</v>
      </c>
      <c r="P380" s="91">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5">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0" t="s">
        <v>98</v>
      </c>
      <c r="AY380" s="66"/>
      <c r="AZ380" s="67">
        <v>240</v>
      </c>
    </row>
    <row r="381" spans="1:52" s="32" customFormat="1" ht="54" customHeight="1">
      <c r="A381" s="54" t="str">
        <f t="shared" si="62"/>
        <v>XL18NT+1</v>
      </c>
      <c r="B381" s="54" t="str">
        <f t="shared" si="63"/>
        <v>XL18NT+2</v>
      </c>
      <c r="C381" s="54" t="str">
        <f t="shared" si="64"/>
        <v>XL18NT+3</v>
      </c>
      <c r="D381" s="54" t="str">
        <f t="shared" si="65"/>
        <v>XL18NT+4</v>
      </c>
      <c r="F381" s="90" t="s">
        <v>98</v>
      </c>
      <c r="G381" s="56">
        <v>18</v>
      </c>
      <c r="H381" s="57" t="s">
        <v>117</v>
      </c>
      <c r="I381" s="57" t="s">
        <v>1516</v>
      </c>
      <c r="J381" s="57" t="s">
        <v>1513</v>
      </c>
      <c r="K381" s="57"/>
      <c r="L381" s="57" t="s">
        <v>1517</v>
      </c>
      <c r="M381" s="92">
        <v>1300</v>
      </c>
      <c r="N381" s="91">
        <v>650</v>
      </c>
      <c r="O381" s="91">
        <v>500</v>
      </c>
      <c r="P381" s="91">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5">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0" t="s">
        <v>98</v>
      </c>
      <c r="AY381" s="66"/>
      <c r="AZ381" s="67">
        <v>180</v>
      </c>
    </row>
    <row r="382" spans="1:52" s="32" customFormat="1" ht="54" customHeight="1">
      <c r="A382" s="54" t="str">
        <f t="shared" si="62"/>
        <v>XL19NT2+1</v>
      </c>
      <c r="B382" s="54" t="str">
        <f t="shared" si="63"/>
        <v>XL19NT2+2</v>
      </c>
      <c r="C382" s="54" t="str">
        <f t="shared" si="64"/>
        <v>XL19NT2+3</v>
      </c>
      <c r="D382" s="54" t="str">
        <f t="shared" si="65"/>
        <v>XL19NT2+4</v>
      </c>
      <c r="F382" s="90" t="s">
        <v>98</v>
      </c>
      <c r="G382" s="56">
        <v>19</v>
      </c>
      <c r="H382" s="57" t="s">
        <v>119</v>
      </c>
      <c r="I382" s="57" t="s">
        <v>1518</v>
      </c>
      <c r="J382" s="57" t="s">
        <v>148</v>
      </c>
      <c r="K382" s="57"/>
      <c r="L382" s="57" t="s">
        <v>1519</v>
      </c>
      <c r="M382" s="92">
        <v>1300</v>
      </c>
      <c r="N382" s="91">
        <v>650</v>
      </c>
      <c r="O382" s="91">
        <v>500</v>
      </c>
      <c r="P382" s="91">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5">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0" t="s">
        <v>98</v>
      </c>
      <c r="AY382" s="66"/>
      <c r="AZ382" s="67"/>
    </row>
    <row r="383" spans="1:52" s="32" customFormat="1" ht="31.5">
      <c r="A383" s="54" t="str">
        <f t="shared" si="62"/>
        <v>XL20NT1+1</v>
      </c>
      <c r="B383" s="54" t="str">
        <f t="shared" si="63"/>
        <v>XL20NT1+2</v>
      </c>
      <c r="C383" s="54" t="str">
        <f t="shared" si="64"/>
        <v>XL20NT1+3</v>
      </c>
      <c r="D383" s="54" t="str">
        <f t="shared" si="65"/>
        <v>XL20NT1+4</v>
      </c>
      <c r="F383" s="90" t="s">
        <v>98</v>
      </c>
      <c r="G383" s="56">
        <v>20</v>
      </c>
      <c r="H383" s="57" t="s">
        <v>1520</v>
      </c>
      <c r="I383" s="57" t="s">
        <v>1521</v>
      </c>
      <c r="J383" s="57" t="s">
        <v>148</v>
      </c>
      <c r="K383" s="57"/>
      <c r="L383" s="57" t="s">
        <v>1522</v>
      </c>
      <c r="M383" s="92">
        <v>2000</v>
      </c>
      <c r="N383" s="91">
        <v>900</v>
      </c>
      <c r="O383" s="91">
        <v>600</v>
      </c>
      <c r="P383" s="91">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5">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0" t="s">
        <v>98</v>
      </c>
      <c r="AY383" s="66"/>
      <c r="AZ383" s="67"/>
    </row>
    <row r="384" spans="1:52" s="32" customFormat="1" ht="47.25">
      <c r="A384" s="54" t="str">
        <f t="shared" si="62"/>
        <v>XL21NT+1</v>
      </c>
      <c r="B384" s="54" t="str">
        <f t="shared" si="63"/>
        <v>XL21NT+2</v>
      </c>
      <c r="C384" s="54" t="str">
        <f t="shared" si="64"/>
        <v>XL21NT+3</v>
      </c>
      <c r="D384" s="54" t="str">
        <f t="shared" si="65"/>
        <v>XL21NT+4</v>
      </c>
      <c r="F384" s="90" t="s">
        <v>98</v>
      </c>
      <c r="G384" s="56">
        <v>21</v>
      </c>
      <c r="H384" s="57" t="s">
        <v>1523</v>
      </c>
      <c r="I384" s="57" t="s">
        <v>1524</v>
      </c>
      <c r="J384" s="57" t="s">
        <v>148</v>
      </c>
      <c r="K384" s="57"/>
      <c r="L384" s="57" t="s">
        <v>1525</v>
      </c>
      <c r="M384" s="91">
        <v>1300</v>
      </c>
      <c r="N384" s="91">
        <v>650</v>
      </c>
      <c r="O384" s="91">
        <v>500</v>
      </c>
      <c r="P384" s="91">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5">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0" t="s">
        <v>98</v>
      </c>
      <c r="AY384" s="66"/>
      <c r="AZ384" s="67">
        <v>240</v>
      </c>
    </row>
    <row r="385" spans="1:52" s="32" customFormat="1">
      <c r="A385" s="54" t="str">
        <f t="shared" si="62"/>
        <v>XL22NT+1</v>
      </c>
      <c r="B385" s="54" t="str">
        <f t="shared" si="63"/>
        <v>XL22NT+2</v>
      </c>
      <c r="C385" s="54" t="str">
        <f t="shared" si="64"/>
        <v>XL22NT+3</v>
      </c>
      <c r="D385" s="54" t="str">
        <f t="shared" si="65"/>
        <v>XL22NT+4</v>
      </c>
      <c r="F385" s="90" t="s">
        <v>98</v>
      </c>
      <c r="G385" s="56">
        <v>22</v>
      </c>
      <c r="H385" s="57" t="s">
        <v>1526</v>
      </c>
      <c r="I385" s="57" t="s">
        <v>1527</v>
      </c>
      <c r="J385" s="57" t="s">
        <v>148</v>
      </c>
      <c r="K385" s="57"/>
      <c r="L385" s="57" t="s">
        <v>1528</v>
      </c>
      <c r="M385" s="92"/>
      <c r="N385" s="91"/>
      <c r="O385" s="91"/>
      <c r="P385" s="91"/>
      <c r="Q385" s="58"/>
      <c r="R385" s="58"/>
      <c r="S385" s="58"/>
      <c r="T385" s="58"/>
      <c r="U385" s="59"/>
      <c r="V385" s="60"/>
      <c r="W385" s="60"/>
      <c r="X385" s="60"/>
      <c r="Y385" s="60"/>
      <c r="Z385" s="61"/>
      <c r="AA385" s="61"/>
      <c r="AB385" s="61"/>
      <c r="AC385" s="61"/>
      <c r="AD385" s="60"/>
      <c r="AE385" s="60"/>
      <c r="AF385" s="60"/>
      <c r="AG385" s="60"/>
      <c r="AH385" s="62"/>
      <c r="AI385" s="62"/>
      <c r="AJ385" s="62"/>
      <c r="AK385" s="62"/>
      <c r="AL385" s="165"/>
      <c r="AM385" s="63"/>
      <c r="AN385" s="63"/>
      <c r="AO385" s="60">
        <f t="shared" si="61"/>
        <v>0</v>
      </c>
      <c r="AP385" s="60">
        <f t="shared" si="61"/>
        <v>0</v>
      </c>
      <c r="AQ385" s="60">
        <f t="shared" si="61"/>
        <v>0</v>
      </c>
      <c r="AR385" s="60">
        <f t="shared" si="60"/>
        <v>0</v>
      </c>
      <c r="AS385" s="60"/>
      <c r="AT385" s="60"/>
      <c r="AU385" s="60"/>
      <c r="AV385" s="60"/>
      <c r="AW385" s="65"/>
      <c r="AX385" s="90" t="s">
        <v>98</v>
      </c>
      <c r="AY385" s="66"/>
      <c r="AZ385" s="67">
        <v>180</v>
      </c>
    </row>
    <row r="386" spans="1:52" s="32" customFormat="1" ht="47.25">
      <c r="A386" s="54" t="str">
        <f t="shared" si="62"/>
        <v>XL22NT_D1+1</v>
      </c>
      <c r="B386" s="54" t="str">
        <f t="shared" si="63"/>
        <v>XL22NT_D1+2</v>
      </c>
      <c r="C386" s="54" t="str">
        <f t="shared" si="64"/>
        <v>XL22NT_D1+3</v>
      </c>
      <c r="D386" s="54" t="str">
        <f t="shared" si="65"/>
        <v>XL22NT_D1+4</v>
      </c>
      <c r="F386" s="90" t="s">
        <v>98</v>
      </c>
      <c r="G386" s="41"/>
      <c r="H386" s="57" t="s">
        <v>1529</v>
      </c>
      <c r="I386" s="57" t="s">
        <v>1530</v>
      </c>
      <c r="J386" s="57" t="s">
        <v>1528</v>
      </c>
      <c r="K386" s="57"/>
      <c r="L386" s="57" t="s">
        <v>1525</v>
      </c>
      <c r="M386" s="91">
        <v>1300</v>
      </c>
      <c r="N386" s="91">
        <v>650</v>
      </c>
      <c r="O386" s="91">
        <v>500</v>
      </c>
      <c r="P386" s="91">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5">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0" t="s">
        <v>98</v>
      </c>
      <c r="AY386" s="66"/>
      <c r="AZ386" s="67"/>
    </row>
    <row r="387" spans="1:52" s="32" customFormat="1" ht="54" customHeight="1">
      <c r="A387" s="54" t="str">
        <f t="shared" si="62"/>
        <v>XL22NT_D2+1</v>
      </c>
      <c r="B387" s="54" t="str">
        <f t="shared" si="63"/>
        <v>XL22NT_D2+2</v>
      </c>
      <c r="C387" s="54" t="str">
        <f t="shared" si="64"/>
        <v>XL22NT_D2+3</v>
      </c>
      <c r="D387" s="54" t="str">
        <f t="shared" si="65"/>
        <v>XL22NT_D2+4</v>
      </c>
      <c r="F387" s="90" t="s">
        <v>98</v>
      </c>
      <c r="G387" s="41"/>
      <c r="H387" s="57" t="s">
        <v>1531</v>
      </c>
      <c r="I387" s="57" t="s">
        <v>1532</v>
      </c>
      <c r="J387" s="57" t="s">
        <v>100</v>
      </c>
      <c r="K387" s="57"/>
      <c r="L387" s="57" t="s">
        <v>110</v>
      </c>
      <c r="M387" s="91">
        <v>800</v>
      </c>
      <c r="N387" s="91">
        <v>400</v>
      </c>
      <c r="O387" s="91">
        <v>350</v>
      </c>
      <c r="P387" s="91">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5">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0" t="s">
        <v>98</v>
      </c>
      <c r="AY387" s="66"/>
      <c r="AZ387" s="67">
        <v>240</v>
      </c>
    </row>
    <row r="388" spans="1:52" s="32" customFormat="1" ht="54" customHeight="1">
      <c r="A388" s="54" t="str">
        <f t="shared" si="62"/>
        <v>XL23NT+1</v>
      </c>
      <c r="B388" s="54" t="str">
        <f t="shared" si="63"/>
        <v>XL23NT+2</v>
      </c>
      <c r="C388" s="54" t="str">
        <f t="shared" si="64"/>
        <v>XL23NT+3</v>
      </c>
      <c r="D388" s="54" t="str">
        <f t="shared" si="65"/>
        <v>XL23NT+4</v>
      </c>
      <c r="F388" s="90" t="s">
        <v>98</v>
      </c>
      <c r="G388" s="56">
        <v>23</v>
      </c>
      <c r="H388" s="57" t="s">
        <v>1533</v>
      </c>
      <c r="I388" s="57" t="s">
        <v>104</v>
      </c>
      <c r="J388" s="57" t="s">
        <v>100</v>
      </c>
      <c r="K388" s="57"/>
      <c r="L388" s="57" t="s">
        <v>1534</v>
      </c>
      <c r="M388" s="91"/>
      <c r="N388" s="91"/>
      <c r="O388" s="91"/>
      <c r="P388" s="91"/>
      <c r="Q388" s="58"/>
      <c r="R388" s="58"/>
      <c r="S388" s="58"/>
      <c r="T388" s="58"/>
      <c r="U388" s="59"/>
      <c r="V388" s="60"/>
      <c r="W388" s="60"/>
      <c r="X388" s="60"/>
      <c r="Y388" s="60"/>
      <c r="Z388" s="61"/>
      <c r="AA388" s="61"/>
      <c r="AB388" s="61"/>
      <c r="AC388" s="61"/>
      <c r="AD388" s="60"/>
      <c r="AE388" s="60"/>
      <c r="AF388" s="60"/>
      <c r="AG388" s="60"/>
      <c r="AH388" s="62"/>
      <c r="AI388" s="62"/>
      <c r="AJ388" s="62"/>
      <c r="AK388" s="62"/>
      <c r="AL388" s="165"/>
      <c r="AM388" s="63"/>
      <c r="AN388" s="63"/>
      <c r="AO388" s="60">
        <f t="shared" si="61"/>
        <v>0</v>
      </c>
      <c r="AP388" s="60">
        <f t="shared" si="61"/>
        <v>0</v>
      </c>
      <c r="AQ388" s="60">
        <f t="shared" si="61"/>
        <v>0</v>
      </c>
      <c r="AR388" s="60">
        <f t="shared" si="60"/>
        <v>0</v>
      </c>
      <c r="AS388" s="60"/>
      <c r="AT388" s="60"/>
      <c r="AU388" s="60"/>
      <c r="AV388" s="60"/>
      <c r="AW388" s="65"/>
      <c r="AX388" s="90" t="s">
        <v>98</v>
      </c>
      <c r="AY388" s="66"/>
      <c r="AZ388" s="67">
        <v>180</v>
      </c>
    </row>
    <row r="389" spans="1:52" s="32" customFormat="1" ht="69.75" customHeight="1">
      <c r="A389" s="54" t="str">
        <f t="shared" si="62"/>
        <v>XL23NT_xuanthanh+1</v>
      </c>
      <c r="B389" s="54" t="str">
        <f t="shared" si="63"/>
        <v>XL23NT_xuanthanh+2</v>
      </c>
      <c r="C389" s="54" t="str">
        <f t="shared" si="64"/>
        <v>XL23NT_xuanthanh+3</v>
      </c>
      <c r="D389" s="54" t="str">
        <f t="shared" si="65"/>
        <v>XL23NT_xuanthanh+4</v>
      </c>
      <c r="F389" s="90" t="s">
        <v>98</v>
      </c>
      <c r="G389" s="56" t="s">
        <v>1535</v>
      </c>
      <c r="H389" s="57" t="s">
        <v>1536</v>
      </c>
      <c r="I389" s="57" t="s">
        <v>1301</v>
      </c>
      <c r="J389" s="57" t="s">
        <v>100</v>
      </c>
      <c r="K389" s="57"/>
      <c r="L389" s="57" t="s">
        <v>1537</v>
      </c>
      <c r="M389" s="92"/>
      <c r="N389" s="91"/>
      <c r="O389" s="91"/>
      <c r="P389" s="91"/>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5"/>
      <c r="AM389" s="63"/>
      <c r="AN389" s="63"/>
      <c r="AO389" s="60">
        <f t="shared" si="61"/>
        <v>0</v>
      </c>
      <c r="AP389" s="60">
        <f t="shared" si="61"/>
        <v>0</v>
      </c>
      <c r="AQ389" s="60">
        <f t="shared" si="61"/>
        <v>0</v>
      </c>
      <c r="AR389" s="60">
        <f t="shared" si="60"/>
        <v>0</v>
      </c>
      <c r="AS389" s="60"/>
      <c r="AT389" s="60"/>
      <c r="AU389" s="60"/>
      <c r="AV389" s="60"/>
      <c r="AW389" s="65"/>
      <c r="AX389" s="90" t="s">
        <v>98</v>
      </c>
      <c r="AY389" s="66"/>
      <c r="AZ389" s="67"/>
    </row>
    <row r="390" spans="1:52" s="32" customFormat="1" ht="47.25">
      <c r="A390" s="54" t="str">
        <f t="shared" si="62"/>
        <v>XL23NT2_D1+1</v>
      </c>
      <c r="B390" s="54" t="str">
        <f t="shared" si="63"/>
        <v>XL23NT2_D1+2</v>
      </c>
      <c r="C390" s="54" t="str">
        <f t="shared" si="64"/>
        <v>XL23NT2_D1+3</v>
      </c>
      <c r="D390" s="54" t="str">
        <f t="shared" si="65"/>
        <v>XL23NT2_D1+4</v>
      </c>
      <c r="F390" s="90" t="s">
        <v>98</v>
      </c>
      <c r="G390" s="41"/>
      <c r="H390" s="57" t="s">
        <v>1538</v>
      </c>
      <c r="I390" s="57" t="s">
        <v>1539</v>
      </c>
      <c r="J390" s="57" t="s">
        <v>1540</v>
      </c>
      <c r="K390" s="57"/>
      <c r="L390" s="57" t="s">
        <v>1534</v>
      </c>
      <c r="M390" s="91">
        <v>1300</v>
      </c>
      <c r="N390" s="91">
        <v>650</v>
      </c>
      <c r="O390" s="91">
        <v>500</v>
      </c>
      <c r="P390" s="91">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5">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0" t="s">
        <v>98</v>
      </c>
      <c r="AY390" s="66"/>
      <c r="AZ390" s="67">
        <v>240</v>
      </c>
    </row>
    <row r="391" spans="1:52" s="32" customFormat="1" ht="47.25">
      <c r="A391" s="54" t="str">
        <f t="shared" si="62"/>
        <v>XL23NT2_D2+1</v>
      </c>
      <c r="B391" s="54" t="str">
        <f t="shared" si="63"/>
        <v>XL23NT2_D2+2</v>
      </c>
      <c r="C391" s="54" t="str">
        <f t="shared" si="64"/>
        <v>XL23NT2_D2+3</v>
      </c>
      <c r="D391" s="54" t="str">
        <f t="shared" si="65"/>
        <v>XL23NT2_D2+4</v>
      </c>
      <c r="F391" s="90" t="s">
        <v>98</v>
      </c>
      <c r="G391" s="41"/>
      <c r="H391" s="57" t="s">
        <v>1541</v>
      </c>
      <c r="I391" s="57" t="s">
        <v>1542</v>
      </c>
      <c r="J391" s="57" t="s">
        <v>1543</v>
      </c>
      <c r="K391" s="57"/>
      <c r="L391" s="57" t="s">
        <v>1544</v>
      </c>
      <c r="M391" s="91">
        <v>800</v>
      </c>
      <c r="N391" s="91">
        <v>400</v>
      </c>
      <c r="O391" s="91">
        <v>350</v>
      </c>
      <c r="P391" s="91">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5">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0" t="s">
        <v>98</v>
      </c>
      <c r="AY391" s="66"/>
      <c r="AZ391" s="67">
        <v>180</v>
      </c>
    </row>
    <row r="392" spans="1:52" s="32" customFormat="1" ht="78.75">
      <c r="A392" s="54" t="str">
        <f t="shared" si="62"/>
        <v>XL23NT_suoicao+1</v>
      </c>
      <c r="B392" s="54" t="str">
        <f t="shared" si="63"/>
        <v>XL23NT_suoicao+2</v>
      </c>
      <c r="C392" s="54" t="str">
        <f t="shared" si="64"/>
        <v>XL23NT_suoicao+3</v>
      </c>
      <c r="D392" s="54" t="str">
        <f t="shared" si="65"/>
        <v>XL23NT_suoicao+4</v>
      </c>
      <c r="F392" s="90" t="s">
        <v>98</v>
      </c>
      <c r="G392" s="56" t="s">
        <v>1545</v>
      </c>
      <c r="H392" s="57" t="s">
        <v>1546</v>
      </c>
      <c r="I392" s="57" t="s">
        <v>1442</v>
      </c>
      <c r="J392" s="57" t="s">
        <v>1547</v>
      </c>
      <c r="K392" s="57"/>
      <c r="L392" s="57" t="s">
        <v>1548</v>
      </c>
      <c r="M392" s="92"/>
      <c r="N392" s="91"/>
      <c r="O392" s="91"/>
      <c r="P392" s="91"/>
      <c r="Q392" s="58"/>
      <c r="R392" s="58"/>
      <c r="S392" s="58"/>
      <c r="T392" s="58"/>
      <c r="U392" s="59"/>
      <c r="V392" s="60"/>
      <c r="W392" s="60"/>
      <c r="X392" s="60"/>
      <c r="Y392" s="60"/>
      <c r="Z392" s="61"/>
      <c r="AA392" s="61"/>
      <c r="AB392" s="61"/>
      <c r="AC392" s="61"/>
      <c r="AD392" s="60"/>
      <c r="AE392" s="60"/>
      <c r="AF392" s="60"/>
      <c r="AG392" s="60"/>
      <c r="AH392" s="62"/>
      <c r="AI392" s="62"/>
      <c r="AJ392" s="62"/>
      <c r="AK392" s="62"/>
      <c r="AL392" s="165"/>
      <c r="AM392" s="63"/>
      <c r="AN392" s="63"/>
      <c r="AO392" s="60">
        <f t="shared" si="61"/>
        <v>0</v>
      </c>
      <c r="AP392" s="60">
        <f t="shared" si="61"/>
        <v>0</v>
      </c>
      <c r="AQ392" s="60">
        <f t="shared" si="61"/>
        <v>0</v>
      </c>
      <c r="AR392" s="60">
        <f t="shared" si="60"/>
        <v>0</v>
      </c>
      <c r="AS392" s="60"/>
      <c r="AT392" s="60"/>
      <c r="AU392" s="60"/>
      <c r="AV392" s="60"/>
      <c r="AW392" s="65"/>
      <c r="AX392" s="90" t="s">
        <v>98</v>
      </c>
      <c r="AY392" s="66"/>
      <c r="AZ392" s="67">
        <v>180</v>
      </c>
    </row>
    <row r="393" spans="1:52" s="32" customFormat="1" ht="94.5">
      <c r="A393" s="54" t="str">
        <f t="shared" si="62"/>
        <v>XL23NT2_D3+1</v>
      </c>
      <c r="B393" s="54" t="str">
        <f t="shared" si="63"/>
        <v>XL23NT2_D3+2</v>
      </c>
      <c r="C393" s="54" t="str">
        <f t="shared" si="64"/>
        <v>XL23NT2_D3+3</v>
      </c>
      <c r="D393" s="54" t="str">
        <f t="shared" si="65"/>
        <v>XL23NT2_D3+4</v>
      </c>
      <c r="F393" s="90" t="s">
        <v>98</v>
      </c>
      <c r="G393" s="41"/>
      <c r="H393" s="57" t="s">
        <v>1549</v>
      </c>
      <c r="I393" s="57" t="s">
        <v>1550</v>
      </c>
      <c r="J393" s="57" t="s">
        <v>1551</v>
      </c>
      <c r="K393" s="57"/>
      <c r="L393" s="57" t="s">
        <v>1552</v>
      </c>
      <c r="M393" s="91">
        <v>1300</v>
      </c>
      <c r="N393" s="91">
        <v>650</v>
      </c>
      <c r="O393" s="91">
        <v>500</v>
      </c>
      <c r="P393" s="91">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5">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0" t="s">
        <v>98</v>
      </c>
      <c r="AY393" s="66"/>
      <c r="AZ393" s="67">
        <v>300</v>
      </c>
    </row>
    <row r="394" spans="1:52" s="32" customFormat="1" ht="54" customHeight="1">
      <c r="A394" s="54" t="str">
        <f t="shared" si="62"/>
        <v>XL23NT2_D4+1</v>
      </c>
      <c r="B394" s="54" t="str">
        <f t="shared" si="63"/>
        <v>XL23NT2_D4+2</v>
      </c>
      <c r="C394" s="54" t="str">
        <f t="shared" si="64"/>
        <v>XL23NT2_D4+3</v>
      </c>
      <c r="D394" s="54" t="str">
        <f t="shared" si="65"/>
        <v>XL23NT2_D4+4</v>
      </c>
      <c r="F394" s="90" t="s">
        <v>98</v>
      </c>
      <c r="G394" s="41"/>
      <c r="H394" s="57" t="s">
        <v>1553</v>
      </c>
      <c r="I394" s="57" t="s">
        <v>1554</v>
      </c>
      <c r="J394" s="57" t="s">
        <v>110</v>
      </c>
      <c r="K394" s="57"/>
      <c r="L394" s="57" t="s">
        <v>1470</v>
      </c>
      <c r="M394" s="91">
        <v>800</v>
      </c>
      <c r="N394" s="91">
        <v>400</v>
      </c>
      <c r="O394" s="91">
        <v>350</v>
      </c>
      <c r="P394" s="91">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5">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0" t="s">
        <v>98</v>
      </c>
      <c r="AY394" s="66"/>
      <c r="AZ394" s="67"/>
    </row>
    <row r="395" spans="1:52" s="32" customFormat="1" ht="31.5">
      <c r="A395" s="54" t="str">
        <f t="shared" si="62"/>
        <v>XL23NT_xuanbac+1</v>
      </c>
      <c r="B395" s="54" t="str">
        <f t="shared" si="63"/>
        <v>XL23NT_xuanbac+2</v>
      </c>
      <c r="C395" s="54" t="str">
        <f t="shared" si="64"/>
        <v>XL23NT_xuanbac+3</v>
      </c>
      <c r="D395" s="54" t="str">
        <f t="shared" si="65"/>
        <v>XL23NT_xuanbac+4</v>
      </c>
      <c r="F395" s="90" t="s">
        <v>98</v>
      </c>
      <c r="G395" s="56" t="s">
        <v>1555</v>
      </c>
      <c r="H395" s="57" t="s">
        <v>1556</v>
      </c>
      <c r="I395" s="57" t="s">
        <v>1370</v>
      </c>
      <c r="J395" s="57" t="s">
        <v>110</v>
      </c>
      <c r="K395" s="57"/>
      <c r="L395" s="57" t="s">
        <v>1557</v>
      </c>
      <c r="M395" s="92"/>
      <c r="N395" s="91"/>
      <c r="O395" s="91"/>
      <c r="P395" s="91"/>
      <c r="Q395" s="58"/>
      <c r="R395" s="58"/>
      <c r="S395" s="58"/>
      <c r="T395" s="58"/>
      <c r="U395" s="59"/>
      <c r="V395" s="60"/>
      <c r="W395" s="60"/>
      <c r="X395" s="60"/>
      <c r="Y395" s="60"/>
      <c r="Z395" s="61"/>
      <c r="AA395" s="61"/>
      <c r="AB395" s="61"/>
      <c r="AC395" s="61"/>
      <c r="AD395" s="60"/>
      <c r="AE395" s="60"/>
      <c r="AF395" s="60"/>
      <c r="AG395" s="60"/>
      <c r="AH395" s="62"/>
      <c r="AI395" s="62"/>
      <c r="AJ395" s="62"/>
      <c r="AK395" s="62"/>
      <c r="AL395" s="165"/>
      <c r="AM395" s="63"/>
      <c r="AN395" s="63"/>
      <c r="AO395" s="60">
        <f t="shared" ref="AO395:AR458" si="69">M395*$AN395</f>
        <v>0</v>
      </c>
      <c r="AP395" s="60">
        <f t="shared" si="69"/>
        <v>0</v>
      </c>
      <c r="AQ395" s="60">
        <f t="shared" si="69"/>
        <v>0</v>
      </c>
      <c r="AR395" s="60">
        <f t="shared" si="69"/>
        <v>0</v>
      </c>
      <c r="AS395" s="60"/>
      <c r="AT395" s="60"/>
      <c r="AU395" s="60"/>
      <c r="AV395" s="60"/>
      <c r="AW395" s="65"/>
      <c r="AX395" s="90" t="s">
        <v>98</v>
      </c>
      <c r="AY395" s="66"/>
      <c r="AZ395" s="67">
        <v>240</v>
      </c>
    </row>
    <row r="396" spans="1:52" s="32" customFormat="1" ht="47.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0" t="s">
        <v>98</v>
      </c>
      <c r="G396" s="41"/>
      <c r="H396" s="57" t="s">
        <v>1558</v>
      </c>
      <c r="I396" s="57" t="s">
        <v>1559</v>
      </c>
      <c r="J396" s="57" t="s">
        <v>1560</v>
      </c>
      <c r="K396" s="57"/>
      <c r="L396" s="57" t="s">
        <v>1561</v>
      </c>
      <c r="M396" s="91">
        <v>1200</v>
      </c>
      <c r="N396" s="91">
        <v>600</v>
      </c>
      <c r="O396" s="91">
        <v>500</v>
      </c>
      <c r="P396" s="91">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5">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0" t="s">
        <v>98</v>
      </c>
      <c r="AY396" s="66"/>
      <c r="AZ396" s="67">
        <v>180</v>
      </c>
    </row>
    <row r="397" spans="1:52" s="32" customFormat="1" ht="47.25">
      <c r="A397" s="54" t="str">
        <f t="shared" si="70"/>
        <v>XL23NT2_D6+1</v>
      </c>
      <c r="B397" s="54" t="str">
        <f t="shared" si="71"/>
        <v>XL23NT2_D6+2</v>
      </c>
      <c r="C397" s="54" t="str">
        <f t="shared" si="72"/>
        <v>XL23NT2_D6+3</v>
      </c>
      <c r="D397" s="54" t="str">
        <f t="shared" si="73"/>
        <v>XL23NT2_D6+4</v>
      </c>
      <c r="F397" s="90" t="s">
        <v>98</v>
      </c>
      <c r="G397" s="41"/>
      <c r="H397" s="57" t="s">
        <v>1562</v>
      </c>
      <c r="I397" s="57" t="s">
        <v>1563</v>
      </c>
      <c r="J397" s="57" t="s">
        <v>1564</v>
      </c>
      <c r="K397" s="57"/>
      <c r="L397" s="57" t="s">
        <v>1470</v>
      </c>
      <c r="M397" s="91">
        <v>900</v>
      </c>
      <c r="N397" s="91">
        <v>450</v>
      </c>
      <c r="O397" s="91">
        <v>400</v>
      </c>
      <c r="P397" s="91">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5">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0" t="s">
        <v>98</v>
      </c>
      <c r="AY397" s="66"/>
      <c r="AZ397" s="67"/>
    </row>
    <row r="398" spans="1:52" s="32" customFormat="1" ht="47.25">
      <c r="A398" s="54" t="str">
        <f t="shared" si="70"/>
        <v>XL23NT2_D7+1</v>
      </c>
      <c r="B398" s="54" t="str">
        <f t="shared" si="71"/>
        <v>XL23NT2_D7+2</v>
      </c>
      <c r="C398" s="54" t="str">
        <f t="shared" si="72"/>
        <v>XL23NT2_D7+3</v>
      </c>
      <c r="D398" s="54" t="str">
        <f t="shared" si="73"/>
        <v>XL23NT2_D7+4</v>
      </c>
      <c r="F398" s="90" t="s">
        <v>98</v>
      </c>
      <c r="G398" s="41"/>
      <c r="H398" s="57" t="s">
        <v>1565</v>
      </c>
      <c r="I398" s="57" t="s">
        <v>1566</v>
      </c>
      <c r="J398" s="57" t="s">
        <v>148</v>
      </c>
      <c r="K398" s="57"/>
      <c r="L398" s="57" t="s">
        <v>1517</v>
      </c>
      <c r="M398" s="92">
        <v>800</v>
      </c>
      <c r="N398" s="92">
        <v>400</v>
      </c>
      <c r="O398" s="91">
        <v>350</v>
      </c>
      <c r="P398" s="91">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5">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0" t="s">
        <v>98</v>
      </c>
      <c r="AY398" s="66"/>
      <c r="AZ398" s="67">
        <v>240</v>
      </c>
    </row>
    <row r="399" spans="1:52" s="32" customFormat="1" ht="47.25">
      <c r="A399" s="54" t="str">
        <f t="shared" si="70"/>
        <v>XL24NT+1</v>
      </c>
      <c r="B399" s="54" t="str">
        <f t="shared" si="71"/>
        <v>XL24NT+2</v>
      </c>
      <c r="C399" s="54" t="str">
        <f t="shared" si="72"/>
        <v>XL24NT+3</v>
      </c>
      <c r="D399" s="54" t="str">
        <f t="shared" si="73"/>
        <v>XL24NT+4</v>
      </c>
      <c r="F399" s="90" t="s">
        <v>98</v>
      </c>
      <c r="G399" s="56">
        <v>24</v>
      </c>
      <c r="H399" s="57" t="s">
        <v>1567</v>
      </c>
      <c r="I399" s="57" t="s">
        <v>1568</v>
      </c>
      <c r="J399" s="57" t="s">
        <v>148</v>
      </c>
      <c r="K399" s="57"/>
      <c r="L399" s="57" t="s">
        <v>1569</v>
      </c>
      <c r="M399" s="91">
        <v>2400</v>
      </c>
      <c r="N399" s="91">
        <v>1000</v>
      </c>
      <c r="O399" s="91">
        <v>650</v>
      </c>
      <c r="P399" s="91">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5">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0" t="s">
        <v>98</v>
      </c>
      <c r="AY399" s="66"/>
      <c r="AZ399" s="67">
        <v>180</v>
      </c>
    </row>
    <row r="400" spans="1:52" s="32" customFormat="1" ht="31.5">
      <c r="A400" s="54" t="str">
        <f t="shared" si="70"/>
        <v>XL25NT2+1</v>
      </c>
      <c r="B400" s="54" t="str">
        <f t="shared" si="71"/>
        <v>XL25NT2+2</v>
      </c>
      <c r="C400" s="54" t="str">
        <f t="shared" si="72"/>
        <v>XL25NT2+3</v>
      </c>
      <c r="D400" s="54" t="str">
        <f t="shared" si="73"/>
        <v>XL25NT2+4</v>
      </c>
      <c r="F400" s="90" t="s">
        <v>98</v>
      </c>
      <c r="G400" s="56">
        <v>25</v>
      </c>
      <c r="H400" s="57" t="s">
        <v>1570</v>
      </c>
      <c r="I400" s="57" t="s">
        <v>1571</v>
      </c>
      <c r="J400" s="57" t="s">
        <v>148</v>
      </c>
      <c r="K400" s="57"/>
      <c r="L400" s="57" t="s">
        <v>1572</v>
      </c>
      <c r="M400" s="92"/>
      <c r="N400" s="91"/>
      <c r="O400" s="91"/>
      <c r="P400" s="91"/>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5"/>
      <c r="AM400" s="63"/>
      <c r="AN400" s="63"/>
      <c r="AO400" s="60">
        <f t="shared" si="69"/>
        <v>0</v>
      </c>
      <c r="AP400" s="60">
        <f t="shared" si="69"/>
        <v>0</v>
      </c>
      <c r="AQ400" s="60">
        <f t="shared" si="69"/>
        <v>0</v>
      </c>
      <c r="AR400" s="60">
        <f t="shared" si="69"/>
        <v>0</v>
      </c>
      <c r="AS400" s="60"/>
      <c r="AT400" s="60"/>
      <c r="AU400" s="60"/>
      <c r="AV400" s="60"/>
      <c r="AW400" s="65"/>
      <c r="AX400" s="90" t="s">
        <v>98</v>
      </c>
      <c r="AY400" s="66"/>
      <c r="AZ400" s="67"/>
    </row>
    <row r="401" spans="1:52" s="32" customFormat="1" ht="47.25">
      <c r="A401" s="54" t="str">
        <f t="shared" si="70"/>
        <v>XL25NT2_D1+1</v>
      </c>
      <c r="B401" s="54" t="str">
        <f t="shared" si="71"/>
        <v>XL25NT2_D1+2</v>
      </c>
      <c r="C401" s="54" t="str">
        <f t="shared" si="72"/>
        <v>XL25NT2_D1+3</v>
      </c>
      <c r="D401" s="54" t="str">
        <f t="shared" si="73"/>
        <v>XL25NT2_D1+4</v>
      </c>
      <c r="F401" s="90" t="s">
        <v>98</v>
      </c>
      <c r="G401" s="41"/>
      <c r="H401" s="57" t="s">
        <v>1573</v>
      </c>
      <c r="I401" s="57" t="s">
        <v>1574</v>
      </c>
      <c r="J401" s="57" t="s">
        <v>1572</v>
      </c>
      <c r="K401" s="57"/>
      <c r="L401" s="57" t="s">
        <v>1569</v>
      </c>
      <c r="M401" s="91">
        <v>1300</v>
      </c>
      <c r="N401" s="91">
        <v>650</v>
      </c>
      <c r="O401" s="91">
        <v>500</v>
      </c>
      <c r="P401" s="91">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5">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0" t="s">
        <v>98</v>
      </c>
      <c r="AY401" s="66"/>
      <c r="AZ401" s="67">
        <v>240</v>
      </c>
    </row>
    <row r="402" spans="1:52" s="32" customFormat="1" ht="47.25">
      <c r="A402" s="54" t="str">
        <f t="shared" si="70"/>
        <v>XL25NT2_D2+1</v>
      </c>
      <c r="B402" s="54" t="str">
        <f t="shared" si="71"/>
        <v>XL25NT2_D2+2</v>
      </c>
      <c r="C402" s="54" t="str">
        <f t="shared" si="72"/>
        <v>XL25NT2_D2+3</v>
      </c>
      <c r="D402" s="54" t="str">
        <f t="shared" si="73"/>
        <v>XL25NT2_D2+4</v>
      </c>
      <c r="F402" s="90" t="s">
        <v>98</v>
      </c>
      <c r="G402" s="41"/>
      <c r="H402" s="57" t="s">
        <v>1575</v>
      </c>
      <c r="I402" s="57" t="s">
        <v>1576</v>
      </c>
      <c r="J402" s="57" t="s">
        <v>148</v>
      </c>
      <c r="K402" s="57"/>
      <c r="L402" s="57" t="s">
        <v>1517</v>
      </c>
      <c r="M402" s="91">
        <v>800</v>
      </c>
      <c r="N402" s="91">
        <v>400</v>
      </c>
      <c r="O402" s="91">
        <v>350</v>
      </c>
      <c r="P402" s="91">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5">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0" t="s">
        <v>98</v>
      </c>
      <c r="AY402" s="66"/>
      <c r="AZ402" s="67">
        <v>180</v>
      </c>
    </row>
    <row r="403" spans="1:52" s="32" customFormat="1" ht="31.5">
      <c r="A403" s="54" t="str">
        <f t="shared" si="70"/>
        <v>XL26NT2+1</v>
      </c>
      <c r="B403" s="54" t="str">
        <f t="shared" si="71"/>
        <v>XL26NT2+2</v>
      </c>
      <c r="C403" s="54" t="str">
        <f t="shared" si="72"/>
        <v>XL26NT2+3</v>
      </c>
      <c r="D403" s="54" t="str">
        <f t="shared" si="73"/>
        <v>XL26NT2+4</v>
      </c>
      <c r="F403" s="90" t="s">
        <v>98</v>
      </c>
      <c r="G403" s="56">
        <v>26</v>
      </c>
      <c r="H403" s="57" t="s">
        <v>1577</v>
      </c>
      <c r="I403" s="57" t="s">
        <v>1578</v>
      </c>
      <c r="J403" s="57" t="s">
        <v>148</v>
      </c>
      <c r="K403" s="57"/>
      <c r="L403" s="57" t="s">
        <v>1579</v>
      </c>
      <c r="M403" s="92"/>
      <c r="N403" s="91"/>
      <c r="O403" s="91"/>
      <c r="P403" s="91"/>
      <c r="Q403" s="58"/>
      <c r="R403" s="58"/>
      <c r="S403" s="58"/>
      <c r="T403" s="58"/>
      <c r="U403" s="59"/>
      <c r="V403" s="60"/>
      <c r="W403" s="60"/>
      <c r="X403" s="60"/>
      <c r="Y403" s="60"/>
      <c r="Z403" s="61"/>
      <c r="AA403" s="61"/>
      <c r="AB403" s="61"/>
      <c r="AC403" s="61"/>
      <c r="AD403" s="60"/>
      <c r="AE403" s="60"/>
      <c r="AF403" s="60"/>
      <c r="AG403" s="60"/>
      <c r="AH403" s="62"/>
      <c r="AI403" s="62"/>
      <c r="AJ403" s="62"/>
      <c r="AK403" s="62"/>
      <c r="AL403" s="165"/>
      <c r="AM403" s="63"/>
      <c r="AN403" s="63"/>
      <c r="AO403" s="60">
        <f t="shared" si="69"/>
        <v>0</v>
      </c>
      <c r="AP403" s="60">
        <f t="shared" si="69"/>
        <v>0</v>
      </c>
      <c r="AQ403" s="60">
        <f t="shared" si="69"/>
        <v>0</v>
      </c>
      <c r="AR403" s="60">
        <f t="shared" si="69"/>
        <v>0</v>
      </c>
      <c r="AS403" s="60"/>
      <c r="AT403" s="60"/>
      <c r="AU403" s="60"/>
      <c r="AV403" s="60"/>
      <c r="AW403" s="65"/>
      <c r="AX403" s="90" t="s">
        <v>98</v>
      </c>
      <c r="AY403" s="66"/>
      <c r="AZ403" s="67">
        <v>240</v>
      </c>
    </row>
    <row r="404" spans="1:52" s="32" customFormat="1" ht="47.25">
      <c r="A404" s="54" t="str">
        <f t="shared" si="70"/>
        <v>XL26NT2_D1+1</v>
      </c>
      <c r="B404" s="54" t="str">
        <f t="shared" si="71"/>
        <v>XL26NT2_D1+2</v>
      </c>
      <c r="C404" s="54" t="str">
        <f t="shared" si="72"/>
        <v>XL26NT2_D1+3</v>
      </c>
      <c r="D404" s="54" t="str">
        <f t="shared" si="73"/>
        <v>XL26NT2_D1+4</v>
      </c>
      <c r="F404" s="90" t="s">
        <v>98</v>
      </c>
      <c r="G404" s="41"/>
      <c r="H404" s="57" t="s">
        <v>1580</v>
      </c>
      <c r="I404" s="57" t="s">
        <v>1581</v>
      </c>
      <c r="J404" s="57" t="s">
        <v>1579</v>
      </c>
      <c r="K404" s="57"/>
      <c r="L404" s="57" t="s">
        <v>1517</v>
      </c>
      <c r="M404" s="91">
        <v>1200</v>
      </c>
      <c r="N404" s="91">
        <v>600</v>
      </c>
      <c r="O404" s="91">
        <v>500</v>
      </c>
      <c r="P404" s="91">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5">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0" t="s">
        <v>98</v>
      </c>
      <c r="AY404" s="66"/>
      <c r="AZ404" s="67">
        <v>240</v>
      </c>
    </row>
    <row r="405" spans="1:52" s="32" customFormat="1" ht="47.25">
      <c r="A405" s="54" t="str">
        <f t="shared" si="70"/>
        <v>XL26NT2_D2+1</v>
      </c>
      <c r="B405" s="54" t="str">
        <f t="shared" si="71"/>
        <v>XL26NT2_D2+2</v>
      </c>
      <c r="C405" s="54" t="str">
        <f t="shared" si="72"/>
        <v>XL26NT2_D2+3</v>
      </c>
      <c r="D405" s="54" t="str">
        <f t="shared" si="73"/>
        <v>XL26NT2_D2+4</v>
      </c>
      <c r="F405" s="90" t="s">
        <v>98</v>
      </c>
      <c r="G405" s="41"/>
      <c r="H405" s="57" t="s">
        <v>1582</v>
      </c>
      <c r="I405" s="57" t="s">
        <v>1583</v>
      </c>
      <c r="J405" s="57" t="s">
        <v>148</v>
      </c>
      <c r="K405" s="57"/>
      <c r="L405" s="57" t="s">
        <v>1584</v>
      </c>
      <c r="M405" s="91">
        <v>900</v>
      </c>
      <c r="N405" s="91">
        <v>450</v>
      </c>
      <c r="O405" s="91">
        <v>400</v>
      </c>
      <c r="P405" s="91">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5">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0" t="s">
        <v>98</v>
      </c>
      <c r="AY405" s="66"/>
      <c r="AZ405" s="67">
        <v>240</v>
      </c>
    </row>
    <row r="406" spans="1:52" s="32" customFormat="1" ht="54" customHeight="1">
      <c r="A406" s="54" t="str">
        <f t="shared" si="70"/>
        <v>XL27NT2+1</v>
      </c>
      <c r="B406" s="54" t="str">
        <f t="shared" si="71"/>
        <v>XL27NT2+2</v>
      </c>
      <c r="C406" s="54" t="str">
        <f t="shared" si="72"/>
        <v>XL27NT2+3</v>
      </c>
      <c r="D406" s="54" t="str">
        <f t="shared" si="73"/>
        <v>XL27NT2+4</v>
      </c>
      <c r="F406" s="90" t="s">
        <v>98</v>
      </c>
      <c r="G406" s="56">
        <v>27</v>
      </c>
      <c r="H406" s="57" t="s">
        <v>1585</v>
      </c>
      <c r="I406" s="57" t="s">
        <v>1586</v>
      </c>
      <c r="J406" s="57" t="s">
        <v>148</v>
      </c>
      <c r="K406" s="57"/>
      <c r="L406" s="57" t="s">
        <v>1587</v>
      </c>
      <c r="M406" s="92"/>
      <c r="N406" s="91"/>
      <c r="O406" s="91"/>
      <c r="P406" s="91"/>
      <c r="Q406" s="58"/>
      <c r="R406" s="58"/>
      <c r="S406" s="58"/>
      <c r="T406" s="58"/>
      <c r="U406" s="59"/>
      <c r="V406" s="60"/>
      <c r="W406" s="60"/>
      <c r="X406" s="60"/>
      <c r="Y406" s="60"/>
      <c r="Z406" s="61"/>
      <c r="AA406" s="61"/>
      <c r="AB406" s="61"/>
      <c r="AC406" s="61"/>
      <c r="AD406" s="60"/>
      <c r="AE406" s="60"/>
      <c r="AF406" s="60"/>
      <c r="AG406" s="60"/>
      <c r="AH406" s="62"/>
      <c r="AI406" s="62"/>
      <c r="AJ406" s="62"/>
      <c r="AK406" s="62"/>
      <c r="AL406" s="165"/>
      <c r="AM406" s="63"/>
      <c r="AN406" s="63"/>
      <c r="AO406" s="60">
        <f t="shared" si="69"/>
        <v>0</v>
      </c>
      <c r="AP406" s="60">
        <f t="shared" si="69"/>
        <v>0</v>
      </c>
      <c r="AQ406" s="60">
        <f t="shared" si="69"/>
        <v>0</v>
      </c>
      <c r="AR406" s="60">
        <f t="shared" si="69"/>
        <v>0</v>
      </c>
      <c r="AS406" s="60"/>
      <c r="AT406" s="60"/>
      <c r="AU406" s="60"/>
      <c r="AV406" s="60"/>
      <c r="AW406" s="65"/>
      <c r="AX406" s="90" t="s">
        <v>98</v>
      </c>
      <c r="AY406" s="66"/>
      <c r="AZ406" s="67">
        <v>240</v>
      </c>
    </row>
    <row r="407" spans="1:52" s="32" customFormat="1" ht="54" customHeight="1">
      <c r="A407" s="54" t="str">
        <f t="shared" si="70"/>
        <v>XL27NT2_D1+1</v>
      </c>
      <c r="B407" s="54" t="str">
        <f t="shared" si="71"/>
        <v>XL27NT2_D1+2</v>
      </c>
      <c r="C407" s="54" t="str">
        <f t="shared" si="72"/>
        <v>XL27NT2_D1+3</v>
      </c>
      <c r="D407" s="54" t="str">
        <f t="shared" si="73"/>
        <v>XL27NT2_D1+4</v>
      </c>
      <c r="F407" s="90" t="s">
        <v>98</v>
      </c>
      <c r="G407" s="41"/>
      <c r="H407" s="57" t="s">
        <v>1588</v>
      </c>
      <c r="I407" s="57" t="s">
        <v>1589</v>
      </c>
      <c r="J407" s="57" t="s">
        <v>1587</v>
      </c>
      <c r="K407" s="57"/>
      <c r="L407" s="57" t="s">
        <v>1584</v>
      </c>
      <c r="M407" s="91">
        <v>1200</v>
      </c>
      <c r="N407" s="91">
        <v>600</v>
      </c>
      <c r="O407" s="91">
        <v>500</v>
      </c>
      <c r="P407" s="91">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5">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0" t="s">
        <v>98</v>
      </c>
      <c r="AY407" s="66"/>
      <c r="AZ407" s="67">
        <v>240</v>
      </c>
    </row>
    <row r="408" spans="1:52" s="32" customFormat="1" ht="54" customHeight="1">
      <c r="A408" s="54" t="str">
        <f t="shared" si="70"/>
        <v>XL27NT2_D2+1</v>
      </c>
      <c r="B408" s="54" t="str">
        <f t="shared" si="71"/>
        <v>XL27NT2_D2+2</v>
      </c>
      <c r="C408" s="54" t="str">
        <f t="shared" si="72"/>
        <v>XL27NT2_D2+3</v>
      </c>
      <c r="D408" s="54" t="str">
        <f t="shared" si="73"/>
        <v>XL27NT2_D2+4</v>
      </c>
      <c r="F408" s="90" t="s">
        <v>98</v>
      </c>
      <c r="G408" s="41"/>
      <c r="H408" s="57" t="s">
        <v>1590</v>
      </c>
      <c r="I408" s="57" t="s">
        <v>1591</v>
      </c>
      <c r="J408" s="57" t="s">
        <v>110</v>
      </c>
      <c r="K408" s="57"/>
      <c r="L408" s="57" t="s">
        <v>1344</v>
      </c>
      <c r="M408" s="92">
        <v>900</v>
      </c>
      <c r="N408" s="91">
        <v>450</v>
      </c>
      <c r="O408" s="91">
        <v>400</v>
      </c>
      <c r="P408" s="91">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5">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0" t="s">
        <v>98</v>
      </c>
      <c r="AY408" s="66"/>
      <c r="AZ408" s="67">
        <v>240</v>
      </c>
    </row>
    <row r="409" spans="1:52" s="32" customFormat="1" ht="54" customHeight="1">
      <c r="A409" s="54" t="str">
        <f t="shared" si="70"/>
        <v>XL28NT+1</v>
      </c>
      <c r="B409" s="54" t="str">
        <f t="shared" si="71"/>
        <v>XL28NT+2</v>
      </c>
      <c r="C409" s="54" t="str">
        <f t="shared" si="72"/>
        <v>XL28NT+3</v>
      </c>
      <c r="D409" s="54" t="str">
        <f t="shared" si="73"/>
        <v>XL28NT+4</v>
      </c>
      <c r="F409" s="90" t="s">
        <v>98</v>
      </c>
      <c r="G409" s="56">
        <v>28</v>
      </c>
      <c r="H409" s="57" t="s">
        <v>116</v>
      </c>
      <c r="I409" s="57" t="s">
        <v>1592</v>
      </c>
      <c r="J409" s="57" t="s">
        <v>110</v>
      </c>
      <c r="K409" s="57"/>
      <c r="L409" s="57" t="s">
        <v>1593</v>
      </c>
      <c r="M409" s="92">
        <v>1300</v>
      </c>
      <c r="N409" s="91">
        <v>650</v>
      </c>
      <c r="O409" s="91">
        <v>500</v>
      </c>
      <c r="P409" s="91">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5">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0" t="s">
        <v>98</v>
      </c>
      <c r="AY409" s="66"/>
      <c r="AZ409" s="67">
        <v>240</v>
      </c>
    </row>
    <row r="410" spans="1:52" s="32" customFormat="1" ht="54" customHeight="1">
      <c r="A410" s="54" t="str">
        <f t="shared" si="70"/>
        <v>XL29NT+1</v>
      </c>
      <c r="B410" s="54" t="str">
        <f t="shared" si="71"/>
        <v>XL29NT+2</v>
      </c>
      <c r="C410" s="54" t="str">
        <f t="shared" si="72"/>
        <v>XL29NT+3</v>
      </c>
      <c r="D410" s="54" t="str">
        <f t="shared" si="73"/>
        <v>XL29NT+4</v>
      </c>
      <c r="F410" s="90" t="s">
        <v>98</v>
      </c>
      <c r="G410" s="56">
        <v>29</v>
      </c>
      <c r="H410" s="57" t="s">
        <v>121</v>
      </c>
      <c r="I410" s="57" t="s">
        <v>1594</v>
      </c>
      <c r="J410" s="57" t="s">
        <v>110</v>
      </c>
      <c r="K410" s="57"/>
      <c r="L410" s="57" t="s">
        <v>1595</v>
      </c>
      <c r="M410" s="92">
        <v>1300</v>
      </c>
      <c r="N410" s="91">
        <v>650</v>
      </c>
      <c r="O410" s="91">
        <v>500</v>
      </c>
      <c r="P410" s="91">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5">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0" t="s">
        <v>98</v>
      </c>
      <c r="AY410" s="66"/>
      <c r="AZ410" s="67">
        <v>240</v>
      </c>
    </row>
    <row r="411" spans="1:52" s="32" customFormat="1" ht="54" customHeight="1">
      <c r="A411" s="54" t="str">
        <f t="shared" si="70"/>
        <v>XL30NT+1</v>
      </c>
      <c r="B411" s="54" t="str">
        <f t="shared" si="71"/>
        <v>XL30NT+2</v>
      </c>
      <c r="C411" s="54" t="str">
        <f t="shared" si="72"/>
        <v>XL30NT+3</v>
      </c>
      <c r="D411" s="54" t="str">
        <f t="shared" si="73"/>
        <v>XL30NT+4</v>
      </c>
      <c r="F411" s="90" t="s">
        <v>98</v>
      </c>
      <c r="G411" s="56">
        <v>30</v>
      </c>
      <c r="H411" s="57" t="s">
        <v>120</v>
      </c>
      <c r="I411" s="57" t="s">
        <v>1596</v>
      </c>
      <c r="J411" s="57" t="s">
        <v>107</v>
      </c>
      <c r="K411" s="57"/>
      <c r="L411" s="57" t="s">
        <v>1597</v>
      </c>
      <c r="M411" s="92">
        <v>1300</v>
      </c>
      <c r="N411" s="91">
        <v>650</v>
      </c>
      <c r="O411" s="91">
        <v>500</v>
      </c>
      <c r="P411" s="91">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5">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0" t="s">
        <v>98</v>
      </c>
      <c r="AY411" s="66"/>
      <c r="AZ411" s="67">
        <v>240</v>
      </c>
    </row>
    <row r="412" spans="1:52" s="32" customFormat="1" ht="54" customHeight="1">
      <c r="A412" s="54" t="str">
        <f t="shared" si="70"/>
        <v>XL31NT+1</v>
      </c>
      <c r="B412" s="54" t="str">
        <f t="shared" si="71"/>
        <v>XL31NT+2</v>
      </c>
      <c r="C412" s="54" t="str">
        <f t="shared" si="72"/>
        <v>XL31NT+3</v>
      </c>
      <c r="D412" s="54" t="str">
        <f t="shared" si="73"/>
        <v>XL31NT+4</v>
      </c>
      <c r="F412" s="90" t="s">
        <v>98</v>
      </c>
      <c r="G412" s="56">
        <v>31</v>
      </c>
      <c r="H412" s="57" t="s">
        <v>118</v>
      </c>
      <c r="I412" s="57" t="s">
        <v>1598</v>
      </c>
      <c r="J412" s="57" t="s">
        <v>110</v>
      </c>
      <c r="K412" s="57"/>
      <c r="L412" s="57" t="s">
        <v>1599</v>
      </c>
      <c r="M412" s="92">
        <v>1300</v>
      </c>
      <c r="N412" s="91">
        <v>650</v>
      </c>
      <c r="O412" s="91">
        <v>500</v>
      </c>
      <c r="P412" s="91">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5">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0" t="s">
        <v>98</v>
      </c>
      <c r="AY412" s="66"/>
      <c r="AZ412" s="67">
        <v>240</v>
      </c>
    </row>
    <row r="413" spans="1:52" s="32" customFormat="1" ht="54" customHeight="1">
      <c r="A413" s="54" t="str">
        <f t="shared" si="70"/>
        <v>XL32NT+1</v>
      </c>
      <c r="B413" s="54" t="str">
        <f t="shared" si="71"/>
        <v>XL32NT+2</v>
      </c>
      <c r="C413" s="54" t="str">
        <f t="shared" si="72"/>
        <v>XL32NT+3</v>
      </c>
      <c r="D413" s="54" t="str">
        <f t="shared" si="73"/>
        <v>XL32NT+4</v>
      </c>
      <c r="F413" s="90" t="s">
        <v>98</v>
      </c>
      <c r="G413" s="56">
        <v>32</v>
      </c>
      <c r="H413" s="57" t="s">
        <v>123</v>
      </c>
      <c r="I413" s="57" t="s">
        <v>1600</v>
      </c>
      <c r="J413" s="57" t="s">
        <v>100</v>
      </c>
      <c r="K413" s="57"/>
      <c r="L413" s="57" t="s">
        <v>1601</v>
      </c>
      <c r="M413" s="92">
        <v>1300</v>
      </c>
      <c r="N413" s="91">
        <v>650</v>
      </c>
      <c r="O413" s="91">
        <v>500</v>
      </c>
      <c r="P413" s="91">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5">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0" t="s">
        <v>98</v>
      </c>
      <c r="AY413" s="66"/>
      <c r="AZ413" s="67">
        <v>240</v>
      </c>
    </row>
    <row r="414" spans="1:52" s="32" customFormat="1" ht="54" customHeight="1">
      <c r="A414" s="54" t="str">
        <f t="shared" si="70"/>
        <v>XL33NT+1</v>
      </c>
      <c r="B414" s="54" t="str">
        <f t="shared" si="71"/>
        <v>XL33NT+2</v>
      </c>
      <c r="C414" s="54" t="str">
        <f t="shared" si="72"/>
        <v>XL33NT+3</v>
      </c>
      <c r="D414" s="54" t="str">
        <f t="shared" si="73"/>
        <v>XL33NT+4</v>
      </c>
      <c r="F414" s="90" t="s">
        <v>98</v>
      </c>
      <c r="G414" s="56">
        <v>33</v>
      </c>
      <c r="H414" s="57" t="s">
        <v>143</v>
      </c>
      <c r="I414" s="57" t="s">
        <v>1602</v>
      </c>
      <c r="J414" s="57" t="s">
        <v>100</v>
      </c>
      <c r="K414" s="57"/>
      <c r="L414" s="57" t="s">
        <v>1603</v>
      </c>
      <c r="M414" s="92">
        <v>1300</v>
      </c>
      <c r="N414" s="91">
        <v>650</v>
      </c>
      <c r="O414" s="91">
        <v>500</v>
      </c>
      <c r="P414" s="91">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5">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0" t="s">
        <v>98</v>
      </c>
      <c r="AY414" s="66"/>
      <c r="AZ414" s="67">
        <v>240</v>
      </c>
    </row>
    <row r="415" spans="1:52" s="32" customFormat="1" ht="54" customHeight="1">
      <c r="A415" s="54" t="str">
        <f t="shared" si="70"/>
        <v>XL34NT+1</v>
      </c>
      <c r="B415" s="54" t="str">
        <f t="shared" si="71"/>
        <v>XL34NT+2</v>
      </c>
      <c r="C415" s="54" t="str">
        <f t="shared" si="72"/>
        <v>XL34NT+3</v>
      </c>
      <c r="D415" s="54" t="str">
        <f t="shared" si="73"/>
        <v>XL34NT+4</v>
      </c>
      <c r="F415" s="90" t="s">
        <v>98</v>
      </c>
      <c r="G415" s="56">
        <v>34</v>
      </c>
      <c r="H415" s="57" t="s">
        <v>144</v>
      </c>
      <c r="I415" s="57" t="s">
        <v>1604</v>
      </c>
      <c r="J415" s="57" t="s">
        <v>100</v>
      </c>
      <c r="K415" s="57"/>
      <c r="L415" s="57" t="s">
        <v>1605</v>
      </c>
      <c r="M415" s="92">
        <v>1300</v>
      </c>
      <c r="N415" s="91">
        <v>650</v>
      </c>
      <c r="O415" s="91">
        <v>500</v>
      </c>
      <c r="P415" s="91">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5">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0" t="s">
        <v>98</v>
      </c>
      <c r="AY415" s="66"/>
      <c r="AZ415" s="67"/>
    </row>
    <row r="416" spans="1:52" s="32" customFormat="1" ht="63">
      <c r="A416" s="54" t="str">
        <f t="shared" si="70"/>
        <v>XL35NT+1</v>
      </c>
      <c r="B416" s="54" t="str">
        <f t="shared" si="71"/>
        <v>XL35NT+2</v>
      </c>
      <c r="C416" s="54" t="str">
        <f t="shared" si="72"/>
        <v>XL35NT+3</v>
      </c>
      <c r="D416" s="54" t="str">
        <f t="shared" si="73"/>
        <v>XL35NT+4</v>
      </c>
      <c r="F416" s="90" t="s">
        <v>98</v>
      </c>
      <c r="G416" s="56">
        <v>35</v>
      </c>
      <c r="H416" s="57" t="s">
        <v>128</v>
      </c>
      <c r="I416" s="57" t="s">
        <v>1606</v>
      </c>
      <c r="J416" s="57" t="s">
        <v>100</v>
      </c>
      <c r="K416" s="57"/>
      <c r="L416" s="57" t="s">
        <v>1607</v>
      </c>
      <c r="M416" s="92">
        <v>1300</v>
      </c>
      <c r="N416" s="91">
        <v>650</v>
      </c>
      <c r="O416" s="91">
        <v>500</v>
      </c>
      <c r="P416" s="91">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5">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0" t="s">
        <v>98</v>
      </c>
      <c r="AY416" s="66"/>
      <c r="AZ416" s="67">
        <v>240</v>
      </c>
    </row>
    <row r="417" spans="1:52" s="32" customFormat="1" ht="63">
      <c r="A417" s="54" t="str">
        <f t="shared" si="70"/>
        <v>XL36NT+1</v>
      </c>
      <c r="B417" s="54" t="str">
        <f t="shared" si="71"/>
        <v>XL36NT+2</v>
      </c>
      <c r="C417" s="54" t="str">
        <f t="shared" si="72"/>
        <v>XL36NT+3</v>
      </c>
      <c r="D417" s="54" t="str">
        <f t="shared" si="73"/>
        <v>XL36NT+4</v>
      </c>
      <c r="F417" s="90" t="s">
        <v>98</v>
      </c>
      <c r="G417" s="56">
        <v>36</v>
      </c>
      <c r="H417" s="57" t="s">
        <v>129</v>
      </c>
      <c r="I417" s="57" t="s">
        <v>1608</v>
      </c>
      <c r="J417" s="57" t="s">
        <v>100</v>
      </c>
      <c r="K417" s="57"/>
      <c r="L417" s="57" t="s">
        <v>1609</v>
      </c>
      <c r="M417" s="92">
        <v>1300</v>
      </c>
      <c r="N417" s="91">
        <v>650</v>
      </c>
      <c r="O417" s="91">
        <v>500</v>
      </c>
      <c r="P417" s="91">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5">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0" t="s">
        <v>98</v>
      </c>
      <c r="AY417" s="66"/>
      <c r="AZ417" s="67">
        <v>180</v>
      </c>
    </row>
    <row r="418" spans="1:52" s="32" customFormat="1" ht="47.25">
      <c r="A418" s="54" t="str">
        <f t="shared" si="70"/>
        <v>XL37NT+1</v>
      </c>
      <c r="B418" s="54" t="str">
        <f t="shared" si="71"/>
        <v>XL37NT+2</v>
      </c>
      <c r="C418" s="54" t="str">
        <f t="shared" si="72"/>
        <v>XL37NT+3</v>
      </c>
      <c r="D418" s="54" t="str">
        <f t="shared" si="73"/>
        <v>XL37NT+4</v>
      </c>
      <c r="F418" s="90" t="s">
        <v>98</v>
      </c>
      <c r="G418" s="56">
        <v>37</v>
      </c>
      <c r="H418" s="57" t="s">
        <v>131</v>
      </c>
      <c r="I418" s="57" t="s">
        <v>1610</v>
      </c>
      <c r="J418" s="57" t="s">
        <v>100</v>
      </c>
      <c r="K418" s="57"/>
      <c r="L418" s="57" t="s">
        <v>1534</v>
      </c>
      <c r="M418" s="92">
        <v>1300</v>
      </c>
      <c r="N418" s="91">
        <v>650</v>
      </c>
      <c r="O418" s="91">
        <v>500</v>
      </c>
      <c r="P418" s="91">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5">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0" t="s">
        <v>98</v>
      </c>
      <c r="AY418" s="66"/>
      <c r="AZ418" s="67"/>
    </row>
    <row r="419" spans="1:52" s="32" customFormat="1" ht="31.5">
      <c r="A419" s="54" t="str">
        <f t="shared" si="70"/>
        <v>XL38NT+1</v>
      </c>
      <c r="B419" s="54" t="str">
        <f t="shared" si="71"/>
        <v>XL38NT+2</v>
      </c>
      <c r="C419" s="54" t="str">
        <f t="shared" si="72"/>
        <v>XL38NT+3</v>
      </c>
      <c r="D419" s="54" t="str">
        <f t="shared" si="73"/>
        <v>XL38NT+4</v>
      </c>
      <c r="F419" s="90" t="s">
        <v>98</v>
      </c>
      <c r="G419" s="56">
        <v>38</v>
      </c>
      <c r="H419" s="57" t="s">
        <v>139</v>
      </c>
      <c r="I419" s="57" t="s">
        <v>1611</v>
      </c>
      <c r="J419" s="57" t="s">
        <v>100</v>
      </c>
      <c r="K419" s="57"/>
      <c r="L419" s="57" t="s">
        <v>107</v>
      </c>
      <c r="M419" s="92">
        <v>1300</v>
      </c>
      <c r="N419" s="91">
        <v>650</v>
      </c>
      <c r="O419" s="91">
        <v>500</v>
      </c>
      <c r="P419" s="91">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5">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0" t="s">
        <v>98</v>
      </c>
      <c r="AY419" s="66"/>
      <c r="AZ419" s="67">
        <v>240</v>
      </c>
    </row>
    <row r="420" spans="1:52" s="32" customFormat="1" ht="47.25">
      <c r="A420" s="54" t="str">
        <f t="shared" si="70"/>
        <v>XL39NT+1</v>
      </c>
      <c r="B420" s="54" t="str">
        <f t="shared" si="71"/>
        <v>XL39NT+2</v>
      </c>
      <c r="C420" s="54" t="str">
        <f t="shared" si="72"/>
        <v>XL39NT+3</v>
      </c>
      <c r="D420" s="54" t="str">
        <f t="shared" si="73"/>
        <v>XL39NT+4</v>
      </c>
      <c r="F420" s="90" t="s">
        <v>98</v>
      </c>
      <c r="G420" s="56">
        <v>39</v>
      </c>
      <c r="H420" s="57" t="s">
        <v>136</v>
      </c>
      <c r="I420" s="57" t="s">
        <v>1612</v>
      </c>
      <c r="J420" s="57" t="s">
        <v>148</v>
      </c>
      <c r="K420" s="57"/>
      <c r="L420" s="57" t="s">
        <v>1613</v>
      </c>
      <c r="M420" s="91">
        <v>1300</v>
      </c>
      <c r="N420" s="91">
        <v>650</v>
      </c>
      <c r="O420" s="91">
        <v>500</v>
      </c>
      <c r="P420" s="91">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5">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0" t="s">
        <v>98</v>
      </c>
      <c r="AY420" s="66"/>
      <c r="AZ420" s="67">
        <v>180</v>
      </c>
    </row>
    <row r="421" spans="1:52" s="32" customFormat="1">
      <c r="A421" s="54" t="str">
        <f t="shared" si="70"/>
        <v>XL40NT2+1</v>
      </c>
      <c r="B421" s="54" t="str">
        <f t="shared" si="71"/>
        <v>XL40NT2+2</v>
      </c>
      <c r="C421" s="54" t="str">
        <f t="shared" si="72"/>
        <v>XL40NT2+3</v>
      </c>
      <c r="D421" s="54" t="str">
        <f t="shared" si="73"/>
        <v>XL40NT2+4</v>
      </c>
      <c r="F421" s="90" t="s">
        <v>98</v>
      </c>
      <c r="G421" s="56">
        <v>40</v>
      </c>
      <c r="H421" s="57" t="s">
        <v>1614</v>
      </c>
      <c r="I421" s="57" t="s">
        <v>1615</v>
      </c>
      <c r="J421" s="57" t="s">
        <v>148</v>
      </c>
      <c r="K421" s="57"/>
      <c r="L421" s="57" t="s">
        <v>1616</v>
      </c>
      <c r="M421" s="92"/>
      <c r="N421" s="91"/>
      <c r="O421" s="91"/>
      <c r="P421" s="91"/>
      <c r="Q421" s="58"/>
      <c r="R421" s="58"/>
      <c r="S421" s="58"/>
      <c r="T421" s="58"/>
      <c r="U421" s="59"/>
      <c r="V421" s="60"/>
      <c r="W421" s="60"/>
      <c r="X421" s="60"/>
      <c r="Y421" s="60"/>
      <c r="Z421" s="61"/>
      <c r="AA421" s="61"/>
      <c r="AB421" s="61"/>
      <c r="AC421" s="61"/>
      <c r="AD421" s="60"/>
      <c r="AE421" s="60"/>
      <c r="AF421" s="60"/>
      <c r="AG421" s="60"/>
      <c r="AH421" s="62"/>
      <c r="AI421" s="62"/>
      <c r="AJ421" s="62"/>
      <c r="AK421" s="62"/>
      <c r="AL421" s="165"/>
      <c r="AM421" s="63"/>
      <c r="AN421" s="63"/>
      <c r="AO421" s="60">
        <f t="shared" si="69"/>
        <v>0</v>
      </c>
      <c r="AP421" s="60">
        <f t="shared" si="69"/>
        <v>0</v>
      </c>
      <c r="AQ421" s="60">
        <f t="shared" si="69"/>
        <v>0</v>
      </c>
      <c r="AR421" s="60">
        <f t="shared" si="69"/>
        <v>0</v>
      </c>
      <c r="AS421" s="60"/>
      <c r="AT421" s="60"/>
      <c r="AU421" s="60"/>
      <c r="AV421" s="60"/>
      <c r="AW421" s="65"/>
      <c r="AX421" s="90" t="s">
        <v>98</v>
      </c>
      <c r="AY421" s="66"/>
      <c r="AZ421" s="67">
        <v>240</v>
      </c>
    </row>
    <row r="422" spans="1:52" s="32" customFormat="1" ht="47.25">
      <c r="A422" s="54" t="str">
        <f t="shared" si="70"/>
        <v>XL40NT2_D1+1</v>
      </c>
      <c r="B422" s="54" t="str">
        <f t="shared" si="71"/>
        <v>XL40NT2_D1+2</v>
      </c>
      <c r="C422" s="54" t="str">
        <f t="shared" si="72"/>
        <v>XL40NT2_D1+3</v>
      </c>
      <c r="D422" s="54" t="str">
        <f t="shared" si="73"/>
        <v>XL40NT2_D1+4</v>
      </c>
      <c r="F422" s="90" t="s">
        <v>98</v>
      </c>
      <c r="G422" s="41"/>
      <c r="H422" s="57" t="s">
        <v>1617</v>
      </c>
      <c r="I422" s="57" t="s">
        <v>1618</v>
      </c>
      <c r="J422" s="57" t="s">
        <v>1616</v>
      </c>
      <c r="K422" s="57"/>
      <c r="L422" s="57" t="s">
        <v>1313</v>
      </c>
      <c r="M422" s="91">
        <v>1300</v>
      </c>
      <c r="N422" s="91">
        <v>650</v>
      </c>
      <c r="O422" s="91">
        <v>500</v>
      </c>
      <c r="P422" s="91">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5">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0" t="s">
        <v>98</v>
      </c>
      <c r="AY422" s="66"/>
      <c r="AZ422" s="67">
        <v>240</v>
      </c>
    </row>
    <row r="423" spans="1:52" s="32" customFormat="1" ht="47.25">
      <c r="A423" s="54" t="str">
        <f t="shared" si="70"/>
        <v>XL40NT2_D2+1</v>
      </c>
      <c r="B423" s="54" t="str">
        <f t="shared" si="71"/>
        <v>XL40NT2_D2+2</v>
      </c>
      <c r="C423" s="54" t="str">
        <f t="shared" si="72"/>
        <v>XL40NT2_D2+3</v>
      </c>
      <c r="D423" s="54" t="str">
        <f t="shared" si="73"/>
        <v>XL40NT2_D2+4</v>
      </c>
      <c r="F423" s="90" t="s">
        <v>98</v>
      </c>
      <c r="G423" s="41"/>
      <c r="H423" s="57" t="s">
        <v>1619</v>
      </c>
      <c r="I423" s="57" t="s">
        <v>1620</v>
      </c>
      <c r="J423" s="57" t="s">
        <v>148</v>
      </c>
      <c r="K423" s="57"/>
      <c r="L423" s="57" t="s">
        <v>1313</v>
      </c>
      <c r="M423" s="91">
        <v>800</v>
      </c>
      <c r="N423" s="91">
        <v>400</v>
      </c>
      <c r="O423" s="91">
        <v>350</v>
      </c>
      <c r="P423" s="91">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5">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0" t="s">
        <v>98</v>
      </c>
      <c r="AY423" s="66"/>
      <c r="AZ423" s="67">
        <v>240</v>
      </c>
    </row>
    <row r="424" spans="1:52" s="32" customFormat="1">
      <c r="A424" s="54" t="str">
        <f t="shared" si="70"/>
        <v>XL41NT2+1</v>
      </c>
      <c r="B424" s="54" t="str">
        <f t="shared" si="71"/>
        <v>XL41NT2+2</v>
      </c>
      <c r="C424" s="54" t="str">
        <f t="shared" si="72"/>
        <v>XL41NT2+3</v>
      </c>
      <c r="D424" s="54" t="str">
        <f t="shared" si="73"/>
        <v>XL41NT2+4</v>
      </c>
      <c r="F424" s="90" t="s">
        <v>98</v>
      </c>
      <c r="G424" s="56">
        <v>41</v>
      </c>
      <c r="H424" s="57" t="s">
        <v>1621</v>
      </c>
      <c r="I424" s="57" t="s">
        <v>1622</v>
      </c>
      <c r="J424" s="57" t="s">
        <v>148</v>
      </c>
      <c r="K424" s="57"/>
      <c r="L424" s="57" t="s">
        <v>1623</v>
      </c>
      <c r="M424" s="92"/>
      <c r="N424" s="91"/>
      <c r="O424" s="91"/>
      <c r="P424" s="91"/>
      <c r="Q424" s="58"/>
      <c r="R424" s="58"/>
      <c r="S424" s="58"/>
      <c r="T424" s="58"/>
      <c r="U424" s="59"/>
      <c r="V424" s="60"/>
      <c r="W424" s="60"/>
      <c r="X424" s="60"/>
      <c r="Y424" s="60"/>
      <c r="Z424" s="61"/>
      <c r="AA424" s="61"/>
      <c r="AB424" s="61"/>
      <c r="AC424" s="61"/>
      <c r="AD424" s="60"/>
      <c r="AE424" s="60"/>
      <c r="AF424" s="60"/>
      <c r="AG424" s="60"/>
      <c r="AH424" s="62"/>
      <c r="AI424" s="62"/>
      <c r="AJ424" s="62"/>
      <c r="AK424" s="62"/>
      <c r="AL424" s="165"/>
      <c r="AM424" s="63"/>
      <c r="AN424" s="63"/>
      <c r="AO424" s="60">
        <f t="shared" si="69"/>
        <v>0</v>
      </c>
      <c r="AP424" s="60">
        <f t="shared" si="69"/>
        <v>0</v>
      </c>
      <c r="AQ424" s="60">
        <f t="shared" si="69"/>
        <v>0</v>
      </c>
      <c r="AR424" s="60">
        <f t="shared" si="69"/>
        <v>0</v>
      </c>
      <c r="AS424" s="60"/>
      <c r="AT424" s="60"/>
      <c r="AU424" s="60"/>
      <c r="AV424" s="60"/>
      <c r="AW424" s="65"/>
      <c r="AX424" s="90" t="s">
        <v>98</v>
      </c>
      <c r="AY424" s="66"/>
      <c r="AZ424" s="67">
        <v>240</v>
      </c>
    </row>
    <row r="425" spans="1:52" s="32" customFormat="1" ht="54" customHeight="1">
      <c r="A425" s="54" t="str">
        <f t="shared" si="70"/>
        <v>XL41NT2_D1+1</v>
      </c>
      <c r="B425" s="54" t="str">
        <f t="shared" si="71"/>
        <v>XL41NT2_D1+2</v>
      </c>
      <c r="C425" s="54" t="str">
        <f t="shared" si="72"/>
        <v>XL41NT2_D1+3</v>
      </c>
      <c r="D425" s="54" t="str">
        <f t="shared" si="73"/>
        <v>XL41NT2_D1+4</v>
      </c>
      <c r="F425" s="90" t="s">
        <v>98</v>
      </c>
      <c r="G425" s="41"/>
      <c r="H425" s="57" t="s">
        <v>1624</v>
      </c>
      <c r="I425" s="57" t="s">
        <v>1625</v>
      </c>
      <c r="J425" s="57" t="s">
        <v>1626</v>
      </c>
      <c r="K425" s="57"/>
      <c r="L425" s="57" t="s">
        <v>1313</v>
      </c>
      <c r="M425" s="91">
        <v>1300</v>
      </c>
      <c r="N425" s="91">
        <v>650</v>
      </c>
      <c r="O425" s="91">
        <v>500</v>
      </c>
      <c r="P425" s="91">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5">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0" t="s">
        <v>98</v>
      </c>
      <c r="AY425" s="66"/>
      <c r="AZ425" s="67">
        <v>240</v>
      </c>
    </row>
    <row r="426" spans="1:52" s="32" customFormat="1" ht="54" customHeight="1">
      <c r="A426" s="54" t="str">
        <f t="shared" si="70"/>
        <v>XL41NT2_D2+1</v>
      </c>
      <c r="B426" s="54" t="str">
        <f t="shared" si="71"/>
        <v>XL41NT2_D2+2</v>
      </c>
      <c r="C426" s="54" t="str">
        <f t="shared" si="72"/>
        <v>XL41NT2_D2+3</v>
      </c>
      <c r="D426" s="54" t="str">
        <f t="shared" si="73"/>
        <v>XL41NT2_D2+4</v>
      </c>
      <c r="F426" s="90" t="s">
        <v>98</v>
      </c>
      <c r="G426" s="41"/>
      <c r="H426" s="57" t="s">
        <v>1627</v>
      </c>
      <c r="I426" s="57" t="s">
        <v>1628</v>
      </c>
      <c r="J426" s="57" t="s">
        <v>148</v>
      </c>
      <c r="K426" s="57"/>
      <c r="L426" s="57" t="s">
        <v>170</v>
      </c>
      <c r="M426" s="92">
        <v>800</v>
      </c>
      <c r="N426" s="91">
        <v>400</v>
      </c>
      <c r="O426" s="91">
        <v>350</v>
      </c>
      <c r="P426" s="91">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5">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0" t="s">
        <v>98</v>
      </c>
      <c r="AY426" s="66"/>
      <c r="AZ426" s="67">
        <v>240</v>
      </c>
    </row>
    <row r="427" spans="1:52" s="32" customFormat="1" ht="54" customHeight="1">
      <c r="A427" s="54" t="str">
        <f t="shared" si="70"/>
        <v>XL42NT+1</v>
      </c>
      <c r="B427" s="54" t="str">
        <f t="shared" si="71"/>
        <v>XL42NT+2</v>
      </c>
      <c r="C427" s="54" t="str">
        <f t="shared" si="72"/>
        <v>XL42NT+3</v>
      </c>
      <c r="D427" s="54" t="str">
        <f t="shared" si="73"/>
        <v>XL42NT+4</v>
      </c>
      <c r="F427" s="90" t="s">
        <v>98</v>
      </c>
      <c r="G427" s="56">
        <v>42</v>
      </c>
      <c r="H427" s="57" t="s">
        <v>168</v>
      </c>
      <c r="I427" s="57" t="s">
        <v>1629</v>
      </c>
      <c r="J427" s="57" t="s">
        <v>148</v>
      </c>
      <c r="K427" s="57"/>
      <c r="L427" s="57" t="s">
        <v>1630</v>
      </c>
      <c r="M427" s="92">
        <v>1200</v>
      </c>
      <c r="N427" s="91">
        <v>600</v>
      </c>
      <c r="O427" s="91">
        <v>500</v>
      </c>
      <c r="P427" s="91">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5">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0" t="s">
        <v>98</v>
      </c>
      <c r="AY427" s="66"/>
      <c r="AZ427" s="67">
        <v>240</v>
      </c>
    </row>
    <row r="428" spans="1:52" s="32" customFormat="1" ht="54" customHeight="1">
      <c r="A428" s="54" t="str">
        <f t="shared" si="70"/>
        <v>XL43NT+1</v>
      </c>
      <c r="B428" s="54" t="str">
        <f t="shared" si="71"/>
        <v>XL43NT+2</v>
      </c>
      <c r="C428" s="54" t="str">
        <f t="shared" si="72"/>
        <v>XL43NT+3</v>
      </c>
      <c r="D428" s="54" t="str">
        <f t="shared" si="73"/>
        <v>XL43NT+4</v>
      </c>
      <c r="F428" s="90" t="s">
        <v>98</v>
      </c>
      <c r="G428" s="56">
        <v>43</v>
      </c>
      <c r="H428" s="57" t="s">
        <v>195</v>
      </c>
      <c r="I428" s="57" t="s">
        <v>1631</v>
      </c>
      <c r="J428" s="57" t="s">
        <v>1632</v>
      </c>
      <c r="K428" s="57"/>
      <c r="L428" s="57" t="s">
        <v>1633</v>
      </c>
      <c r="M428" s="92">
        <v>1200</v>
      </c>
      <c r="N428" s="91">
        <v>600</v>
      </c>
      <c r="O428" s="91">
        <v>500</v>
      </c>
      <c r="P428" s="91">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5">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0" t="s">
        <v>98</v>
      </c>
      <c r="AY428" s="66"/>
      <c r="AZ428" s="67">
        <v>240</v>
      </c>
    </row>
    <row r="429" spans="1:52" s="32" customFormat="1" ht="54" customHeight="1">
      <c r="A429" s="54" t="str">
        <f t="shared" si="70"/>
        <v>XL44NT+1</v>
      </c>
      <c r="B429" s="54" t="str">
        <f t="shared" si="71"/>
        <v>XL44NT+2</v>
      </c>
      <c r="C429" s="54" t="str">
        <f t="shared" si="72"/>
        <v>XL44NT+3</v>
      </c>
      <c r="D429" s="54" t="str">
        <f t="shared" si="73"/>
        <v>XL44NT+4</v>
      </c>
      <c r="F429" s="90" t="s">
        <v>98</v>
      </c>
      <c r="G429" s="56">
        <v>44</v>
      </c>
      <c r="H429" s="57" t="s">
        <v>1634</v>
      </c>
      <c r="I429" s="57" t="s">
        <v>1635</v>
      </c>
      <c r="J429" s="57" t="s">
        <v>1225</v>
      </c>
      <c r="K429" s="57"/>
      <c r="L429" s="57" t="s">
        <v>1636</v>
      </c>
      <c r="M429" s="92">
        <v>1200</v>
      </c>
      <c r="N429" s="91">
        <v>600</v>
      </c>
      <c r="O429" s="91">
        <v>500</v>
      </c>
      <c r="P429" s="91">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5">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0" t="s">
        <v>98</v>
      </c>
      <c r="AY429" s="66"/>
      <c r="AZ429" s="67">
        <v>240</v>
      </c>
    </row>
    <row r="430" spans="1:52" s="32" customFormat="1" ht="54" customHeight="1">
      <c r="A430" s="54" t="str">
        <f t="shared" si="70"/>
        <v>XL45NT+1</v>
      </c>
      <c r="B430" s="54" t="str">
        <f t="shared" si="71"/>
        <v>XL45NT+2</v>
      </c>
      <c r="C430" s="54" t="str">
        <f t="shared" si="72"/>
        <v>XL45NT+3</v>
      </c>
      <c r="D430" s="54" t="str">
        <f t="shared" si="73"/>
        <v>XL45NT+4</v>
      </c>
      <c r="F430" s="90" t="s">
        <v>98</v>
      </c>
      <c r="G430" s="56">
        <v>45</v>
      </c>
      <c r="H430" s="57" t="s">
        <v>197</v>
      </c>
      <c r="I430" s="57" t="s">
        <v>1637</v>
      </c>
      <c r="J430" s="57" t="s">
        <v>148</v>
      </c>
      <c r="K430" s="57"/>
      <c r="L430" s="57" t="s">
        <v>1638</v>
      </c>
      <c r="M430" s="92">
        <v>1200</v>
      </c>
      <c r="N430" s="91">
        <v>600</v>
      </c>
      <c r="O430" s="91">
        <v>500</v>
      </c>
      <c r="P430" s="91">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5">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0" t="s">
        <v>98</v>
      </c>
      <c r="AY430" s="66"/>
      <c r="AZ430" s="67">
        <v>240</v>
      </c>
    </row>
    <row r="431" spans="1:52" s="32" customFormat="1" ht="54" customHeight="1">
      <c r="A431" s="54" t="str">
        <f t="shared" si="70"/>
        <v>XL46NT+1</v>
      </c>
      <c r="B431" s="54" t="str">
        <f t="shared" si="71"/>
        <v>XL46NT+2</v>
      </c>
      <c r="C431" s="54" t="str">
        <f t="shared" si="72"/>
        <v>XL46NT+3</v>
      </c>
      <c r="D431" s="54" t="str">
        <f t="shared" si="73"/>
        <v>XL46NT+4</v>
      </c>
      <c r="F431" s="90" t="s">
        <v>98</v>
      </c>
      <c r="G431" s="56">
        <v>46</v>
      </c>
      <c r="H431" s="57" t="s">
        <v>166</v>
      </c>
      <c r="I431" s="57" t="s">
        <v>1639</v>
      </c>
      <c r="J431" s="57" t="s">
        <v>148</v>
      </c>
      <c r="K431" s="57"/>
      <c r="L431" s="57" t="s">
        <v>1640</v>
      </c>
      <c r="M431" s="92">
        <v>1200</v>
      </c>
      <c r="N431" s="91">
        <v>600</v>
      </c>
      <c r="O431" s="91">
        <v>500</v>
      </c>
      <c r="P431" s="91">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5">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0" t="s">
        <v>98</v>
      </c>
      <c r="AY431" s="66"/>
      <c r="AZ431" s="67"/>
    </row>
    <row r="432" spans="1:52" s="32" customFormat="1" ht="63">
      <c r="A432" s="54" t="str">
        <f t="shared" si="70"/>
        <v>XL47NT+1</v>
      </c>
      <c r="B432" s="54" t="str">
        <f t="shared" si="71"/>
        <v>XL47NT+2</v>
      </c>
      <c r="C432" s="54" t="str">
        <f t="shared" si="72"/>
        <v>XL47NT+3</v>
      </c>
      <c r="D432" s="54" t="str">
        <f t="shared" si="73"/>
        <v>XL47NT+4</v>
      </c>
      <c r="F432" s="90" t="s">
        <v>98</v>
      </c>
      <c r="G432" s="56">
        <v>47</v>
      </c>
      <c r="H432" s="57" t="s">
        <v>163</v>
      </c>
      <c r="I432" s="57" t="s">
        <v>1641</v>
      </c>
      <c r="J432" s="57" t="s">
        <v>148</v>
      </c>
      <c r="K432" s="57"/>
      <c r="L432" s="57" t="s">
        <v>1642</v>
      </c>
      <c r="M432" s="92">
        <v>1200</v>
      </c>
      <c r="N432" s="91">
        <v>600</v>
      </c>
      <c r="O432" s="91">
        <v>500</v>
      </c>
      <c r="P432" s="91">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5">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0" t="s">
        <v>98</v>
      </c>
      <c r="AY432" s="66"/>
      <c r="AZ432" s="67">
        <v>240</v>
      </c>
    </row>
    <row r="433" spans="1:52" s="32" customFormat="1" ht="47.25">
      <c r="A433" s="54" t="str">
        <f t="shared" si="70"/>
        <v>XL48NT+1</v>
      </c>
      <c r="B433" s="54" t="str">
        <f t="shared" si="71"/>
        <v>XL48NT+2</v>
      </c>
      <c r="C433" s="54" t="str">
        <f t="shared" si="72"/>
        <v>XL48NT+3</v>
      </c>
      <c r="D433" s="54" t="str">
        <f t="shared" si="73"/>
        <v>XL48NT+4</v>
      </c>
      <c r="F433" s="90" t="s">
        <v>98</v>
      </c>
      <c r="G433" s="56">
        <v>48</v>
      </c>
      <c r="H433" s="57" t="s">
        <v>179</v>
      </c>
      <c r="I433" s="57" t="s">
        <v>1643</v>
      </c>
      <c r="J433" s="57" t="s">
        <v>148</v>
      </c>
      <c r="K433" s="57"/>
      <c r="L433" s="57" t="s">
        <v>1644</v>
      </c>
      <c r="M433" s="92">
        <v>1200</v>
      </c>
      <c r="N433" s="91">
        <v>600</v>
      </c>
      <c r="O433" s="91">
        <v>500</v>
      </c>
      <c r="P433" s="91">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5">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0" t="s">
        <v>98</v>
      </c>
      <c r="AY433" s="66"/>
      <c r="AZ433" s="67">
        <v>180</v>
      </c>
    </row>
    <row r="434" spans="1:52" s="32" customFormat="1" ht="54" customHeight="1">
      <c r="A434" s="54" t="str">
        <f t="shared" si="70"/>
        <v>XL49NT+1</v>
      </c>
      <c r="B434" s="54" t="str">
        <f t="shared" si="71"/>
        <v>XL49NT+2</v>
      </c>
      <c r="C434" s="54" t="str">
        <f t="shared" si="72"/>
        <v>XL49NT+3</v>
      </c>
      <c r="D434" s="54" t="str">
        <f t="shared" si="73"/>
        <v>XL49NT+4</v>
      </c>
      <c r="F434" s="90" t="s">
        <v>98</v>
      </c>
      <c r="G434" s="56">
        <v>49</v>
      </c>
      <c r="H434" s="57" t="s">
        <v>182</v>
      </c>
      <c r="I434" s="57" t="s">
        <v>1645</v>
      </c>
      <c r="J434" s="57" t="s">
        <v>148</v>
      </c>
      <c r="K434" s="57"/>
      <c r="L434" s="57" t="s">
        <v>1646</v>
      </c>
      <c r="M434" s="92">
        <v>1200</v>
      </c>
      <c r="N434" s="91">
        <v>600</v>
      </c>
      <c r="O434" s="91">
        <v>500</v>
      </c>
      <c r="P434" s="91">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5">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0" t="s">
        <v>98</v>
      </c>
      <c r="AY434" s="66"/>
      <c r="AZ434" s="67">
        <v>240</v>
      </c>
    </row>
    <row r="435" spans="1:52" s="32" customFormat="1" ht="54" customHeight="1">
      <c r="A435" s="54" t="str">
        <f t="shared" si="70"/>
        <v>XL50NT+1</v>
      </c>
      <c r="B435" s="54" t="str">
        <f t="shared" si="71"/>
        <v>XL50NT+2</v>
      </c>
      <c r="C435" s="54" t="str">
        <f t="shared" si="72"/>
        <v>XL50NT+3</v>
      </c>
      <c r="D435" s="54" t="str">
        <f t="shared" si="73"/>
        <v>XL50NT+4</v>
      </c>
      <c r="F435" s="90" t="s">
        <v>98</v>
      </c>
      <c r="G435" s="56">
        <v>50</v>
      </c>
      <c r="H435" s="57" t="s">
        <v>183</v>
      </c>
      <c r="I435" s="57" t="s">
        <v>1647</v>
      </c>
      <c r="J435" s="57" t="s">
        <v>148</v>
      </c>
      <c r="K435" s="57"/>
      <c r="L435" s="57" t="s">
        <v>1648</v>
      </c>
      <c r="M435" s="92">
        <v>1200</v>
      </c>
      <c r="N435" s="91">
        <v>600</v>
      </c>
      <c r="O435" s="91">
        <v>500</v>
      </c>
      <c r="P435" s="91">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5">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0" t="s">
        <v>98</v>
      </c>
      <c r="AY435" s="66"/>
      <c r="AZ435" s="67">
        <v>240</v>
      </c>
    </row>
    <row r="436" spans="1:52" s="32" customFormat="1" ht="54" customHeight="1">
      <c r="A436" s="54" t="str">
        <f t="shared" si="70"/>
        <v>XL51NT+1</v>
      </c>
      <c r="B436" s="54" t="str">
        <f t="shared" si="71"/>
        <v>XL51NT+2</v>
      </c>
      <c r="C436" s="54" t="str">
        <f t="shared" si="72"/>
        <v>XL51NT+3</v>
      </c>
      <c r="D436" s="54" t="str">
        <f t="shared" si="73"/>
        <v>XL51NT+4</v>
      </c>
      <c r="F436" s="90" t="s">
        <v>98</v>
      </c>
      <c r="G436" s="56">
        <v>51</v>
      </c>
      <c r="H436" s="57" t="s">
        <v>1649</v>
      </c>
      <c r="I436" s="57" t="s">
        <v>1650</v>
      </c>
      <c r="J436" s="57" t="s">
        <v>1651</v>
      </c>
      <c r="K436" s="57"/>
      <c r="L436" s="57" t="s">
        <v>1652</v>
      </c>
      <c r="M436" s="91">
        <v>1200</v>
      </c>
      <c r="N436" s="91">
        <v>600</v>
      </c>
      <c r="O436" s="91">
        <v>500</v>
      </c>
      <c r="P436" s="91">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5">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0" t="s">
        <v>98</v>
      </c>
      <c r="AY436" s="66"/>
      <c r="AZ436" s="67">
        <v>180</v>
      </c>
    </row>
    <row r="437" spans="1:52" s="32" customFormat="1" ht="54" customHeight="1">
      <c r="A437" s="54" t="str">
        <f t="shared" si="70"/>
        <v>XL52NT+1</v>
      </c>
      <c r="B437" s="54" t="str">
        <f t="shared" si="71"/>
        <v>XL52NT+2</v>
      </c>
      <c r="C437" s="54" t="str">
        <f t="shared" si="72"/>
        <v>XL52NT+3</v>
      </c>
      <c r="D437" s="54" t="str">
        <f t="shared" si="73"/>
        <v>XL52NT+4</v>
      </c>
      <c r="F437" s="90" t="s">
        <v>98</v>
      </c>
      <c r="G437" s="56">
        <v>52</v>
      </c>
      <c r="H437" s="57" t="s">
        <v>1653</v>
      </c>
      <c r="I437" s="57" t="s">
        <v>1654</v>
      </c>
      <c r="J437" s="57" t="s">
        <v>148</v>
      </c>
      <c r="K437" s="57"/>
      <c r="L437" s="57" t="s">
        <v>1655</v>
      </c>
      <c r="M437" s="92"/>
      <c r="N437" s="91"/>
      <c r="O437" s="91"/>
      <c r="P437" s="91"/>
      <c r="Q437" s="58"/>
      <c r="R437" s="58"/>
      <c r="S437" s="58"/>
      <c r="T437" s="58"/>
      <c r="U437" s="59"/>
      <c r="V437" s="60"/>
      <c r="W437" s="60"/>
      <c r="X437" s="60"/>
      <c r="Y437" s="60"/>
      <c r="Z437" s="61"/>
      <c r="AA437" s="61"/>
      <c r="AB437" s="61"/>
      <c r="AC437" s="61"/>
      <c r="AD437" s="60"/>
      <c r="AE437" s="60"/>
      <c r="AF437" s="60"/>
      <c r="AG437" s="60"/>
      <c r="AH437" s="62"/>
      <c r="AI437" s="62"/>
      <c r="AJ437" s="62"/>
      <c r="AK437" s="62"/>
      <c r="AL437" s="165"/>
      <c r="AM437" s="63"/>
      <c r="AN437" s="63"/>
      <c r="AO437" s="60">
        <f t="shared" si="69"/>
        <v>0</v>
      </c>
      <c r="AP437" s="60">
        <f t="shared" si="69"/>
        <v>0</v>
      </c>
      <c r="AQ437" s="60">
        <f t="shared" si="69"/>
        <v>0</v>
      </c>
      <c r="AR437" s="60">
        <f t="shared" si="69"/>
        <v>0</v>
      </c>
      <c r="AS437" s="60"/>
      <c r="AT437" s="60"/>
      <c r="AU437" s="60"/>
      <c r="AV437" s="60"/>
      <c r="AW437" s="65"/>
      <c r="AX437" s="90" t="s">
        <v>98</v>
      </c>
      <c r="AY437" s="66"/>
      <c r="AZ437" s="67">
        <v>180</v>
      </c>
    </row>
    <row r="438" spans="1:52" s="32" customFormat="1" ht="54" customHeight="1">
      <c r="A438" s="54" t="str">
        <f t="shared" si="70"/>
        <v>XL52NT_D1+1</v>
      </c>
      <c r="B438" s="54" t="str">
        <f t="shared" si="71"/>
        <v>XL52NT_D1+2</v>
      </c>
      <c r="C438" s="54" t="str">
        <f t="shared" si="72"/>
        <v>XL52NT_D1+3</v>
      </c>
      <c r="D438" s="54" t="str">
        <f t="shared" si="73"/>
        <v>XL52NT_D1+4</v>
      </c>
      <c r="F438" s="90" t="s">
        <v>98</v>
      </c>
      <c r="G438" s="41"/>
      <c r="H438" s="57" t="s">
        <v>1656</v>
      </c>
      <c r="I438" s="57" t="s">
        <v>1657</v>
      </c>
      <c r="J438" s="57" t="s">
        <v>1658</v>
      </c>
      <c r="K438" s="57"/>
      <c r="L438" s="57" t="s">
        <v>1652</v>
      </c>
      <c r="M438" s="91">
        <v>1200</v>
      </c>
      <c r="N438" s="91">
        <v>600</v>
      </c>
      <c r="O438" s="91">
        <v>500</v>
      </c>
      <c r="P438" s="91">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5">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0" t="s">
        <v>98</v>
      </c>
      <c r="AY438" s="66"/>
      <c r="AZ438" s="67">
        <v>240</v>
      </c>
    </row>
    <row r="439" spans="1:52" s="32" customFormat="1" ht="54" customHeight="1">
      <c r="A439" s="54" t="str">
        <f t="shared" si="70"/>
        <v>XL52NT_D2+1</v>
      </c>
      <c r="B439" s="54" t="str">
        <f t="shared" si="71"/>
        <v>XL52NT_D2+2</v>
      </c>
      <c r="C439" s="54" t="str">
        <f t="shared" si="72"/>
        <v>XL52NT_D2+3</v>
      </c>
      <c r="D439" s="54" t="str">
        <f t="shared" si="73"/>
        <v>XL52NT_D2+4</v>
      </c>
      <c r="F439" s="90" t="s">
        <v>98</v>
      </c>
      <c r="G439" s="41"/>
      <c r="H439" s="57" t="s">
        <v>1659</v>
      </c>
      <c r="I439" s="57" t="s">
        <v>1660</v>
      </c>
      <c r="J439" s="57" t="s">
        <v>148</v>
      </c>
      <c r="K439" s="57"/>
      <c r="L439" s="57" t="s">
        <v>1661</v>
      </c>
      <c r="M439" s="92">
        <v>800</v>
      </c>
      <c r="N439" s="91">
        <v>400</v>
      </c>
      <c r="O439" s="91">
        <v>350</v>
      </c>
      <c r="P439" s="91">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5">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0" t="s">
        <v>98</v>
      </c>
      <c r="AY439" s="66"/>
      <c r="AZ439" s="67">
        <v>180</v>
      </c>
    </row>
    <row r="440" spans="1:52" s="32" customFormat="1" ht="54" customHeight="1">
      <c r="A440" s="54" t="str">
        <f t="shared" si="70"/>
        <v>XL53NT+1</v>
      </c>
      <c r="B440" s="54" t="str">
        <f t="shared" si="71"/>
        <v>XL53NT+2</v>
      </c>
      <c r="C440" s="54" t="str">
        <f t="shared" si="72"/>
        <v>XL53NT+3</v>
      </c>
      <c r="D440" s="54" t="str">
        <f t="shared" si="73"/>
        <v>XL53NT+4</v>
      </c>
      <c r="F440" s="90" t="s">
        <v>98</v>
      </c>
      <c r="G440" s="56">
        <v>53</v>
      </c>
      <c r="H440" s="57" t="s">
        <v>1662</v>
      </c>
      <c r="I440" s="57" t="s">
        <v>1663</v>
      </c>
      <c r="J440" s="57" t="s">
        <v>148</v>
      </c>
      <c r="K440" s="57"/>
      <c r="L440" s="57" t="s">
        <v>1664</v>
      </c>
      <c r="M440" s="92">
        <v>1200</v>
      </c>
      <c r="N440" s="91">
        <v>600</v>
      </c>
      <c r="O440" s="91">
        <v>500</v>
      </c>
      <c r="P440" s="91">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5">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0" t="s">
        <v>98</v>
      </c>
      <c r="AY440" s="66"/>
      <c r="AZ440" s="67">
        <v>180</v>
      </c>
    </row>
    <row r="441" spans="1:52" s="32" customFormat="1" ht="54" customHeight="1">
      <c r="A441" s="54" t="str">
        <f t="shared" si="70"/>
        <v>XL54NT+1</v>
      </c>
      <c r="B441" s="54" t="str">
        <f t="shared" si="71"/>
        <v>XL54NT+2</v>
      </c>
      <c r="C441" s="54" t="str">
        <f t="shared" si="72"/>
        <v>XL54NT+3</v>
      </c>
      <c r="D441" s="54" t="str">
        <f t="shared" si="73"/>
        <v>XL54NT+4</v>
      </c>
      <c r="F441" s="90" t="s">
        <v>98</v>
      </c>
      <c r="G441" s="56">
        <v>54</v>
      </c>
      <c r="H441" s="57" t="s">
        <v>1665</v>
      </c>
      <c r="I441" s="57" t="s">
        <v>1666</v>
      </c>
      <c r="J441" s="57" t="s">
        <v>1396</v>
      </c>
      <c r="K441" s="57"/>
      <c r="L441" s="57" t="s">
        <v>1218</v>
      </c>
      <c r="M441" s="91">
        <v>1200</v>
      </c>
      <c r="N441" s="91">
        <v>600</v>
      </c>
      <c r="O441" s="91">
        <v>500</v>
      </c>
      <c r="P441" s="91">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5">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0" t="s">
        <v>98</v>
      </c>
      <c r="AY441" s="66"/>
      <c r="AZ441" s="67">
        <v>180</v>
      </c>
    </row>
    <row r="442" spans="1:52" s="32" customFormat="1" ht="54" customHeight="1">
      <c r="A442" s="54" t="str">
        <f t="shared" si="70"/>
        <v>XL55NT+1</v>
      </c>
      <c r="B442" s="54" t="str">
        <f t="shared" si="71"/>
        <v>XL55NT+2</v>
      </c>
      <c r="C442" s="54" t="str">
        <f t="shared" si="72"/>
        <v>XL55NT+3</v>
      </c>
      <c r="D442" s="54" t="str">
        <f t="shared" si="73"/>
        <v>XL55NT+4</v>
      </c>
      <c r="F442" s="90" t="s">
        <v>98</v>
      </c>
      <c r="G442" s="56">
        <v>55</v>
      </c>
      <c r="H442" s="57" t="s">
        <v>1667</v>
      </c>
      <c r="I442" s="57" t="s">
        <v>1668</v>
      </c>
      <c r="J442" s="57" t="s">
        <v>1396</v>
      </c>
      <c r="K442" s="57"/>
      <c r="L442" s="57" t="s">
        <v>155</v>
      </c>
      <c r="M442" s="91">
        <v>900</v>
      </c>
      <c r="N442" s="91">
        <v>450</v>
      </c>
      <c r="O442" s="91">
        <v>400</v>
      </c>
      <c r="P442" s="91">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5">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0" t="s">
        <v>98</v>
      </c>
      <c r="AY442" s="66"/>
      <c r="AZ442" s="67">
        <v>180</v>
      </c>
    </row>
    <row r="443" spans="1:52" s="32" customFormat="1" ht="62.25" customHeight="1">
      <c r="A443" s="54" t="str">
        <f t="shared" si="70"/>
        <v>XL56NT+1</v>
      </c>
      <c r="B443" s="54" t="str">
        <f t="shared" si="71"/>
        <v>XL56NT+2</v>
      </c>
      <c r="C443" s="54" t="str">
        <f t="shared" si="72"/>
        <v>XL56NT+3</v>
      </c>
      <c r="D443" s="54" t="str">
        <f t="shared" si="73"/>
        <v>XL56NT+4</v>
      </c>
      <c r="F443" s="90" t="s">
        <v>98</v>
      </c>
      <c r="G443" s="56">
        <v>56</v>
      </c>
      <c r="H443" s="57" t="s">
        <v>1669</v>
      </c>
      <c r="I443" s="57" t="s">
        <v>1670</v>
      </c>
      <c r="J443" s="57" t="s">
        <v>100</v>
      </c>
      <c r="K443" s="57"/>
      <c r="L443" s="57" t="s">
        <v>1671</v>
      </c>
      <c r="M443" s="92">
        <v>900</v>
      </c>
      <c r="N443" s="91">
        <v>450</v>
      </c>
      <c r="O443" s="91">
        <v>400</v>
      </c>
      <c r="P443" s="91">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5">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0" t="s">
        <v>98</v>
      </c>
      <c r="AY443" s="66"/>
      <c r="AZ443" s="67">
        <v>240</v>
      </c>
    </row>
    <row r="444" spans="1:52" s="32" customFormat="1" ht="47.25">
      <c r="A444" s="54" t="str">
        <f t="shared" si="70"/>
        <v>XL57NT2+1</v>
      </c>
      <c r="B444" s="54" t="str">
        <f t="shared" si="71"/>
        <v>XL57NT2+2</v>
      </c>
      <c r="C444" s="54" t="str">
        <f t="shared" si="72"/>
        <v>XL57NT2+3</v>
      </c>
      <c r="D444" s="54" t="str">
        <f t="shared" si="73"/>
        <v>XL57NT2+4</v>
      </c>
      <c r="F444" s="90" t="s">
        <v>98</v>
      </c>
      <c r="G444" s="56">
        <v>57</v>
      </c>
      <c r="H444" s="57" t="s">
        <v>132</v>
      </c>
      <c r="I444" s="57" t="s">
        <v>1672</v>
      </c>
      <c r="J444" s="57" t="s">
        <v>103</v>
      </c>
      <c r="K444" s="57"/>
      <c r="L444" s="57" t="s">
        <v>1673</v>
      </c>
      <c r="M444" s="91">
        <v>1200</v>
      </c>
      <c r="N444" s="91">
        <v>600</v>
      </c>
      <c r="O444" s="91">
        <v>500</v>
      </c>
      <c r="P444" s="91">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5">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0" t="s">
        <v>98</v>
      </c>
      <c r="AY444" s="66"/>
      <c r="AZ444" s="67">
        <v>180</v>
      </c>
    </row>
    <row r="445" spans="1:52" s="32" customFormat="1" ht="78.75">
      <c r="A445" s="54" t="str">
        <f t="shared" si="70"/>
        <v>XL58NT+1</v>
      </c>
      <c r="B445" s="54" t="str">
        <f t="shared" si="71"/>
        <v>XL58NT+2</v>
      </c>
      <c r="C445" s="54" t="str">
        <f t="shared" si="72"/>
        <v>XL58NT+3</v>
      </c>
      <c r="D445" s="54" t="str">
        <f t="shared" si="73"/>
        <v>XL58NT+4</v>
      </c>
      <c r="F445" s="90" t="s">
        <v>98</v>
      </c>
      <c r="G445" s="56">
        <v>58</v>
      </c>
      <c r="H445" s="57" t="s">
        <v>1674</v>
      </c>
      <c r="I445" s="57" t="s">
        <v>1675</v>
      </c>
      <c r="J445" s="57" t="s">
        <v>103</v>
      </c>
      <c r="K445" s="57"/>
      <c r="L445" s="57" t="s">
        <v>1495</v>
      </c>
      <c r="M445" s="91">
        <v>900</v>
      </c>
      <c r="N445" s="91">
        <v>450</v>
      </c>
      <c r="O445" s="91">
        <v>400</v>
      </c>
      <c r="P445" s="91">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5">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0" t="s">
        <v>98</v>
      </c>
      <c r="AY445" s="66"/>
      <c r="AZ445" s="67">
        <v>240</v>
      </c>
    </row>
    <row r="446" spans="1:52" s="32" customFormat="1" ht="47.25">
      <c r="A446" s="54" t="str">
        <f t="shared" si="70"/>
        <v>XL59NT+1</v>
      </c>
      <c r="B446" s="54" t="str">
        <f t="shared" si="71"/>
        <v>XL59NT+2</v>
      </c>
      <c r="C446" s="54" t="str">
        <f t="shared" si="72"/>
        <v>XL59NT+3</v>
      </c>
      <c r="D446" s="54" t="str">
        <f t="shared" si="73"/>
        <v>XL59NT+4</v>
      </c>
      <c r="F446" s="90" t="s">
        <v>98</v>
      </c>
      <c r="G446" s="56">
        <v>59</v>
      </c>
      <c r="H446" s="57" t="s">
        <v>1676</v>
      </c>
      <c r="I446" s="57" t="s">
        <v>1677</v>
      </c>
      <c r="J446" s="57" t="s">
        <v>1272</v>
      </c>
      <c r="K446" s="57"/>
      <c r="L446" s="57" t="s">
        <v>1273</v>
      </c>
      <c r="M446" s="91">
        <v>900</v>
      </c>
      <c r="N446" s="91">
        <v>450</v>
      </c>
      <c r="O446" s="91">
        <v>400</v>
      </c>
      <c r="P446" s="91">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5">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0" t="s">
        <v>98</v>
      </c>
      <c r="AY446" s="66"/>
      <c r="AZ446" s="67">
        <v>240</v>
      </c>
    </row>
    <row r="447" spans="1:52" s="32" customFormat="1" ht="47.25">
      <c r="A447" s="54" t="str">
        <f t="shared" si="70"/>
        <v>XL60NT+1</v>
      </c>
      <c r="B447" s="54" t="str">
        <f t="shared" si="71"/>
        <v>XL60NT+2</v>
      </c>
      <c r="C447" s="54" t="str">
        <f t="shared" si="72"/>
        <v>XL60NT+3</v>
      </c>
      <c r="D447" s="54" t="str">
        <f t="shared" si="73"/>
        <v>XL60NT+4</v>
      </c>
      <c r="F447" s="90" t="s">
        <v>98</v>
      </c>
      <c r="G447" s="56">
        <v>60</v>
      </c>
      <c r="H447" s="57" t="s">
        <v>1678</v>
      </c>
      <c r="I447" s="57" t="s">
        <v>1679</v>
      </c>
      <c r="J447" s="57" t="s">
        <v>1680</v>
      </c>
      <c r="K447" s="57"/>
      <c r="L447" s="57" t="s">
        <v>1681</v>
      </c>
      <c r="M447" s="91">
        <v>900</v>
      </c>
      <c r="N447" s="91">
        <v>450</v>
      </c>
      <c r="O447" s="91">
        <v>400</v>
      </c>
      <c r="P447" s="91">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5">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0" t="s">
        <v>98</v>
      </c>
      <c r="AY447" s="66"/>
      <c r="AZ447" s="67">
        <v>180</v>
      </c>
    </row>
    <row r="448" spans="1:52" s="32" customFormat="1" ht="78.75">
      <c r="A448" s="54" t="str">
        <f t="shared" si="70"/>
        <v>XL61NT+1</v>
      </c>
      <c r="B448" s="54" t="str">
        <f t="shared" si="71"/>
        <v>XL61NT+2</v>
      </c>
      <c r="C448" s="54" t="str">
        <f t="shared" si="72"/>
        <v>XL61NT+3</v>
      </c>
      <c r="D448" s="54" t="str">
        <f t="shared" si="73"/>
        <v>XL61NT+4</v>
      </c>
      <c r="F448" s="90" t="s">
        <v>98</v>
      </c>
      <c r="G448" s="56">
        <v>61</v>
      </c>
      <c r="H448" s="57" t="s">
        <v>1682</v>
      </c>
      <c r="I448" s="57" t="s">
        <v>1683</v>
      </c>
      <c r="J448" s="57" t="s">
        <v>100</v>
      </c>
      <c r="K448" s="57"/>
      <c r="L448" s="57" t="s">
        <v>212</v>
      </c>
      <c r="M448" s="92">
        <v>900</v>
      </c>
      <c r="N448" s="91">
        <v>450</v>
      </c>
      <c r="O448" s="91">
        <v>400</v>
      </c>
      <c r="P448" s="91">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5">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0" t="s">
        <v>98</v>
      </c>
      <c r="AY448" s="66"/>
      <c r="AZ448" s="67"/>
    </row>
    <row r="449" spans="1:52" s="32" customFormat="1" ht="31.5">
      <c r="A449" s="54" t="str">
        <f t="shared" si="70"/>
        <v>XL62NT+1</v>
      </c>
      <c r="B449" s="54" t="str">
        <f t="shared" si="71"/>
        <v>XL62NT+2</v>
      </c>
      <c r="C449" s="54" t="str">
        <f t="shared" si="72"/>
        <v>XL62NT+3</v>
      </c>
      <c r="D449" s="54" t="str">
        <f t="shared" si="73"/>
        <v>XL62NT+4</v>
      </c>
      <c r="F449" s="90" t="s">
        <v>98</v>
      </c>
      <c r="G449" s="56">
        <v>62</v>
      </c>
      <c r="H449" s="57" t="s">
        <v>1684</v>
      </c>
      <c r="I449" s="57" t="s">
        <v>1685</v>
      </c>
      <c r="J449" s="57" t="s">
        <v>100</v>
      </c>
      <c r="K449" s="57"/>
      <c r="L449" s="57" t="s">
        <v>170</v>
      </c>
      <c r="M449" s="91">
        <v>1200</v>
      </c>
      <c r="N449" s="91">
        <v>600</v>
      </c>
      <c r="O449" s="91">
        <v>500</v>
      </c>
      <c r="P449" s="91">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5">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0" t="s">
        <v>98</v>
      </c>
      <c r="AY449" s="66"/>
      <c r="AZ449" s="67">
        <v>330</v>
      </c>
    </row>
    <row r="450" spans="1:52" s="32" customFormat="1" ht="47.25">
      <c r="A450" s="54" t="str">
        <f t="shared" si="70"/>
        <v>XL63NT+1</v>
      </c>
      <c r="B450" s="54" t="str">
        <f t="shared" si="71"/>
        <v>XL63NT+2</v>
      </c>
      <c r="C450" s="54" t="str">
        <f t="shared" si="72"/>
        <v>XL63NT+3</v>
      </c>
      <c r="D450" s="54" t="str">
        <f t="shared" si="73"/>
        <v>XL63NT+4</v>
      </c>
      <c r="F450" s="90" t="s">
        <v>98</v>
      </c>
      <c r="G450" s="56">
        <v>63</v>
      </c>
      <c r="H450" s="57" t="s">
        <v>1686</v>
      </c>
      <c r="I450" s="57" t="s">
        <v>1687</v>
      </c>
      <c r="J450" s="57" t="s">
        <v>148</v>
      </c>
      <c r="K450" s="57"/>
      <c r="L450" s="57" t="s">
        <v>1688</v>
      </c>
      <c r="M450" s="92">
        <v>900</v>
      </c>
      <c r="N450" s="91">
        <v>450</v>
      </c>
      <c r="O450" s="91">
        <v>400</v>
      </c>
      <c r="P450" s="91">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5">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0" t="s">
        <v>98</v>
      </c>
      <c r="AY450" s="66"/>
      <c r="AZ450" s="67">
        <v>300</v>
      </c>
    </row>
    <row r="451" spans="1:52" s="32" customFormat="1" ht="54" customHeight="1">
      <c r="A451" s="54" t="str">
        <f t="shared" si="70"/>
        <v>XL64NT+1</v>
      </c>
      <c r="B451" s="54" t="str">
        <f t="shared" si="71"/>
        <v>XL64NT+2</v>
      </c>
      <c r="C451" s="54" t="str">
        <f t="shared" si="72"/>
        <v>XL64NT+3</v>
      </c>
      <c r="D451" s="54" t="str">
        <f t="shared" si="73"/>
        <v>XL64NT+4</v>
      </c>
      <c r="F451" s="90" t="s">
        <v>98</v>
      </c>
      <c r="G451" s="56">
        <v>64</v>
      </c>
      <c r="H451" s="57" t="s">
        <v>1689</v>
      </c>
      <c r="I451" s="57" t="s">
        <v>1690</v>
      </c>
      <c r="J451" s="57" t="s">
        <v>1691</v>
      </c>
      <c r="K451" s="57"/>
      <c r="L451" s="57" t="s">
        <v>1692</v>
      </c>
      <c r="M451" s="92">
        <v>1500</v>
      </c>
      <c r="N451" s="91">
        <v>700</v>
      </c>
      <c r="O451" s="91">
        <v>500</v>
      </c>
      <c r="P451" s="91">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5">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0" t="s">
        <v>98</v>
      </c>
      <c r="AY451" s="66"/>
      <c r="AZ451" s="67">
        <v>180</v>
      </c>
    </row>
    <row r="452" spans="1:52" s="32" customFormat="1" ht="54" customHeight="1">
      <c r="A452" s="54" t="str">
        <f t="shared" si="70"/>
        <v>XL65NT+1</v>
      </c>
      <c r="B452" s="54" t="str">
        <f t="shared" si="71"/>
        <v>XL65NT+2</v>
      </c>
      <c r="C452" s="54" t="str">
        <f t="shared" si="72"/>
        <v>XL65NT+3</v>
      </c>
      <c r="D452" s="54" t="str">
        <f t="shared" si="73"/>
        <v>XL65NT+4</v>
      </c>
      <c r="F452" s="90" t="s">
        <v>98</v>
      </c>
      <c r="G452" s="56">
        <v>65</v>
      </c>
      <c r="H452" s="57" t="s">
        <v>1693</v>
      </c>
      <c r="I452" s="57" t="s">
        <v>1694</v>
      </c>
      <c r="J452" s="57" t="s">
        <v>1695</v>
      </c>
      <c r="K452" s="57"/>
      <c r="L452" s="57" t="s">
        <v>1696</v>
      </c>
      <c r="M452" s="91">
        <v>1500</v>
      </c>
      <c r="N452" s="91">
        <v>700</v>
      </c>
      <c r="O452" s="91">
        <v>500</v>
      </c>
      <c r="P452" s="91">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5">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0" t="s">
        <v>98</v>
      </c>
      <c r="AY452" s="66"/>
      <c r="AZ452" s="67">
        <v>240</v>
      </c>
    </row>
    <row r="453" spans="1:52" s="32" customFormat="1" ht="54" customHeight="1">
      <c r="A453" s="54" t="str">
        <f t="shared" si="70"/>
        <v>XL66NT+1</v>
      </c>
      <c r="B453" s="54" t="str">
        <f t="shared" si="71"/>
        <v>XL66NT+2</v>
      </c>
      <c r="C453" s="54" t="str">
        <f t="shared" si="72"/>
        <v>XL66NT+3</v>
      </c>
      <c r="D453" s="54" t="str">
        <f t="shared" si="73"/>
        <v>XL66NT+4</v>
      </c>
      <c r="F453" s="90" t="s">
        <v>98</v>
      </c>
      <c r="G453" s="56">
        <v>66</v>
      </c>
      <c r="H453" s="57" t="s">
        <v>1697</v>
      </c>
      <c r="I453" s="57" t="s">
        <v>1698</v>
      </c>
      <c r="J453" s="57" t="s">
        <v>1699</v>
      </c>
      <c r="K453" s="57"/>
      <c r="L453" s="57" t="s">
        <v>1700</v>
      </c>
      <c r="M453" s="91">
        <v>900</v>
      </c>
      <c r="N453" s="91">
        <v>450</v>
      </c>
      <c r="O453" s="91">
        <v>400</v>
      </c>
      <c r="P453" s="91">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5">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0" t="s">
        <v>98</v>
      </c>
      <c r="AY453" s="66"/>
      <c r="AZ453" s="67">
        <v>180</v>
      </c>
    </row>
    <row r="454" spans="1:52" s="32" customFormat="1" ht="54" customHeight="1">
      <c r="A454" s="54" t="str">
        <f t="shared" si="70"/>
        <v>XL67NT+1</v>
      </c>
      <c r="B454" s="54" t="str">
        <f t="shared" si="71"/>
        <v>XL67NT+2</v>
      </c>
      <c r="C454" s="54" t="str">
        <f t="shared" si="72"/>
        <v>XL67NT+3</v>
      </c>
      <c r="D454" s="54" t="str">
        <f t="shared" si="73"/>
        <v>XL67NT+4</v>
      </c>
      <c r="F454" s="90" t="s">
        <v>98</v>
      </c>
      <c r="G454" s="56">
        <v>67</v>
      </c>
      <c r="H454" s="57" t="s">
        <v>1701</v>
      </c>
      <c r="I454" s="57" t="s">
        <v>214</v>
      </c>
      <c r="J454" s="57" t="s">
        <v>148</v>
      </c>
      <c r="K454" s="57"/>
      <c r="L454" s="57" t="s">
        <v>1222</v>
      </c>
      <c r="M454" s="92"/>
      <c r="N454" s="92"/>
      <c r="O454" s="91"/>
      <c r="P454" s="91"/>
      <c r="Q454" s="58"/>
      <c r="R454" s="58"/>
      <c r="S454" s="58"/>
      <c r="T454" s="58"/>
      <c r="U454" s="59"/>
      <c r="V454" s="60"/>
      <c r="W454" s="60"/>
      <c r="X454" s="60"/>
      <c r="Y454" s="60"/>
      <c r="Z454" s="61"/>
      <c r="AA454" s="61"/>
      <c r="AB454" s="61"/>
      <c r="AC454" s="61"/>
      <c r="AD454" s="60"/>
      <c r="AE454" s="60"/>
      <c r="AF454" s="60"/>
      <c r="AG454" s="60"/>
      <c r="AH454" s="62"/>
      <c r="AI454" s="62"/>
      <c r="AJ454" s="62"/>
      <c r="AK454" s="62"/>
      <c r="AL454" s="165"/>
      <c r="AM454" s="63"/>
      <c r="AN454" s="63"/>
      <c r="AO454" s="60">
        <f t="shared" si="69"/>
        <v>0</v>
      </c>
      <c r="AP454" s="60">
        <f t="shared" si="69"/>
        <v>0</v>
      </c>
      <c r="AQ454" s="60">
        <f t="shared" si="69"/>
        <v>0</v>
      </c>
      <c r="AR454" s="60">
        <f t="shared" si="69"/>
        <v>0</v>
      </c>
      <c r="AS454" s="60"/>
      <c r="AT454" s="60"/>
      <c r="AU454" s="60"/>
      <c r="AV454" s="60"/>
      <c r="AW454" s="65"/>
      <c r="AX454" s="90" t="s">
        <v>98</v>
      </c>
      <c r="AY454" s="66"/>
      <c r="AZ454" s="67">
        <v>180</v>
      </c>
    </row>
    <row r="455" spans="1:52" s="32" customFormat="1" ht="54" customHeight="1">
      <c r="A455" s="54" t="str">
        <f t="shared" si="70"/>
        <v>XL67NT_D1+1</v>
      </c>
      <c r="B455" s="54" t="str">
        <f t="shared" si="71"/>
        <v>XL67NT_D1+2</v>
      </c>
      <c r="C455" s="54" t="str">
        <f t="shared" si="72"/>
        <v>XL67NT_D1+3</v>
      </c>
      <c r="D455" s="54" t="str">
        <f t="shared" si="73"/>
        <v>XL67NT_D1+4</v>
      </c>
      <c r="F455" s="90" t="s">
        <v>98</v>
      </c>
      <c r="G455" s="41"/>
      <c r="H455" s="57" t="s">
        <v>198</v>
      </c>
      <c r="I455" s="57" t="s">
        <v>1702</v>
      </c>
      <c r="J455" s="57" t="s">
        <v>1283</v>
      </c>
      <c r="K455" s="57"/>
      <c r="L455" s="57" t="s">
        <v>1700</v>
      </c>
      <c r="M455" s="92">
        <v>3000</v>
      </c>
      <c r="N455" s="92">
        <v>1200</v>
      </c>
      <c r="O455" s="91">
        <v>700</v>
      </c>
      <c r="P455" s="91">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5">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0" t="s">
        <v>98</v>
      </c>
      <c r="AY455" s="66"/>
      <c r="AZ455" s="67">
        <v>180</v>
      </c>
    </row>
    <row r="456" spans="1:52" s="32" customFormat="1" ht="54" customHeight="1">
      <c r="A456" s="54" t="str">
        <f t="shared" si="70"/>
        <v>XL67NT_D2+1</v>
      </c>
      <c r="B456" s="54" t="str">
        <f t="shared" si="71"/>
        <v>XL67NT_D2+2</v>
      </c>
      <c r="C456" s="54" t="str">
        <f t="shared" si="72"/>
        <v>XL67NT_D2+3</v>
      </c>
      <c r="D456" s="54" t="str">
        <f t="shared" si="73"/>
        <v>XL67NT_D2+4</v>
      </c>
      <c r="F456" s="90" t="s">
        <v>98</v>
      </c>
      <c r="G456" s="41"/>
      <c r="H456" s="57" t="s">
        <v>1703</v>
      </c>
      <c r="I456" s="57" t="s">
        <v>1704</v>
      </c>
      <c r="J456" s="57" t="s">
        <v>1705</v>
      </c>
      <c r="K456" s="57"/>
      <c r="L456" s="57" t="s">
        <v>1706</v>
      </c>
      <c r="M456" s="91">
        <v>2200</v>
      </c>
      <c r="N456" s="91">
        <v>1000</v>
      </c>
      <c r="O456" s="91">
        <v>650</v>
      </c>
      <c r="P456" s="91">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5">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0" t="s">
        <v>98</v>
      </c>
      <c r="AY456" s="66"/>
      <c r="AZ456" s="67">
        <v>180</v>
      </c>
    </row>
    <row r="457" spans="1:52" s="32" customFormat="1" ht="54" customHeight="1">
      <c r="A457" s="54" t="str">
        <f t="shared" si="70"/>
        <v>XL68NT+1</v>
      </c>
      <c r="B457" s="54" t="str">
        <f t="shared" si="71"/>
        <v>XL68NT+2</v>
      </c>
      <c r="C457" s="54" t="str">
        <f t="shared" si="72"/>
        <v>XL68NT+3</v>
      </c>
      <c r="D457" s="54" t="str">
        <f t="shared" si="73"/>
        <v>XL68NT+4</v>
      </c>
      <c r="F457" s="90" t="s">
        <v>98</v>
      </c>
      <c r="G457" s="56">
        <v>68</v>
      </c>
      <c r="H457" s="57" t="s">
        <v>1707</v>
      </c>
      <c r="I457" s="57" t="s">
        <v>1708</v>
      </c>
      <c r="J457" s="57" t="s">
        <v>100</v>
      </c>
      <c r="K457" s="57"/>
      <c r="L457" s="57" t="s">
        <v>1709</v>
      </c>
      <c r="M457" s="92">
        <v>900</v>
      </c>
      <c r="N457" s="91">
        <v>450</v>
      </c>
      <c r="O457" s="91">
        <v>400</v>
      </c>
      <c r="P457" s="91">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5">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0" t="s">
        <v>98</v>
      </c>
      <c r="AY457" s="66"/>
      <c r="AZ457" s="67">
        <v>180</v>
      </c>
    </row>
    <row r="458" spans="1:52" s="32" customFormat="1" ht="54" customHeight="1">
      <c r="A458" s="54" t="str">
        <f t="shared" si="70"/>
        <v>XL69NT+1</v>
      </c>
      <c r="B458" s="54" t="str">
        <f t="shared" si="71"/>
        <v>XL69NT+2</v>
      </c>
      <c r="C458" s="54" t="str">
        <f t="shared" si="72"/>
        <v>XL69NT+3</v>
      </c>
      <c r="D458" s="54" t="str">
        <f t="shared" si="73"/>
        <v>XL69NT+4</v>
      </c>
      <c r="F458" s="90" t="s">
        <v>98</v>
      </c>
      <c r="G458" s="56">
        <v>69</v>
      </c>
      <c r="H458" s="57" t="s">
        <v>137</v>
      </c>
      <c r="I458" s="57" t="s">
        <v>1710</v>
      </c>
      <c r="J458" s="57" t="s">
        <v>100</v>
      </c>
      <c r="K458" s="57"/>
      <c r="L458" s="57" t="s">
        <v>1711</v>
      </c>
      <c r="M458" s="91">
        <v>1200</v>
      </c>
      <c r="N458" s="91">
        <v>600</v>
      </c>
      <c r="O458" s="91">
        <v>500</v>
      </c>
      <c r="P458" s="91">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5">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0" t="s">
        <v>98</v>
      </c>
      <c r="AY458" s="66"/>
      <c r="AZ458" s="67">
        <v>180</v>
      </c>
    </row>
    <row r="459" spans="1:52" s="32" customFormat="1" ht="78.75">
      <c r="A459" s="54" t="str">
        <f t="shared" si="70"/>
        <v>XL70NT+1</v>
      </c>
      <c r="B459" s="54" t="str">
        <f t="shared" si="71"/>
        <v>XL70NT+2</v>
      </c>
      <c r="C459" s="54" t="str">
        <f t="shared" si="72"/>
        <v>XL70NT+3</v>
      </c>
      <c r="D459" s="54" t="str">
        <f t="shared" si="73"/>
        <v>XL70NT+4</v>
      </c>
      <c r="F459" s="90" t="s">
        <v>98</v>
      </c>
      <c r="G459" s="56">
        <v>70</v>
      </c>
      <c r="H459" s="57" t="s">
        <v>140</v>
      </c>
      <c r="I459" s="57" t="s">
        <v>1712</v>
      </c>
      <c r="J459" s="57" t="s">
        <v>100</v>
      </c>
      <c r="K459" s="57"/>
      <c r="L459" s="57" t="s">
        <v>1713</v>
      </c>
      <c r="M459" s="91">
        <v>900</v>
      </c>
      <c r="N459" s="91">
        <v>450</v>
      </c>
      <c r="O459" s="91">
        <v>400</v>
      </c>
      <c r="P459" s="91">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5">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0" t="s">
        <v>98</v>
      </c>
      <c r="AY459" s="66"/>
      <c r="AZ459" s="67">
        <v>180</v>
      </c>
    </row>
    <row r="460" spans="1:52" s="32" customFormat="1" ht="66" customHeight="1">
      <c r="A460" s="54" t="str">
        <f t="shared" ref="A460:A523" si="85">H460&amp;"+1"</f>
        <v>XL71NT+1</v>
      </c>
      <c r="B460" s="54" t="str">
        <f t="shared" ref="B460:B523" si="86">H460&amp;"+2"</f>
        <v>XL71NT+2</v>
      </c>
      <c r="C460" s="54" t="str">
        <f t="shared" ref="C460:C523" si="87">H460&amp;"+3"</f>
        <v>XL71NT+3</v>
      </c>
      <c r="D460" s="54" t="str">
        <f t="shared" ref="D460:D523" si="88">H460&amp;"+4"</f>
        <v>XL71NT+4</v>
      </c>
      <c r="F460" s="90" t="s">
        <v>98</v>
      </c>
      <c r="G460" s="56">
        <v>71</v>
      </c>
      <c r="H460" s="57" t="s">
        <v>141</v>
      </c>
      <c r="I460" s="57" t="s">
        <v>1714</v>
      </c>
      <c r="J460" s="57" t="s">
        <v>1715</v>
      </c>
      <c r="K460" s="57"/>
      <c r="L460" s="57" t="s">
        <v>1716</v>
      </c>
      <c r="M460" s="91">
        <v>900</v>
      </c>
      <c r="N460" s="91">
        <v>450</v>
      </c>
      <c r="O460" s="91">
        <v>400</v>
      </c>
      <c r="P460" s="91">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5">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0" t="s">
        <v>98</v>
      </c>
      <c r="AY460" s="66"/>
      <c r="AZ460" s="67">
        <v>180</v>
      </c>
    </row>
    <row r="461" spans="1:52" s="32" customFormat="1" ht="66" customHeight="1">
      <c r="A461" s="54" t="str">
        <f t="shared" si="85"/>
        <v>XL72NT+1</v>
      </c>
      <c r="B461" s="54" t="str">
        <f t="shared" si="86"/>
        <v>XL72NT+2</v>
      </c>
      <c r="C461" s="54" t="str">
        <f t="shared" si="87"/>
        <v>XL72NT+3</v>
      </c>
      <c r="D461" s="54" t="str">
        <f t="shared" si="88"/>
        <v>XL72NT+4</v>
      </c>
      <c r="F461" s="90" t="s">
        <v>98</v>
      </c>
      <c r="G461" s="56">
        <v>72</v>
      </c>
      <c r="H461" s="57" t="s">
        <v>138</v>
      </c>
      <c r="I461" s="57" t="s">
        <v>1717</v>
      </c>
      <c r="J461" s="57" t="s">
        <v>1718</v>
      </c>
      <c r="K461" s="57"/>
      <c r="L461" s="57" t="s">
        <v>1719</v>
      </c>
      <c r="M461" s="91">
        <v>900</v>
      </c>
      <c r="N461" s="91">
        <v>450</v>
      </c>
      <c r="O461" s="91">
        <v>400</v>
      </c>
      <c r="P461" s="91">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5">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0" t="s">
        <v>98</v>
      </c>
      <c r="AY461" s="66"/>
      <c r="AZ461" s="67">
        <v>240</v>
      </c>
    </row>
    <row r="462" spans="1:52" s="32" customFormat="1" ht="66" customHeight="1">
      <c r="A462" s="54" t="str">
        <f t="shared" si="85"/>
        <v>XL73NT+1</v>
      </c>
      <c r="B462" s="54" t="str">
        <f t="shared" si="86"/>
        <v>XL73NT+2</v>
      </c>
      <c r="C462" s="54" t="str">
        <f t="shared" si="87"/>
        <v>XL73NT+3</v>
      </c>
      <c r="D462" s="54" t="str">
        <f t="shared" si="88"/>
        <v>XL73NT+4</v>
      </c>
      <c r="F462" s="90" t="s">
        <v>98</v>
      </c>
      <c r="G462" s="56">
        <v>73</v>
      </c>
      <c r="H462" s="57" t="s">
        <v>135</v>
      </c>
      <c r="I462" s="57" t="s">
        <v>1720</v>
      </c>
      <c r="J462" s="57" t="s">
        <v>107</v>
      </c>
      <c r="K462" s="57"/>
      <c r="L462" s="57" t="s">
        <v>1721</v>
      </c>
      <c r="M462" s="91">
        <v>900</v>
      </c>
      <c r="N462" s="91">
        <v>450</v>
      </c>
      <c r="O462" s="91">
        <v>400</v>
      </c>
      <c r="P462" s="91">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5">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0" t="s">
        <v>98</v>
      </c>
      <c r="AY462" s="66"/>
      <c r="AZ462" s="67">
        <v>240</v>
      </c>
    </row>
    <row r="463" spans="1:52" s="32" customFormat="1" ht="66" customHeight="1">
      <c r="A463" s="54" t="str">
        <f t="shared" si="85"/>
        <v>XL74NT+1</v>
      </c>
      <c r="B463" s="54" t="str">
        <f t="shared" si="86"/>
        <v>XL74NT+2</v>
      </c>
      <c r="C463" s="54" t="str">
        <f t="shared" si="87"/>
        <v>XL74NT+3</v>
      </c>
      <c r="D463" s="54" t="str">
        <f t="shared" si="88"/>
        <v>XL74NT+4</v>
      </c>
      <c r="F463" s="90" t="s">
        <v>98</v>
      </c>
      <c r="G463" s="56">
        <v>74</v>
      </c>
      <c r="H463" s="57" t="s">
        <v>133</v>
      </c>
      <c r="I463" s="57" t="s">
        <v>1722</v>
      </c>
      <c r="J463" s="57" t="s">
        <v>100</v>
      </c>
      <c r="K463" s="57"/>
      <c r="L463" s="57" t="s">
        <v>1723</v>
      </c>
      <c r="M463" s="91">
        <v>900</v>
      </c>
      <c r="N463" s="91">
        <v>450</v>
      </c>
      <c r="O463" s="91">
        <v>400</v>
      </c>
      <c r="P463" s="91">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5">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0" t="s">
        <v>98</v>
      </c>
      <c r="AY463" s="66"/>
      <c r="AZ463" s="67">
        <v>240</v>
      </c>
    </row>
    <row r="464" spans="1:52" s="32" customFormat="1" ht="66" customHeight="1">
      <c r="A464" s="54" t="str">
        <f t="shared" si="85"/>
        <v>XL75NT+1</v>
      </c>
      <c r="B464" s="54" t="str">
        <f t="shared" si="86"/>
        <v>XL75NT+2</v>
      </c>
      <c r="C464" s="54" t="str">
        <f t="shared" si="87"/>
        <v>XL75NT+3</v>
      </c>
      <c r="D464" s="54" t="str">
        <f t="shared" si="88"/>
        <v>XL75NT+4</v>
      </c>
      <c r="F464" s="90" t="s">
        <v>98</v>
      </c>
      <c r="G464" s="56">
        <v>75</v>
      </c>
      <c r="H464" s="57" t="s">
        <v>146</v>
      </c>
      <c r="I464" s="57" t="s">
        <v>1724</v>
      </c>
      <c r="J464" s="57" t="s">
        <v>100</v>
      </c>
      <c r="K464" s="57"/>
      <c r="L464" s="57" t="s">
        <v>1725</v>
      </c>
      <c r="M464" s="91">
        <v>900</v>
      </c>
      <c r="N464" s="91">
        <v>450</v>
      </c>
      <c r="O464" s="91">
        <v>400</v>
      </c>
      <c r="P464" s="91">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5">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0" t="s">
        <v>98</v>
      </c>
      <c r="AY464" s="66"/>
      <c r="AZ464" s="67">
        <v>240</v>
      </c>
    </row>
    <row r="465" spans="1:52" s="32" customFormat="1" ht="66" customHeight="1">
      <c r="A465" s="54" t="str">
        <f t="shared" si="85"/>
        <v>XL76NT+1</v>
      </c>
      <c r="B465" s="54" t="str">
        <f t="shared" si="86"/>
        <v>XL76NT+2</v>
      </c>
      <c r="C465" s="54" t="str">
        <f t="shared" si="87"/>
        <v>XL76NT+3</v>
      </c>
      <c r="D465" s="54" t="str">
        <f t="shared" si="88"/>
        <v>XL76NT+4</v>
      </c>
      <c r="F465" s="90" t="s">
        <v>98</v>
      </c>
      <c r="G465" s="56">
        <v>76</v>
      </c>
      <c r="H465" s="57" t="s">
        <v>101</v>
      </c>
      <c r="I465" s="57" t="s">
        <v>1726</v>
      </c>
      <c r="J465" s="57" t="s">
        <v>1719</v>
      </c>
      <c r="K465" s="57"/>
      <c r="L465" s="57" t="s">
        <v>1727</v>
      </c>
      <c r="M465" s="91">
        <v>900</v>
      </c>
      <c r="N465" s="91">
        <v>450</v>
      </c>
      <c r="O465" s="91">
        <v>400</v>
      </c>
      <c r="P465" s="91">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5">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0" t="s">
        <v>98</v>
      </c>
      <c r="AY465" s="66"/>
      <c r="AZ465" s="67">
        <v>240</v>
      </c>
    </row>
    <row r="466" spans="1:52" s="32" customFormat="1" ht="66" customHeight="1">
      <c r="A466" s="54" t="str">
        <f t="shared" si="85"/>
        <v>XL77NT+1</v>
      </c>
      <c r="B466" s="54" t="str">
        <f t="shared" si="86"/>
        <v>XL77NT+2</v>
      </c>
      <c r="C466" s="54" t="str">
        <f t="shared" si="87"/>
        <v>XL77NT+3</v>
      </c>
      <c r="D466" s="54" t="str">
        <f t="shared" si="88"/>
        <v>XL77NT+4</v>
      </c>
      <c r="F466" s="90" t="s">
        <v>98</v>
      </c>
      <c r="G466" s="56">
        <v>77</v>
      </c>
      <c r="H466" s="57" t="s">
        <v>134</v>
      </c>
      <c r="I466" s="57" t="s">
        <v>1728</v>
      </c>
      <c r="J466" s="57" t="s">
        <v>1729</v>
      </c>
      <c r="K466" s="57"/>
      <c r="L466" s="57" t="s">
        <v>185</v>
      </c>
      <c r="M466" s="92">
        <v>900</v>
      </c>
      <c r="N466" s="91">
        <v>450</v>
      </c>
      <c r="O466" s="91">
        <v>400</v>
      </c>
      <c r="P466" s="91">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5">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0" t="s">
        <v>98</v>
      </c>
      <c r="AY466" s="66"/>
      <c r="AZ466" s="67">
        <v>240</v>
      </c>
    </row>
    <row r="467" spans="1:52" s="32" customFormat="1" ht="66" customHeight="1">
      <c r="A467" s="54" t="str">
        <f t="shared" si="85"/>
        <v>XL78NT+1</v>
      </c>
      <c r="B467" s="54" t="str">
        <f t="shared" si="86"/>
        <v>XL78NT+2</v>
      </c>
      <c r="C467" s="54" t="str">
        <f t="shared" si="87"/>
        <v>XL78NT+3</v>
      </c>
      <c r="D467" s="54" t="str">
        <f t="shared" si="88"/>
        <v>XL78NT+4</v>
      </c>
      <c r="F467" s="90" t="s">
        <v>98</v>
      </c>
      <c r="G467" s="56">
        <v>78</v>
      </c>
      <c r="H467" s="57" t="s">
        <v>173</v>
      </c>
      <c r="I467" s="57" t="s">
        <v>1730</v>
      </c>
      <c r="J467" s="57" t="s">
        <v>148</v>
      </c>
      <c r="K467" s="57"/>
      <c r="L467" s="57" t="s">
        <v>1731</v>
      </c>
      <c r="M467" s="92">
        <v>1500</v>
      </c>
      <c r="N467" s="91">
        <v>700</v>
      </c>
      <c r="O467" s="91">
        <v>500</v>
      </c>
      <c r="P467" s="91">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5">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0" t="s">
        <v>98</v>
      </c>
      <c r="AY467" s="66"/>
      <c r="AZ467" s="67">
        <v>240</v>
      </c>
    </row>
    <row r="468" spans="1:52" s="32" customFormat="1" ht="66" customHeight="1">
      <c r="A468" s="54" t="str">
        <f t="shared" si="85"/>
        <v>XL79NT+1</v>
      </c>
      <c r="B468" s="54" t="str">
        <f t="shared" si="86"/>
        <v>XL79NT+2</v>
      </c>
      <c r="C468" s="54" t="str">
        <f t="shared" si="87"/>
        <v>XL79NT+3</v>
      </c>
      <c r="D468" s="54" t="str">
        <f t="shared" si="88"/>
        <v>XL79NT+4</v>
      </c>
      <c r="F468" s="90" t="s">
        <v>98</v>
      </c>
      <c r="G468" s="56">
        <v>79</v>
      </c>
      <c r="H468" s="57" t="s">
        <v>164</v>
      </c>
      <c r="I468" s="57" t="s">
        <v>1732</v>
      </c>
      <c r="J468" s="57" t="s">
        <v>148</v>
      </c>
      <c r="K468" s="57"/>
      <c r="L468" s="57" t="s">
        <v>194</v>
      </c>
      <c r="M468" s="92">
        <v>1400</v>
      </c>
      <c r="N468" s="91">
        <v>700</v>
      </c>
      <c r="O468" s="91">
        <v>500</v>
      </c>
      <c r="P468" s="91">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5">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0" t="s">
        <v>98</v>
      </c>
      <c r="AY468" s="66"/>
      <c r="AZ468" s="67">
        <v>240</v>
      </c>
    </row>
    <row r="469" spans="1:52" s="32" customFormat="1" ht="66" customHeight="1">
      <c r="A469" s="54" t="str">
        <f t="shared" si="85"/>
        <v>XL80NT+1</v>
      </c>
      <c r="B469" s="54" t="str">
        <f t="shared" si="86"/>
        <v>XL80NT+2</v>
      </c>
      <c r="C469" s="54" t="str">
        <f t="shared" si="87"/>
        <v>XL80NT+3</v>
      </c>
      <c r="D469" s="54" t="str">
        <f t="shared" si="88"/>
        <v>XL80NT+4</v>
      </c>
      <c r="F469" s="90" t="s">
        <v>98</v>
      </c>
      <c r="G469" s="56">
        <v>80</v>
      </c>
      <c r="H469" s="57" t="s">
        <v>184</v>
      </c>
      <c r="I469" s="57" t="s">
        <v>1733</v>
      </c>
      <c r="J469" s="88" t="s">
        <v>1734</v>
      </c>
      <c r="K469" s="88"/>
      <c r="L469" s="88" t="s">
        <v>1735</v>
      </c>
      <c r="M469" s="92">
        <v>1200</v>
      </c>
      <c r="N469" s="91">
        <v>600</v>
      </c>
      <c r="O469" s="91">
        <v>500</v>
      </c>
      <c r="P469" s="91">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5">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0" t="s">
        <v>98</v>
      </c>
      <c r="AY469" s="66"/>
      <c r="AZ469" s="67">
        <v>240</v>
      </c>
    </row>
    <row r="470" spans="1:52" s="32" customFormat="1" ht="66" customHeight="1">
      <c r="A470" s="54" t="str">
        <f t="shared" si="85"/>
        <v>XL81NT+1</v>
      </c>
      <c r="B470" s="54" t="str">
        <f t="shared" si="86"/>
        <v>XL81NT+2</v>
      </c>
      <c r="C470" s="54" t="str">
        <f t="shared" si="87"/>
        <v>XL81NT+3</v>
      </c>
      <c r="D470" s="54" t="str">
        <f t="shared" si="88"/>
        <v>XL81NT+4</v>
      </c>
      <c r="F470" s="90" t="s">
        <v>98</v>
      </c>
      <c r="G470" s="56">
        <v>81</v>
      </c>
      <c r="H470" s="57" t="s">
        <v>181</v>
      </c>
      <c r="I470" s="57" t="s">
        <v>1736</v>
      </c>
      <c r="J470" s="88" t="s">
        <v>148</v>
      </c>
      <c r="K470" s="88"/>
      <c r="L470" s="88" t="s">
        <v>1737</v>
      </c>
      <c r="M470" s="92">
        <v>1200</v>
      </c>
      <c r="N470" s="91">
        <v>600</v>
      </c>
      <c r="O470" s="91">
        <v>500</v>
      </c>
      <c r="P470" s="91">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5">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0" t="s">
        <v>98</v>
      </c>
      <c r="AY470" s="66"/>
      <c r="AZ470" s="67">
        <v>240</v>
      </c>
    </row>
    <row r="471" spans="1:52" s="32" customFormat="1" ht="47.25">
      <c r="A471" s="54" t="str">
        <f t="shared" si="85"/>
        <v>XL82NT+1</v>
      </c>
      <c r="B471" s="54" t="str">
        <f t="shared" si="86"/>
        <v>XL82NT+2</v>
      </c>
      <c r="C471" s="54" t="str">
        <f t="shared" si="87"/>
        <v>XL82NT+3</v>
      </c>
      <c r="D471" s="54" t="str">
        <f t="shared" si="88"/>
        <v>XL82NT+4</v>
      </c>
      <c r="F471" s="90" t="s">
        <v>98</v>
      </c>
      <c r="G471" s="56">
        <v>82</v>
      </c>
      <c r="H471" s="57" t="s">
        <v>162</v>
      </c>
      <c r="I471" s="57" t="s">
        <v>1738</v>
      </c>
      <c r="J471" s="57" t="s">
        <v>148</v>
      </c>
      <c r="K471" s="57"/>
      <c r="L471" s="57" t="s">
        <v>1739</v>
      </c>
      <c r="M471" s="92">
        <v>1200</v>
      </c>
      <c r="N471" s="91">
        <v>600</v>
      </c>
      <c r="O471" s="91">
        <v>500</v>
      </c>
      <c r="P471" s="91">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5">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0" t="s">
        <v>98</v>
      </c>
      <c r="AY471" s="66"/>
      <c r="AZ471" s="67">
        <v>240</v>
      </c>
    </row>
    <row r="472" spans="1:52" s="32" customFormat="1" ht="66" customHeight="1">
      <c r="A472" s="54" t="str">
        <f t="shared" si="85"/>
        <v>XL83NT+1</v>
      </c>
      <c r="B472" s="54" t="str">
        <f t="shared" si="86"/>
        <v>XL83NT+2</v>
      </c>
      <c r="C472" s="54" t="str">
        <f t="shared" si="87"/>
        <v>XL83NT+3</v>
      </c>
      <c r="D472" s="54" t="str">
        <f t="shared" si="88"/>
        <v>XL83NT+4</v>
      </c>
      <c r="F472" s="90" t="s">
        <v>98</v>
      </c>
      <c r="G472" s="56">
        <v>83</v>
      </c>
      <c r="H472" s="57" t="s">
        <v>167</v>
      </c>
      <c r="I472" s="57" t="s">
        <v>1740</v>
      </c>
      <c r="J472" s="57" t="s">
        <v>148</v>
      </c>
      <c r="K472" s="57"/>
      <c r="L472" s="57" t="s">
        <v>1741</v>
      </c>
      <c r="M472" s="92">
        <v>1200</v>
      </c>
      <c r="N472" s="91">
        <v>600</v>
      </c>
      <c r="O472" s="91">
        <v>500</v>
      </c>
      <c r="P472" s="91">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5">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0" t="s">
        <v>98</v>
      </c>
      <c r="AY472" s="66"/>
      <c r="AZ472" s="67">
        <v>240</v>
      </c>
    </row>
    <row r="473" spans="1:52" s="32" customFormat="1" ht="66" customHeight="1">
      <c r="A473" s="54" t="str">
        <f t="shared" si="85"/>
        <v>XL84NT+1</v>
      </c>
      <c r="B473" s="54" t="str">
        <f t="shared" si="86"/>
        <v>XL84NT+2</v>
      </c>
      <c r="C473" s="54" t="str">
        <f t="shared" si="87"/>
        <v>XL84NT+3</v>
      </c>
      <c r="D473" s="54" t="str">
        <f t="shared" si="88"/>
        <v>XL84NT+4</v>
      </c>
      <c r="F473" s="90" t="s">
        <v>98</v>
      </c>
      <c r="G473" s="56">
        <v>84</v>
      </c>
      <c r="H473" s="57" t="s">
        <v>175</v>
      </c>
      <c r="I473" s="57" t="s">
        <v>1742</v>
      </c>
      <c r="J473" s="57" t="s">
        <v>176</v>
      </c>
      <c r="K473" s="57"/>
      <c r="L473" s="57" t="s">
        <v>1743</v>
      </c>
      <c r="M473" s="92">
        <v>1500</v>
      </c>
      <c r="N473" s="91">
        <v>700</v>
      </c>
      <c r="O473" s="91">
        <v>500</v>
      </c>
      <c r="P473" s="91">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5">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0" t="s">
        <v>98</v>
      </c>
      <c r="AY473" s="66"/>
      <c r="AZ473" s="67">
        <v>240</v>
      </c>
    </row>
    <row r="474" spans="1:52" s="32" customFormat="1" ht="66" customHeight="1">
      <c r="A474" s="54" t="str">
        <f t="shared" si="85"/>
        <v>XL85NT+1</v>
      </c>
      <c r="B474" s="54" t="str">
        <f t="shared" si="86"/>
        <v>XL85NT+2</v>
      </c>
      <c r="C474" s="54" t="str">
        <f t="shared" si="87"/>
        <v>XL85NT+3</v>
      </c>
      <c r="D474" s="54" t="str">
        <f t="shared" si="88"/>
        <v>XL85NT+4</v>
      </c>
      <c r="F474" s="90" t="s">
        <v>98</v>
      </c>
      <c r="G474" s="56">
        <v>85</v>
      </c>
      <c r="H474" s="57" t="s">
        <v>186</v>
      </c>
      <c r="I474" s="57" t="s">
        <v>1744</v>
      </c>
      <c r="J474" s="57" t="s">
        <v>178</v>
      </c>
      <c r="K474" s="57"/>
      <c r="L474" s="57" t="s">
        <v>1745</v>
      </c>
      <c r="M474" s="92">
        <v>1200</v>
      </c>
      <c r="N474" s="91">
        <v>600</v>
      </c>
      <c r="O474" s="91">
        <v>500</v>
      </c>
      <c r="P474" s="91">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5">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0" t="s">
        <v>98</v>
      </c>
      <c r="AY474" s="66"/>
      <c r="AZ474" s="67">
        <v>240</v>
      </c>
    </row>
    <row r="475" spans="1:52" s="32" customFormat="1" ht="66" customHeight="1">
      <c r="A475" s="54" t="str">
        <f t="shared" si="85"/>
        <v>XL86NT+1</v>
      </c>
      <c r="B475" s="54" t="str">
        <f t="shared" si="86"/>
        <v>XL86NT+2</v>
      </c>
      <c r="C475" s="54" t="str">
        <f t="shared" si="87"/>
        <v>XL86NT+3</v>
      </c>
      <c r="D475" s="54" t="str">
        <f t="shared" si="88"/>
        <v>XL86NT+4</v>
      </c>
      <c r="F475" s="90" t="s">
        <v>98</v>
      </c>
      <c r="G475" s="56">
        <v>86</v>
      </c>
      <c r="H475" s="57" t="s">
        <v>187</v>
      </c>
      <c r="I475" s="57" t="s">
        <v>1746</v>
      </c>
      <c r="J475" s="57" t="s">
        <v>1747</v>
      </c>
      <c r="K475" s="57"/>
      <c r="L475" s="57" t="s">
        <v>1748</v>
      </c>
      <c r="M475" s="92">
        <v>1200</v>
      </c>
      <c r="N475" s="91">
        <v>600</v>
      </c>
      <c r="O475" s="91">
        <v>500</v>
      </c>
      <c r="P475" s="91">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5">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0" t="s">
        <v>98</v>
      </c>
      <c r="AY475" s="66"/>
      <c r="AZ475" s="67">
        <v>240</v>
      </c>
    </row>
    <row r="476" spans="1:52" s="32" customFormat="1" ht="66" customHeight="1">
      <c r="A476" s="54" t="str">
        <f t="shared" si="85"/>
        <v>XL87NT+1</v>
      </c>
      <c r="B476" s="54" t="str">
        <f t="shared" si="86"/>
        <v>XL87NT+2</v>
      </c>
      <c r="C476" s="54" t="str">
        <f t="shared" si="87"/>
        <v>XL87NT+3</v>
      </c>
      <c r="D476" s="54" t="str">
        <f t="shared" si="88"/>
        <v>XL87NT+4</v>
      </c>
      <c r="F476" s="90" t="s">
        <v>98</v>
      </c>
      <c r="G476" s="56">
        <v>87</v>
      </c>
      <c r="H476" s="57" t="s">
        <v>188</v>
      </c>
      <c r="I476" s="57" t="s">
        <v>1749</v>
      </c>
      <c r="J476" s="57" t="s">
        <v>1750</v>
      </c>
      <c r="K476" s="57"/>
      <c r="L476" s="57" t="s">
        <v>1751</v>
      </c>
      <c r="M476" s="92">
        <v>1200</v>
      </c>
      <c r="N476" s="91">
        <v>600</v>
      </c>
      <c r="O476" s="91">
        <v>500</v>
      </c>
      <c r="P476" s="91">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5">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0" t="s">
        <v>98</v>
      </c>
      <c r="AY476" s="66"/>
      <c r="AZ476" s="67">
        <v>240</v>
      </c>
    </row>
    <row r="477" spans="1:52" s="32" customFormat="1" ht="78.75">
      <c r="A477" s="54" t="str">
        <f t="shared" si="85"/>
        <v>XL88NT+1</v>
      </c>
      <c r="B477" s="54" t="str">
        <f t="shared" si="86"/>
        <v>XL88NT+2</v>
      </c>
      <c r="C477" s="54" t="str">
        <f t="shared" si="87"/>
        <v>XL88NT+3</v>
      </c>
      <c r="D477" s="54" t="str">
        <f t="shared" si="88"/>
        <v>XL88NT+4</v>
      </c>
      <c r="F477" s="90" t="s">
        <v>98</v>
      </c>
      <c r="G477" s="56">
        <v>88</v>
      </c>
      <c r="H477" s="57" t="s">
        <v>189</v>
      </c>
      <c r="I477" s="57" t="s">
        <v>1752</v>
      </c>
      <c r="J477" s="57" t="s">
        <v>178</v>
      </c>
      <c r="K477" s="57"/>
      <c r="L477" s="57" t="s">
        <v>1222</v>
      </c>
      <c r="M477" s="92">
        <v>1200</v>
      </c>
      <c r="N477" s="91">
        <v>600</v>
      </c>
      <c r="O477" s="91">
        <v>500</v>
      </c>
      <c r="P477" s="91">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5">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0" t="s">
        <v>98</v>
      </c>
      <c r="AY477" s="66"/>
      <c r="AZ477" s="67">
        <v>240</v>
      </c>
    </row>
    <row r="478" spans="1:52" s="32" customFormat="1" ht="31.5">
      <c r="A478" s="54" t="str">
        <f t="shared" si="85"/>
        <v>XL89NT+1</v>
      </c>
      <c r="B478" s="54" t="str">
        <f t="shared" si="86"/>
        <v>XL89NT+2</v>
      </c>
      <c r="C478" s="54" t="str">
        <f t="shared" si="87"/>
        <v>XL89NT+3</v>
      </c>
      <c r="D478" s="54" t="str">
        <f t="shared" si="88"/>
        <v>XL89NT+4</v>
      </c>
      <c r="F478" s="90" t="s">
        <v>98</v>
      </c>
      <c r="G478" s="56">
        <v>89</v>
      </c>
      <c r="H478" s="57" t="s">
        <v>190</v>
      </c>
      <c r="I478" s="57" t="s">
        <v>1753</v>
      </c>
      <c r="J478" s="57" t="s">
        <v>178</v>
      </c>
      <c r="K478" s="57"/>
      <c r="L478" s="57" t="s">
        <v>1754</v>
      </c>
      <c r="M478" s="92">
        <v>1200</v>
      </c>
      <c r="N478" s="91">
        <v>600</v>
      </c>
      <c r="O478" s="91">
        <v>500</v>
      </c>
      <c r="P478" s="91">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5">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0" t="s">
        <v>98</v>
      </c>
      <c r="AY478" s="66"/>
      <c r="AZ478" s="67">
        <v>240</v>
      </c>
    </row>
    <row r="479" spans="1:52" s="32" customFormat="1" ht="47.25">
      <c r="A479" s="54" t="str">
        <f t="shared" si="85"/>
        <v>XL90NT+1</v>
      </c>
      <c r="B479" s="54" t="str">
        <f t="shared" si="86"/>
        <v>XL90NT+2</v>
      </c>
      <c r="C479" s="54" t="str">
        <f t="shared" si="87"/>
        <v>XL90NT+3</v>
      </c>
      <c r="D479" s="54" t="str">
        <f t="shared" si="88"/>
        <v>XL90NT+4</v>
      </c>
      <c r="F479" s="90" t="s">
        <v>98</v>
      </c>
      <c r="G479" s="56">
        <v>90</v>
      </c>
      <c r="H479" s="57" t="s">
        <v>191</v>
      </c>
      <c r="I479" s="57" t="s">
        <v>1755</v>
      </c>
      <c r="J479" s="57" t="s">
        <v>178</v>
      </c>
      <c r="K479" s="57"/>
      <c r="L479" s="57" t="s">
        <v>1222</v>
      </c>
      <c r="M479" s="92">
        <v>1200</v>
      </c>
      <c r="N479" s="91">
        <v>600</v>
      </c>
      <c r="O479" s="91">
        <v>500</v>
      </c>
      <c r="P479" s="91">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5">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0" t="s">
        <v>98</v>
      </c>
      <c r="AY479" s="66"/>
      <c r="AZ479" s="67">
        <v>240</v>
      </c>
    </row>
    <row r="480" spans="1:52" s="32" customFormat="1" ht="47.25">
      <c r="A480" s="54" t="str">
        <f t="shared" si="85"/>
        <v>XL91NT+1</v>
      </c>
      <c r="B480" s="54" t="str">
        <f t="shared" si="86"/>
        <v>XL91NT+2</v>
      </c>
      <c r="C480" s="54" t="str">
        <f t="shared" si="87"/>
        <v>XL91NT+3</v>
      </c>
      <c r="D480" s="54" t="str">
        <f t="shared" si="88"/>
        <v>XL91NT+4</v>
      </c>
      <c r="F480" s="90" t="s">
        <v>98</v>
      </c>
      <c r="G480" s="56">
        <v>91</v>
      </c>
      <c r="H480" s="57" t="s">
        <v>192</v>
      </c>
      <c r="I480" s="57" t="s">
        <v>1756</v>
      </c>
      <c r="J480" s="57" t="s">
        <v>1743</v>
      </c>
      <c r="K480" s="57"/>
      <c r="L480" s="57" t="s">
        <v>1757</v>
      </c>
      <c r="M480" s="92">
        <v>1200</v>
      </c>
      <c r="N480" s="91">
        <v>600</v>
      </c>
      <c r="O480" s="91">
        <v>500</v>
      </c>
      <c r="P480" s="91">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5">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0" t="s">
        <v>98</v>
      </c>
      <c r="AY480" s="66"/>
      <c r="AZ480" s="67">
        <v>180</v>
      </c>
    </row>
    <row r="481" spans="1:52" s="32" customFormat="1" ht="66" customHeight="1">
      <c r="A481" s="54" t="str">
        <f t="shared" si="85"/>
        <v>XL92NT+1</v>
      </c>
      <c r="B481" s="54" t="str">
        <f t="shared" si="86"/>
        <v>XL92NT+2</v>
      </c>
      <c r="C481" s="54" t="str">
        <f t="shared" si="87"/>
        <v>XL92NT+3</v>
      </c>
      <c r="D481" s="54" t="str">
        <f t="shared" si="88"/>
        <v>XL92NT+4</v>
      </c>
      <c r="F481" s="90" t="s">
        <v>98</v>
      </c>
      <c r="G481" s="56">
        <v>92</v>
      </c>
      <c r="H481" s="57" t="s">
        <v>193</v>
      </c>
      <c r="I481" s="57" t="s">
        <v>1758</v>
      </c>
      <c r="J481" s="57" t="s">
        <v>1636</v>
      </c>
      <c r="K481" s="57"/>
      <c r="L481" s="57" t="s">
        <v>1759</v>
      </c>
      <c r="M481" s="92">
        <v>1200</v>
      </c>
      <c r="N481" s="91">
        <v>600</v>
      </c>
      <c r="O481" s="91">
        <v>500</v>
      </c>
      <c r="P481" s="91">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5">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0" t="s">
        <v>98</v>
      </c>
      <c r="AY481" s="66"/>
      <c r="AZ481" s="67">
        <v>180</v>
      </c>
    </row>
    <row r="482" spans="1:52" s="32" customFormat="1" ht="66" customHeight="1">
      <c r="A482" s="54" t="str">
        <f t="shared" si="85"/>
        <v>XL93NT+1</v>
      </c>
      <c r="B482" s="54" t="str">
        <f t="shared" si="86"/>
        <v>XL93NT+2</v>
      </c>
      <c r="C482" s="54" t="str">
        <f t="shared" si="87"/>
        <v>XL93NT+3</v>
      </c>
      <c r="D482" s="54" t="str">
        <f t="shared" si="88"/>
        <v>XL93NT+4</v>
      </c>
      <c r="F482" s="90" t="s">
        <v>98</v>
      </c>
      <c r="G482" s="56">
        <v>93</v>
      </c>
      <c r="H482" s="57" t="s">
        <v>1760</v>
      </c>
      <c r="I482" s="57" t="s">
        <v>1761</v>
      </c>
      <c r="J482" s="57" t="s">
        <v>1734</v>
      </c>
      <c r="K482" s="57"/>
      <c r="L482" s="57" t="s">
        <v>176</v>
      </c>
      <c r="M482" s="92">
        <v>1200</v>
      </c>
      <c r="N482" s="91">
        <v>600</v>
      </c>
      <c r="O482" s="91">
        <v>500</v>
      </c>
      <c r="P482" s="91">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5">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0" t="s">
        <v>98</v>
      </c>
      <c r="AY482" s="66"/>
      <c r="AZ482" s="67">
        <v>180</v>
      </c>
    </row>
    <row r="483" spans="1:52" s="32" customFormat="1" ht="66" customHeight="1">
      <c r="A483" s="54" t="str">
        <f t="shared" si="85"/>
        <v>XL94NT+1</v>
      </c>
      <c r="B483" s="54" t="str">
        <f t="shared" si="86"/>
        <v>XL94NT+2</v>
      </c>
      <c r="C483" s="54" t="str">
        <f t="shared" si="87"/>
        <v>XL94NT+3</v>
      </c>
      <c r="D483" s="54" t="str">
        <f t="shared" si="88"/>
        <v>XL94NT+4</v>
      </c>
      <c r="F483" s="90" t="s">
        <v>98</v>
      </c>
      <c r="G483" s="56">
        <v>94</v>
      </c>
      <c r="H483" s="57" t="s">
        <v>177</v>
      </c>
      <c r="I483" s="57" t="s">
        <v>1762</v>
      </c>
      <c r="J483" s="57" t="s">
        <v>1734</v>
      </c>
      <c r="K483" s="57"/>
      <c r="L483" s="57" t="s">
        <v>176</v>
      </c>
      <c r="M483" s="92">
        <v>1200</v>
      </c>
      <c r="N483" s="91">
        <v>600</v>
      </c>
      <c r="O483" s="91">
        <v>500</v>
      </c>
      <c r="P483" s="91">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5">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0" t="s">
        <v>98</v>
      </c>
      <c r="AY483" s="66"/>
      <c r="AZ483" s="67">
        <v>180</v>
      </c>
    </row>
    <row r="484" spans="1:52" s="32" customFormat="1" ht="66" customHeight="1">
      <c r="A484" s="54" t="str">
        <f t="shared" si="85"/>
        <v>XL95NT+1</v>
      </c>
      <c r="B484" s="54" t="str">
        <f t="shared" si="86"/>
        <v>XL95NT+2</v>
      </c>
      <c r="C484" s="54" t="str">
        <f t="shared" si="87"/>
        <v>XL95NT+3</v>
      </c>
      <c r="D484" s="54" t="str">
        <f t="shared" si="88"/>
        <v>XL95NT+4</v>
      </c>
      <c r="F484" s="90" t="s">
        <v>98</v>
      </c>
      <c r="G484" s="56">
        <v>95</v>
      </c>
      <c r="H484" s="57" t="s">
        <v>174</v>
      </c>
      <c r="I484" s="57" t="s">
        <v>1763</v>
      </c>
      <c r="J484" s="57" t="s">
        <v>1764</v>
      </c>
      <c r="K484" s="57"/>
      <c r="L484" s="57" t="s">
        <v>1765</v>
      </c>
      <c r="M484" s="92">
        <v>1200</v>
      </c>
      <c r="N484" s="91">
        <v>600</v>
      </c>
      <c r="O484" s="91">
        <v>500</v>
      </c>
      <c r="P484" s="91">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5">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0" t="s">
        <v>98</v>
      </c>
      <c r="AY484" s="66"/>
      <c r="AZ484" s="67">
        <v>180</v>
      </c>
    </row>
    <row r="485" spans="1:52" s="32" customFormat="1" ht="31.5">
      <c r="A485" s="54" t="str">
        <f t="shared" si="85"/>
        <v>XL96NT+1</v>
      </c>
      <c r="B485" s="54" t="str">
        <f t="shared" si="86"/>
        <v>XL96NT+2</v>
      </c>
      <c r="C485" s="54" t="str">
        <f t="shared" si="87"/>
        <v>XL96NT+3</v>
      </c>
      <c r="D485" s="54" t="str">
        <f t="shared" si="88"/>
        <v>XL96NT+4</v>
      </c>
      <c r="F485" s="90" t="s">
        <v>98</v>
      </c>
      <c r="G485" s="56">
        <v>96</v>
      </c>
      <c r="H485" s="57" t="s">
        <v>165</v>
      </c>
      <c r="I485" s="57" t="s">
        <v>1766</v>
      </c>
      <c r="J485" s="57" t="s">
        <v>110</v>
      </c>
      <c r="K485" s="57"/>
      <c r="L485" s="57" t="s">
        <v>1767</v>
      </c>
      <c r="M485" s="91">
        <v>1200</v>
      </c>
      <c r="N485" s="91">
        <v>600</v>
      </c>
      <c r="O485" s="91">
        <v>500</v>
      </c>
      <c r="P485" s="91">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5">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0" t="s">
        <v>98</v>
      </c>
      <c r="AY485" s="66"/>
      <c r="AZ485" s="67">
        <v>180</v>
      </c>
    </row>
    <row r="486" spans="1:52" s="32" customFormat="1" ht="47.25">
      <c r="A486" s="54" t="str">
        <f t="shared" si="85"/>
        <v>XL97NT+1</v>
      </c>
      <c r="B486" s="54" t="str">
        <f t="shared" si="86"/>
        <v>XL97NT+2</v>
      </c>
      <c r="C486" s="54" t="str">
        <f t="shared" si="87"/>
        <v>XL97NT+3</v>
      </c>
      <c r="D486" s="54" t="str">
        <f t="shared" si="88"/>
        <v>XL97NT+4</v>
      </c>
      <c r="F486" s="90" t="s">
        <v>98</v>
      </c>
      <c r="G486" s="56">
        <v>97</v>
      </c>
      <c r="H486" s="57" t="s">
        <v>1768</v>
      </c>
      <c r="I486" s="57" t="s">
        <v>1769</v>
      </c>
      <c r="J486" s="57" t="s">
        <v>110</v>
      </c>
      <c r="K486" s="57"/>
      <c r="L486" s="57" t="s">
        <v>1770</v>
      </c>
      <c r="M486" s="91">
        <v>900</v>
      </c>
      <c r="N486" s="91">
        <v>450</v>
      </c>
      <c r="O486" s="91">
        <v>400</v>
      </c>
      <c r="P486" s="91">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5">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0" t="s">
        <v>98</v>
      </c>
      <c r="AY486" s="66"/>
      <c r="AZ486" s="67">
        <v>180</v>
      </c>
    </row>
    <row r="487" spans="1:52" s="32" customFormat="1" ht="47.25">
      <c r="A487" s="54" t="str">
        <f t="shared" si="85"/>
        <v>XL98NT+1</v>
      </c>
      <c r="B487" s="54" t="str">
        <f t="shared" si="86"/>
        <v>XL98NT+2</v>
      </c>
      <c r="C487" s="54" t="str">
        <f t="shared" si="87"/>
        <v>XL98NT+3</v>
      </c>
      <c r="D487" s="54" t="str">
        <f t="shared" si="88"/>
        <v>XL98NT+4</v>
      </c>
      <c r="F487" s="90" t="s">
        <v>98</v>
      </c>
      <c r="G487" s="56">
        <v>98</v>
      </c>
      <c r="H487" s="57" t="s">
        <v>1771</v>
      </c>
      <c r="I487" s="57" t="s">
        <v>1772</v>
      </c>
      <c r="J487" s="57" t="s">
        <v>1773</v>
      </c>
      <c r="K487" s="57"/>
      <c r="L487" s="57" t="s">
        <v>1517</v>
      </c>
      <c r="M487" s="91">
        <v>900</v>
      </c>
      <c r="N487" s="91">
        <v>450</v>
      </c>
      <c r="O487" s="91">
        <v>400</v>
      </c>
      <c r="P487" s="91">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5">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0" t="s">
        <v>98</v>
      </c>
      <c r="AY487" s="66"/>
      <c r="AZ487" s="67">
        <v>180</v>
      </c>
    </row>
    <row r="488" spans="1:52" s="32" customFormat="1" ht="47.25">
      <c r="A488" s="54" t="str">
        <f t="shared" si="85"/>
        <v>XL99NT+1</v>
      </c>
      <c r="B488" s="54" t="str">
        <f t="shared" si="86"/>
        <v>XL99NT+2</v>
      </c>
      <c r="C488" s="54" t="str">
        <f t="shared" si="87"/>
        <v>XL99NT+3</v>
      </c>
      <c r="D488" s="54" t="str">
        <f t="shared" si="88"/>
        <v>XL99NT+4</v>
      </c>
      <c r="F488" s="90" t="s">
        <v>98</v>
      </c>
      <c r="G488" s="56">
        <v>99</v>
      </c>
      <c r="H488" s="57" t="s">
        <v>1774</v>
      </c>
      <c r="I488" s="57" t="s">
        <v>1775</v>
      </c>
      <c r="J488" s="57" t="s">
        <v>1773</v>
      </c>
      <c r="K488" s="57"/>
      <c r="L488" s="57" t="s">
        <v>1517</v>
      </c>
      <c r="M488" s="91">
        <v>900</v>
      </c>
      <c r="N488" s="91">
        <v>450</v>
      </c>
      <c r="O488" s="91">
        <v>400</v>
      </c>
      <c r="P488" s="91">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5">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0" t="s">
        <v>98</v>
      </c>
      <c r="AY488" s="66"/>
      <c r="AZ488" s="67">
        <v>180</v>
      </c>
    </row>
    <row r="489" spans="1:52" s="32" customFormat="1" ht="47.25">
      <c r="A489" s="54" t="str">
        <f t="shared" si="85"/>
        <v>XL100NT+1</v>
      </c>
      <c r="B489" s="54" t="str">
        <f t="shared" si="86"/>
        <v>XL100NT+2</v>
      </c>
      <c r="C489" s="54" t="str">
        <f t="shared" si="87"/>
        <v>XL100NT+3</v>
      </c>
      <c r="D489" s="54" t="str">
        <f t="shared" si="88"/>
        <v>XL100NT+4</v>
      </c>
      <c r="F489" s="90" t="s">
        <v>98</v>
      </c>
      <c r="G489" s="56">
        <v>100</v>
      </c>
      <c r="H489" s="57" t="s">
        <v>1776</v>
      </c>
      <c r="I489" s="57" t="s">
        <v>1777</v>
      </c>
      <c r="J489" s="57" t="s">
        <v>110</v>
      </c>
      <c r="K489" s="57"/>
      <c r="L489" s="57" t="s">
        <v>1778</v>
      </c>
      <c r="M489" s="91">
        <v>900</v>
      </c>
      <c r="N489" s="91">
        <v>450</v>
      </c>
      <c r="O489" s="91">
        <v>400</v>
      </c>
      <c r="P489" s="91">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5">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0" t="s">
        <v>98</v>
      </c>
      <c r="AY489" s="66"/>
      <c r="AZ489" s="67">
        <v>180</v>
      </c>
    </row>
    <row r="490" spans="1:52" s="90" customFormat="1" ht="39.950000000000003" customHeight="1">
      <c r="A490" s="54" t="str">
        <f t="shared" si="85"/>
        <v>XL101NT+1</v>
      </c>
      <c r="B490" s="54" t="str">
        <f t="shared" si="86"/>
        <v>XL101NT+2</v>
      </c>
      <c r="C490" s="54" t="str">
        <f t="shared" si="87"/>
        <v>XL101NT+3</v>
      </c>
      <c r="D490" s="54" t="str">
        <f t="shared" si="88"/>
        <v>XL101NT+4</v>
      </c>
      <c r="F490" s="90" t="s">
        <v>98</v>
      </c>
      <c r="G490" s="56">
        <v>101</v>
      </c>
      <c r="H490" s="57" t="s">
        <v>1779</v>
      </c>
      <c r="I490" s="57" t="s">
        <v>1780</v>
      </c>
      <c r="J490" s="57" t="s">
        <v>110</v>
      </c>
      <c r="K490" s="57"/>
      <c r="L490" s="57" t="s">
        <v>1778</v>
      </c>
      <c r="M490" s="91">
        <v>900</v>
      </c>
      <c r="N490" s="91">
        <v>450</v>
      </c>
      <c r="O490" s="91">
        <v>400</v>
      </c>
      <c r="P490" s="91">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5">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0" t="s">
        <v>98</v>
      </c>
      <c r="AY490" s="66"/>
      <c r="AZ490" s="67">
        <v>180</v>
      </c>
    </row>
    <row r="491" spans="1:52" s="90" customFormat="1" ht="53.25" customHeight="1">
      <c r="A491" s="54" t="str">
        <f t="shared" si="85"/>
        <v>XL102NT+1</v>
      </c>
      <c r="B491" s="54" t="str">
        <f t="shared" si="86"/>
        <v>XL102NT+2</v>
      </c>
      <c r="C491" s="54" t="str">
        <f t="shared" si="87"/>
        <v>XL102NT+3</v>
      </c>
      <c r="D491" s="54" t="str">
        <f t="shared" si="88"/>
        <v>XL102NT+4</v>
      </c>
      <c r="F491" s="90" t="s">
        <v>98</v>
      </c>
      <c r="G491" s="56">
        <v>102</v>
      </c>
      <c r="H491" s="57" t="s">
        <v>1781</v>
      </c>
      <c r="I491" s="57" t="s">
        <v>1782</v>
      </c>
      <c r="J491" s="57" t="s">
        <v>110</v>
      </c>
      <c r="K491" s="57"/>
      <c r="L491" s="57" t="s">
        <v>104</v>
      </c>
      <c r="M491" s="91">
        <v>900</v>
      </c>
      <c r="N491" s="91">
        <v>450</v>
      </c>
      <c r="O491" s="91">
        <v>400</v>
      </c>
      <c r="P491" s="91">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5">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0" t="s">
        <v>98</v>
      </c>
      <c r="AY491" s="66"/>
      <c r="AZ491" s="67">
        <v>180</v>
      </c>
    </row>
    <row r="492" spans="1:52" s="90" customFormat="1" ht="53.25" customHeight="1">
      <c r="A492" s="54" t="str">
        <f t="shared" si="85"/>
        <v>XL103NT+1</v>
      </c>
      <c r="B492" s="54" t="str">
        <f t="shared" si="86"/>
        <v>XL103NT+2</v>
      </c>
      <c r="C492" s="54" t="str">
        <f t="shared" si="87"/>
        <v>XL103NT+3</v>
      </c>
      <c r="D492" s="54" t="str">
        <f t="shared" si="88"/>
        <v>XL103NT+4</v>
      </c>
      <c r="F492" s="90" t="s">
        <v>98</v>
      </c>
      <c r="G492" s="56">
        <v>103</v>
      </c>
      <c r="H492" s="57" t="s">
        <v>1783</v>
      </c>
      <c r="I492" s="57" t="s">
        <v>1784</v>
      </c>
      <c r="J492" s="57" t="s">
        <v>110</v>
      </c>
      <c r="K492" s="57"/>
      <c r="L492" s="57" t="s">
        <v>1785</v>
      </c>
      <c r="M492" s="91">
        <v>900</v>
      </c>
      <c r="N492" s="91">
        <v>450</v>
      </c>
      <c r="O492" s="91">
        <v>400</v>
      </c>
      <c r="P492" s="91">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5">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0" t="s">
        <v>98</v>
      </c>
      <c r="AY492" s="66"/>
      <c r="AZ492" s="67">
        <v>180</v>
      </c>
    </row>
    <row r="493" spans="1:52" s="90" customFormat="1" ht="50.1" customHeight="1">
      <c r="A493" s="54" t="str">
        <f t="shared" si="85"/>
        <v>XL104NT+1</v>
      </c>
      <c r="B493" s="54" t="str">
        <f t="shared" si="86"/>
        <v>XL104NT+2</v>
      </c>
      <c r="C493" s="54" t="str">
        <f t="shared" si="87"/>
        <v>XL104NT+3</v>
      </c>
      <c r="D493" s="54" t="str">
        <f t="shared" si="88"/>
        <v>XL104NT+4</v>
      </c>
      <c r="F493" s="90" t="s">
        <v>98</v>
      </c>
      <c r="G493" s="56">
        <v>104</v>
      </c>
      <c r="H493" s="57" t="s">
        <v>1786</v>
      </c>
      <c r="I493" s="57" t="s">
        <v>1787</v>
      </c>
      <c r="J493" s="57" t="s">
        <v>1788</v>
      </c>
      <c r="K493" s="57"/>
      <c r="L493" s="57" t="s">
        <v>1789</v>
      </c>
      <c r="M493" s="91">
        <v>900</v>
      </c>
      <c r="N493" s="91">
        <v>450</v>
      </c>
      <c r="O493" s="91">
        <v>400</v>
      </c>
      <c r="P493" s="91">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5">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0" t="s">
        <v>98</v>
      </c>
      <c r="AY493" s="66"/>
      <c r="AZ493" s="67">
        <v>180</v>
      </c>
    </row>
    <row r="494" spans="1:52" s="90" customFormat="1" ht="50.1" customHeight="1">
      <c r="A494" s="54" t="str">
        <f t="shared" si="85"/>
        <v>XL105NT+1</v>
      </c>
      <c r="B494" s="54" t="str">
        <f t="shared" si="86"/>
        <v>XL105NT+2</v>
      </c>
      <c r="C494" s="54" t="str">
        <f t="shared" si="87"/>
        <v>XL105NT+3</v>
      </c>
      <c r="D494" s="54" t="str">
        <f t="shared" si="88"/>
        <v>XL105NT+4</v>
      </c>
      <c r="F494" s="90" t="s">
        <v>98</v>
      </c>
      <c r="G494" s="56">
        <v>105</v>
      </c>
      <c r="H494" s="57" t="s">
        <v>1790</v>
      </c>
      <c r="I494" s="57" t="s">
        <v>1791</v>
      </c>
      <c r="J494" s="57" t="s">
        <v>148</v>
      </c>
      <c r="K494" s="57"/>
      <c r="L494" s="57" t="s">
        <v>1517</v>
      </c>
      <c r="M494" s="91">
        <v>900</v>
      </c>
      <c r="N494" s="91">
        <v>450</v>
      </c>
      <c r="O494" s="91">
        <v>400</v>
      </c>
      <c r="P494" s="91">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5">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0" t="s">
        <v>98</v>
      </c>
      <c r="AY494" s="66"/>
      <c r="AZ494" s="67">
        <v>180</v>
      </c>
    </row>
    <row r="495" spans="1:52" s="90" customFormat="1" ht="47.25">
      <c r="A495" s="54" t="str">
        <f t="shared" si="85"/>
        <v>XL106NT+1</v>
      </c>
      <c r="B495" s="54" t="str">
        <f t="shared" si="86"/>
        <v>XL106NT+2</v>
      </c>
      <c r="C495" s="54" t="str">
        <f t="shared" si="87"/>
        <v>XL106NT+3</v>
      </c>
      <c r="D495" s="54" t="str">
        <f t="shared" si="88"/>
        <v>XL106NT+4</v>
      </c>
      <c r="F495" s="90" t="s">
        <v>98</v>
      </c>
      <c r="G495" s="56">
        <v>106</v>
      </c>
      <c r="H495" s="57" t="s">
        <v>1792</v>
      </c>
      <c r="I495" s="57" t="s">
        <v>1793</v>
      </c>
      <c r="J495" s="57" t="s">
        <v>148</v>
      </c>
      <c r="K495" s="57"/>
      <c r="L495" s="57" t="s">
        <v>1794</v>
      </c>
      <c r="M495" s="91">
        <v>900</v>
      </c>
      <c r="N495" s="91">
        <v>450</v>
      </c>
      <c r="O495" s="91">
        <v>400</v>
      </c>
      <c r="P495" s="91">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5">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0" t="s">
        <v>98</v>
      </c>
      <c r="AY495" s="66"/>
      <c r="AZ495" s="67">
        <v>180</v>
      </c>
    </row>
    <row r="496" spans="1:52" s="90" customFormat="1" ht="63">
      <c r="A496" s="54" t="str">
        <f t="shared" si="85"/>
        <v>XL107NT+1</v>
      </c>
      <c r="B496" s="54" t="str">
        <f t="shared" si="86"/>
        <v>XL107NT+2</v>
      </c>
      <c r="C496" s="54" t="str">
        <f t="shared" si="87"/>
        <v>XL107NT+3</v>
      </c>
      <c r="D496" s="54" t="str">
        <f t="shared" si="88"/>
        <v>XL107NT+4</v>
      </c>
      <c r="F496" s="90" t="s">
        <v>98</v>
      </c>
      <c r="G496" s="56">
        <v>107</v>
      </c>
      <c r="H496" s="57" t="s">
        <v>1795</v>
      </c>
      <c r="I496" s="57" t="s">
        <v>1796</v>
      </c>
      <c r="J496" s="57" t="s">
        <v>1797</v>
      </c>
      <c r="K496" s="57"/>
      <c r="L496" s="57" t="s">
        <v>1798</v>
      </c>
      <c r="M496" s="91">
        <v>900</v>
      </c>
      <c r="N496" s="91">
        <v>450</v>
      </c>
      <c r="O496" s="91">
        <v>400</v>
      </c>
      <c r="P496" s="91">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5">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0" t="s">
        <v>98</v>
      </c>
      <c r="AY496" s="66"/>
      <c r="AZ496" s="67">
        <v>180</v>
      </c>
    </row>
    <row r="497" spans="1:52" s="90" customFormat="1" ht="47.25">
      <c r="A497" s="54" t="str">
        <f t="shared" si="85"/>
        <v>XL108NT+1</v>
      </c>
      <c r="B497" s="54" t="str">
        <f t="shared" si="86"/>
        <v>XL108NT+2</v>
      </c>
      <c r="C497" s="54" t="str">
        <f t="shared" si="87"/>
        <v>XL108NT+3</v>
      </c>
      <c r="D497" s="54" t="str">
        <f t="shared" si="88"/>
        <v>XL108NT+4</v>
      </c>
      <c r="F497" s="90" t="s">
        <v>98</v>
      </c>
      <c r="G497" s="56">
        <v>108</v>
      </c>
      <c r="H497" s="57" t="s">
        <v>1799</v>
      </c>
      <c r="I497" s="57" t="s">
        <v>1800</v>
      </c>
      <c r="J497" s="57" t="s">
        <v>148</v>
      </c>
      <c r="K497" s="57"/>
      <c r="L497" s="57" t="s">
        <v>1801</v>
      </c>
      <c r="M497" s="91">
        <v>900</v>
      </c>
      <c r="N497" s="91">
        <v>450</v>
      </c>
      <c r="O497" s="91">
        <v>400</v>
      </c>
      <c r="P497" s="91">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5">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0" t="s">
        <v>98</v>
      </c>
      <c r="AY497" s="66"/>
      <c r="AZ497" s="67">
        <v>180</v>
      </c>
    </row>
    <row r="498" spans="1:52" s="90" customFormat="1" ht="63">
      <c r="A498" s="54" t="str">
        <f t="shared" si="85"/>
        <v>XL109NT+1</v>
      </c>
      <c r="B498" s="54" t="str">
        <f t="shared" si="86"/>
        <v>XL109NT+2</v>
      </c>
      <c r="C498" s="54" t="str">
        <f t="shared" si="87"/>
        <v>XL109NT+3</v>
      </c>
      <c r="D498" s="54" t="str">
        <f t="shared" si="88"/>
        <v>XL109NT+4</v>
      </c>
      <c r="F498" s="90" t="s">
        <v>98</v>
      </c>
      <c r="G498" s="56">
        <v>109</v>
      </c>
      <c r="H498" s="57" t="s">
        <v>1802</v>
      </c>
      <c r="I498" s="57" t="s">
        <v>1803</v>
      </c>
      <c r="J498" s="57" t="s">
        <v>148</v>
      </c>
      <c r="K498" s="57"/>
      <c r="L498" s="57" t="s">
        <v>1804</v>
      </c>
      <c r="M498" s="91">
        <v>900</v>
      </c>
      <c r="N498" s="91">
        <v>450</v>
      </c>
      <c r="O498" s="91">
        <v>400</v>
      </c>
      <c r="P498" s="91">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5">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0" t="s">
        <v>98</v>
      </c>
      <c r="AY498" s="66"/>
      <c r="AZ498" s="67"/>
    </row>
    <row r="499" spans="1:52" s="90" customFormat="1" ht="63">
      <c r="A499" s="54" t="str">
        <f t="shared" si="85"/>
        <v>XL110NT+1</v>
      </c>
      <c r="B499" s="54" t="str">
        <f t="shared" si="86"/>
        <v>XL110NT+2</v>
      </c>
      <c r="C499" s="54" t="str">
        <f t="shared" si="87"/>
        <v>XL110NT+3</v>
      </c>
      <c r="D499" s="54" t="str">
        <f t="shared" si="88"/>
        <v>XL110NT+4</v>
      </c>
      <c r="F499" s="90" t="s">
        <v>98</v>
      </c>
      <c r="G499" s="56">
        <v>110</v>
      </c>
      <c r="H499" s="57" t="s">
        <v>1805</v>
      </c>
      <c r="I499" s="57" t="s">
        <v>1806</v>
      </c>
      <c r="J499" s="57" t="s">
        <v>148</v>
      </c>
      <c r="K499" s="57"/>
      <c r="L499" s="57" t="s">
        <v>1807</v>
      </c>
      <c r="M499" s="91">
        <v>900</v>
      </c>
      <c r="N499" s="91">
        <v>450</v>
      </c>
      <c r="O499" s="91">
        <v>400</v>
      </c>
      <c r="P499" s="91">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5">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0" t="s">
        <v>98</v>
      </c>
      <c r="AY499" s="66"/>
      <c r="AZ499" s="67">
        <v>240</v>
      </c>
    </row>
    <row r="500" spans="1:52" s="90" customFormat="1" ht="27.75" customHeight="1">
      <c r="A500" s="54" t="str">
        <f t="shared" si="85"/>
        <v>XL111NT+1</v>
      </c>
      <c r="B500" s="54" t="str">
        <f t="shared" si="86"/>
        <v>XL111NT+2</v>
      </c>
      <c r="C500" s="54" t="str">
        <f t="shared" si="87"/>
        <v>XL111NT+3</v>
      </c>
      <c r="D500" s="54" t="str">
        <f t="shared" si="88"/>
        <v>XL111NT+4</v>
      </c>
      <c r="F500" s="90" t="s">
        <v>98</v>
      </c>
      <c r="G500" s="56">
        <v>111</v>
      </c>
      <c r="H500" s="57" t="s">
        <v>1808</v>
      </c>
      <c r="I500" s="57" t="s">
        <v>1809</v>
      </c>
      <c r="J500" s="57" t="s">
        <v>148</v>
      </c>
      <c r="K500" s="57"/>
      <c r="L500" s="57" t="s">
        <v>1810</v>
      </c>
      <c r="M500" s="91">
        <v>900</v>
      </c>
      <c r="N500" s="91">
        <v>450</v>
      </c>
      <c r="O500" s="91">
        <v>400</v>
      </c>
      <c r="P500" s="91">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5">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0" t="s">
        <v>98</v>
      </c>
      <c r="AY500" s="66"/>
      <c r="AZ500" s="67">
        <v>180</v>
      </c>
    </row>
    <row r="501" spans="1:52" s="90" customFormat="1" ht="50.1" customHeight="1">
      <c r="A501" s="54" t="str">
        <f t="shared" si="85"/>
        <v>XL112NT+1</v>
      </c>
      <c r="B501" s="54" t="str">
        <f t="shared" si="86"/>
        <v>XL112NT+2</v>
      </c>
      <c r="C501" s="54" t="str">
        <f t="shared" si="87"/>
        <v>XL112NT+3</v>
      </c>
      <c r="D501" s="54" t="str">
        <f t="shared" si="88"/>
        <v>XL112NT+4</v>
      </c>
      <c r="F501" s="90" t="s">
        <v>98</v>
      </c>
      <c r="G501" s="56">
        <v>112</v>
      </c>
      <c r="H501" s="57" t="s">
        <v>1811</v>
      </c>
      <c r="I501" s="57" t="s">
        <v>1812</v>
      </c>
      <c r="J501" s="57" t="s">
        <v>148</v>
      </c>
      <c r="K501" s="57"/>
      <c r="L501" s="57" t="s">
        <v>1813</v>
      </c>
      <c r="M501" s="91">
        <v>900</v>
      </c>
      <c r="N501" s="91">
        <v>450</v>
      </c>
      <c r="O501" s="91">
        <v>400</v>
      </c>
      <c r="P501" s="91">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5">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0" t="s">
        <v>98</v>
      </c>
      <c r="AY501" s="66"/>
      <c r="AZ501" s="67">
        <v>180</v>
      </c>
    </row>
    <row r="502" spans="1:52" s="90" customFormat="1" ht="50.1" customHeight="1">
      <c r="A502" s="54" t="str">
        <f t="shared" si="85"/>
        <v>XL113NT+1</v>
      </c>
      <c r="B502" s="54" t="str">
        <f t="shared" si="86"/>
        <v>XL113NT+2</v>
      </c>
      <c r="C502" s="54" t="str">
        <f t="shared" si="87"/>
        <v>XL113NT+3</v>
      </c>
      <c r="D502" s="54" t="str">
        <f t="shared" si="88"/>
        <v>XL113NT+4</v>
      </c>
      <c r="F502" s="90" t="s">
        <v>98</v>
      </c>
      <c r="G502" s="56">
        <v>113</v>
      </c>
      <c r="H502" s="57" t="s">
        <v>1814</v>
      </c>
      <c r="I502" s="57" t="s">
        <v>1815</v>
      </c>
      <c r="J502" s="57" t="s">
        <v>148</v>
      </c>
      <c r="K502" s="57"/>
      <c r="L502" s="57" t="s">
        <v>1816</v>
      </c>
      <c r="M502" s="91">
        <v>900</v>
      </c>
      <c r="N502" s="91">
        <v>450</v>
      </c>
      <c r="O502" s="91">
        <v>400</v>
      </c>
      <c r="P502" s="91">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5">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0" t="s">
        <v>98</v>
      </c>
      <c r="AY502" s="66"/>
      <c r="AZ502" s="67">
        <v>180</v>
      </c>
    </row>
    <row r="503" spans="1:52" s="90" customFormat="1" ht="50.1" customHeight="1">
      <c r="A503" s="54" t="str">
        <f t="shared" si="85"/>
        <v>XL114NT+1</v>
      </c>
      <c r="B503" s="54" t="str">
        <f t="shared" si="86"/>
        <v>XL114NT+2</v>
      </c>
      <c r="C503" s="54" t="str">
        <f t="shared" si="87"/>
        <v>XL114NT+3</v>
      </c>
      <c r="D503" s="54" t="str">
        <f t="shared" si="88"/>
        <v>XL114NT+4</v>
      </c>
      <c r="F503" s="90" t="s">
        <v>98</v>
      </c>
      <c r="G503" s="56">
        <v>114</v>
      </c>
      <c r="H503" s="57" t="s">
        <v>1817</v>
      </c>
      <c r="I503" s="57" t="s">
        <v>1818</v>
      </c>
      <c r="J503" s="57" t="s">
        <v>148</v>
      </c>
      <c r="K503" s="57"/>
      <c r="L503" s="57" t="s">
        <v>1819</v>
      </c>
      <c r="M503" s="91">
        <v>900</v>
      </c>
      <c r="N503" s="91">
        <v>450</v>
      </c>
      <c r="O503" s="91">
        <v>400</v>
      </c>
      <c r="P503" s="91">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5">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0" t="s">
        <v>98</v>
      </c>
      <c r="AY503" s="66"/>
      <c r="AZ503" s="67">
        <v>180</v>
      </c>
    </row>
    <row r="504" spans="1:52" s="90" customFormat="1" ht="50.1" customHeight="1">
      <c r="A504" s="54" t="str">
        <f t="shared" si="85"/>
        <v>XL115NT+1</v>
      </c>
      <c r="B504" s="54" t="str">
        <f t="shared" si="86"/>
        <v>XL115NT+2</v>
      </c>
      <c r="C504" s="54" t="str">
        <f t="shared" si="87"/>
        <v>XL115NT+3</v>
      </c>
      <c r="D504" s="54" t="str">
        <f t="shared" si="88"/>
        <v>XL115NT+4</v>
      </c>
      <c r="F504" s="90" t="s">
        <v>98</v>
      </c>
      <c r="G504" s="56">
        <v>115</v>
      </c>
      <c r="H504" s="57" t="s">
        <v>1820</v>
      </c>
      <c r="I504" s="57" t="s">
        <v>1821</v>
      </c>
      <c r="J504" s="57" t="s">
        <v>148</v>
      </c>
      <c r="K504" s="57"/>
      <c r="L504" s="57" t="s">
        <v>1822</v>
      </c>
      <c r="M504" s="92"/>
      <c r="N504" s="91"/>
      <c r="O504" s="91"/>
      <c r="P504" s="91"/>
      <c r="Q504" s="58"/>
      <c r="R504" s="58"/>
      <c r="S504" s="58"/>
      <c r="T504" s="58"/>
      <c r="U504" s="59"/>
      <c r="V504" s="60"/>
      <c r="W504" s="60"/>
      <c r="X504" s="60"/>
      <c r="Y504" s="60"/>
      <c r="Z504" s="61"/>
      <c r="AA504" s="61"/>
      <c r="AB504" s="61"/>
      <c r="AC504" s="61"/>
      <c r="AD504" s="60"/>
      <c r="AE504" s="60"/>
      <c r="AF504" s="60"/>
      <c r="AG504" s="60"/>
      <c r="AH504" s="62"/>
      <c r="AI504" s="62"/>
      <c r="AJ504" s="62"/>
      <c r="AK504" s="62"/>
      <c r="AL504" s="165"/>
      <c r="AM504" s="63"/>
      <c r="AN504" s="63"/>
      <c r="AO504" s="60">
        <f t="shared" si="84"/>
        <v>0</v>
      </c>
      <c r="AP504" s="60">
        <f t="shared" si="84"/>
        <v>0</v>
      </c>
      <c r="AQ504" s="60">
        <f t="shared" si="84"/>
        <v>0</v>
      </c>
      <c r="AR504" s="60">
        <f t="shared" si="83"/>
        <v>0</v>
      </c>
      <c r="AS504" s="60"/>
      <c r="AT504" s="60"/>
      <c r="AU504" s="60"/>
      <c r="AV504" s="60"/>
      <c r="AW504" s="65"/>
      <c r="AX504" s="90" t="s">
        <v>98</v>
      </c>
      <c r="AY504" s="66"/>
      <c r="AZ504" s="67">
        <v>180</v>
      </c>
    </row>
    <row r="505" spans="1:52" s="90" customFormat="1" ht="47.25">
      <c r="A505" s="54" t="str">
        <f t="shared" si="85"/>
        <v>XL115NT_D1+1</v>
      </c>
      <c r="B505" s="54" t="str">
        <f t="shared" si="86"/>
        <v>XL115NT_D1+2</v>
      </c>
      <c r="C505" s="54" t="str">
        <f t="shared" si="87"/>
        <v>XL115NT_D1+3</v>
      </c>
      <c r="D505" s="54" t="str">
        <f t="shared" si="88"/>
        <v>XL115NT_D1+4</v>
      </c>
      <c r="F505" s="90" t="s">
        <v>98</v>
      </c>
      <c r="G505" s="41"/>
      <c r="H505" s="57" t="s">
        <v>152</v>
      </c>
      <c r="I505" s="57" t="s">
        <v>1823</v>
      </c>
      <c r="J505" s="57" t="s">
        <v>1824</v>
      </c>
      <c r="K505" s="57"/>
      <c r="L505" s="57" t="s">
        <v>1819</v>
      </c>
      <c r="M505" s="91">
        <v>1300</v>
      </c>
      <c r="N505" s="91">
        <v>600</v>
      </c>
      <c r="O505" s="91">
        <v>500</v>
      </c>
      <c r="P505" s="91">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5">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0" t="s">
        <v>98</v>
      </c>
      <c r="AY505" s="66"/>
      <c r="AZ505" s="67">
        <v>180</v>
      </c>
    </row>
    <row r="506" spans="1:52" s="90" customFormat="1" ht="63">
      <c r="A506" s="54" t="str">
        <f t="shared" si="85"/>
        <v>XL115NT_D2+1</v>
      </c>
      <c r="B506" s="54" t="str">
        <f t="shared" si="86"/>
        <v>XL115NT_D2+2</v>
      </c>
      <c r="C506" s="54" t="str">
        <f t="shared" si="87"/>
        <v>XL115NT_D2+3</v>
      </c>
      <c r="D506" s="54" t="str">
        <f t="shared" si="88"/>
        <v>XL115NT_D2+4</v>
      </c>
      <c r="F506" s="90" t="s">
        <v>98</v>
      </c>
      <c r="G506" s="41"/>
      <c r="H506" s="57" t="s">
        <v>153</v>
      </c>
      <c r="I506" s="57" t="s">
        <v>1825</v>
      </c>
      <c r="J506" s="57" t="s">
        <v>1826</v>
      </c>
      <c r="K506" s="57"/>
      <c r="L506" s="57" t="s">
        <v>1827</v>
      </c>
      <c r="M506" s="91">
        <v>800</v>
      </c>
      <c r="N506" s="91">
        <v>400</v>
      </c>
      <c r="O506" s="91">
        <v>350</v>
      </c>
      <c r="P506" s="91">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5">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0" t="s">
        <v>98</v>
      </c>
      <c r="AY506" s="66"/>
      <c r="AZ506" s="67">
        <v>180</v>
      </c>
    </row>
    <row r="507" spans="1:52" s="90" customFormat="1" ht="50.1" customHeight="1">
      <c r="A507" s="54" t="str">
        <f t="shared" si="85"/>
        <v>XL117NT+1</v>
      </c>
      <c r="B507" s="54" t="str">
        <f t="shared" si="86"/>
        <v>XL117NT+2</v>
      </c>
      <c r="C507" s="54" t="str">
        <f t="shared" si="87"/>
        <v>XL117NT+3</v>
      </c>
      <c r="D507" s="54" t="str">
        <f t="shared" si="88"/>
        <v>XL117NT+4</v>
      </c>
      <c r="F507" s="90" t="s">
        <v>98</v>
      </c>
      <c r="G507" s="56">
        <v>117</v>
      </c>
      <c r="H507" s="57" t="s">
        <v>1828</v>
      </c>
      <c r="I507" s="57" t="s">
        <v>1829</v>
      </c>
      <c r="J507" s="57" t="s">
        <v>100</v>
      </c>
      <c r="K507" s="57"/>
      <c r="L507" s="57" t="s">
        <v>1830</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5">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0" t="s">
        <v>98</v>
      </c>
      <c r="AY507" s="66"/>
      <c r="AZ507" s="67">
        <v>180</v>
      </c>
    </row>
    <row r="508" spans="1:52" s="90" customFormat="1" ht="50.1" customHeight="1">
      <c r="A508" s="54" t="str">
        <f t="shared" si="85"/>
        <v>XL118NT+1</v>
      </c>
      <c r="B508" s="54" t="str">
        <f t="shared" si="86"/>
        <v>XL118NT+2</v>
      </c>
      <c r="C508" s="54" t="str">
        <f t="shared" si="87"/>
        <v>XL118NT+3</v>
      </c>
      <c r="D508" s="54" t="str">
        <f t="shared" si="88"/>
        <v>XL118NT+4</v>
      </c>
      <c r="F508" s="90" t="s">
        <v>98</v>
      </c>
      <c r="G508" s="56">
        <v>118</v>
      </c>
      <c r="H508" s="57" t="s">
        <v>1831</v>
      </c>
      <c r="I508" s="57" t="s">
        <v>1832</v>
      </c>
      <c r="J508" s="57" t="s">
        <v>100</v>
      </c>
      <c r="K508" s="57"/>
      <c r="L508" s="57" t="s">
        <v>1833</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5">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0" t="s">
        <v>98</v>
      </c>
      <c r="AY508" s="66"/>
      <c r="AZ508" s="67">
        <v>180</v>
      </c>
    </row>
    <row r="509" spans="1:52" s="90" customFormat="1" ht="66" customHeight="1">
      <c r="A509" s="54" t="str">
        <f t="shared" si="85"/>
        <v>XL119NT+1</v>
      </c>
      <c r="B509" s="54" t="str">
        <f t="shared" si="86"/>
        <v>XL119NT+2</v>
      </c>
      <c r="C509" s="54" t="str">
        <f t="shared" si="87"/>
        <v>XL119NT+3</v>
      </c>
      <c r="D509" s="54" t="str">
        <f t="shared" si="88"/>
        <v>XL119NT+4</v>
      </c>
      <c r="F509" s="90" t="s">
        <v>98</v>
      </c>
      <c r="G509" s="56">
        <v>119</v>
      </c>
      <c r="H509" s="57" t="s">
        <v>1834</v>
      </c>
      <c r="I509" s="57" t="s">
        <v>1835</v>
      </c>
      <c r="J509" s="57" t="s">
        <v>100</v>
      </c>
      <c r="K509" s="57"/>
      <c r="L509" s="57" t="s">
        <v>1836</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5">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0" t="s">
        <v>98</v>
      </c>
      <c r="AY509" s="66"/>
      <c r="AZ509" s="67"/>
    </row>
    <row r="510" spans="1:52" s="90" customFormat="1" ht="47.25">
      <c r="A510" s="54" t="str">
        <f t="shared" si="85"/>
        <v>XL120NT+1</v>
      </c>
      <c r="B510" s="54" t="str">
        <f t="shared" si="86"/>
        <v>XL120NT+2</v>
      </c>
      <c r="C510" s="54" t="str">
        <f t="shared" si="87"/>
        <v>XL120NT+3</v>
      </c>
      <c r="D510" s="54" t="str">
        <f t="shared" si="88"/>
        <v>XL120NT+4</v>
      </c>
      <c r="F510" s="90" t="s">
        <v>98</v>
      </c>
      <c r="G510" s="56">
        <v>120</v>
      </c>
      <c r="H510" s="57" t="s">
        <v>1837</v>
      </c>
      <c r="I510" s="57" t="s">
        <v>1838</v>
      </c>
      <c r="J510" s="57" t="s">
        <v>100</v>
      </c>
      <c r="K510" s="57"/>
      <c r="L510" s="57" t="s">
        <v>1839</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5">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0" t="s">
        <v>98</v>
      </c>
      <c r="AY510" s="66"/>
      <c r="AZ510" s="67">
        <v>240</v>
      </c>
    </row>
    <row r="511" spans="1:52" s="90" customFormat="1" ht="20.100000000000001" customHeight="1">
      <c r="A511" s="54" t="str">
        <f t="shared" si="85"/>
        <v>XL121NT2+1</v>
      </c>
      <c r="B511" s="54" t="str">
        <f t="shared" si="86"/>
        <v>XL121NT2+2</v>
      </c>
      <c r="C511" s="54" t="str">
        <f t="shared" si="87"/>
        <v>XL121NT2+3</v>
      </c>
      <c r="D511" s="54" t="str">
        <f t="shared" si="88"/>
        <v>XL121NT2+4</v>
      </c>
      <c r="F511" s="90" t="s">
        <v>98</v>
      </c>
      <c r="G511" s="56">
        <v>121</v>
      </c>
      <c r="H511" s="57" t="s">
        <v>1840</v>
      </c>
      <c r="I511" s="57" t="s">
        <v>1841</v>
      </c>
      <c r="J511" s="57" t="s">
        <v>100</v>
      </c>
      <c r="K511" s="57"/>
      <c r="L511" s="57" t="s">
        <v>1842</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5">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0" t="s">
        <v>98</v>
      </c>
      <c r="AY511" s="66"/>
      <c r="AZ511" s="67">
        <v>180</v>
      </c>
    </row>
    <row r="512" spans="1:52" s="90" customFormat="1" ht="50.1" customHeight="1">
      <c r="A512" s="54" t="str">
        <f t="shared" si="85"/>
        <v>XL122NT+1</v>
      </c>
      <c r="B512" s="54" t="str">
        <f t="shared" si="86"/>
        <v>XL122NT+2</v>
      </c>
      <c r="C512" s="54" t="str">
        <f t="shared" si="87"/>
        <v>XL122NT+3</v>
      </c>
      <c r="D512" s="54" t="str">
        <f t="shared" si="88"/>
        <v>XL122NT+4</v>
      </c>
      <c r="F512" s="90" t="s">
        <v>98</v>
      </c>
      <c r="G512" s="56">
        <v>122</v>
      </c>
      <c r="H512" s="57" t="s">
        <v>1843</v>
      </c>
      <c r="I512" s="57" t="s">
        <v>1844</v>
      </c>
      <c r="J512" s="57" t="s">
        <v>100</v>
      </c>
      <c r="K512" s="57"/>
      <c r="L512" s="57" t="s">
        <v>1845</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5">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0" t="s">
        <v>98</v>
      </c>
      <c r="AY512" s="66"/>
      <c r="AZ512" s="67"/>
    </row>
    <row r="513" spans="1:52" s="90" customFormat="1" ht="63">
      <c r="A513" s="54" t="str">
        <f t="shared" si="85"/>
        <v>XL123NT+1</v>
      </c>
      <c r="B513" s="54" t="str">
        <f t="shared" si="86"/>
        <v>XL123NT+2</v>
      </c>
      <c r="C513" s="54" t="str">
        <f t="shared" si="87"/>
        <v>XL123NT+3</v>
      </c>
      <c r="D513" s="54" t="str">
        <f t="shared" si="88"/>
        <v>XL123NT+4</v>
      </c>
      <c r="F513" s="90" t="s">
        <v>98</v>
      </c>
      <c r="G513" s="56">
        <v>123</v>
      </c>
      <c r="H513" s="57" t="s">
        <v>1846</v>
      </c>
      <c r="I513" s="57" t="s">
        <v>1847</v>
      </c>
      <c r="J513" s="57" t="s">
        <v>100</v>
      </c>
      <c r="K513" s="57"/>
      <c r="L513" s="57" t="s">
        <v>1848</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5">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0" t="s">
        <v>98</v>
      </c>
      <c r="AY513" s="66"/>
      <c r="AZ513" s="67">
        <v>150</v>
      </c>
    </row>
    <row r="514" spans="1:52" s="90" customFormat="1" ht="39.950000000000003" customHeight="1">
      <c r="A514" s="54" t="str">
        <f t="shared" si="85"/>
        <v>XL124NT+1</v>
      </c>
      <c r="B514" s="54" t="str">
        <f t="shared" si="86"/>
        <v>XL124NT+2</v>
      </c>
      <c r="C514" s="54" t="str">
        <f t="shared" si="87"/>
        <v>XL124NT+3</v>
      </c>
      <c r="D514" s="54" t="str">
        <f t="shared" si="88"/>
        <v>XL124NT+4</v>
      </c>
      <c r="F514" s="90" t="s">
        <v>98</v>
      </c>
      <c r="G514" s="56">
        <v>124</v>
      </c>
      <c r="H514" s="57" t="s">
        <v>99</v>
      </c>
      <c r="I514" s="57" t="s">
        <v>1849</v>
      </c>
      <c r="J514" s="57" t="s">
        <v>100</v>
      </c>
      <c r="K514" s="57"/>
      <c r="L514" s="57" t="s">
        <v>1850</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5">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0" t="s">
        <v>98</v>
      </c>
      <c r="AY514" s="66"/>
      <c r="AZ514" s="67">
        <v>120</v>
      </c>
    </row>
    <row r="515" spans="1:52" s="90" customFormat="1" ht="39.950000000000003" customHeight="1">
      <c r="A515" s="54" t="str">
        <f t="shared" si="85"/>
        <v>XL125NT+1</v>
      </c>
      <c r="B515" s="54" t="str">
        <f t="shared" si="86"/>
        <v>XL125NT+2</v>
      </c>
      <c r="C515" s="54" t="str">
        <f t="shared" si="87"/>
        <v>XL125NT+3</v>
      </c>
      <c r="D515" s="54" t="str">
        <f t="shared" si="88"/>
        <v>XL125NT+4</v>
      </c>
      <c r="F515" s="90" t="s">
        <v>98</v>
      </c>
      <c r="G515" s="56">
        <v>125</v>
      </c>
      <c r="H515" s="57" t="s">
        <v>1851</v>
      </c>
      <c r="I515" s="57" t="s">
        <v>1852</v>
      </c>
      <c r="J515" s="57" t="s">
        <v>100</v>
      </c>
      <c r="K515" s="57"/>
      <c r="L515" s="57" t="s">
        <v>1853</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5"/>
      <c r="AM515" s="63"/>
      <c r="AN515" s="63"/>
      <c r="AO515" s="60">
        <f t="shared" si="84"/>
        <v>0</v>
      </c>
      <c r="AP515" s="60">
        <f t="shared" si="84"/>
        <v>0</v>
      </c>
      <c r="AQ515" s="60">
        <f t="shared" si="84"/>
        <v>0</v>
      </c>
      <c r="AR515" s="60">
        <f t="shared" si="83"/>
        <v>0</v>
      </c>
      <c r="AS515" s="60"/>
      <c r="AT515" s="60"/>
      <c r="AU515" s="60"/>
      <c r="AV515" s="60"/>
      <c r="AW515" s="65"/>
      <c r="AX515" s="90" t="s">
        <v>98</v>
      </c>
      <c r="AY515" s="66"/>
      <c r="AZ515" s="67"/>
    </row>
    <row r="516" spans="1:52" s="90" customFormat="1" ht="39.75" customHeight="1">
      <c r="A516" s="54" t="str">
        <f t="shared" si="85"/>
        <v>XL125NT_D1+1</v>
      </c>
      <c r="B516" s="54" t="str">
        <f t="shared" si="86"/>
        <v>XL125NT_D1+2</v>
      </c>
      <c r="C516" s="54" t="str">
        <f t="shared" si="87"/>
        <v>XL125NT_D1+3</v>
      </c>
      <c r="D516" s="54" t="str">
        <f t="shared" si="88"/>
        <v>XL125NT_D1+4</v>
      </c>
      <c r="F516" s="90" t="s">
        <v>98</v>
      </c>
      <c r="G516" s="41"/>
      <c r="H516" s="57" t="s">
        <v>1854</v>
      </c>
      <c r="I516" s="57" t="s">
        <v>1855</v>
      </c>
      <c r="J516" s="57" t="s">
        <v>1856</v>
      </c>
      <c r="K516" s="57"/>
      <c r="L516" s="57" t="s">
        <v>1850</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5">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0" t="s">
        <v>98</v>
      </c>
      <c r="AY516" s="66"/>
      <c r="AZ516" s="67">
        <v>150</v>
      </c>
    </row>
    <row r="517" spans="1:52" s="90" customFormat="1" ht="39.950000000000003" customHeight="1">
      <c r="A517" s="54" t="str">
        <f t="shared" si="85"/>
        <v>XL125NT_D2+1</v>
      </c>
      <c r="B517" s="54" t="str">
        <f t="shared" si="86"/>
        <v>XL125NT_D2+2</v>
      </c>
      <c r="C517" s="54" t="str">
        <f t="shared" si="87"/>
        <v>XL125NT_D2+3</v>
      </c>
      <c r="D517" s="54" t="str">
        <f t="shared" si="88"/>
        <v>XL125NT_D2+4</v>
      </c>
      <c r="F517" s="90" t="s">
        <v>98</v>
      </c>
      <c r="G517" s="41"/>
      <c r="H517" s="57" t="s">
        <v>1857</v>
      </c>
      <c r="I517" s="57" t="s">
        <v>1858</v>
      </c>
      <c r="J517" s="57" t="s">
        <v>110</v>
      </c>
      <c r="K517" s="57"/>
      <c r="L517" s="57" t="s">
        <v>1859</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5">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0" t="s">
        <v>98</v>
      </c>
      <c r="AY517" s="66"/>
      <c r="AZ517" s="67">
        <v>120</v>
      </c>
    </row>
    <row r="518" spans="1:52" s="90" customFormat="1" ht="39.950000000000003" customHeight="1">
      <c r="A518" s="54" t="str">
        <f t="shared" si="85"/>
        <v>XL126NT2+1</v>
      </c>
      <c r="B518" s="54" t="str">
        <f t="shared" si="86"/>
        <v>XL126NT2+2</v>
      </c>
      <c r="C518" s="54" t="str">
        <f t="shared" si="87"/>
        <v>XL126NT2+3</v>
      </c>
      <c r="D518" s="54" t="str">
        <f t="shared" si="88"/>
        <v>XL126NT2+4</v>
      </c>
      <c r="F518" s="90" t="s">
        <v>98</v>
      </c>
      <c r="G518" s="56">
        <v>126</v>
      </c>
      <c r="H518" s="57" t="s">
        <v>1860</v>
      </c>
      <c r="I518" s="57" t="s">
        <v>1861</v>
      </c>
      <c r="J518" s="57" t="s">
        <v>110</v>
      </c>
      <c r="K518" s="57"/>
      <c r="L518" s="57" t="s">
        <v>1862</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5"/>
      <c r="AM518" s="63"/>
      <c r="AN518" s="63"/>
      <c r="AO518" s="60">
        <f t="shared" si="84"/>
        <v>0</v>
      </c>
      <c r="AP518" s="60">
        <f t="shared" si="84"/>
        <v>0</v>
      </c>
      <c r="AQ518" s="60">
        <f t="shared" si="84"/>
        <v>0</v>
      </c>
      <c r="AR518" s="60">
        <f t="shared" si="83"/>
        <v>0</v>
      </c>
      <c r="AS518" s="60"/>
      <c r="AT518" s="60"/>
      <c r="AU518" s="60"/>
      <c r="AV518" s="60"/>
      <c r="AW518" s="65"/>
      <c r="AX518" s="90" t="s">
        <v>98</v>
      </c>
      <c r="AY518" s="66"/>
      <c r="AZ518" s="67"/>
    </row>
    <row r="519" spans="1:52" s="90" customFormat="1" ht="47.25">
      <c r="A519" s="54" t="str">
        <f t="shared" si="85"/>
        <v>XL126NT2_D1+1</v>
      </c>
      <c r="B519" s="54" t="str">
        <f t="shared" si="86"/>
        <v>XL126NT2_D1+2</v>
      </c>
      <c r="C519" s="54" t="str">
        <f t="shared" si="87"/>
        <v>XL126NT2_D1+3</v>
      </c>
      <c r="D519" s="54" t="str">
        <f t="shared" si="88"/>
        <v>XL126NT2_D1+4</v>
      </c>
      <c r="F519" s="90" t="s">
        <v>98</v>
      </c>
      <c r="G519" s="88"/>
      <c r="H519" s="57" t="s">
        <v>1863</v>
      </c>
      <c r="I519" s="57" t="s">
        <v>1864</v>
      </c>
      <c r="J519" s="57" t="s">
        <v>1865</v>
      </c>
      <c r="K519" s="57"/>
      <c r="L519" s="57" t="s">
        <v>1859</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5">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0" t="s">
        <v>98</v>
      </c>
      <c r="AY519" s="66"/>
      <c r="AZ519" s="67">
        <v>150</v>
      </c>
    </row>
    <row r="520" spans="1:52" s="90" customFormat="1" ht="39.950000000000003" customHeight="1">
      <c r="A520" s="54" t="str">
        <f t="shared" si="85"/>
        <v>XL126NT2_D2+1</v>
      </c>
      <c r="B520" s="54" t="str">
        <f t="shared" si="86"/>
        <v>XL126NT2_D2+2</v>
      </c>
      <c r="C520" s="54" t="str">
        <f t="shared" si="87"/>
        <v>XL126NT2_D2+3</v>
      </c>
      <c r="D520" s="54" t="str">
        <f t="shared" si="88"/>
        <v>XL126NT2_D2+4</v>
      </c>
      <c r="F520" s="90" t="s">
        <v>98</v>
      </c>
      <c r="G520" s="88"/>
      <c r="H520" s="57" t="s">
        <v>1866</v>
      </c>
      <c r="I520" s="57" t="s">
        <v>1867</v>
      </c>
      <c r="J520" s="57" t="s">
        <v>110</v>
      </c>
      <c r="K520" s="57"/>
      <c r="L520" s="57" t="s">
        <v>1415</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5">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0" t="s">
        <v>98</v>
      </c>
      <c r="AY520" s="66"/>
      <c r="AZ520" s="67">
        <v>120</v>
      </c>
    </row>
    <row r="521" spans="1:52" s="90" customFormat="1" ht="66" customHeight="1">
      <c r="A521" s="54" t="str">
        <f t="shared" si="85"/>
        <v>XL127NT2+1</v>
      </c>
      <c r="B521" s="54" t="str">
        <f t="shared" si="86"/>
        <v>XL127NT2+2</v>
      </c>
      <c r="C521" s="54" t="str">
        <f t="shared" si="87"/>
        <v>XL127NT2+3</v>
      </c>
      <c r="D521" s="54" t="str">
        <f t="shared" si="88"/>
        <v>XL127NT2+4</v>
      </c>
      <c r="F521" s="90" t="s">
        <v>98</v>
      </c>
      <c r="G521" s="56">
        <v>127</v>
      </c>
      <c r="H521" s="57" t="s">
        <v>1868</v>
      </c>
      <c r="I521" s="57" t="s">
        <v>1770</v>
      </c>
      <c r="J521" s="57" t="s">
        <v>110</v>
      </c>
      <c r="K521" s="57"/>
      <c r="L521" s="57" t="s">
        <v>1869</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5"/>
      <c r="AM521" s="63"/>
      <c r="AN521" s="63"/>
      <c r="AO521" s="60">
        <f t="shared" si="84"/>
        <v>0</v>
      </c>
      <c r="AP521" s="60">
        <f t="shared" si="84"/>
        <v>0</v>
      </c>
      <c r="AQ521" s="60">
        <f t="shared" si="84"/>
        <v>0</v>
      </c>
      <c r="AR521" s="60">
        <f t="shared" si="83"/>
        <v>0</v>
      </c>
      <c r="AS521" s="60"/>
      <c r="AT521" s="60"/>
      <c r="AU521" s="60"/>
      <c r="AV521" s="60"/>
      <c r="AW521" s="65"/>
      <c r="AX521" s="90" t="s">
        <v>98</v>
      </c>
      <c r="AY521" s="66"/>
      <c r="AZ521" s="67"/>
    </row>
    <row r="522" spans="1:52" s="90" customFormat="1" ht="47.25">
      <c r="A522" s="54" t="str">
        <f t="shared" si="85"/>
        <v>XL127NT2_D1+1</v>
      </c>
      <c r="B522" s="54" t="str">
        <f t="shared" si="86"/>
        <v>XL127NT2_D1+2</v>
      </c>
      <c r="C522" s="54" t="str">
        <f t="shared" si="87"/>
        <v>XL127NT2_D1+3</v>
      </c>
      <c r="D522" s="54" t="str">
        <f t="shared" si="88"/>
        <v>XL127NT2_D1+4</v>
      </c>
      <c r="F522" s="90" t="s">
        <v>98</v>
      </c>
      <c r="G522" s="88"/>
      <c r="H522" s="57" t="s">
        <v>1870</v>
      </c>
      <c r="I522" s="57" t="s">
        <v>1871</v>
      </c>
      <c r="J522" s="57" t="s">
        <v>1872</v>
      </c>
      <c r="K522" s="57"/>
      <c r="L522" s="57" t="s">
        <v>1415</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5">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0" t="s">
        <v>98</v>
      </c>
      <c r="AY522" s="66"/>
      <c r="AZ522" s="67">
        <v>150</v>
      </c>
    </row>
    <row r="523" spans="1:52" s="90" customFormat="1" ht="39.950000000000003" customHeight="1">
      <c r="A523" s="54" t="str">
        <f t="shared" si="85"/>
        <v>XL127NT2_D2+1</v>
      </c>
      <c r="B523" s="54" t="str">
        <f t="shared" si="86"/>
        <v>XL127NT2_D2+2</v>
      </c>
      <c r="C523" s="54" t="str">
        <f t="shared" si="87"/>
        <v>XL127NT2_D2+3</v>
      </c>
      <c r="D523" s="54" t="str">
        <f t="shared" si="88"/>
        <v>XL127NT2_D2+4</v>
      </c>
      <c r="F523" s="90" t="s">
        <v>98</v>
      </c>
      <c r="G523" s="88"/>
      <c r="H523" s="57" t="s">
        <v>1873</v>
      </c>
      <c r="I523" s="57" t="s">
        <v>1874</v>
      </c>
      <c r="J523" s="57" t="s">
        <v>110</v>
      </c>
      <c r="K523" s="57"/>
      <c r="L523" s="57" t="s">
        <v>1875</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5">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0" t="s">
        <v>98</v>
      </c>
      <c r="AY523" s="66"/>
      <c r="AZ523" s="67">
        <v>120</v>
      </c>
    </row>
    <row r="524" spans="1:52" s="90" customFormat="1">
      <c r="A524" s="54" t="str">
        <f t="shared" ref="A524:A587" si="93">H524&amp;"+1"</f>
        <v>XL128NT+1</v>
      </c>
      <c r="B524" s="54" t="str">
        <f t="shared" ref="B524:B587" si="94">H524&amp;"+2"</f>
        <v>XL128NT+2</v>
      </c>
      <c r="C524" s="54" t="str">
        <f t="shared" ref="C524:C587" si="95">H524&amp;"+3"</f>
        <v>XL128NT+3</v>
      </c>
      <c r="D524" s="54" t="str">
        <f t="shared" ref="D524:D587" si="96">H524&amp;"+4"</f>
        <v>XL128NT+4</v>
      </c>
      <c r="F524" s="90" t="s">
        <v>98</v>
      </c>
      <c r="G524" s="56">
        <v>128</v>
      </c>
      <c r="H524" s="57" t="s">
        <v>1876</v>
      </c>
      <c r="I524" s="57" t="s">
        <v>1877</v>
      </c>
      <c r="J524" s="57" t="s">
        <v>110</v>
      </c>
      <c r="K524" s="57"/>
      <c r="L524" s="57" t="s">
        <v>1878</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5"/>
      <c r="AM524" s="63"/>
      <c r="AN524" s="63"/>
      <c r="AO524" s="60">
        <f t="shared" si="92"/>
        <v>0</v>
      </c>
      <c r="AP524" s="60">
        <f t="shared" si="92"/>
        <v>0</v>
      </c>
      <c r="AQ524" s="60">
        <f t="shared" si="92"/>
        <v>0</v>
      </c>
      <c r="AR524" s="60">
        <f t="shared" si="92"/>
        <v>0</v>
      </c>
      <c r="AS524" s="60"/>
      <c r="AT524" s="60"/>
      <c r="AU524" s="60"/>
      <c r="AV524" s="60"/>
      <c r="AW524" s="65"/>
      <c r="AX524" s="90" t="s">
        <v>98</v>
      </c>
      <c r="AY524" s="66"/>
      <c r="AZ524" s="67"/>
    </row>
    <row r="525" spans="1:52" s="90" customFormat="1" ht="47.25">
      <c r="A525" s="54" t="str">
        <f t="shared" si="93"/>
        <v>XL128NT_D1+1</v>
      </c>
      <c r="B525" s="54" t="str">
        <f t="shared" si="94"/>
        <v>XL128NT_D1+2</v>
      </c>
      <c r="C525" s="54" t="str">
        <f t="shared" si="95"/>
        <v>XL128NT_D1+3</v>
      </c>
      <c r="D525" s="54" t="str">
        <f t="shared" si="96"/>
        <v>XL128NT_D1+4</v>
      </c>
      <c r="F525" s="90" t="s">
        <v>98</v>
      </c>
      <c r="G525" s="88"/>
      <c r="H525" s="57" t="s">
        <v>1879</v>
      </c>
      <c r="I525" s="57" t="s">
        <v>1880</v>
      </c>
      <c r="J525" s="57" t="s">
        <v>1878</v>
      </c>
      <c r="K525" s="57"/>
      <c r="L525" s="57" t="s">
        <v>1875</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5">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0" t="s">
        <v>98</v>
      </c>
      <c r="AY525" s="66"/>
      <c r="AZ525" s="67">
        <v>150</v>
      </c>
    </row>
    <row r="526" spans="1:52" s="90" customFormat="1" ht="39.950000000000003" customHeight="1">
      <c r="A526" s="54" t="str">
        <f t="shared" si="93"/>
        <v>XL128NT_D2+1</v>
      </c>
      <c r="B526" s="54" t="str">
        <f t="shared" si="94"/>
        <v>XL128NT_D2+2</v>
      </c>
      <c r="C526" s="54" t="str">
        <f t="shared" si="95"/>
        <v>XL128NT_D2+3</v>
      </c>
      <c r="D526" s="54" t="str">
        <f t="shared" si="96"/>
        <v>XL128NT_D2+4</v>
      </c>
      <c r="F526" s="90" t="s">
        <v>98</v>
      </c>
      <c r="G526" s="88"/>
      <c r="H526" s="57" t="s">
        <v>1881</v>
      </c>
      <c r="I526" s="57" t="s">
        <v>1882</v>
      </c>
      <c r="J526" s="57" t="s">
        <v>1883</v>
      </c>
      <c r="K526" s="57"/>
      <c r="L526" s="57" t="s">
        <v>1884</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5">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0" t="s">
        <v>98</v>
      </c>
      <c r="AY526" s="66"/>
      <c r="AZ526" s="67">
        <v>120</v>
      </c>
    </row>
    <row r="527" spans="1:52" s="90" customFormat="1" ht="39.950000000000003" customHeight="1">
      <c r="A527" s="54" t="str">
        <f t="shared" si="93"/>
        <v>XL129NT+1</v>
      </c>
      <c r="B527" s="54" t="str">
        <f t="shared" si="94"/>
        <v>XL129NT+2</v>
      </c>
      <c r="C527" s="54" t="str">
        <f t="shared" si="95"/>
        <v>XL129NT+3</v>
      </c>
      <c r="D527" s="54" t="str">
        <f t="shared" si="96"/>
        <v>XL129NT+4</v>
      </c>
      <c r="F527" s="90" t="s">
        <v>98</v>
      </c>
      <c r="G527" s="56">
        <v>129</v>
      </c>
      <c r="H527" s="57" t="s">
        <v>1885</v>
      </c>
      <c r="I527" s="57" t="s">
        <v>1886</v>
      </c>
      <c r="J527" s="57" t="s">
        <v>110</v>
      </c>
      <c r="K527" s="57"/>
      <c r="L527" s="57" t="s">
        <v>1887</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5"/>
      <c r="AM527" s="63"/>
      <c r="AN527" s="63"/>
      <c r="AO527" s="60">
        <f t="shared" si="92"/>
        <v>0</v>
      </c>
      <c r="AP527" s="60">
        <f t="shared" si="92"/>
        <v>0</v>
      </c>
      <c r="AQ527" s="60">
        <f t="shared" si="92"/>
        <v>0</v>
      </c>
      <c r="AR527" s="60">
        <f t="shared" si="92"/>
        <v>0</v>
      </c>
      <c r="AS527" s="60"/>
      <c r="AT527" s="60"/>
      <c r="AU527" s="60"/>
      <c r="AV527" s="60"/>
      <c r="AW527" s="65"/>
      <c r="AX527" s="90" t="s">
        <v>98</v>
      </c>
      <c r="AY527" s="66"/>
      <c r="AZ527" s="67">
        <v>240</v>
      </c>
    </row>
    <row r="528" spans="1:52" s="90" customFormat="1" ht="47.25">
      <c r="A528" s="54" t="str">
        <f t="shared" si="93"/>
        <v>XL129NT_D1+1</v>
      </c>
      <c r="B528" s="54" t="str">
        <f t="shared" si="94"/>
        <v>XL129NT_D1+2</v>
      </c>
      <c r="C528" s="54" t="str">
        <f t="shared" si="95"/>
        <v>XL129NT_D1+3</v>
      </c>
      <c r="D528" s="54" t="str">
        <f t="shared" si="96"/>
        <v>XL129NT_D1+4</v>
      </c>
      <c r="F528" s="90" t="s">
        <v>98</v>
      </c>
      <c r="G528" s="88"/>
      <c r="H528" s="57" t="s">
        <v>1888</v>
      </c>
      <c r="I528" s="57" t="s">
        <v>1889</v>
      </c>
      <c r="J528" s="57" t="s">
        <v>1887</v>
      </c>
      <c r="K528" s="57"/>
      <c r="L528" s="57" t="s">
        <v>1884</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5">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0" t="s">
        <v>98</v>
      </c>
      <c r="AY528" s="66"/>
      <c r="AZ528" s="67"/>
    </row>
    <row r="529" spans="1:52" s="90" customFormat="1" ht="39.950000000000003" customHeight="1">
      <c r="A529" s="54" t="str">
        <f t="shared" si="93"/>
        <v>XL129NT_D2+1</v>
      </c>
      <c r="B529" s="54" t="str">
        <f t="shared" si="94"/>
        <v>XL129NT_D2+2</v>
      </c>
      <c r="C529" s="54" t="str">
        <f t="shared" si="95"/>
        <v>XL129NT_D2+3</v>
      </c>
      <c r="D529" s="54" t="str">
        <f t="shared" si="96"/>
        <v>XL129NT_D2+4</v>
      </c>
      <c r="F529" s="90" t="s">
        <v>98</v>
      </c>
      <c r="G529" s="88"/>
      <c r="H529" s="57" t="s">
        <v>1890</v>
      </c>
      <c r="I529" s="57" t="s">
        <v>1891</v>
      </c>
      <c r="J529" s="57" t="s">
        <v>110</v>
      </c>
      <c r="K529" s="57"/>
      <c r="L529" s="57" t="s">
        <v>1886</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5">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0" t="s">
        <v>1892</v>
      </c>
      <c r="AY529" s="66"/>
      <c r="AZ529" s="67"/>
    </row>
    <row r="530" spans="1:52" s="90" customFormat="1" ht="20.100000000000001" customHeight="1">
      <c r="A530" s="54" t="str">
        <f t="shared" si="93"/>
        <v>XL130NT+1</v>
      </c>
      <c r="B530" s="54" t="str">
        <f t="shared" si="94"/>
        <v>XL130NT+2</v>
      </c>
      <c r="C530" s="54" t="str">
        <f t="shared" si="95"/>
        <v>XL130NT+3</v>
      </c>
      <c r="D530" s="54" t="str">
        <f t="shared" si="96"/>
        <v>XL130NT+4</v>
      </c>
      <c r="F530" s="90" t="s">
        <v>98</v>
      </c>
      <c r="G530" s="56">
        <v>130</v>
      </c>
      <c r="H530" s="57" t="s">
        <v>1893</v>
      </c>
      <c r="I530" s="57" t="s">
        <v>1884</v>
      </c>
      <c r="J530" s="57" t="s">
        <v>110</v>
      </c>
      <c r="K530" s="57"/>
      <c r="L530" s="57" t="s">
        <v>1878</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5"/>
      <c r="AM530" s="63"/>
      <c r="AN530" s="63"/>
      <c r="AO530" s="60">
        <f t="shared" si="92"/>
        <v>0</v>
      </c>
      <c r="AP530" s="60">
        <f t="shared" si="92"/>
        <v>0</v>
      </c>
      <c r="AQ530" s="60">
        <f t="shared" si="92"/>
        <v>0</v>
      </c>
      <c r="AR530" s="60">
        <f t="shared" si="92"/>
        <v>0</v>
      </c>
      <c r="AS530" s="60"/>
      <c r="AT530" s="60"/>
      <c r="AU530" s="60"/>
      <c r="AV530" s="60"/>
      <c r="AW530" s="65"/>
      <c r="AX530" s="90" t="s">
        <v>1892</v>
      </c>
      <c r="AY530" s="66"/>
      <c r="AZ530" s="67">
        <v>330</v>
      </c>
    </row>
    <row r="531" spans="1:52" s="90" customFormat="1" ht="47.25">
      <c r="A531" s="54" t="str">
        <f t="shared" si="93"/>
        <v>XL130NT_D1+1</v>
      </c>
      <c r="B531" s="54" t="str">
        <f t="shared" si="94"/>
        <v>XL130NT_D1+2</v>
      </c>
      <c r="C531" s="54" t="str">
        <f t="shared" si="95"/>
        <v>XL130NT_D1+3</v>
      </c>
      <c r="D531" s="54" t="str">
        <f t="shared" si="96"/>
        <v>XL130NT_D1+4</v>
      </c>
      <c r="F531" s="90" t="s">
        <v>98</v>
      </c>
      <c r="G531" s="88"/>
      <c r="H531" s="57" t="s">
        <v>1894</v>
      </c>
      <c r="I531" s="57" t="s">
        <v>1895</v>
      </c>
      <c r="J531" s="57" t="s">
        <v>1878</v>
      </c>
      <c r="K531" s="57"/>
      <c r="L531" s="57" t="s">
        <v>1886</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5">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0" t="s">
        <v>1892</v>
      </c>
      <c r="AY531" s="66"/>
      <c r="AZ531" s="67">
        <v>420</v>
      </c>
    </row>
    <row r="532" spans="1:52" s="90" customFormat="1" ht="47.25">
      <c r="A532" s="54" t="str">
        <f t="shared" si="93"/>
        <v>XL130NT_D2+1</v>
      </c>
      <c r="B532" s="54" t="str">
        <f t="shared" si="94"/>
        <v>XL130NT_D2+2</v>
      </c>
      <c r="C532" s="54" t="str">
        <f t="shared" si="95"/>
        <v>XL130NT_D2+3</v>
      </c>
      <c r="D532" s="54" t="str">
        <f t="shared" si="96"/>
        <v>XL130NT_D2+4</v>
      </c>
      <c r="F532" s="90" t="s">
        <v>98</v>
      </c>
      <c r="G532" s="88"/>
      <c r="H532" s="57" t="s">
        <v>1896</v>
      </c>
      <c r="I532" s="57" t="s">
        <v>1897</v>
      </c>
      <c r="J532" s="57" t="s">
        <v>1898</v>
      </c>
      <c r="K532" s="57"/>
      <c r="L532" s="57" t="s">
        <v>1899</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5">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0" t="s">
        <v>1892</v>
      </c>
      <c r="AY532" s="66"/>
      <c r="AZ532" s="67">
        <v>360</v>
      </c>
    </row>
    <row r="533" spans="1:52" s="90" customFormat="1" ht="31.5">
      <c r="A533" s="54" t="str">
        <f t="shared" si="93"/>
        <v>XL131NT2+1</v>
      </c>
      <c r="B533" s="54" t="str">
        <f t="shared" si="94"/>
        <v>XL131NT2+2</v>
      </c>
      <c r="C533" s="54" t="str">
        <f t="shared" si="95"/>
        <v>XL131NT2+3</v>
      </c>
      <c r="D533" s="54" t="str">
        <f t="shared" si="96"/>
        <v>XL131NT2+4</v>
      </c>
      <c r="F533" s="90" t="s">
        <v>98</v>
      </c>
      <c r="G533" s="56">
        <v>131</v>
      </c>
      <c r="H533" s="57" t="s">
        <v>1900</v>
      </c>
      <c r="I533" s="57" t="s">
        <v>1901</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5">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0" t="s">
        <v>1892</v>
      </c>
      <c r="AY533" s="66"/>
      <c r="AZ533" s="67">
        <v>360</v>
      </c>
    </row>
    <row r="534" spans="1:52" s="196" customFormat="1">
      <c r="A534" s="183" t="str">
        <f t="shared" si="93"/>
        <v>CM+1</v>
      </c>
      <c r="B534" s="183" t="str">
        <f t="shared" si="94"/>
        <v>CM+2</v>
      </c>
      <c r="C534" s="183" t="str">
        <f t="shared" si="95"/>
        <v>CM+3</v>
      </c>
      <c r="D534" s="183" t="str">
        <f t="shared" si="96"/>
        <v>CM+4</v>
      </c>
      <c r="F534" s="196" t="s">
        <v>1892</v>
      </c>
      <c r="G534" s="170" t="s">
        <v>1902</v>
      </c>
      <c r="H534" s="170" t="s">
        <v>1892</v>
      </c>
      <c r="I534" s="171" t="s">
        <v>1903</v>
      </c>
      <c r="J534" s="171"/>
      <c r="K534" s="171"/>
      <c r="L534" s="171"/>
      <c r="M534" s="170"/>
      <c r="N534" s="170"/>
      <c r="O534" s="170"/>
      <c r="P534" s="170"/>
      <c r="Q534" s="185"/>
      <c r="R534" s="185"/>
      <c r="S534" s="185"/>
      <c r="T534" s="185"/>
      <c r="U534" s="186"/>
      <c r="V534" s="187"/>
      <c r="W534" s="187"/>
      <c r="X534" s="187"/>
      <c r="Y534" s="187"/>
      <c r="Z534" s="188" t="e">
        <f>V534/M534</f>
        <v>#DIV/0!</v>
      </c>
      <c r="AA534" s="188"/>
      <c r="AB534" s="188"/>
      <c r="AC534" s="188"/>
      <c r="AD534" s="187"/>
      <c r="AE534" s="187"/>
      <c r="AF534" s="187"/>
      <c r="AG534" s="187"/>
      <c r="AH534" s="189"/>
      <c r="AI534" s="189"/>
      <c r="AJ534" s="189"/>
      <c r="AK534" s="189"/>
      <c r="AL534" s="165">
        <f>AVERAGE(AL536:AL657)</f>
        <v>4.0139329931126033</v>
      </c>
      <c r="AM534" s="190"/>
      <c r="AN534" s="191">
        <f>ROUNDDOWN(AL534*$AN$10/$AL$10,1)</f>
        <v>2.2999999999999998</v>
      </c>
      <c r="AO534" s="60">
        <f t="shared" si="92"/>
        <v>0</v>
      </c>
      <c r="AP534" s="60">
        <f t="shared" si="92"/>
        <v>0</v>
      </c>
      <c r="AQ534" s="60">
        <f t="shared" si="92"/>
        <v>0</v>
      </c>
      <c r="AR534" s="60">
        <f t="shared" si="92"/>
        <v>0</v>
      </c>
      <c r="AS534" s="60"/>
      <c r="AT534" s="60"/>
      <c r="AU534" s="60"/>
      <c r="AV534" s="60"/>
      <c r="AW534" s="192"/>
      <c r="AX534" s="196" t="s">
        <v>1892</v>
      </c>
      <c r="AY534" s="193"/>
      <c r="AZ534" s="194"/>
    </row>
    <row r="535" spans="1:52" s="90" customFormat="1" ht="31.5">
      <c r="A535" s="54" t="str">
        <f t="shared" si="93"/>
        <v>CM1NT1+1</v>
      </c>
      <c r="B535" s="54" t="str">
        <f t="shared" si="94"/>
        <v>CM1NT1+2</v>
      </c>
      <c r="C535" s="54" t="str">
        <f t="shared" si="95"/>
        <v>CM1NT1+3</v>
      </c>
      <c r="D535" s="54" t="str">
        <f t="shared" si="96"/>
        <v>CM1NT1+4</v>
      </c>
      <c r="F535" s="90" t="s">
        <v>1892</v>
      </c>
      <c r="G535" s="56">
        <v>1</v>
      </c>
      <c r="H535" s="56" t="s">
        <v>1904</v>
      </c>
      <c r="I535" s="57" t="s">
        <v>1138</v>
      </c>
      <c r="J535" s="57" t="s">
        <v>1905</v>
      </c>
      <c r="K535" s="57"/>
      <c r="L535" s="57" t="s">
        <v>1906</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5"/>
      <c r="AM535" s="63"/>
      <c r="AN535" s="63"/>
      <c r="AO535" s="60">
        <f t="shared" si="92"/>
        <v>0</v>
      </c>
      <c r="AP535" s="60">
        <f t="shared" si="92"/>
        <v>0</v>
      </c>
      <c r="AQ535" s="60">
        <f t="shared" si="92"/>
        <v>0</v>
      </c>
      <c r="AR535" s="60">
        <f t="shared" si="92"/>
        <v>0</v>
      </c>
      <c r="AS535" s="60"/>
      <c r="AT535" s="60"/>
      <c r="AU535" s="60"/>
      <c r="AV535" s="60"/>
      <c r="AW535" s="65"/>
      <c r="AX535" s="90" t="s">
        <v>1892</v>
      </c>
      <c r="AY535" s="66"/>
      <c r="AZ535" s="67">
        <v>360</v>
      </c>
    </row>
    <row r="536" spans="1:52" s="90" customFormat="1" ht="47.25">
      <c r="A536" s="54" t="str">
        <f t="shared" si="93"/>
        <v>CM1NT1_D1+1</v>
      </c>
      <c r="B536" s="54" t="str">
        <f t="shared" si="94"/>
        <v>CM1NT1_D1+2</v>
      </c>
      <c r="C536" s="54" t="str">
        <f t="shared" si="95"/>
        <v>CM1NT1_D1+3</v>
      </c>
      <c r="D536" s="54" t="str">
        <f t="shared" si="96"/>
        <v>CM1NT1_D1+4</v>
      </c>
      <c r="F536" s="90" t="s">
        <v>1892</v>
      </c>
      <c r="G536" s="41"/>
      <c r="H536" s="56" t="s">
        <v>1907</v>
      </c>
      <c r="I536" s="57" t="s">
        <v>1908</v>
      </c>
      <c r="J536" s="57" t="s">
        <v>1909</v>
      </c>
      <c r="K536" s="57"/>
      <c r="L536" s="57" t="s">
        <v>1910</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5">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0" t="s">
        <v>1892</v>
      </c>
      <c r="AY536" s="66"/>
      <c r="AZ536" s="67">
        <v>330</v>
      </c>
    </row>
    <row r="537" spans="1:52" s="90" customFormat="1" ht="47.25">
      <c r="A537" s="54" t="str">
        <f t="shared" si="93"/>
        <v>CM1NT1_D2+1</v>
      </c>
      <c r="B537" s="54" t="str">
        <f t="shared" si="94"/>
        <v>CM1NT1_D2+2</v>
      </c>
      <c r="C537" s="54" t="str">
        <f t="shared" si="95"/>
        <v>CM1NT1_D2+3</v>
      </c>
      <c r="D537" s="54" t="str">
        <f t="shared" si="96"/>
        <v>CM1NT1_D2+4</v>
      </c>
      <c r="F537" s="90" t="s">
        <v>1892</v>
      </c>
      <c r="G537" s="56"/>
      <c r="H537" s="56" t="s">
        <v>1911</v>
      </c>
      <c r="I537" s="57" t="s">
        <v>1912</v>
      </c>
      <c r="J537" s="57" t="s">
        <v>1913</v>
      </c>
      <c r="K537" s="57"/>
      <c r="L537" s="57" t="s">
        <v>1914</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5">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0" t="s">
        <v>1892</v>
      </c>
      <c r="AY537" s="66"/>
      <c r="AZ537" s="67">
        <v>330</v>
      </c>
    </row>
    <row r="538" spans="1:52" s="90" customFormat="1" ht="47.25">
      <c r="A538" s="54" t="str">
        <f t="shared" si="93"/>
        <v>CM1NT1_D3+1</v>
      </c>
      <c r="B538" s="54" t="str">
        <f t="shared" si="94"/>
        <v>CM1NT1_D3+2</v>
      </c>
      <c r="C538" s="54" t="str">
        <f t="shared" si="95"/>
        <v>CM1NT1_D3+3</v>
      </c>
      <c r="D538" s="54" t="str">
        <f t="shared" si="96"/>
        <v>CM1NT1_D3+4</v>
      </c>
      <c r="F538" s="90" t="s">
        <v>1892</v>
      </c>
      <c r="G538" s="56"/>
      <c r="H538" s="56" t="s">
        <v>1915</v>
      </c>
      <c r="I538" s="57" t="s">
        <v>1916</v>
      </c>
      <c r="J538" s="57" t="s">
        <v>1917</v>
      </c>
      <c r="K538" s="57"/>
      <c r="L538" s="57" t="s">
        <v>1918</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5">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0" t="s">
        <v>1892</v>
      </c>
      <c r="AY538" s="66"/>
      <c r="AZ538" s="67">
        <v>330</v>
      </c>
    </row>
    <row r="539" spans="1:52" s="90" customFormat="1" ht="47.25">
      <c r="A539" s="54" t="str">
        <f t="shared" si="93"/>
        <v>CM1NT1_D4+1</v>
      </c>
      <c r="B539" s="54" t="str">
        <f t="shared" si="94"/>
        <v>CM1NT1_D4+2</v>
      </c>
      <c r="C539" s="54" t="str">
        <f t="shared" si="95"/>
        <v>CM1NT1_D4+3</v>
      </c>
      <c r="D539" s="54" t="str">
        <f t="shared" si="96"/>
        <v>CM1NT1_D4+4</v>
      </c>
      <c r="F539" s="90" t="s">
        <v>1892</v>
      </c>
      <c r="G539" s="56"/>
      <c r="H539" s="56" t="s">
        <v>1919</v>
      </c>
      <c r="I539" s="57" t="s">
        <v>1920</v>
      </c>
      <c r="J539" s="57" t="s">
        <v>1138</v>
      </c>
      <c r="K539" s="57"/>
      <c r="L539" s="57" t="s">
        <v>1921</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5">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0" t="s">
        <v>1892</v>
      </c>
      <c r="AY539" s="66"/>
      <c r="AZ539" s="67">
        <v>330</v>
      </c>
    </row>
    <row r="540" spans="1:52" s="90" customFormat="1" ht="64.5" customHeight="1">
      <c r="A540" s="54" t="str">
        <f t="shared" si="93"/>
        <v>CM2NT1+1</v>
      </c>
      <c r="B540" s="54" t="str">
        <f t="shared" si="94"/>
        <v>CM2NT1+2</v>
      </c>
      <c r="C540" s="54" t="str">
        <f t="shared" si="95"/>
        <v>CM2NT1+3</v>
      </c>
      <c r="D540" s="54" t="str">
        <f t="shared" si="96"/>
        <v>CM2NT1+4</v>
      </c>
      <c r="F540" s="90" t="s">
        <v>1892</v>
      </c>
      <c r="G540" s="56">
        <v>2</v>
      </c>
      <c r="H540" s="56" t="s">
        <v>1922</v>
      </c>
      <c r="I540" s="57" t="s">
        <v>1923</v>
      </c>
      <c r="J540" s="57" t="s">
        <v>1138</v>
      </c>
      <c r="K540" s="57"/>
      <c r="L540" s="57" t="s">
        <v>1924</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5"/>
      <c r="AM540" s="63"/>
      <c r="AN540" s="63"/>
      <c r="AO540" s="60">
        <f t="shared" si="92"/>
        <v>0</v>
      </c>
      <c r="AP540" s="60">
        <f t="shared" si="92"/>
        <v>0</v>
      </c>
      <c r="AQ540" s="60">
        <f t="shared" si="92"/>
        <v>0</v>
      </c>
      <c r="AR540" s="60">
        <f t="shared" si="92"/>
        <v>0</v>
      </c>
      <c r="AS540" s="60"/>
      <c r="AT540" s="60"/>
      <c r="AU540" s="60"/>
      <c r="AV540" s="60"/>
      <c r="AW540" s="65"/>
      <c r="AX540" s="90" t="s">
        <v>1892</v>
      </c>
      <c r="AY540" s="66"/>
      <c r="AZ540" s="67">
        <v>330</v>
      </c>
    </row>
    <row r="541" spans="1:52" s="90" customFormat="1" ht="47.25">
      <c r="A541" s="54" t="str">
        <f t="shared" si="93"/>
        <v>CM2NT1_D1+1</v>
      </c>
      <c r="B541" s="54" t="str">
        <f t="shared" si="94"/>
        <v>CM2NT1_D1+2</v>
      </c>
      <c r="C541" s="54" t="str">
        <f t="shared" si="95"/>
        <v>CM2NT1_D1+3</v>
      </c>
      <c r="D541" s="54" t="str">
        <f t="shared" si="96"/>
        <v>CM2NT1_D1+4</v>
      </c>
      <c r="F541" s="90" t="s">
        <v>1892</v>
      </c>
      <c r="G541" s="56"/>
      <c r="H541" s="56" t="s">
        <v>1925</v>
      </c>
      <c r="I541" s="57" t="s">
        <v>1926</v>
      </c>
      <c r="J541" s="57" t="s">
        <v>1927</v>
      </c>
      <c r="K541" s="57"/>
      <c r="L541" s="57" t="s">
        <v>1928</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5">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0" t="s">
        <v>1892</v>
      </c>
      <c r="AY541" s="66"/>
      <c r="AZ541" s="67">
        <v>330</v>
      </c>
    </row>
    <row r="542" spans="1:52" s="90" customFormat="1" ht="47.25">
      <c r="A542" s="54" t="str">
        <f t="shared" si="93"/>
        <v>CM2NT1_D2+1</v>
      </c>
      <c r="B542" s="54" t="str">
        <f t="shared" si="94"/>
        <v>CM2NT1_D2+2</v>
      </c>
      <c r="C542" s="54" t="str">
        <f t="shared" si="95"/>
        <v>CM2NT1_D2+3</v>
      </c>
      <c r="D542" s="54" t="str">
        <f t="shared" si="96"/>
        <v>CM2NT1_D2+4</v>
      </c>
      <c r="F542" s="90" t="s">
        <v>1892</v>
      </c>
      <c r="G542" s="56"/>
      <c r="H542" s="56" t="s">
        <v>1929</v>
      </c>
      <c r="I542" s="57" t="s">
        <v>1930</v>
      </c>
      <c r="J542" s="57" t="s">
        <v>1928</v>
      </c>
      <c r="K542" s="57"/>
      <c r="L542" s="57" t="s">
        <v>1931</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5">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0" t="s">
        <v>1892</v>
      </c>
      <c r="AY542" s="66"/>
      <c r="AZ542" s="67">
        <v>330</v>
      </c>
    </row>
    <row r="543" spans="1:52" s="90" customFormat="1" ht="47.25">
      <c r="A543" s="54" t="str">
        <f t="shared" si="93"/>
        <v>CM2NT1_D3+1</v>
      </c>
      <c r="B543" s="54" t="str">
        <f t="shared" si="94"/>
        <v>CM2NT1_D3+2</v>
      </c>
      <c r="C543" s="54" t="str">
        <f t="shared" si="95"/>
        <v>CM2NT1_D3+3</v>
      </c>
      <c r="D543" s="54" t="str">
        <f t="shared" si="96"/>
        <v>CM2NT1_D3+4</v>
      </c>
      <c r="F543" s="90" t="s">
        <v>1892</v>
      </c>
      <c r="G543" s="56"/>
      <c r="H543" s="56" t="s">
        <v>1932</v>
      </c>
      <c r="I543" s="57" t="s">
        <v>1933</v>
      </c>
      <c r="J543" s="57" t="s">
        <v>1934</v>
      </c>
      <c r="K543" s="57"/>
      <c r="L543" s="57" t="s">
        <v>1935</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5">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0" t="s">
        <v>1892</v>
      </c>
      <c r="AY543" s="66"/>
      <c r="AZ543" s="67"/>
    </row>
    <row r="544" spans="1:52" s="90" customFormat="1" ht="47.25">
      <c r="A544" s="54" t="str">
        <f t="shared" si="93"/>
        <v>CM2NT1_D4+1</v>
      </c>
      <c r="B544" s="54" t="str">
        <f t="shared" si="94"/>
        <v>CM2NT1_D4+2</v>
      </c>
      <c r="C544" s="54" t="str">
        <f t="shared" si="95"/>
        <v>CM2NT1_D4+3</v>
      </c>
      <c r="D544" s="54" t="str">
        <f t="shared" si="96"/>
        <v>CM2NT1_D4+4</v>
      </c>
      <c r="F544" s="90" t="s">
        <v>1892</v>
      </c>
      <c r="G544" s="56"/>
      <c r="H544" s="56" t="s">
        <v>1936</v>
      </c>
      <c r="I544" s="57" t="s">
        <v>1937</v>
      </c>
      <c r="J544" s="57" t="s">
        <v>1938</v>
      </c>
      <c r="K544" s="57"/>
      <c r="L544" s="57" t="s">
        <v>1939</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5">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0" t="s">
        <v>1892</v>
      </c>
      <c r="AY544" s="66"/>
      <c r="AZ544" s="67">
        <v>330</v>
      </c>
    </row>
    <row r="545" spans="1:52" s="90" customFormat="1" ht="47.25">
      <c r="A545" s="54" t="str">
        <f t="shared" si="93"/>
        <v>CM2NT1_D5+1</v>
      </c>
      <c r="B545" s="54" t="str">
        <f t="shared" si="94"/>
        <v>CM2NT1_D5+2</v>
      </c>
      <c r="C545" s="54" t="str">
        <f t="shared" si="95"/>
        <v>CM2NT1_D5+3</v>
      </c>
      <c r="D545" s="54" t="str">
        <f t="shared" si="96"/>
        <v>CM2NT1_D5+4</v>
      </c>
      <c r="F545" s="90" t="s">
        <v>1892</v>
      </c>
      <c r="G545" s="56"/>
      <c r="H545" s="56" t="s">
        <v>1940</v>
      </c>
      <c r="I545" s="57" t="s">
        <v>1941</v>
      </c>
      <c r="J545" s="57" t="s">
        <v>1939</v>
      </c>
      <c r="K545" s="57"/>
      <c r="L545" s="57" t="s">
        <v>1942</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5">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0" t="s">
        <v>1892</v>
      </c>
      <c r="AY545" s="66"/>
      <c r="AZ545" s="67">
        <v>330</v>
      </c>
    </row>
    <row r="546" spans="1:52" s="90" customFormat="1" ht="47.25">
      <c r="A546" s="54" t="str">
        <f t="shared" si="93"/>
        <v>CM2NT1_D6+1</v>
      </c>
      <c r="B546" s="54" t="str">
        <f t="shared" si="94"/>
        <v>CM2NT1_D6+2</v>
      </c>
      <c r="C546" s="54" t="str">
        <f t="shared" si="95"/>
        <v>CM2NT1_D6+3</v>
      </c>
      <c r="D546" s="54" t="str">
        <f t="shared" si="96"/>
        <v>CM2NT1_D6+4</v>
      </c>
      <c r="F546" s="90" t="s">
        <v>1892</v>
      </c>
      <c r="G546" s="56"/>
      <c r="H546" s="56" t="s">
        <v>1943</v>
      </c>
      <c r="I546" s="57" t="s">
        <v>1944</v>
      </c>
      <c r="J546" s="57" t="s">
        <v>1945</v>
      </c>
      <c r="K546" s="57"/>
      <c r="L546" s="57" t="s">
        <v>1946</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5">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0" t="s">
        <v>1892</v>
      </c>
      <c r="AY546" s="66"/>
      <c r="AZ546" s="67">
        <v>330</v>
      </c>
    </row>
    <row r="547" spans="1:52" s="90" customFormat="1" ht="47.25">
      <c r="A547" s="54" t="str">
        <f t="shared" si="93"/>
        <v>CM2NT1_D7+1</v>
      </c>
      <c r="B547" s="54" t="str">
        <f t="shared" si="94"/>
        <v>CM2NT1_D7+2</v>
      </c>
      <c r="C547" s="54" t="str">
        <f t="shared" si="95"/>
        <v>CM2NT1_D7+3</v>
      </c>
      <c r="D547" s="54" t="str">
        <f t="shared" si="96"/>
        <v>CM2NT1_D7+4</v>
      </c>
      <c r="F547" s="90" t="s">
        <v>1892</v>
      </c>
      <c r="G547" s="56"/>
      <c r="H547" s="56" t="s">
        <v>1947</v>
      </c>
      <c r="I547" s="57" t="s">
        <v>1948</v>
      </c>
      <c r="J547" s="57" t="s">
        <v>1946</v>
      </c>
      <c r="K547" s="57"/>
      <c r="L547" s="57" t="s">
        <v>1921</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5">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0" t="s">
        <v>1892</v>
      </c>
      <c r="AY547" s="66"/>
      <c r="AZ547" s="67">
        <v>330</v>
      </c>
    </row>
    <row r="548" spans="1:52" s="90" customFormat="1" ht="47.25">
      <c r="A548" s="54" t="str">
        <f t="shared" si="93"/>
        <v>CM2NT1_D8+1</v>
      </c>
      <c r="B548" s="54" t="str">
        <f t="shared" si="94"/>
        <v>CM2NT1_D8+2</v>
      </c>
      <c r="C548" s="54" t="str">
        <f t="shared" si="95"/>
        <v>CM2NT1_D8+3</v>
      </c>
      <c r="D548" s="54" t="str">
        <f t="shared" si="96"/>
        <v>CM2NT1_D8+4</v>
      </c>
      <c r="F548" s="90" t="s">
        <v>1892</v>
      </c>
      <c r="G548" s="56"/>
      <c r="H548" s="56" t="s">
        <v>1949</v>
      </c>
      <c r="I548" s="57" t="s">
        <v>1950</v>
      </c>
      <c r="J548" s="57" t="s">
        <v>1951</v>
      </c>
      <c r="K548" s="57"/>
      <c r="L548" s="57" t="s">
        <v>1952</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5">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0" t="s">
        <v>1892</v>
      </c>
      <c r="AY548" s="66"/>
      <c r="AZ548" s="67">
        <v>330</v>
      </c>
    </row>
    <row r="549" spans="1:52" s="90" customFormat="1" ht="55.5" customHeight="1">
      <c r="A549" s="54" t="str">
        <f t="shared" si="93"/>
        <v>CM3NT1+1</v>
      </c>
      <c r="B549" s="54" t="str">
        <f t="shared" si="94"/>
        <v>CM3NT1+2</v>
      </c>
      <c r="C549" s="54" t="str">
        <f t="shared" si="95"/>
        <v>CM3NT1+3</v>
      </c>
      <c r="D549" s="54" t="str">
        <f t="shared" si="96"/>
        <v>CM3NT1+4</v>
      </c>
      <c r="F549" s="90" t="s">
        <v>1892</v>
      </c>
      <c r="G549" s="56">
        <v>3</v>
      </c>
      <c r="H549" s="56" t="s">
        <v>1953</v>
      </c>
      <c r="I549" s="57" t="s">
        <v>155</v>
      </c>
      <c r="J549" s="57" t="s">
        <v>1951</v>
      </c>
      <c r="K549" s="57"/>
      <c r="L549" s="57" t="s">
        <v>1954</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5"/>
      <c r="AM549" s="63"/>
      <c r="AN549" s="63"/>
      <c r="AO549" s="60">
        <f t="shared" si="92"/>
        <v>0</v>
      </c>
      <c r="AP549" s="60">
        <f t="shared" si="92"/>
        <v>0</v>
      </c>
      <c r="AQ549" s="60">
        <f t="shared" si="92"/>
        <v>0</v>
      </c>
      <c r="AR549" s="60">
        <f t="shared" si="92"/>
        <v>0</v>
      </c>
      <c r="AS549" s="60"/>
      <c r="AT549" s="60"/>
      <c r="AU549" s="60"/>
      <c r="AV549" s="60"/>
      <c r="AW549" s="65"/>
      <c r="AX549" s="90" t="s">
        <v>1892</v>
      </c>
      <c r="AY549" s="66"/>
      <c r="AZ549" s="67">
        <v>330</v>
      </c>
    </row>
    <row r="550" spans="1:52" s="90" customFormat="1" ht="47.25">
      <c r="A550" s="54" t="str">
        <f t="shared" si="93"/>
        <v>CM3NT1_D1+1</v>
      </c>
      <c r="B550" s="54" t="str">
        <f t="shared" si="94"/>
        <v>CM3NT1_D1+2</v>
      </c>
      <c r="C550" s="54" t="str">
        <f t="shared" si="95"/>
        <v>CM3NT1_D1+3</v>
      </c>
      <c r="D550" s="54" t="str">
        <f t="shared" si="96"/>
        <v>CM3NT1_D1+4</v>
      </c>
      <c r="F550" s="90" t="s">
        <v>1892</v>
      </c>
      <c r="G550" s="56"/>
      <c r="H550" s="56" t="s">
        <v>1955</v>
      </c>
      <c r="I550" s="57" t="s">
        <v>1956</v>
      </c>
      <c r="J550" s="57" t="s">
        <v>1957</v>
      </c>
      <c r="K550" s="57"/>
      <c r="L550" s="57" t="s">
        <v>1958</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5">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0" t="s">
        <v>1892</v>
      </c>
      <c r="AY550" s="66"/>
      <c r="AZ550" s="67">
        <v>330</v>
      </c>
    </row>
    <row r="551" spans="1:52" s="90" customFormat="1" ht="41.25" customHeight="1">
      <c r="A551" s="54" t="str">
        <f t="shared" si="93"/>
        <v>CM3NT1_D2+1</v>
      </c>
      <c r="B551" s="54" t="str">
        <f t="shared" si="94"/>
        <v>CM3NT1_D2+2</v>
      </c>
      <c r="C551" s="54" t="str">
        <f t="shared" si="95"/>
        <v>CM3NT1_D2+3</v>
      </c>
      <c r="D551" s="54" t="str">
        <f t="shared" si="96"/>
        <v>CM3NT1_D2+4</v>
      </c>
      <c r="F551" s="90" t="s">
        <v>1892</v>
      </c>
      <c r="G551" s="56"/>
      <c r="H551" s="56" t="s">
        <v>1959</v>
      </c>
      <c r="I551" s="57" t="s">
        <v>1960</v>
      </c>
      <c r="J551" s="57" t="s">
        <v>1958</v>
      </c>
      <c r="K551" s="57"/>
      <c r="L551" s="57" t="s">
        <v>1961</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5">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3" t="s">
        <v>1892</v>
      </c>
      <c r="AY551" s="167"/>
      <c r="AZ551" s="67">
        <v>330</v>
      </c>
    </row>
    <row r="552" spans="1:52" s="90" customFormat="1" ht="47.25">
      <c r="A552" s="54" t="str">
        <f t="shared" si="93"/>
        <v>CM3NT1_D3+1</v>
      </c>
      <c r="B552" s="54" t="str">
        <f t="shared" si="94"/>
        <v>CM3NT1_D3+2</v>
      </c>
      <c r="C552" s="54" t="str">
        <f t="shared" si="95"/>
        <v>CM3NT1_D3+3</v>
      </c>
      <c r="D552" s="54" t="str">
        <f t="shared" si="96"/>
        <v>CM3NT1_D3+4</v>
      </c>
      <c r="F552" s="90" t="s">
        <v>1892</v>
      </c>
      <c r="G552" s="56"/>
      <c r="H552" s="56" t="s">
        <v>1962</v>
      </c>
      <c r="I552" s="57" t="s">
        <v>1963</v>
      </c>
      <c r="J552" s="57" t="s">
        <v>1961</v>
      </c>
      <c r="K552" s="57"/>
      <c r="L552" s="57" t="s">
        <v>1964</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5">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0" t="s">
        <v>1892</v>
      </c>
      <c r="AY552" s="66"/>
      <c r="AZ552" s="67">
        <v>330</v>
      </c>
    </row>
    <row r="553" spans="1:52" s="90" customFormat="1" ht="47.25">
      <c r="A553" s="54" t="str">
        <f t="shared" si="93"/>
        <v>CM3NT1_D4+1</v>
      </c>
      <c r="B553" s="54" t="str">
        <f t="shared" si="94"/>
        <v>CM3NT1_D4+2</v>
      </c>
      <c r="C553" s="54" t="str">
        <f t="shared" si="95"/>
        <v>CM3NT1_D4+3</v>
      </c>
      <c r="D553" s="54" t="str">
        <f t="shared" si="96"/>
        <v>CM3NT1_D4+4</v>
      </c>
      <c r="F553" s="90" t="s">
        <v>1892</v>
      </c>
      <c r="G553" s="56"/>
      <c r="H553" s="56" t="s">
        <v>1965</v>
      </c>
      <c r="I553" s="57" t="s">
        <v>1966</v>
      </c>
      <c r="J553" s="57" t="s">
        <v>1967</v>
      </c>
      <c r="K553" s="57"/>
      <c r="L553" s="57" t="s">
        <v>1968</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5">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0" t="s">
        <v>1892</v>
      </c>
      <c r="AY553" s="66"/>
      <c r="AZ553" s="67">
        <v>330</v>
      </c>
    </row>
    <row r="554" spans="1:52" s="90" customFormat="1" ht="47.25">
      <c r="A554" s="54" t="str">
        <f t="shared" si="93"/>
        <v>CM3NT1_D5+1</v>
      </c>
      <c r="B554" s="54" t="str">
        <f t="shared" si="94"/>
        <v>CM3NT1_D5+2</v>
      </c>
      <c r="C554" s="54" t="str">
        <f t="shared" si="95"/>
        <v>CM3NT1_D5+3</v>
      </c>
      <c r="D554" s="54" t="str">
        <f t="shared" si="96"/>
        <v>CM3NT1_D5+4</v>
      </c>
      <c r="F554" s="90" t="s">
        <v>1892</v>
      </c>
      <c r="G554" s="56"/>
      <c r="H554" s="56" t="s">
        <v>1969</v>
      </c>
      <c r="I554" s="57" t="s">
        <v>1970</v>
      </c>
      <c r="J554" s="57" t="s">
        <v>1968</v>
      </c>
      <c r="K554" s="57"/>
      <c r="L554" s="57" t="s">
        <v>1971</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5">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0" t="s">
        <v>1892</v>
      </c>
      <c r="AY554" s="66"/>
      <c r="AZ554" s="67">
        <v>240</v>
      </c>
    </row>
    <row r="555" spans="1:52" s="90" customFormat="1" ht="47.25">
      <c r="A555" s="54" t="str">
        <f t="shared" si="93"/>
        <v>CM3NT1_D6+1</v>
      </c>
      <c r="B555" s="54" t="str">
        <f t="shared" si="94"/>
        <v>CM3NT1_D6+2</v>
      </c>
      <c r="C555" s="54" t="str">
        <f t="shared" si="95"/>
        <v>CM3NT1_D6+3</v>
      </c>
      <c r="D555" s="54" t="str">
        <f t="shared" si="96"/>
        <v>CM3NT1_D6+4</v>
      </c>
      <c r="F555" s="90" t="s">
        <v>1892</v>
      </c>
      <c r="G555" s="56"/>
      <c r="H555" s="56" t="s">
        <v>1972</v>
      </c>
      <c r="I555" s="57" t="s">
        <v>1973</v>
      </c>
      <c r="J555" s="57" t="s">
        <v>1971</v>
      </c>
      <c r="K555" s="57"/>
      <c r="L555" s="57" t="s">
        <v>1974</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5">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0" t="s">
        <v>1892</v>
      </c>
      <c r="AY555" s="66"/>
      <c r="AZ555" s="67"/>
    </row>
    <row r="556" spans="1:52" s="90" customFormat="1" ht="47.25">
      <c r="A556" s="54" t="str">
        <f t="shared" si="93"/>
        <v>CM3NT1_D7+1</v>
      </c>
      <c r="B556" s="54" t="str">
        <f t="shared" si="94"/>
        <v>CM3NT1_D7+2</v>
      </c>
      <c r="C556" s="54" t="str">
        <f t="shared" si="95"/>
        <v>CM3NT1_D7+3</v>
      </c>
      <c r="D556" s="54" t="str">
        <f t="shared" si="96"/>
        <v>CM3NT1_D7+4</v>
      </c>
      <c r="F556" s="90" t="s">
        <v>1892</v>
      </c>
      <c r="G556" s="56"/>
      <c r="H556" s="56" t="s">
        <v>1975</v>
      </c>
      <c r="I556" s="57" t="s">
        <v>1976</v>
      </c>
      <c r="J556" s="57" t="s">
        <v>1977</v>
      </c>
      <c r="K556" s="57"/>
      <c r="L556" s="57" t="s">
        <v>1978</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5">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0" t="s">
        <v>1892</v>
      </c>
      <c r="AY556" s="66"/>
      <c r="AZ556" s="67">
        <v>420</v>
      </c>
    </row>
    <row r="557" spans="1:52" s="90" customFormat="1" ht="47.25">
      <c r="A557" s="54" t="str">
        <f t="shared" si="93"/>
        <v>CM3NT1_D8+1</v>
      </c>
      <c r="B557" s="54" t="str">
        <f t="shared" si="94"/>
        <v>CM3NT1_D8+2</v>
      </c>
      <c r="C557" s="54" t="str">
        <f t="shared" si="95"/>
        <v>CM3NT1_D8+3</v>
      </c>
      <c r="D557" s="54" t="str">
        <f t="shared" si="96"/>
        <v>CM3NT1_D8+4</v>
      </c>
      <c r="F557" s="90" t="s">
        <v>1892</v>
      </c>
      <c r="G557" s="56"/>
      <c r="H557" s="56" t="s">
        <v>1979</v>
      </c>
      <c r="I557" s="57" t="s">
        <v>1980</v>
      </c>
      <c r="J557" s="57" t="s">
        <v>1978</v>
      </c>
      <c r="K557" s="57"/>
      <c r="L557" s="57" t="s">
        <v>1981</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5">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0" t="s">
        <v>1892</v>
      </c>
      <c r="AY557" s="66"/>
      <c r="AZ557" s="67">
        <v>420</v>
      </c>
    </row>
    <row r="558" spans="1:52" s="90" customFormat="1" ht="47.25">
      <c r="A558" s="54" t="str">
        <f t="shared" si="93"/>
        <v>CM3NT1_D9+1</v>
      </c>
      <c r="B558" s="54" t="str">
        <f t="shared" si="94"/>
        <v>CM3NT1_D9+2</v>
      </c>
      <c r="C558" s="54" t="str">
        <f t="shared" si="95"/>
        <v>CM3NT1_D9+3</v>
      </c>
      <c r="D558" s="54" t="str">
        <f t="shared" si="96"/>
        <v>CM3NT1_D9+4</v>
      </c>
      <c r="F558" s="90" t="s">
        <v>1892</v>
      </c>
      <c r="G558" s="56"/>
      <c r="H558" s="56" t="s">
        <v>1982</v>
      </c>
      <c r="I558" s="57" t="s">
        <v>1983</v>
      </c>
      <c r="J558" s="57" t="s">
        <v>1984</v>
      </c>
      <c r="K558" s="57"/>
      <c r="L558" s="57" t="s">
        <v>1985</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5">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0" t="s">
        <v>1892</v>
      </c>
      <c r="AY558" s="66"/>
      <c r="AZ558" s="67"/>
    </row>
    <row r="559" spans="1:52" s="90" customFormat="1" ht="47.25">
      <c r="A559" s="54" t="str">
        <f t="shared" si="93"/>
        <v>CM3NT1_D10+1</v>
      </c>
      <c r="B559" s="54" t="str">
        <f t="shared" si="94"/>
        <v>CM3NT1_D10+2</v>
      </c>
      <c r="C559" s="54" t="str">
        <f t="shared" si="95"/>
        <v>CM3NT1_D10+3</v>
      </c>
      <c r="D559" s="54" t="str">
        <f t="shared" si="96"/>
        <v>CM3NT1_D10+4</v>
      </c>
      <c r="F559" s="90" t="s">
        <v>1892</v>
      </c>
      <c r="G559" s="56"/>
      <c r="H559" s="56" t="s">
        <v>1986</v>
      </c>
      <c r="I559" s="57" t="s">
        <v>1987</v>
      </c>
      <c r="J559" s="57" t="s">
        <v>1988</v>
      </c>
      <c r="K559" s="57"/>
      <c r="L559" s="57" t="s">
        <v>1952</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5">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0" t="s">
        <v>1892</v>
      </c>
      <c r="AY559" s="66"/>
      <c r="AZ559" s="67">
        <v>240</v>
      </c>
    </row>
    <row r="560" spans="1:52" s="90" customFormat="1" ht="47.25">
      <c r="A560" s="54" t="str">
        <f t="shared" si="93"/>
        <v>CM3NT1_D11+1</v>
      </c>
      <c r="B560" s="54" t="str">
        <f t="shared" si="94"/>
        <v>CM3NT1_D11+2</v>
      </c>
      <c r="C560" s="54" t="str">
        <f t="shared" si="95"/>
        <v>CM3NT1_D11+3</v>
      </c>
      <c r="D560" s="54" t="str">
        <f t="shared" si="96"/>
        <v>CM3NT1_D11+4</v>
      </c>
      <c r="F560" s="90" t="s">
        <v>1892</v>
      </c>
      <c r="G560" s="56"/>
      <c r="H560" s="56" t="s">
        <v>1989</v>
      </c>
      <c r="I560" s="57" t="s">
        <v>1990</v>
      </c>
      <c r="J560" s="57" t="s">
        <v>1991</v>
      </c>
      <c r="K560" s="57"/>
      <c r="L560" s="57" t="s">
        <v>1992</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5">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0" t="s">
        <v>1892</v>
      </c>
      <c r="AY560" s="66"/>
      <c r="AZ560" s="67">
        <v>240</v>
      </c>
    </row>
    <row r="561" spans="1:52" s="90" customFormat="1" ht="31.5">
      <c r="A561" s="54" t="str">
        <f t="shared" si="93"/>
        <v>CM4NT1+1</v>
      </c>
      <c r="B561" s="54" t="str">
        <f t="shared" si="94"/>
        <v>CM4NT1+2</v>
      </c>
      <c r="C561" s="54" t="str">
        <f t="shared" si="95"/>
        <v>CM4NT1+3</v>
      </c>
      <c r="D561" s="54" t="str">
        <f t="shared" si="96"/>
        <v>CM4NT1+4</v>
      </c>
      <c r="F561" s="90" t="s">
        <v>1892</v>
      </c>
      <c r="G561" s="56">
        <v>4</v>
      </c>
      <c r="H561" s="56" t="s">
        <v>1993</v>
      </c>
      <c r="I561" s="57" t="s">
        <v>452</v>
      </c>
      <c r="J561" s="57" t="s">
        <v>1991</v>
      </c>
      <c r="K561" s="57"/>
      <c r="L561" s="57" t="s">
        <v>1994</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5"/>
      <c r="AM561" s="63"/>
      <c r="AN561" s="63"/>
      <c r="AO561" s="60">
        <f t="shared" si="92"/>
        <v>0</v>
      </c>
      <c r="AP561" s="60">
        <f t="shared" si="92"/>
        <v>0</v>
      </c>
      <c r="AQ561" s="60">
        <f t="shared" si="92"/>
        <v>0</v>
      </c>
      <c r="AR561" s="60">
        <f t="shared" si="92"/>
        <v>0</v>
      </c>
      <c r="AS561" s="60"/>
      <c r="AT561" s="60"/>
      <c r="AU561" s="60"/>
      <c r="AV561" s="60"/>
      <c r="AW561" s="65"/>
      <c r="AX561" s="90" t="s">
        <v>1892</v>
      </c>
      <c r="AY561" s="66"/>
      <c r="AZ561" s="67">
        <v>240</v>
      </c>
    </row>
    <row r="562" spans="1:52" s="90" customFormat="1" ht="47.25">
      <c r="A562" s="54" t="str">
        <f t="shared" si="93"/>
        <v>CM4NT1_D1+1</v>
      </c>
      <c r="B562" s="54" t="str">
        <f t="shared" si="94"/>
        <v>CM4NT1_D1+2</v>
      </c>
      <c r="C562" s="54" t="str">
        <f t="shared" si="95"/>
        <v>CM4NT1_D1+3</v>
      </c>
      <c r="D562" s="54" t="str">
        <f t="shared" si="96"/>
        <v>CM4NT1_D1+4</v>
      </c>
      <c r="F562" s="90" t="s">
        <v>1892</v>
      </c>
      <c r="G562" s="56"/>
      <c r="H562" s="56" t="s">
        <v>1995</v>
      </c>
      <c r="I562" s="57" t="s">
        <v>1996</v>
      </c>
      <c r="J562" s="57" t="s">
        <v>1997</v>
      </c>
      <c r="K562" s="57"/>
      <c r="L562" s="57" t="s">
        <v>1992</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5">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0" t="s">
        <v>1892</v>
      </c>
      <c r="AY562" s="66"/>
      <c r="AZ562" s="67">
        <v>240</v>
      </c>
    </row>
    <row r="563" spans="1:52" s="90" customFormat="1" ht="47.25">
      <c r="A563" s="54" t="str">
        <f t="shared" si="93"/>
        <v>CM4NT1_D2+1</v>
      </c>
      <c r="B563" s="54" t="str">
        <f t="shared" si="94"/>
        <v>CM4NT1_D2+2</v>
      </c>
      <c r="C563" s="54" t="str">
        <f t="shared" si="95"/>
        <v>CM4NT1_D2+3</v>
      </c>
      <c r="D563" s="54" t="str">
        <f t="shared" si="96"/>
        <v>CM4NT1_D2+4</v>
      </c>
      <c r="F563" s="90" t="s">
        <v>1892</v>
      </c>
      <c r="G563" s="56"/>
      <c r="H563" s="56" t="s">
        <v>1998</v>
      </c>
      <c r="I563" s="57" t="s">
        <v>1999</v>
      </c>
      <c r="J563" s="57" t="s">
        <v>2000</v>
      </c>
      <c r="K563" s="57"/>
      <c r="L563" s="57" t="s">
        <v>155</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5">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0" t="s">
        <v>1892</v>
      </c>
      <c r="AY563" s="66"/>
      <c r="AZ563" s="67">
        <v>310</v>
      </c>
    </row>
    <row r="564" spans="1:52" s="90" customFormat="1" ht="31.5">
      <c r="A564" s="54" t="str">
        <f t="shared" si="93"/>
        <v>CM5NT1+1</v>
      </c>
      <c r="B564" s="54" t="str">
        <f t="shared" si="94"/>
        <v>CM5NT1+2</v>
      </c>
      <c r="C564" s="54" t="str">
        <f t="shared" si="95"/>
        <v>CM5NT1+3</v>
      </c>
      <c r="D564" s="54" t="str">
        <f t="shared" si="96"/>
        <v>CM5NT1+4</v>
      </c>
      <c r="F564" s="90" t="s">
        <v>1892</v>
      </c>
      <c r="G564" s="56">
        <v>5</v>
      </c>
      <c r="H564" s="56" t="s">
        <v>2001</v>
      </c>
      <c r="I564" s="57" t="s">
        <v>2002</v>
      </c>
      <c r="J564" s="57" t="s">
        <v>2000</v>
      </c>
      <c r="K564" s="57"/>
      <c r="L564" s="57" t="s">
        <v>2003</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5"/>
      <c r="AM564" s="63"/>
      <c r="AN564" s="63"/>
      <c r="AO564" s="60">
        <f t="shared" si="92"/>
        <v>0</v>
      </c>
      <c r="AP564" s="60">
        <f t="shared" si="92"/>
        <v>0</v>
      </c>
      <c r="AQ564" s="60">
        <f t="shared" si="92"/>
        <v>0</v>
      </c>
      <c r="AR564" s="60">
        <f t="shared" si="92"/>
        <v>0</v>
      </c>
      <c r="AS564" s="60"/>
      <c r="AT564" s="60"/>
      <c r="AU564" s="60"/>
      <c r="AV564" s="60"/>
      <c r="AW564" s="65"/>
      <c r="AX564" s="90" t="s">
        <v>1892</v>
      </c>
      <c r="AY564" s="66"/>
      <c r="AZ564" s="67">
        <v>310</v>
      </c>
    </row>
    <row r="565" spans="1:52" s="90" customFormat="1" ht="47.25">
      <c r="A565" s="54" t="str">
        <f t="shared" si="93"/>
        <v>CM5NT1_D1+1</v>
      </c>
      <c r="B565" s="54" t="str">
        <f t="shared" si="94"/>
        <v>CM5NT1_D1+2</v>
      </c>
      <c r="C565" s="54" t="str">
        <f t="shared" si="95"/>
        <v>CM5NT1_D1+3</v>
      </c>
      <c r="D565" s="54" t="str">
        <f t="shared" si="96"/>
        <v>CM5NT1_D1+4</v>
      </c>
      <c r="F565" s="90" t="s">
        <v>1892</v>
      </c>
      <c r="G565" s="56"/>
      <c r="H565" s="56" t="s">
        <v>2004</v>
      </c>
      <c r="I565" s="57" t="s">
        <v>2005</v>
      </c>
      <c r="J565" s="57" t="s">
        <v>2003</v>
      </c>
      <c r="K565" s="57"/>
      <c r="L565" s="57" t="s">
        <v>2006</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5">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0" t="s">
        <v>1892</v>
      </c>
      <c r="AY565" s="66"/>
      <c r="AZ565" s="67">
        <v>310</v>
      </c>
    </row>
    <row r="566" spans="1:52" s="90" customFormat="1" ht="47.25">
      <c r="A566" s="54" t="str">
        <f t="shared" si="93"/>
        <v>CM5NT1_D2+1</v>
      </c>
      <c r="B566" s="54" t="str">
        <f t="shared" si="94"/>
        <v>CM5NT1_D2+2</v>
      </c>
      <c r="C566" s="54" t="str">
        <f t="shared" si="95"/>
        <v>CM5NT1_D2+3</v>
      </c>
      <c r="D566" s="54" t="str">
        <f t="shared" si="96"/>
        <v>CM5NT1_D2+4</v>
      </c>
      <c r="F566" s="90" t="s">
        <v>1892</v>
      </c>
      <c r="G566" s="56"/>
      <c r="H566" s="56" t="s">
        <v>2007</v>
      </c>
      <c r="I566" s="57" t="s">
        <v>2008</v>
      </c>
      <c r="J566" s="57" t="s">
        <v>2006</v>
      </c>
      <c r="K566" s="57"/>
      <c r="L566" s="57" t="s">
        <v>2009</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5">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0" t="s">
        <v>1892</v>
      </c>
      <c r="AY566" s="66"/>
      <c r="AZ566" s="67">
        <v>310</v>
      </c>
    </row>
    <row r="567" spans="1:52" s="90" customFormat="1" ht="47.25">
      <c r="A567" s="54" t="str">
        <f t="shared" si="93"/>
        <v>CM5NT1_D3+1</v>
      </c>
      <c r="B567" s="54" t="str">
        <f t="shared" si="94"/>
        <v>CM5NT1_D3+2</v>
      </c>
      <c r="C567" s="54" t="str">
        <f t="shared" si="95"/>
        <v>CM5NT1_D3+3</v>
      </c>
      <c r="D567" s="54" t="str">
        <f t="shared" si="96"/>
        <v>CM5NT1_D3+4</v>
      </c>
      <c r="F567" s="90" t="s">
        <v>1892</v>
      </c>
      <c r="G567" s="56"/>
      <c r="H567" s="56" t="s">
        <v>2010</v>
      </c>
      <c r="I567" s="57" t="s">
        <v>2011</v>
      </c>
      <c r="J567" s="57" t="s">
        <v>2012</v>
      </c>
      <c r="K567" s="57"/>
      <c r="L567" s="57" t="s">
        <v>2013</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5">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0" t="s">
        <v>1892</v>
      </c>
      <c r="AY567" s="66"/>
      <c r="AZ567" s="67">
        <v>310</v>
      </c>
    </row>
    <row r="568" spans="1:52" s="90" customFormat="1" ht="47.25">
      <c r="A568" s="54" t="str">
        <f t="shared" si="93"/>
        <v>CM5NT1_D4+1</v>
      </c>
      <c r="B568" s="54" t="str">
        <f t="shared" si="94"/>
        <v>CM5NT1_D4+2</v>
      </c>
      <c r="C568" s="54" t="str">
        <f t="shared" si="95"/>
        <v>CM5NT1_D4+3</v>
      </c>
      <c r="D568" s="54" t="str">
        <f t="shared" si="96"/>
        <v>CM5NT1_D4+4</v>
      </c>
      <c r="F568" s="90" t="s">
        <v>1892</v>
      </c>
      <c r="G568" s="56"/>
      <c r="H568" s="56" t="s">
        <v>2014</v>
      </c>
      <c r="I568" s="57" t="s">
        <v>2015</v>
      </c>
      <c r="J568" s="57" t="s">
        <v>2013</v>
      </c>
      <c r="K568" s="57"/>
      <c r="L568" s="57" t="s">
        <v>2016</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5">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0" t="s">
        <v>1892</v>
      </c>
      <c r="AY568" s="66"/>
      <c r="AZ568" s="67">
        <v>240</v>
      </c>
    </row>
    <row r="569" spans="1:52" s="90" customFormat="1" ht="47.25">
      <c r="A569" s="54" t="str">
        <f t="shared" si="93"/>
        <v>CM5NT1_D5+1</v>
      </c>
      <c r="B569" s="54" t="str">
        <f t="shared" si="94"/>
        <v>CM5NT1_D5+2</v>
      </c>
      <c r="C569" s="54" t="str">
        <f t="shared" si="95"/>
        <v>CM5NT1_D5+3</v>
      </c>
      <c r="D569" s="54" t="str">
        <f t="shared" si="96"/>
        <v>CM5NT1_D5+4</v>
      </c>
      <c r="F569" s="90" t="s">
        <v>1892</v>
      </c>
      <c r="G569" s="56"/>
      <c r="H569" s="56" t="s">
        <v>2017</v>
      </c>
      <c r="I569" s="57" t="s">
        <v>2018</v>
      </c>
      <c r="J569" s="57" t="s">
        <v>2019</v>
      </c>
      <c r="K569" s="57"/>
      <c r="L569" s="57" t="s">
        <v>2020</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5">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0" t="s">
        <v>1892</v>
      </c>
      <c r="AY569" s="66"/>
      <c r="AZ569" s="67">
        <v>240</v>
      </c>
    </row>
    <row r="570" spans="1:52" s="90" customFormat="1" ht="47.25">
      <c r="A570" s="54" t="str">
        <f t="shared" si="93"/>
        <v>CM5NT1_D6+1</v>
      </c>
      <c r="B570" s="54" t="str">
        <f t="shared" si="94"/>
        <v>CM5NT1_D6+2</v>
      </c>
      <c r="C570" s="54" t="str">
        <f t="shared" si="95"/>
        <v>CM5NT1_D6+3</v>
      </c>
      <c r="D570" s="54" t="str">
        <f t="shared" si="96"/>
        <v>CM5NT1_D6+4</v>
      </c>
      <c r="F570" s="90" t="s">
        <v>1892</v>
      </c>
      <c r="G570" s="56"/>
      <c r="H570" s="56" t="s">
        <v>2021</v>
      </c>
      <c r="I570" s="57" t="s">
        <v>2022</v>
      </c>
      <c r="J570" s="57" t="s">
        <v>2023</v>
      </c>
      <c r="K570" s="57"/>
      <c r="L570" s="57" t="s">
        <v>2024</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5">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0" t="s">
        <v>1892</v>
      </c>
      <c r="AY570" s="66"/>
      <c r="AZ570" s="67">
        <v>240</v>
      </c>
    </row>
    <row r="571" spans="1:52" s="90" customFormat="1" ht="47.25">
      <c r="A571" s="54" t="str">
        <f t="shared" si="93"/>
        <v>CM5NT1_D7+1</v>
      </c>
      <c r="B571" s="54" t="str">
        <f t="shared" si="94"/>
        <v>CM5NT1_D7+2</v>
      </c>
      <c r="C571" s="54" t="str">
        <f t="shared" si="95"/>
        <v>CM5NT1_D7+3</v>
      </c>
      <c r="D571" s="54" t="str">
        <f t="shared" si="96"/>
        <v>CM5NT1_D7+4</v>
      </c>
      <c r="F571" s="90" t="s">
        <v>1892</v>
      </c>
      <c r="G571" s="56"/>
      <c r="H571" s="56" t="s">
        <v>2025</v>
      </c>
      <c r="I571" s="57" t="s">
        <v>2026</v>
      </c>
      <c r="J571" s="57" t="s">
        <v>2024</v>
      </c>
      <c r="K571" s="57"/>
      <c r="L571" s="57" t="s">
        <v>1961</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5">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0" t="s">
        <v>1892</v>
      </c>
      <c r="AY571" s="66"/>
      <c r="AZ571" s="67">
        <v>240</v>
      </c>
    </row>
    <row r="572" spans="1:52" s="90" customFormat="1" ht="47.25">
      <c r="A572" s="54" t="str">
        <f t="shared" si="93"/>
        <v>CM5NT1_D8+1</v>
      </c>
      <c r="B572" s="54" t="str">
        <f t="shared" si="94"/>
        <v>CM5NT1_D8+2</v>
      </c>
      <c r="C572" s="54" t="str">
        <f t="shared" si="95"/>
        <v>CM5NT1_D8+3</v>
      </c>
      <c r="D572" s="54" t="str">
        <f t="shared" si="96"/>
        <v>CM5NT1_D8+4</v>
      </c>
      <c r="F572" s="90" t="s">
        <v>1892</v>
      </c>
      <c r="G572" s="56"/>
      <c r="H572" s="56" t="s">
        <v>2027</v>
      </c>
      <c r="I572" s="57" t="s">
        <v>2028</v>
      </c>
      <c r="J572" s="57" t="s">
        <v>1961</v>
      </c>
      <c r="K572" s="57"/>
      <c r="L572" s="57" t="s">
        <v>2029</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5">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0" t="s">
        <v>1892</v>
      </c>
      <c r="AY572" s="66"/>
      <c r="AZ572" s="67"/>
    </row>
    <row r="573" spans="1:52" s="90" customFormat="1" ht="47.25">
      <c r="A573" s="54" t="str">
        <f t="shared" si="93"/>
        <v>CM5NT1_D9+1</v>
      </c>
      <c r="B573" s="54" t="str">
        <f t="shared" si="94"/>
        <v>CM5NT1_D9+2</v>
      </c>
      <c r="C573" s="54" t="str">
        <f t="shared" si="95"/>
        <v>CM5NT1_D9+3</v>
      </c>
      <c r="D573" s="54" t="str">
        <f t="shared" si="96"/>
        <v>CM5NT1_D9+4</v>
      </c>
      <c r="F573" s="90" t="s">
        <v>1892</v>
      </c>
      <c r="G573" s="56"/>
      <c r="H573" s="56" t="s">
        <v>2030</v>
      </c>
      <c r="I573" s="57" t="s">
        <v>2031</v>
      </c>
      <c r="J573" s="57" t="s">
        <v>2032</v>
      </c>
      <c r="K573" s="57"/>
      <c r="L573" s="57" t="s">
        <v>2033</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5">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0" t="s">
        <v>1892</v>
      </c>
      <c r="AY573" s="66"/>
      <c r="AZ573" s="67">
        <v>240</v>
      </c>
    </row>
    <row r="574" spans="1:52" s="90" customFormat="1" ht="47.25">
      <c r="A574" s="54" t="str">
        <f t="shared" si="93"/>
        <v>CM5NT1_D10+1</v>
      </c>
      <c r="B574" s="54" t="str">
        <f t="shared" si="94"/>
        <v>CM5NT1_D10+2</v>
      </c>
      <c r="C574" s="54" t="str">
        <f t="shared" si="95"/>
        <v>CM5NT1_D10+3</v>
      </c>
      <c r="D574" s="54" t="str">
        <f t="shared" si="96"/>
        <v>CM5NT1_D10+4</v>
      </c>
      <c r="F574" s="90" t="s">
        <v>1892</v>
      </c>
      <c r="G574" s="56"/>
      <c r="H574" s="56" t="s">
        <v>2034</v>
      </c>
      <c r="I574" s="57" t="s">
        <v>2035</v>
      </c>
      <c r="J574" s="57" t="s">
        <v>2036</v>
      </c>
      <c r="K574" s="57"/>
      <c r="L574" s="57" t="s">
        <v>1928</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5">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0" t="s">
        <v>1892</v>
      </c>
      <c r="AY574" s="66"/>
      <c r="AZ574" s="67">
        <v>240</v>
      </c>
    </row>
    <row r="575" spans="1:52" s="90" customFormat="1" ht="47.25">
      <c r="A575" s="54" t="str">
        <f t="shared" si="93"/>
        <v>CM5NT1_D11+1</v>
      </c>
      <c r="B575" s="54" t="str">
        <f t="shared" si="94"/>
        <v>CM5NT1_D11+2</v>
      </c>
      <c r="C575" s="54" t="str">
        <f t="shared" si="95"/>
        <v>CM5NT1_D11+3</v>
      </c>
      <c r="D575" s="54" t="str">
        <f t="shared" si="96"/>
        <v>CM5NT1_D11+4</v>
      </c>
      <c r="F575" s="90" t="s">
        <v>1892</v>
      </c>
      <c r="G575" s="56"/>
      <c r="H575" s="56" t="s">
        <v>2037</v>
      </c>
      <c r="I575" s="57" t="s">
        <v>2038</v>
      </c>
      <c r="J575" s="57" t="s">
        <v>1928</v>
      </c>
      <c r="K575" s="57"/>
      <c r="L575" s="57" t="s">
        <v>2039</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5">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0" t="s">
        <v>1892</v>
      </c>
      <c r="AY575" s="66"/>
      <c r="AZ575" s="67">
        <v>240</v>
      </c>
    </row>
    <row r="576" spans="1:52" s="90" customFormat="1" ht="47.25">
      <c r="A576" s="54" t="str">
        <f t="shared" si="93"/>
        <v>CM5NT1_D12+1</v>
      </c>
      <c r="B576" s="54" t="str">
        <f t="shared" si="94"/>
        <v>CM5NT1_D12+2</v>
      </c>
      <c r="C576" s="54" t="str">
        <f t="shared" si="95"/>
        <v>CM5NT1_D12+3</v>
      </c>
      <c r="D576" s="54" t="str">
        <f t="shared" si="96"/>
        <v>CM5NT1_D12+4</v>
      </c>
      <c r="F576" s="90" t="s">
        <v>1892</v>
      </c>
      <c r="G576" s="56"/>
      <c r="H576" s="56" t="s">
        <v>2040</v>
      </c>
      <c r="I576" s="57" t="s">
        <v>2041</v>
      </c>
      <c r="J576" s="57" t="s">
        <v>2042</v>
      </c>
      <c r="K576" s="57"/>
      <c r="L576" s="57" t="s">
        <v>155</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5">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0" t="s">
        <v>1892</v>
      </c>
      <c r="AY576" s="66"/>
      <c r="AZ576" s="67">
        <v>400</v>
      </c>
    </row>
    <row r="577" spans="1:52" s="90" customFormat="1" ht="47.25">
      <c r="A577" s="54" t="str">
        <f t="shared" si="93"/>
        <v>CM5NT1_D13+1</v>
      </c>
      <c r="B577" s="54" t="str">
        <f t="shared" si="94"/>
        <v>CM5NT1_D13+2</v>
      </c>
      <c r="C577" s="54" t="str">
        <f t="shared" si="95"/>
        <v>CM5NT1_D13+3</v>
      </c>
      <c r="D577" s="54" t="str">
        <f t="shared" si="96"/>
        <v>CM5NT1_D13+4</v>
      </c>
      <c r="F577" s="90" t="s">
        <v>1892</v>
      </c>
      <c r="G577" s="56"/>
      <c r="H577" s="56" t="s">
        <v>2043</v>
      </c>
      <c r="I577" s="57" t="s">
        <v>2044</v>
      </c>
      <c r="J577" s="57"/>
      <c r="K577" s="57"/>
      <c r="L577" s="57" t="s">
        <v>2045</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5">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0" t="s">
        <v>1892</v>
      </c>
      <c r="AY577" s="66"/>
      <c r="AZ577" s="67"/>
    </row>
    <row r="578" spans="1:52" s="90" customFormat="1" ht="31.5">
      <c r="A578" s="54" t="str">
        <f t="shared" si="93"/>
        <v>CM6NT1+1</v>
      </c>
      <c r="B578" s="54" t="str">
        <f t="shared" si="94"/>
        <v>CM6NT1+2</v>
      </c>
      <c r="C578" s="54" t="str">
        <f t="shared" si="95"/>
        <v>CM6NT1+3</v>
      </c>
      <c r="D578" s="54" t="str">
        <f t="shared" si="96"/>
        <v>CM6NT1+4</v>
      </c>
      <c r="F578" s="90" t="s">
        <v>1892</v>
      </c>
      <c r="G578" s="56">
        <v>6</v>
      </c>
      <c r="H578" s="56" t="s">
        <v>2046</v>
      </c>
      <c r="I578" s="57" t="s">
        <v>2047</v>
      </c>
      <c r="J578" s="57" t="s">
        <v>155</v>
      </c>
      <c r="K578" s="57"/>
      <c r="L578" s="57" t="s">
        <v>2048</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5"/>
      <c r="AM578" s="63"/>
      <c r="AN578" s="63"/>
      <c r="AO578" s="60">
        <f t="shared" si="92"/>
        <v>0</v>
      </c>
      <c r="AP578" s="60">
        <f t="shared" si="92"/>
        <v>0</v>
      </c>
      <c r="AQ578" s="60">
        <f t="shared" si="92"/>
        <v>0</v>
      </c>
      <c r="AR578" s="60">
        <f t="shared" si="92"/>
        <v>0</v>
      </c>
      <c r="AS578" s="60"/>
      <c r="AT578" s="60"/>
      <c r="AU578" s="60"/>
      <c r="AV578" s="60"/>
      <c r="AW578" s="65"/>
      <c r="AX578" s="90" t="s">
        <v>1892</v>
      </c>
      <c r="AY578" s="66"/>
      <c r="AZ578" s="67">
        <v>240</v>
      </c>
    </row>
    <row r="579" spans="1:52" s="90" customFormat="1" ht="47.25">
      <c r="A579" s="54" t="str">
        <f t="shared" si="93"/>
        <v>CM6NT1_D1+1</v>
      </c>
      <c r="B579" s="54" t="str">
        <f t="shared" si="94"/>
        <v>CM6NT1_D1+2</v>
      </c>
      <c r="C579" s="54" t="str">
        <f t="shared" si="95"/>
        <v>CM6NT1_D1+3</v>
      </c>
      <c r="D579" s="54" t="str">
        <f t="shared" si="96"/>
        <v>CM6NT1_D1+4</v>
      </c>
      <c r="F579" s="90" t="s">
        <v>1892</v>
      </c>
      <c r="G579" s="56"/>
      <c r="H579" s="56" t="s">
        <v>2049</v>
      </c>
      <c r="I579" s="57" t="s">
        <v>2050</v>
      </c>
      <c r="J579" s="57" t="s">
        <v>2051</v>
      </c>
      <c r="K579" s="57"/>
      <c r="L579" s="57" t="s">
        <v>2052</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5">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0" t="s">
        <v>1892</v>
      </c>
      <c r="AY579" s="66"/>
      <c r="AZ579" s="67">
        <v>240</v>
      </c>
    </row>
    <row r="580" spans="1:52" s="90" customFormat="1" ht="47.25">
      <c r="A580" s="54" t="str">
        <f t="shared" si="93"/>
        <v>CM6NT1_D2+1</v>
      </c>
      <c r="B580" s="54" t="str">
        <f t="shared" si="94"/>
        <v>CM6NT1_D2+2</v>
      </c>
      <c r="C580" s="54" t="str">
        <f t="shared" si="95"/>
        <v>CM6NT1_D2+3</v>
      </c>
      <c r="D580" s="54" t="str">
        <f t="shared" si="96"/>
        <v>CM6NT1_D2+4</v>
      </c>
      <c r="F580" s="90" t="s">
        <v>1892</v>
      </c>
      <c r="G580" s="56"/>
      <c r="H580" s="56" t="s">
        <v>2053</v>
      </c>
      <c r="I580" s="57" t="s">
        <v>2054</v>
      </c>
      <c r="J580" s="57" t="s">
        <v>2055</v>
      </c>
      <c r="K580" s="57"/>
      <c r="L580" s="57" t="s">
        <v>2045</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5">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0" t="s">
        <v>1892</v>
      </c>
      <c r="AY580" s="66"/>
      <c r="AZ580" s="67"/>
    </row>
    <row r="581" spans="1:52" s="90" customFormat="1" ht="47.25">
      <c r="A581" s="54" t="str">
        <f t="shared" si="93"/>
        <v>CM6NT1_D3+1</v>
      </c>
      <c r="B581" s="54" t="str">
        <f t="shared" si="94"/>
        <v>CM6NT1_D3+2</v>
      </c>
      <c r="C581" s="54" t="str">
        <f t="shared" si="95"/>
        <v>CM6NT1_D3+3</v>
      </c>
      <c r="D581" s="54" t="str">
        <f t="shared" si="96"/>
        <v>CM6NT1_D3+4</v>
      </c>
      <c r="F581" s="90" t="s">
        <v>1892</v>
      </c>
      <c r="G581" s="56"/>
      <c r="H581" s="56" t="s">
        <v>2056</v>
      </c>
      <c r="I581" s="57" t="s">
        <v>2057</v>
      </c>
      <c r="J581" s="57" t="s">
        <v>2058</v>
      </c>
      <c r="K581" s="57"/>
      <c r="L581" s="57" t="s">
        <v>430</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5">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0" t="s">
        <v>1892</v>
      </c>
      <c r="AY581" s="66"/>
      <c r="AZ581" s="67">
        <v>240</v>
      </c>
    </row>
    <row r="582" spans="1:52" s="90" customFormat="1" ht="31.5">
      <c r="A582" s="54" t="str">
        <f t="shared" si="93"/>
        <v>CM7NT1+1</v>
      </c>
      <c r="B582" s="54" t="str">
        <f t="shared" si="94"/>
        <v>CM7NT1+2</v>
      </c>
      <c r="C582" s="54" t="str">
        <f t="shared" si="95"/>
        <v>CM7NT1+3</v>
      </c>
      <c r="D582" s="54" t="str">
        <f t="shared" si="96"/>
        <v>CM7NT1+4</v>
      </c>
      <c r="F582" s="90" t="s">
        <v>1892</v>
      </c>
      <c r="G582" s="56">
        <v>7</v>
      </c>
      <c r="H582" s="56" t="s">
        <v>2059</v>
      </c>
      <c r="I582" s="57" t="s">
        <v>2060</v>
      </c>
      <c r="J582" s="57" t="s">
        <v>2061</v>
      </c>
      <c r="K582" s="57"/>
      <c r="L582" s="57" t="s">
        <v>2062</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5"/>
      <c r="AM582" s="63"/>
      <c r="AN582" s="63"/>
      <c r="AO582" s="60">
        <f t="shared" si="92"/>
        <v>0</v>
      </c>
      <c r="AP582" s="60">
        <f t="shared" si="92"/>
        <v>0</v>
      </c>
      <c r="AQ582" s="60">
        <f t="shared" si="92"/>
        <v>0</v>
      </c>
      <c r="AR582" s="60">
        <f t="shared" si="92"/>
        <v>0</v>
      </c>
      <c r="AS582" s="60"/>
      <c r="AT582" s="60"/>
      <c r="AU582" s="60"/>
      <c r="AV582" s="60"/>
      <c r="AW582" s="65"/>
      <c r="AX582" s="90" t="s">
        <v>1892</v>
      </c>
      <c r="AY582" s="66"/>
      <c r="AZ582" s="67">
        <v>240</v>
      </c>
    </row>
    <row r="583" spans="1:52" s="90" customFormat="1" ht="47.25">
      <c r="A583" s="54" t="str">
        <f t="shared" si="93"/>
        <v>CM7NT1_D1+1</v>
      </c>
      <c r="B583" s="54" t="str">
        <f t="shared" si="94"/>
        <v>CM7NT1_D1+2</v>
      </c>
      <c r="C583" s="54" t="str">
        <f t="shared" si="95"/>
        <v>CM7NT1_D1+3</v>
      </c>
      <c r="D583" s="54" t="str">
        <f t="shared" si="96"/>
        <v>CM7NT1_D1+4</v>
      </c>
      <c r="F583" s="90" t="s">
        <v>1892</v>
      </c>
      <c r="G583" s="56"/>
      <c r="H583" s="56" t="s">
        <v>2063</v>
      </c>
      <c r="I583" s="57" t="s">
        <v>2064</v>
      </c>
      <c r="J583" s="57" t="s">
        <v>2061</v>
      </c>
      <c r="K583" s="57"/>
      <c r="L583" s="57" t="s">
        <v>2065</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5">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0" t="s">
        <v>1892</v>
      </c>
      <c r="AY583" s="66"/>
      <c r="AZ583" s="67">
        <v>240</v>
      </c>
    </row>
    <row r="584" spans="1:52" s="90" customFormat="1" ht="47.25">
      <c r="A584" s="54" t="str">
        <f t="shared" si="93"/>
        <v>CM7NT1_D2+1</v>
      </c>
      <c r="B584" s="54" t="str">
        <f t="shared" si="94"/>
        <v>CM7NT1_D2+2</v>
      </c>
      <c r="C584" s="54" t="str">
        <f t="shared" si="95"/>
        <v>CM7NT1_D2+3</v>
      </c>
      <c r="D584" s="54" t="str">
        <f t="shared" si="96"/>
        <v>CM7NT1_D2+4</v>
      </c>
      <c r="F584" s="90" t="s">
        <v>1892</v>
      </c>
      <c r="G584" s="56"/>
      <c r="H584" s="56" t="s">
        <v>2066</v>
      </c>
      <c r="I584" s="57" t="s">
        <v>2067</v>
      </c>
      <c r="J584" s="57" t="s">
        <v>2065</v>
      </c>
      <c r="K584" s="57"/>
      <c r="L584" s="57" t="s">
        <v>2062</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5">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0" t="s">
        <v>1892</v>
      </c>
      <c r="AY584" s="66"/>
      <c r="AZ584" s="67">
        <v>270</v>
      </c>
    </row>
    <row r="585" spans="1:52" s="90" customFormat="1" ht="47.25">
      <c r="A585" s="54" t="str">
        <f t="shared" si="93"/>
        <v>CM7NT1_D3+1</v>
      </c>
      <c r="B585" s="54" t="str">
        <f t="shared" si="94"/>
        <v>CM7NT1_D3+2</v>
      </c>
      <c r="C585" s="54" t="str">
        <f t="shared" si="95"/>
        <v>CM7NT1_D3+3</v>
      </c>
      <c r="D585" s="54" t="str">
        <f t="shared" si="96"/>
        <v>CM7NT1_D3+4</v>
      </c>
      <c r="F585" s="90" t="s">
        <v>1892</v>
      </c>
      <c r="G585" s="56"/>
      <c r="H585" s="56" t="s">
        <v>2068</v>
      </c>
      <c r="I585" s="57" t="s">
        <v>2069</v>
      </c>
      <c r="J585" s="57" t="s">
        <v>1138</v>
      </c>
      <c r="K585" s="57"/>
      <c r="L585" s="57" t="s">
        <v>2060</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5">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0" t="s">
        <v>1892</v>
      </c>
      <c r="AY585" s="66"/>
      <c r="AZ585" s="67"/>
    </row>
    <row r="586" spans="1:52" s="90" customFormat="1" ht="31.5">
      <c r="A586" s="54" t="str">
        <f t="shared" si="93"/>
        <v>CM8NT+1</v>
      </c>
      <c r="B586" s="54" t="str">
        <f t="shared" si="94"/>
        <v>CM8NT+2</v>
      </c>
      <c r="C586" s="54" t="str">
        <f t="shared" si="95"/>
        <v>CM8NT+3</v>
      </c>
      <c r="D586" s="54" t="str">
        <f t="shared" si="96"/>
        <v>CM8NT+4</v>
      </c>
      <c r="F586" s="90" t="s">
        <v>1892</v>
      </c>
      <c r="G586" s="56">
        <v>8</v>
      </c>
      <c r="H586" s="56" t="s">
        <v>2070</v>
      </c>
      <c r="I586" s="57" t="s">
        <v>2071</v>
      </c>
      <c r="J586" s="57" t="s">
        <v>1138</v>
      </c>
      <c r="K586" s="57"/>
      <c r="L586" s="57" t="s">
        <v>2072</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5"/>
      <c r="AM586" s="63"/>
      <c r="AN586" s="63"/>
      <c r="AO586" s="60">
        <f t="shared" si="92"/>
        <v>0</v>
      </c>
      <c r="AP586" s="60">
        <f t="shared" si="92"/>
        <v>0</v>
      </c>
      <c r="AQ586" s="60">
        <f t="shared" si="92"/>
        <v>0</v>
      </c>
      <c r="AR586" s="60">
        <f t="shared" ref="AR586:AR649" si="103">P586*$AN586</f>
        <v>0</v>
      </c>
      <c r="AS586" s="60"/>
      <c r="AT586" s="60"/>
      <c r="AU586" s="60"/>
      <c r="AV586" s="60"/>
      <c r="AW586" s="65"/>
      <c r="AX586" s="90" t="s">
        <v>1892</v>
      </c>
      <c r="AY586" s="66"/>
      <c r="AZ586" s="67">
        <v>240</v>
      </c>
    </row>
    <row r="587" spans="1:52" s="90" customFormat="1" ht="31.5">
      <c r="A587" s="54" t="str">
        <f t="shared" si="93"/>
        <v>CM8NT_D1+1</v>
      </c>
      <c r="B587" s="54" t="str">
        <f t="shared" si="94"/>
        <v>CM8NT_D1+2</v>
      </c>
      <c r="C587" s="54" t="str">
        <f t="shared" si="95"/>
        <v>CM8NT_D1+3</v>
      </c>
      <c r="D587" s="54" t="str">
        <f t="shared" si="96"/>
        <v>CM8NT_D1+4</v>
      </c>
      <c r="F587" s="90" t="s">
        <v>1892</v>
      </c>
      <c r="G587" s="56"/>
      <c r="H587" s="56" t="s">
        <v>2073</v>
      </c>
      <c r="I587" s="57" t="s">
        <v>2074</v>
      </c>
      <c r="J587" s="57" t="s">
        <v>2075</v>
      </c>
      <c r="K587" s="57"/>
      <c r="L587" s="57" t="s">
        <v>2076</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5">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0" t="s">
        <v>1892</v>
      </c>
      <c r="AY587" s="66"/>
      <c r="AZ587" s="67">
        <v>240</v>
      </c>
    </row>
    <row r="588" spans="1:52" s="90" customFormat="1" ht="31.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0" t="s">
        <v>1892</v>
      </c>
      <c r="G588" s="56"/>
      <c r="H588" s="56" t="s">
        <v>2077</v>
      </c>
      <c r="I588" s="57" t="s">
        <v>2078</v>
      </c>
      <c r="J588" s="57" t="s">
        <v>2079</v>
      </c>
      <c r="K588" s="57"/>
      <c r="L588" s="57" t="s">
        <v>2080</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5">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0" t="s">
        <v>1892</v>
      </c>
      <c r="AY588" s="66"/>
      <c r="AZ588" s="67"/>
    </row>
    <row r="589" spans="1:52" s="90" customFormat="1" ht="31.5">
      <c r="A589" s="54" t="str">
        <f t="shared" si="105"/>
        <v>CM9NT2+1</v>
      </c>
      <c r="B589" s="54" t="str">
        <f t="shared" si="106"/>
        <v>CM9NT2+2</v>
      </c>
      <c r="C589" s="54" t="str">
        <f t="shared" si="107"/>
        <v>CM9NT2+3</v>
      </c>
      <c r="D589" s="54" t="str">
        <f t="shared" si="108"/>
        <v>CM9NT2+4</v>
      </c>
      <c r="F589" s="90" t="s">
        <v>1892</v>
      </c>
      <c r="G589" s="56">
        <v>9</v>
      </c>
      <c r="H589" s="56" t="s">
        <v>2081</v>
      </c>
      <c r="I589" s="57" t="s">
        <v>2082</v>
      </c>
      <c r="J589" s="57" t="s">
        <v>2080</v>
      </c>
      <c r="K589" s="57"/>
      <c r="L589" s="57" t="s">
        <v>2060</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5"/>
      <c r="AM589" s="63"/>
      <c r="AN589" s="63"/>
      <c r="AO589" s="60">
        <f t="shared" si="104"/>
        <v>0</v>
      </c>
      <c r="AP589" s="60">
        <f t="shared" si="104"/>
        <v>0</v>
      </c>
      <c r="AQ589" s="60">
        <f t="shared" si="104"/>
        <v>0</v>
      </c>
      <c r="AR589" s="60">
        <f t="shared" si="103"/>
        <v>0</v>
      </c>
      <c r="AS589" s="60"/>
      <c r="AT589" s="60"/>
      <c r="AU589" s="60"/>
      <c r="AV589" s="60"/>
      <c r="AW589" s="65"/>
      <c r="AX589" s="90" t="s">
        <v>1892</v>
      </c>
      <c r="AY589" s="66"/>
      <c r="AZ589" s="67">
        <v>240</v>
      </c>
    </row>
    <row r="590" spans="1:52" s="90" customFormat="1" ht="47.25">
      <c r="A590" s="54" t="str">
        <f t="shared" si="105"/>
        <v>CM9NT2_D1+1</v>
      </c>
      <c r="B590" s="54" t="str">
        <f t="shared" si="106"/>
        <v>CM9NT2_D1+2</v>
      </c>
      <c r="C590" s="54" t="str">
        <f t="shared" si="107"/>
        <v>CM9NT2_D1+3</v>
      </c>
      <c r="D590" s="54" t="str">
        <f t="shared" si="108"/>
        <v>CM9NT2_D1+4</v>
      </c>
      <c r="F590" s="90" t="s">
        <v>1892</v>
      </c>
      <c r="G590" s="56"/>
      <c r="H590" s="56" t="s">
        <v>2083</v>
      </c>
      <c r="I590" s="57" t="s">
        <v>2084</v>
      </c>
      <c r="J590" s="57" t="s">
        <v>155</v>
      </c>
      <c r="K590" s="57"/>
      <c r="L590" s="57" t="s">
        <v>2002</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5">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0" t="s">
        <v>1892</v>
      </c>
      <c r="AY590" s="66"/>
      <c r="AZ590" s="67">
        <v>310</v>
      </c>
    </row>
    <row r="591" spans="1:52" s="90" customFormat="1" ht="47.25">
      <c r="A591" s="54" t="str">
        <f t="shared" si="105"/>
        <v>CM9NT2_D2+1</v>
      </c>
      <c r="B591" s="54" t="str">
        <f t="shared" si="106"/>
        <v>CM9NT2_D2+2</v>
      </c>
      <c r="C591" s="54" t="str">
        <f t="shared" si="107"/>
        <v>CM9NT2_D2+3</v>
      </c>
      <c r="D591" s="54" t="str">
        <f t="shared" si="108"/>
        <v>CM9NT2_D2+4</v>
      </c>
      <c r="F591" s="90" t="s">
        <v>1892</v>
      </c>
      <c r="G591" s="56"/>
      <c r="H591" s="56" t="s">
        <v>2085</v>
      </c>
      <c r="I591" s="57" t="s">
        <v>2086</v>
      </c>
      <c r="J591" s="57" t="s">
        <v>155</v>
      </c>
      <c r="K591" s="57"/>
      <c r="L591" s="57" t="s">
        <v>2087</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5">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0" t="s">
        <v>1892</v>
      </c>
      <c r="AY591" s="66"/>
      <c r="AZ591" s="67">
        <v>310</v>
      </c>
    </row>
    <row r="592" spans="1:52" s="90" customFormat="1" ht="47.25">
      <c r="A592" s="54" t="str">
        <f t="shared" si="105"/>
        <v>CM9NT2_D3+1</v>
      </c>
      <c r="B592" s="54" t="str">
        <f t="shared" si="106"/>
        <v>CM9NT2_D3+2</v>
      </c>
      <c r="C592" s="54" t="str">
        <f t="shared" si="107"/>
        <v>CM9NT2_D3+3</v>
      </c>
      <c r="D592" s="54" t="str">
        <f t="shared" si="108"/>
        <v>CM9NT2_D3+4</v>
      </c>
      <c r="F592" s="90" t="s">
        <v>1892</v>
      </c>
      <c r="G592" s="56"/>
      <c r="H592" s="56" t="s">
        <v>2088</v>
      </c>
      <c r="I592" s="57" t="s">
        <v>2089</v>
      </c>
      <c r="J592" s="57" t="s">
        <v>2090</v>
      </c>
      <c r="K592" s="57"/>
      <c r="L592" s="57" t="s">
        <v>2002</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5">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0" t="s">
        <v>1892</v>
      </c>
      <c r="AY592" s="66"/>
      <c r="AZ592" s="67">
        <v>310</v>
      </c>
    </row>
    <row r="593" spans="1:52" s="90" customFormat="1" ht="47.25">
      <c r="A593" s="54" t="str">
        <f t="shared" si="105"/>
        <v>CM9NT2_D4+1</v>
      </c>
      <c r="B593" s="54" t="str">
        <f t="shared" si="106"/>
        <v>CM9NT2_D4+2</v>
      </c>
      <c r="C593" s="54" t="str">
        <f t="shared" si="107"/>
        <v>CM9NT2_D4+3</v>
      </c>
      <c r="D593" s="54" t="str">
        <f t="shared" si="108"/>
        <v>CM9NT2_D4+4</v>
      </c>
      <c r="F593" s="90" t="s">
        <v>1892</v>
      </c>
      <c r="G593" s="56"/>
      <c r="H593" s="56" t="s">
        <v>2091</v>
      </c>
      <c r="I593" s="57" t="s">
        <v>2092</v>
      </c>
      <c r="J593" s="57" t="s">
        <v>2093</v>
      </c>
      <c r="K593" s="57"/>
      <c r="L593" s="57" t="s">
        <v>155</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5">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0" t="s">
        <v>1892</v>
      </c>
      <c r="AY593" s="66"/>
      <c r="AZ593" s="67">
        <v>240</v>
      </c>
    </row>
    <row r="594" spans="1:52" s="90" customFormat="1" ht="31.5">
      <c r="A594" s="54" t="str">
        <f t="shared" si="105"/>
        <v>CM10NT2+1</v>
      </c>
      <c r="B594" s="54" t="str">
        <f t="shared" si="106"/>
        <v>CM10NT2+2</v>
      </c>
      <c r="C594" s="54" t="str">
        <f t="shared" si="107"/>
        <v>CM10NT2+3</v>
      </c>
      <c r="D594" s="54" t="str">
        <f t="shared" si="108"/>
        <v>CM10NT2+4</v>
      </c>
      <c r="F594" s="90" t="s">
        <v>1892</v>
      </c>
      <c r="G594" s="56">
        <v>10</v>
      </c>
      <c r="H594" s="56" t="s">
        <v>2094</v>
      </c>
      <c r="I594" s="57" t="s">
        <v>2095</v>
      </c>
      <c r="J594" s="57" t="s">
        <v>2093</v>
      </c>
      <c r="K594" s="57"/>
      <c r="L594" s="57" t="s">
        <v>2032</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5"/>
      <c r="AM594" s="63"/>
      <c r="AN594" s="63"/>
      <c r="AO594" s="60">
        <f t="shared" si="104"/>
        <v>0</v>
      </c>
      <c r="AP594" s="60">
        <f t="shared" si="104"/>
        <v>0</v>
      </c>
      <c r="AQ594" s="60">
        <f t="shared" si="104"/>
        <v>0</v>
      </c>
      <c r="AR594" s="60">
        <f t="shared" si="103"/>
        <v>0</v>
      </c>
      <c r="AS594" s="60"/>
      <c r="AT594" s="60"/>
      <c r="AU594" s="60"/>
      <c r="AV594" s="60"/>
      <c r="AW594" s="65"/>
      <c r="AX594" s="90" t="s">
        <v>1892</v>
      </c>
      <c r="AY594" s="66"/>
      <c r="AZ594" s="67">
        <v>240</v>
      </c>
    </row>
    <row r="595" spans="1:52" s="90" customFormat="1" ht="47.25">
      <c r="A595" s="54" t="str">
        <f t="shared" si="105"/>
        <v>CM10NT2_D1+1</v>
      </c>
      <c r="B595" s="54" t="str">
        <f t="shared" si="106"/>
        <v>CM10NT2_D1+2</v>
      </c>
      <c r="C595" s="54" t="str">
        <f t="shared" si="107"/>
        <v>CM10NT2_D1+3</v>
      </c>
      <c r="D595" s="54" t="str">
        <f t="shared" si="108"/>
        <v>CM10NT2_D1+4</v>
      </c>
      <c r="F595" s="90" t="s">
        <v>1892</v>
      </c>
      <c r="G595" s="56"/>
      <c r="H595" s="56" t="s">
        <v>2096</v>
      </c>
      <c r="I595" s="57" t="s">
        <v>2090</v>
      </c>
      <c r="J595" s="57" t="s">
        <v>2032</v>
      </c>
      <c r="K595" s="57"/>
      <c r="L595" s="57" t="s">
        <v>2097</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5">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0" t="s">
        <v>1892</v>
      </c>
      <c r="AY595" s="66"/>
      <c r="AZ595" s="67">
        <v>310</v>
      </c>
    </row>
    <row r="596" spans="1:52" s="90" customFormat="1" ht="47.25">
      <c r="A596" s="54" t="str">
        <f t="shared" si="105"/>
        <v>CM10NT2_D2+1</v>
      </c>
      <c r="B596" s="54" t="str">
        <f t="shared" si="106"/>
        <v>CM10NT2_D2+2</v>
      </c>
      <c r="C596" s="54" t="str">
        <f t="shared" si="107"/>
        <v>CM10NT2_D2+3</v>
      </c>
      <c r="D596" s="54" t="str">
        <f t="shared" si="108"/>
        <v>CM10NT2_D2+4</v>
      </c>
      <c r="F596" s="90" t="s">
        <v>1892</v>
      </c>
      <c r="G596" s="56"/>
      <c r="H596" s="56" t="s">
        <v>2098</v>
      </c>
      <c r="I596" s="57" t="s">
        <v>2099</v>
      </c>
      <c r="J596" s="57" t="s">
        <v>2100</v>
      </c>
      <c r="K596" s="57"/>
      <c r="L596" s="57" t="s">
        <v>2101</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5">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0" t="s">
        <v>1892</v>
      </c>
      <c r="AY596" s="66"/>
      <c r="AZ596" s="67">
        <v>240</v>
      </c>
    </row>
    <row r="597" spans="1:52" s="90" customFormat="1" ht="47.25">
      <c r="A597" s="54" t="str">
        <f t="shared" si="105"/>
        <v>CM11NT2+1</v>
      </c>
      <c r="B597" s="54" t="str">
        <f t="shared" si="106"/>
        <v>CM11NT2+2</v>
      </c>
      <c r="C597" s="54" t="str">
        <f t="shared" si="107"/>
        <v>CM11NT2+3</v>
      </c>
      <c r="D597" s="54" t="str">
        <f t="shared" si="108"/>
        <v>CM11NT2+4</v>
      </c>
      <c r="F597" s="90" t="s">
        <v>1892</v>
      </c>
      <c r="G597" s="56">
        <v>11</v>
      </c>
      <c r="H597" s="56" t="s">
        <v>2102</v>
      </c>
      <c r="I597" s="57" t="s">
        <v>2065</v>
      </c>
      <c r="J597" s="57" t="s">
        <v>2101</v>
      </c>
      <c r="K597" s="57"/>
      <c r="L597" s="57" t="s">
        <v>2103</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5"/>
      <c r="AM597" s="63"/>
      <c r="AN597" s="63"/>
      <c r="AO597" s="60">
        <f t="shared" si="104"/>
        <v>0</v>
      </c>
      <c r="AP597" s="60">
        <f t="shared" si="104"/>
        <v>0</v>
      </c>
      <c r="AQ597" s="60">
        <f t="shared" si="104"/>
        <v>0</v>
      </c>
      <c r="AR597" s="60">
        <f t="shared" si="103"/>
        <v>0</v>
      </c>
      <c r="AS597" s="60"/>
      <c r="AT597" s="60"/>
      <c r="AU597" s="60"/>
      <c r="AV597" s="60"/>
      <c r="AW597" s="65"/>
      <c r="AX597" s="90" t="s">
        <v>1892</v>
      </c>
      <c r="AY597" s="66"/>
      <c r="AZ597" s="67"/>
    </row>
    <row r="598" spans="1:52" s="90" customFormat="1" ht="47.25">
      <c r="A598" s="54" t="str">
        <f t="shared" si="105"/>
        <v>CM11NT2_D1+1</v>
      </c>
      <c r="B598" s="54" t="str">
        <f t="shared" si="106"/>
        <v>CM11NT2_D1+2</v>
      </c>
      <c r="C598" s="54" t="str">
        <f t="shared" si="107"/>
        <v>CM11NT2_D1+3</v>
      </c>
      <c r="D598" s="54" t="str">
        <f t="shared" si="108"/>
        <v>CM11NT2_D1+4</v>
      </c>
      <c r="F598" s="90" t="s">
        <v>1892</v>
      </c>
      <c r="G598" s="56"/>
      <c r="H598" s="56" t="s">
        <v>2104</v>
      </c>
      <c r="I598" s="57" t="s">
        <v>2105</v>
      </c>
      <c r="J598" s="57" t="s">
        <v>2106</v>
      </c>
      <c r="K598" s="57"/>
      <c r="L598" s="57" t="s">
        <v>2107</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5">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0" t="s">
        <v>1892</v>
      </c>
      <c r="AY598" s="66"/>
      <c r="AZ598" s="67">
        <v>240</v>
      </c>
    </row>
    <row r="599" spans="1:52" s="90" customFormat="1" ht="47.25">
      <c r="A599" s="54" t="str">
        <f t="shared" si="105"/>
        <v>CM11NT2_D2+1</v>
      </c>
      <c r="B599" s="54" t="str">
        <f t="shared" si="106"/>
        <v>CM11NT2_D2+2</v>
      </c>
      <c r="C599" s="54" t="str">
        <f t="shared" si="107"/>
        <v>CM11NT2_D2+3</v>
      </c>
      <c r="D599" s="54" t="str">
        <f t="shared" si="108"/>
        <v>CM11NT2_D2+4</v>
      </c>
      <c r="F599" s="90" t="s">
        <v>1892</v>
      </c>
      <c r="G599" s="56"/>
      <c r="H599" s="56" t="s">
        <v>2108</v>
      </c>
      <c r="I599" s="57" t="s">
        <v>2109</v>
      </c>
      <c r="J599" s="57" t="s">
        <v>2107</v>
      </c>
      <c r="K599" s="57"/>
      <c r="L599" s="57" t="s">
        <v>155</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5">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0" t="s">
        <v>1892</v>
      </c>
      <c r="AY599" s="66"/>
      <c r="AZ599" s="67">
        <v>240</v>
      </c>
    </row>
    <row r="600" spans="1:52" s="90" customFormat="1" ht="47.25">
      <c r="A600" s="54" t="str">
        <f t="shared" si="105"/>
        <v>CM11NT2_D3+1</v>
      </c>
      <c r="B600" s="54" t="str">
        <f t="shared" si="106"/>
        <v>CM11NT2_D3+2</v>
      </c>
      <c r="C600" s="54" t="str">
        <f t="shared" si="107"/>
        <v>CM11NT2_D3+3</v>
      </c>
      <c r="D600" s="54" t="str">
        <f t="shared" si="108"/>
        <v>CM11NT2_D3+4</v>
      </c>
      <c r="F600" s="90" t="s">
        <v>1892</v>
      </c>
      <c r="G600" s="56"/>
      <c r="H600" s="56" t="s">
        <v>2110</v>
      </c>
      <c r="I600" s="57" t="s">
        <v>2111</v>
      </c>
      <c r="J600" s="57" t="s">
        <v>2002</v>
      </c>
      <c r="K600" s="57"/>
      <c r="L600" s="57" t="s">
        <v>155</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5">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0" t="s">
        <v>1892</v>
      </c>
      <c r="AY600" s="66"/>
      <c r="AZ600" s="67"/>
    </row>
    <row r="601" spans="1:52" s="127" customFormat="1" ht="63">
      <c r="A601" s="54" t="str">
        <f t="shared" si="105"/>
        <v>CM11NT2_D4+1</v>
      </c>
      <c r="B601" s="54" t="str">
        <f t="shared" si="106"/>
        <v>CM11NT2_D4+2</v>
      </c>
      <c r="C601" s="54" t="str">
        <f t="shared" si="107"/>
        <v>CM11NT2_D4+3</v>
      </c>
      <c r="D601" s="54" t="str">
        <f t="shared" si="108"/>
        <v>CM11NT2_D4+4</v>
      </c>
      <c r="F601" s="90" t="s">
        <v>1892</v>
      </c>
      <c r="G601" s="56"/>
      <c r="H601" s="56" t="s">
        <v>2112</v>
      </c>
      <c r="I601" s="57" t="s">
        <v>2113</v>
      </c>
      <c r="J601" s="57" t="s">
        <v>2114</v>
      </c>
      <c r="K601" s="57"/>
      <c r="L601" s="57" t="s">
        <v>2115</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5">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0" t="s">
        <v>1892</v>
      </c>
      <c r="AY601" s="66"/>
      <c r="AZ601" s="67">
        <v>330</v>
      </c>
    </row>
    <row r="602" spans="1:52" s="127" customFormat="1" ht="47.25">
      <c r="A602" s="54" t="str">
        <f t="shared" si="105"/>
        <v>CM11NT2_D5+1</v>
      </c>
      <c r="B602" s="54" t="str">
        <f t="shared" si="106"/>
        <v>CM11NT2_D5+2</v>
      </c>
      <c r="C602" s="54" t="str">
        <f t="shared" si="107"/>
        <v>CM11NT2_D5+3</v>
      </c>
      <c r="D602" s="54" t="str">
        <f t="shared" si="108"/>
        <v>CM11NT2_D5+4</v>
      </c>
      <c r="F602" s="90" t="s">
        <v>1892</v>
      </c>
      <c r="G602" s="56"/>
      <c r="H602" s="56" t="s">
        <v>2116</v>
      </c>
      <c r="I602" s="57" t="s">
        <v>2117</v>
      </c>
      <c r="J602" s="57" t="s">
        <v>2114</v>
      </c>
      <c r="K602" s="57"/>
      <c r="L602" s="57" t="s">
        <v>2118</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5">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0" t="s">
        <v>1892</v>
      </c>
      <c r="AY602" s="66"/>
      <c r="AZ602" s="67">
        <v>240</v>
      </c>
    </row>
    <row r="603" spans="1:52" s="127" customFormat="1" ht="47.25">
      <c r="A603" s="54" t="str">
        <f t="shared" si="105"/>
        <v>CM11NT2_D6+1</v>
      </c>
      <c r="B603" s="54" t="str">
        <f t="shared" si="106"/>
        <v>CM11NT2_D6+2</v>
      </c>
      <c r="C603" s="54" t="str">
        <f t="shared" si="107"/>
        <v>CM11NT2_D6+3</v>
      </c>
      <c r="D603" s="54" t="str">
        <f t="shared" si="108"/>
        <v>CM11NT2_D6+4</v>
      </c>
      <c r="F603" s="90" t="s">
        <v>1892</v>
      </c>
      <c r="G603" s="56"/>
      <c r="H603" s="56" t="s">
        <v>2119</v>
      </c>
      <c r="I603" s="57" t="s">
        <v>2120</v>
      </c>
      <c r="J603" s="57" t="s">
        <v>2114</v>
      </c>
      <c r="K603" s="57"/>
      <c r="L603" s="57" t="s">
        <v>2121</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5">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0" t="s">
        <v>1892</v>
      </c>
      <c r="AY603" s="66"/>
      <c r="AZ603" s="67">
        <v>240</v>
      </c>
    </row>
    <row r="604" spans="1:52" s="127" customFormat="1" ht="31.5">
      <c r="A604" s="54" t="str">
        <f t="shared" si="105"/>
        <v>CM12NT2+1</v>
      </c>
      <c r="B604" s="54" t="str">
        <f t="shared" si="106"/>
        <v>CM12NT2+2</v>
      </c>
      <c r="C604" s="54" t="str">
        <f t="shared" si="107"/>
        <v>CM12NT2+3</v>
      </c>
      <c r="D604" s="54" t="str">
        <f t="shared" si="108"/>
        <v>CM12NT2+4</v>
      </c>
      <c r="F604" s="90" t="s">
        <v>1892</v>
      </c>
      <c r="G604" s="56">
        <v>12</v>
      </c>
      <c r="H604" s="56" t="s">
        <v>2122</v>
      </c>
      <c r="I604" s="57" t="s">
        <v>2123</v>
      </c>
      <c r="J604" s="57" t="s">
        <v>2124</v>
      </c>
      <c r="K604" s="57"/>
      <c r="L604" s="57" t="s">
        <v>2118</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5">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0" t="s">
        <v>1892</v>
      </c>
      <c r="AY604" s="66"/>
      <c r="AZ604" s="67"/>
    </row>
    <row r="605" spans="1:52" s="127" customFormat="1" ht="63">
      <c r="A605" s="54" t="str">
        <f t="shared" si="105"/>
        <v>CM13NT2+1</v>
      </c>
      <c r="B605" s="54" t="str">
        <f t="shared" si="106"/>
        <v>CM13NT2+2</v>
      </c>
      <c r="C605" s="54" t="str">
        <f t="shared" si="107"/>
        <v>CM13NT2+3</v>
      </c>
      <c r="D605" s="54" t="str">
        <f t="shared" si="108"/>
        <v>CM13NT2+4</v>
      </c>
      <c r="F605" s="90" t="s">
        <v>1892</v>
      </c>
      <c r="G605" s="56">
        <v>13</v>
      </c>
      <c r="H605" s="56" t="s">
        <v>2125</v>
      </c>
      <c r="I605" s="57" t="s">
        <v>2126</v>
      </c>
      <c r="J605" s="57" t="s">
        <v>452</v>
      </c>
      <c r="K605" s="57"/>
      <c r="L605" s="57" t="s">
        <v>2127</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5">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0" t="s">
        <v>1892</v>
      </c>
      <c r="AY605" s="66"/>
      <c r="AZ605" s="67">
        <v>240</v>
      </c>
    </row>
    <row r="606" spans="1:52" s="127" customFormat="1" ht="31.5">
      <c r="A606" s="54" t="str">
        <f t="shared" si="105"/>
        <v>CM14NT2+1</v>
      </c>
      <c r="B606" s="54" t="str">
        <f t="shared" si="106"/>
        <v>CM14NT2+2</v>
      </c>
      <c r="C606" s="54" t="str">
        <f t="shared" si="107"/>
        <v>CM14NT2+3</v>
      </c>
      <c r="D606" s="54" t="str">
        <f t="shared" si="108"/>
        <v>CM14NT2+4</v>
      </c>
      <c r="F606" s="90" t="s">
        <v>1892</v>
      </c>
      <c r="G606" s="56">
        <v>14</v>
      </c>
      <c r="H606" s="56" t="s">
        <v>2128</v>
      </c>
      <c r="I606" s="57" t="s">
        <v>2129</v>
      </c>
      <c r="J606" s="57" t="s">
        <v>452</v>
      </c>
      <c r="K606" s="57"/>
      <c r="L606" s="57" t="s">
        <v>2130</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5"/>
      <c r="AM606" s="63"/>
      <c r="AN606" s="63"/>
      <c r="AO606" s="60">
        <f t="shared" si="104"/>
        <v>0</v>
      </c>
      <c r="AP606" s="60">
        <f t="shared" si="104"/>
        <v>0</v>
      </c>
      <c r="AQ606" s="60">
        <f t="shared" si="104"/>
        <v>0</v>
      </c>
      <c r="AR606" s="60">
        <f t="shared" si="103"/>
        <v>0</v>
      </c>
      <c r="AS606" s="60"/>
      <c r="AT606" s="60"/>
      <c r="AU606" s="60"/>
      <c r="AV606" s="60"/>
      <c r="AW606" s="65"/>
      <c r="AX606" s="90" t="s">
        <v>1892</v>
      </c>
      <c r="AY606" s="66"/>
      <c r="AZ606" s="67">
        <v>240</v>
      </c>
    </row>
    <row r="607" spans="1:52" s="127" customFormat="1" ht="47.25">
      <c r="A607" s="54" t="str">
        <f t="shared" si="105"/>
        <v>CM14NT2_D1+1</v>
      </c>
      <c r="B607" s="54" t="str">
        <f t="shared" si="106"/>
        <v>CM14NT2_D1+2</v>
      </c>
      <c r="C607" s="54" t="str">
        <f t="shared" si="107"/>
        <v>CM14NT2_D1+3</v>
      </c>
      <c r="D607" s="54" t="str">
        <f t="shared" si="108"/>
        <v>CM14NT2_D1+4</v>
      </c>
      <c r="F607" s="90" t="s">
        <v>1892</v>
      </c>
      <c r="G607" s="56"/>
      <c r="H607" s="56" t="s">
        <v>2131</v>
      </c>
      <c r="I607" s="57" t="s">
        <v>2132</v>
      </c>
      <c r="J607" s="57" t="s">
        <v>2133</v>
      </c>
      <c r="K607" s="57"/>
      <c r="L607" s="57" t="s">
        <v>2134</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5">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0" t="s">
        <v>1892</v>
      </c>
      <c r="AY607" s="66"/>
      <c r="AZ607" s="67">
        <v>240</v>
      </c>
    </row>
    <row r="608" spans="1:52" s="127" customFormat="1" ht="47.25">
      <c r="A608" s="54" t="str">
        <f t="shared" si="105"/>
        <v>CM14NT2_D2+1</v>
      </c>
      <c r="B608" s="54" t="str">
        <f t="shared" si="106"/>
        <v>CM14NT2_D2+2</v>
      </c>
      <c r="C608" s="54" t="str">
        <f t="shared" si="107"/>
        <v>CM14NT2_D2+3</v>
      </c>
      <c r="D608" s="54" t="str">
        <f t="shared" si="108"/>
        <v>CM14NT2_D2+4</v>
      </c>
      <c r="F608" s="90" t="s">
        <v>1892</v>
      </c>
      <c r="G608" s="56"/>
      <c r="H608" s="56" t="s">
        <v>2135</v>
      </c>
      <c r="I608" s="57" t="s">
        <v>2136</v>
      </c>
      <c r="J608" s="57" t="s">
        <v>2137</v>
      </c>
      <c r="K608" s="57"/>
      <c r="L608" s="57" t="s">
        <v>2138</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5">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0" t="s">
        <v>1892</v>
      </c>
      <c r="AY608" s="66"/>
      <c r="AZ608" s="67"/>
    </row>
    <row r="609" spans="1:52" s="127" customFormat="1" ht="30.75" customHeight="1">
      <c r="A609" s="54" t="str">
        <f t="shared" si="105"/>
        <v>CM15NT2+1</v>
      </c>
      <c r="B609" s="54" t="str">
        <f t="shared" si="106"/>
        <v>CM15NT2+2</v>
      </c>
      <c r="C609" s="54" t="str">
        <f t="shared" si="107"/>
        <v>CM15NT2+3</v>
      </c>
      <c r="D609" s="54" t="str">
        <f t="shared" si="108"/>
        <v>CM15NT2+4</v>
      </c>
      <c r="F609" s="90" t="s">
        <v>1892</v>
      </c>
      <c r="G609" s="56">
        <v>15</v>
      </c>
      <c r="H609" s="56" t="s">
        <v>2139</v>
      </c>
      <c r="I609" s="57" t="s">
        <v>2140</v>
      </c>
      <c r="J609" s="57" t="s">
        <v>2002</v>
      </c>
      <c r="K609" s="57"/>
      <c r="L609" s="57" t="s">
        <v>2071</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5"/>
      <c r="AM609" s="63"/>
      <c r="AN609" s="63"/>
      <c r="AO609" s="60">
        <f t="shared" si="104"/>
        <v>0</v>
      </c>
      <c r="AP609" s="60">
        <f t="shared" si="104"/>
        <v>0</v>
      </c>
      <c r="AQ609" s="60">
        <f t="shared" si="104"/>
        <v>0</v>
      </c>
      <c r="AR609" s="60">
        <f t="shared" si="103"/>
        <v>0</v>
      </c>
      <c r="AS609" s="60"/>
      <c r="AT609" s="60"/>
      <c r="AU609" s="60"/>
      <c r="AV609" s="60"/>
      <c r="AW609" s="65"/>
      <c r="AX609" s="90" t="s">
        <v>1892</v>
      </c>
      <c r="AY609" s="66"/>
      <c r="AZ609" s="67">
        <v>240</v>
      </c>
    </row>
    <row r="610" spans="1:52" s="127" customFormat="1" ht="47.25">
      <c r="A610" s="54" t="str">
        <f t="shared" si="105"/>
        <v>CM15NT2_D1+1</v>
      </c>
      <c r="B610" s="54" t="str">
        <f t="shared" si="106"/>
        <v>CM15NT2_D1+2</v>
      </c>
      <c r="C610" s="54" t="str">
        <f t="shared" si="107"/>
        <v>CM15NT2_D1+3</v>
      </c>
      <c r="D610" s="54" t="str">
        <f t="shared" si="108"/>
        <v>CM15NT2_D1+4</v>
      </c>
      <c r="F610" s="90" t="s">
        <v>1892</v>
      </c>
      <c r="G610" s="56"/>
      <c r="H610" s="56" t="s">
        <v>2141</v>
      </c>
      <c r="I610" s="57" t="s">
        <v>2142</v>
      </c>
      <c r="J610" s="57" t="s">
        <v>2002</v>
      </c>
      <c r="K610" s="57"/>
      <c r="L610" s="57" t="s">
        <v>2143</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5">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0" t="s">
        <v>1892</v>
      </c>
      <c r="AY610" s="66"/>
      <c r="AZ610" s="67">
        <v>240</v>
      </c>
    </row>
    <row r="611" spans="1:52" s="127" customFormat="1" ht="47.25">
      <c r="A611" s="54" t="str">
        <f t="shared" si="105"/>
        <v>CM15NT2_D2+1</v>
      </c>
      <c r="B611" s="54" t="str">
        <f t="shared" si="106"/>
        <v>CM15NT2_D2+2</v>
      </c>
      <c r="C611" s="54" t="str">
        <f t="shared" si="107"/>
        <v>CM15NT2_D2+3</v>
      </c>
      <c r="D611" s="54" t="str">
        <f t="shared" si="108"/>
        <v>CM15NT2_D2+4</v>
      </c>
      <c r="F611" s="90" t="s">
        <v>1892</v>
      </c>
      <c r="G611" s="56"/>
      <c r="H611" s="56" t="s">
        <v>2144</v>
      </c>
      <c r="I611" s="57" t="s">
        <v>2145</v>
      </c>
      <c r="J611" s="57" t="s">
        <v>2143</v>
      </c>
      <c r="K611" s="57"/>
      <c r="L611" s="57" t="s">
        <v>2146</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5">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0" t="s">
        <v>1892</v>
      </c>
      <c r="AY611" s="66"/>
      <c r="AZ611" s="67">
        <v>420</v>
      </c>
    </row>
    <row r="612" spans="1:52" s="127" customFormat="1" ht="47.25">
      <c r="A612" s="54" t="str">
        <f t="shared" si="105"/>
        <v>CM15NT2_D3+1</v>
      </c>
      <c r="B612" s="54" t="str">
        <f t="shared" si="106"/>
        <v>CM15NT2_D3+2</v>
      </c>
      <c r="C612" s="54" t="str">
        <f t="shared" si="107"/>
        <v>CM15NT2_D3+3</v>
      </c>
      <c r="D612" s="54" t="str">
        <f t="shared" si="108"/>
        <v>CM15NT2_D3+4</v>
      </c>
      <c r="F612" s="90" t="s">
        <v>1892</v>
      </c>
      <c r="G612" s="56"/>
      <c r="H612" s="56" t="s">
        <v>2147</v>
      </c>
      <c r="I612" s="57" t="s">
        <v>2148</v>
      </c>
      <c r="J612" s="57" t="s">
        <v>2146</v>
      </c>
      <c r="K612" s="57"/>
      <c r="L612" s="57" t="s">
        <v>2071</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5">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0" t="s">
        <v>1892</v>
      </c>
      <c r="AY612" s="66"/>
      <c r="AZ612" s="67">
        <v>780</v>
      </c>
    </row>
    <row r="613" spans="1:52" s="127" customFormat="1" ht="31.5">
      <c r="A613" s="54" t="str">
        <f t="shared" si="105"/>
        <v>CM16NT2+1</v>
      </c>
      <c r="B613" s="54" t="str">
        <f t="shared" si="106"/>
        <v>CM16NT2+2</v>
      </c>
      <c r="C613" s="54" t="str">
        <f t="shared" si="107"/>
        <v>CM16NT2+3</v>
      </c>
      <c r="D613" s="54" t="str">
        <f t="shared" si="108"/>
        <v>CM16NT2+4</v>
      </c>
      <c r="F613" s="90" t="s">
        <v>1892</v>
      </c>
      <c r="G613" s="56">
        <v>16</v>
      </c>
      <c r="H613" s="56" t="s">
        <v>2149</v>
      </c>
      <c r="I613" s="57" t="s">
        <v>2150</v>
      </c>
      <c r="J613" s="57" t="s">
        <v>2002</v>
      </c>
      <c r="K613" s="57"/>
      <c r="L613" s="57" t="s">
        <v>1138</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5"/>
      <c r="AM613" s="63"/>
      <c r="AN613" s="63"/>
      <c r="AO613" s="60">
        <f t="shared" si="104"/>
        <v>0</v>
      </c>
      <c r="AP613" s="60">
        <f t="shared" si="104"/>
        <v>0</v>
      </c>
      <c r="AQ613" s="60">
        <f t="shared" si="104"/>
        <v>0</v>
      </c>
      <c r="AR613" s="60">
        <f t="shared" si="103"/>
        <v>0</v>
      </c>
      <c r="AS613" s="60"/>
      <c r="AT613" s="60"/>
      <c r="AU613" s="60"/>
      <c r="AV613" s="60"/>
      <c r="AW613" s="65"/>
      <c r="AX613" s="90" t="s">
        <v>1892</v>
      </c>
      <c r="AY613" s="66"/>
      <c r="AZ613" s="67">
        <v>310</v>
      </c>
    </row>
    <row r="614" spans="1:52" s="127" customFormat="1" ht="47.25">
      <c r="A614" s="54" t="str">
        <f t="shared" si="105"/>
        <v>CM16NT2_D1+1</v>
      </c>
      <c r="B614" s="54" t="str">
        <f t="shared" si="106"/>
        <v>CM16NT2_D1+2</v>
      </c>
      <c r="C614" s="54" t="str">
        <f t="shared" si="107"/>
        <v>CM16NT2_D1+3</v>
      </c>
      <c r="D614" s="54" t="str">
        <f t="shared" si="108"/>
        <v>CM16NT2_D1+4</v>
      </c>
      <c r="F614" s="90" t="s">
        <v>1892</v>
      </c>
      <c r="G614" s="56"/>
      <c r="H614" s="56" t="s">
        <v>2151</v>
      </c>
      <c r="I614" s="57" t="s">
        <v>2152</v>
      </c>
      <c r="J614" s="57" t="s">
        <v>2002</v>
      </c>
      <c r="K614" s="57"/>
      <c r="L614" s="57" t="s">
        <v>2153</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5">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0" t="s">
        <v>1892</v>
      </c>
      <c r="AY614" s="66"/>
      <c r="AZ614" s="67">
        <v>310</v>
      </c>
    </row>
    <row r="615" spans="1:52" s="127" customFormat="1" ht="32.25" customHeight="1">
      <c r="A615" s="54" t="str">
        <f t="shared" si="105"/>
        <v>CM16NT2_D2+1</v>
      </c>
      <c r="B615" s="54" t="str">
        <f t="shared" si="106"/>
        <v>CM16NT2_D2+2</v>
      </c>
      <c r="C615" s="54" t="str">
        <f t="shared" si="107"/>
        <v>CM16NT2_D2+3</v>
      </c>
      <c r="D615" s="54" t="str">
        <f t="shared" si="108"/>
        <v>CM16NT2_D2+4</v>
      </c>
      <c r="F615" s="90" t="s">
        <v>1892</v>
      </c>
      <c r="G615" s="56"/>
      <c r="H615" s="56" t="s">
        <v>2154</v>
      </c>
      <c r="I615" s="57" t="s">
        <v>2155</v>
      </c>
      <c r="J615" s="57" t="s">
        <v>2156</v>
      </c>
      <c r="K615" s="57"/>
      <c r="L615" s="57" t="s">
        <v>1138</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5">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3" t="s">
        <v>1892</v>
      </c>
      <c r="AY615" s="167"/>
      <c r="AZ615" s="67">
        <v>240</v>
      </c>
    </row>
    <row r="616" spans="1:52" s="127" customFormat="1" ht="47.25">
      <c r="A616" s="54" t="str">
        <f t="shared" si="105"/>
        <v>CM16NT2_D3+1</v>
      </c>
      <c r="B616" s="54" t="str">
        <f t="shared" si="106"/>
        <v>CM16NT2_D3+2</v>
      </c>
      <c r="C616" s="54" t="str">
        <f t="shared" si="107"/>
        <v>CM16NT2_D3+3</v>
      </c>
      <c r="D616" s="54" t="str">
        <f t="shared" si="108"/>
        <v>CM16NT2_D3+4</v>
      </c>
      <c r="F616" s="90" t="s">
        <v>1892</v>
      </c>
      <c r="G616" s="56"/>
      <c r="H616" s="56" t="s">
        <v>2157</v>
      </c>
      <c r="I616" s="57" t="s">
        <v>2158</v>
      </c>
      <c r="J616" s="57" t="s">
        <v>2159</v>
      </c>
      <c r="K616" s="57"/>
      <c r="L616" s="57" t="s">
        <v>2160</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5">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0" t="s">
        <v>1892</v>
      </c>
      <c r="AY616" s="66"/>
      <c r="AZ616" s="67">
        <v>240</v>
      </c>
    </row>
    <row r="617" spans="1:52" s="127" customFormat="1" ht="47.25">
      <c r="A617" s="54" t="str">
        <f t="shared" si="105"/>
        <v>CM17NT2+1</v>
      </c>
      <c r="B617" s="54" t="str">
        <f t="shared" si="106"/>
        <v>CM17NT2+2</v>
      </c>
      <c r="C617" s="54" t="str">
        <f t="shared" si="107"/>
        <v>CM17NT2+3</v>
      </c>
      <c r="D617" s="54" t="str">
        <f t="shared" si="108"/>
        <v>CM17NT2+4</v>
      </c>
      <c r="F617" s="90" t="s">
        <v>1892</v>
      </c>
      <c r="G617" s="56">
        <v>17</v>
      </c>
      <c r="H617" s="56" t="s">
        <v>2161</v>
      </c>
      <c r="I617" s="57" t="s">
        <v>2162</v>
      </c>
      <c r="J617" s="57" t="s">
        <v>2163</v>
      </c>
      <c r="K617" s="57"/>
      <c r="L617" s="57" t="s">
        <v>2164</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5"/>
      <c r="AM617" s="63"/>
      <c r="AN617" s="63"/>
      <c r="AO617" s="60">
        <f t="shared" si="104"/>
        <v>0</v>
      </c>
      <c r="AP617" s="60">
        <f t="shared" si="104"/>
        <v>0</v>
      </c>
      <c r="AQ617" s="60">
        <f t="shared" si="104"/>
        <v>0</v>
      </c>
      <c r="AR617" s="60">
        <f t="shared" si="103"/>
        <v>0</v>
      </c>
      <c r="AS617" s="60"/>
      <c r="AT617" s="60"/>
      <c r="AU617" s="60"/>
      <c r="AV617" s="60"/>
      <c r="AW617" s="65"/>
      <c r="AX617" s="90" t="s">
        <v>1892</v>
      </c>
      <c r="AY617" s="66"/>
      <c r="AZ617" s="67">
        <v>240</v>
      </c>
    </row>
    <row r="618" spans="1:52" s="127" customFormat="1" ht="33" customHeight="1">
      <c r="A618" s="54" t="str">
        <f t="shared" si="105"/>
        <v>CM17NT2_D1+1</v>
      </c>
      <c r="B618" s="54" t="str">
        <f t="shared" si="106"/>
        <v>CM17NT2_D1+2</v>
      </c>
      <c r="C618" s="54" t="str">
        <f t="shared" si="107"/>
        <v>CM17NT2_D1+3</v>
      </c>
      <c r="D618" s="54" t="str">
        <f t="shared" si="108"/>
        <v>CM17NT2_D1+4</v>
      </c>
      <c r="F618" s="90" t="s">
        <v>1892</v>
      </c>
      <c r="G618" s="56"/>
      <c r="H618" s="56" t="s">
        <v>2165</v>
      </c>
      <c r="I618" s="57" t="s">
        <v>2166</v>
      </c>
      <c r="J618" s="57" t="s">
        <v>1991</v>
      </c>
      <c r="K618" s="57"/>
      <c r="L618" s="57" t="s">
        <v>2167</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5">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0" t="s">
        <v>1892</v>
      </c>
      <c r="AY618" s="66"/>
      <c r="AZ618" s="67"/>
    </row>
    <row r="619" spans="1:52" s="127" customFormat="1" ht="47.25">
      <c r="A619" s="54" t="str">
        <f t="shared" si="105"/>
        <v>CM17NT2_D2+1</v>
      </c>
      <c r="B619" s="54" t="str">
        <f t="shared" si="106"/>
        <v>CM17NT2_D2+2</v>
      </c>
      <c r="C619" s="54" t="str">
        <f t="shared" si="107"/>
        <v>CM17NT2_D2+3</v>
      </c>
      <c r="D619" s="54" t="str">
        <f t="shared" si="108"/>
        <v>CM17NT2_D2+4</v>
      </c>
      <c r="F619" s="90" t="s">
        <v>1892</v>
      </c>
      <c r="G619" s="56"/>
      <c r="H619" s="56" t="s">
        <v>2168</v>
      </c>
      <c r="I619" s="57" t="s">
        <v>2169</v>
      </c>
      <c r="J619" s="57" t="s">
        <v>2170</v>
      </c>
      <c r="K619" s="57"/>
      <c r="L619" s="57" t="s">
        <v>2170</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5">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0" t="s">
        <v>1892</v>
      </c>
      <c r="AY619" s="66"/>
      <c r="AZ619" s="67">
        <v>240</v>
      </c>
    </row>
    <row r="620" spans="1:52" s="127" customFormat="1" ht="63">
      <c r="A620" s="54" t="str">
        <f t="shared" si="105"/>
        <v>CM18NT2+1</v>
      </c>
      <c r="B620" s="54" t="str">
        <f t="shared" si="106"/>
        <v>CM18NT2+2</v>
      </c>
      <c r="C620" s="54" t="str">
        <f t="shared" si="107"/>
        <v>CM18NT2+3</v>
      </c>
      <c r="D620" s="54" t="str">
        <f t="shared" si="108"/>
        <v>CM18NT2+4</v>
      </c>
      <c r="F620" s="90" t="s">
        <v>1892</v>
      </c>
      <c r="G620" s="56">
        <v>18</v>
      </c>
      <c r="H620" s="56" t="s">
        <v>2171</v>
      </c>
      <c r="I620" s="57" t="s">
        <v>2172</v>
      </c>
      <c r="J620" s="57" t="s">
        <v>2114</v>
      </c>
      <c r="K620" s="57"/>
      <c r="L620" s="57" t="s">
        <v>2173</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5">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0" t="s">
        <v>1892</v>
      </c>
      <c r="AY620" s="66"/>
      <c r="AZ620" s="67">
        <v>340</v>
      </c>
    </row>
    <row r="621" spans="1:52" s="127" customFormat="1" ht="31.5">
      <c r="A621" s="54" t="str">
        <f t="shared" si="105"/>
        <v>CM19NT1+1</v>
      </c>
      <c r="B621" s="54" t="str">
        <f t="shared" si="106"/>
        <v>CM19NT1+2</v>
      </c>
      <c r="C621" s="54" t="str">
        <f t="shared" si="107"/>
        <v>CM19NT1+3</v>
      </c>
      <c r="D621" s="54" t="str">
        <f t="shared" si="108"/>
        <v>CM19NT1+4</v>
      </c>
      <c r="F621" s="90" t="s">
        <v>1892</v>
      </c>
      <c r="G621" s="56">
        <v>19</v>
      </c>
      <c r="H621" s="56" t="s">
        <v>2174</v>
      </c>
      <c r="I621" s="57" t="s">
        <v>2175</v>
      </c>
      <c r="J621" s="57" t="s">
        <v>2114</v>
      </c>
      <c r="K621" s="57"/>
      <c r="L621" s="57" t="s">
        <v>2176</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5">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0" t="s">
        <v>1892</v>
      </c>
      <c r="AY621" s="66"/>
      <c r="AZ621" s="67">
        <v>240</v>
      </c>
    </row>
    <row r="622" spans="1:52" s="127" customFormat="1" ht="63">
      <c r="A622" s="54" t="str">
        <f t="shared" si="105"/>
        <v>CM20NT2+1</v>
      </c>
      <c r="B622" s="54" t="str">
        <f t="shared" si="106"/>
        <v>CM20NT2+2</v>
      </c>
      <c r="C622" s="54" t="str">
        <f t="shared" si="107"/>
        <v>CM20NT2+3</v>
      </c>
      <c r="D622" s="54" t="str">
        <f t="shared" si="108"/>
        <v>CM20NT2+4</v>
      </c>
      <c r="F622" s="90" t="s">
        <v>1892</v>
      </c>
      <c r="G622" s="56">
        <v>20</v>
      </c>
      <c r="H622" s="56" t="s">
        <v>2177</v>
      </c>
      <c r="I622" s="57" t="s">
        <v>2178</v>
      </c>
      <c r="J622" s="71" t="s">
        <v>2114</v>
      </c>
      <c r="K622" s="71"/>
      <c r="L622" s="71" t="s">
        <v>2179</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5">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0" t="s">
        <v>1892</v>
      </c>
      <c r="AY622" s="66"/>
      <c r="AZ622" s="67">
        <v>240</v>
      </c>
    </row>
    <row r="623" spans="1:52" s="127" customFormat="1" ht="36.75" customHeight="1">
      <c r="A623" s="54" t="str">
        <f t="shared" si="105"/>
        <v>CM21NT2+1</v>
      </c>
      <c r="B623" s="54" t="str">
        <f t="shared" si="106"/>
        <v>CM21NT2+2</v>
      </c>
      <c r="C623" s="54" t="str">
        <f t="shared" si="107"/>
        <v>CM21NT2+3</v>
      </c>
      <c r="D623" s="54" t="str">
        <f t="shared" si="108"/>
        <v>CM21NT2+4</v>
      </c>
      <c r="F623" s="90" t="s">
        <v>1892</v>
      </c>
      <c r="G623" s="56">
        <v>21</v>
      </c>
      <c r="H623" s="56" t="s">
        <v>2180</v>
      </c>
      <c r="I623" s="57" t="s">
        <v>2181</v>
      </c>
      <c r="J623" s="71" t="s">
        <v>2182</v>
      </c>
      <c r="K623" s="71"/>
      <c r="L623" s="71" t="s">
        <v>2183</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5">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0" t="s">
        <v>1892</v>
      </c>
      <c r="AY623" s="66"/>
      <c r="AZ623" s="67">
        <v>240</v>
      </c>
    </row>
    <row r="624" spans="1:52" s="127" customFormat="1" ht="31.5">
      <c r="A624" s="54" t="str">
        <f t="shared" si="105"/>
        <v>CM22NT2+1</v>
      </c>
      <c r="B624" s="54" t="str">
        <f t="shared" si="106"/>
        <v>CM22NT2+2</v>
      </c>
      <c r="C624" s="54" t="str">
        <f t="shared" si="107"/>
        <v>CM22NT2+3</v>
      </c>
      <c r="D624" s="54" t="str">
        <f t="shared" si="108"/>
        <v>CM22NT2+4</v>
      </c>
      <c r="F624" s="90" t="s">
        <v>1892</v>
      </c>
      <c r="G624" s="56">
        <v>22</v>
      </c>
      <c r="H624" s="56" t="s">
        <v>2184</v>
      </c>
      <c r="I624" s="57" t="s">
        <v>2185</v>
      </c>
      <c r="J624" s="71" t="s">
        <v>2182</v>
      </c>
      <c r="K624" s="71"/>
      <c r="L624" s="71" t="s">
        <v>2186</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5"/>
      <c r="AM624" s="63"/>
      <c r="AN624" s="63"/>
      <c r="AO624" s="60">
        <f t="shared" si="104"/>
        <v>0</v>
      </c>
      <c r="AP624" s="60">
        <f t="shared" si="104"/>
        <v>0</v>
      </c>
      <c r="AQ624" s="60">
        <f t="shared" si="104"/>
        <v>0</v>
      </c>
      <c r="AR624" s="60">
        <f t="shared" si="103"/>
        <v>0</v>
      </c>
      <c r="AS624" s="60"/>
      <c r="AT624" s="60"/>
      <c r="AU624" s="60"/>
      <c r="AV624" s="60"/>
      <c r="AW624" s="65"/>
      <c r="AX624" s="90" t="s">
        <v>1892</v>
      </c>
      <c r="AY624" s="66"/>
      <c r="AZ624" s="67">
        <v>240</v>
      </c>
    </row>
    <row r="625" spans="1:52" s="127" customFormat="1" ht="47.25">
      <c r="A625" s="54" t="str">
        <f t="shared" si="105"/>
        <v>CM22NT2_D1+1</v>
      </c>
      <c r="B625" s="54" t="str">
        <f t="shared" si="106"/>
        <v>CM22NT2_D1+2</v>
      </c>
      <c r="C625" s="54" t="str">
        <f t="shared" si="107"/>
        <v>CM22NT2_D1+3</v>
      </c>
      <c r="D625" s="54" t="str">
        <f t="shared" si="108"/>
        <v>CM22NT2_D1+4</v>
      </c>
      <c r="F625" s="90" t="s">
        <v>1892</v>
      </c>
      <c r="G625" s="56"/>
      <c r="H625" s="56" t="s">
        <v>2187</v>
      </c>
      <c r="I625" s="57" t="s">
        <v>2188</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5">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0" t="s">
        <v>1892</v>
      </c>
      <c r="AY625" s="66"/>
      <c r="AZ625" s="67">
        <v>330</v>
      </c>
    </row>
    <row r="626" spans="1:52" s="127" customFormat="1" ht="47.25">
      <c r="A626" s="54" t="str">
        <f t="shared" si="105"/>
        <v>CM22NT2_D2+1</v>
      </c>
      <c r="B626" s="54" t="str">
        <f t="shared" si="106"/>
        <v>CM22NT2_D2+2</v>
      </c>
      <c r="C626" s="54" t="str">
        <f t="shared" si="107"/>
        <v>CM22NT2_D2+3</v>
      </c>
      <c r="D626" s="54" t="str">
        <f t="shared" si="108"/>
        <v>CM22NT2_D2+4</v>
      </c>
      <c r="F626" s="90" t="s">
        <v>1892</v>
      </c>
      <c r="G626" s="56"/>
      <c r="H626" s="56" t="s">
        <v>2189</v>
      </c>
      <c r="I626" s="57" t="s">
        <v>2190</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5">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0" t="s">
        <v>1892</v>
      </c>
      <c r="AY626" s="66"/>
      <c r="AZ626" s="67"/>
    </row>
    <row r="627" spans="1:52" s="127" customFormat="1" ht="31.5">
      <c r="A627" s="54" t="str">
        <f t="shared" si="105"/>
        <v>CM23NT2+1</v>
      </c>
      <c r="B627" s="54" t="str">
        <f t="shared" si="106"/>
        <v>CM23NT2+2</v>
      </c>
      <c r="C627" s="54" t="str">
        <f t="shared" si="107"/>
        <v>CM23NT2+3</v>
      </c>
      <c r="D627" s="54" t="str">
        <f t="shared" si="108"/>
        <v>CM23NT2+4</v>
      </c>
      <c r="F627" s="90" t="s">
        <v>1892</v>
      </c>
      <c r="G627" s="56">
        <v>23</v>
      </c>
      <c r="H627" s="56" t="s">
        <v>2191</v>
      </c>
      <c r="I627" s="57" t="s">
        <v>2192</v>
      </c>
      <c r="J627" s="57" t="s">
        <v>2193</v>
      </c>
      <c r="K627" s="57"/>
      <c r="L627" s="57" t="s">
        <v>2194</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5">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0" t="s">
        <v>1892</v>
      </c>
      <c r="AY627" s="66"/>
      <c r="AZ627" s="67">
        <v>240</v>
      </c>
    </row>
    <row r="628" spans="1:52" s="127" customFormat="1" ht="63">
      <c r="A628" s="54" t="str">
        <f t="shared" si="105"/>
        <v>CM24NT2+1</v>
      </c>
      <c r="B628" s="54" t="str">
        <f t="shared" si="106"/>
        <v>CM24NT2+2</v>
      </c>
      <c r="C628" s="54" t="str">
        <f t="shared" si="107"/>
        <v>CM24NT2+3</v>
      </c>
      <c r="D628" s="54" t="str">
        <f t="shared" si="108"/>
        <v>CM24NT2+4</v>
      </c>
      <c r="F628" s="90" t="s">
        <v>1892</v>
      </c>
      <c r="G628" s="56">
        <v>24</v>
      </c>
      <c r="H628" s="56" t="s">
        <v>2195</v>
      </c>
      <c r="I628" s="57" t="s">
        <v>2196</v>
      </c>
      <c r="J628" s="57" t="s">
        <v>2197</v>
      </c>
      <c r="K628" s="57"/>
      <c r="L628" s="57" t="s">
        <v>2183</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5">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0" t="s">
        <v>1892</v>
      </c>
      <c r="AY628" s="66"/>
      <c r="AZ628" s="67">
        <v>240</v>
      </c>
    </row>
    <row r="629" spans="1:52" s="127" customFormat="1" ht="31.5">
      <c r="A629" s="54" t="str">
        <f t="shared" si="105"/>
        <v>CM25NT2+1</v>
      </c>
      <c r="B629" s="54" t="str">
        <f t="shared" si="106"/>
        <v>CM25NT2+2</v>
      </c>
      <c r="C629" s="54" t="str">
        <f t="shared" si="107"/>
        <v>CM25NT2+3</v>
      </c>
      <c r="D629" s="54" t="str">
        <f t="shared" si="108"/>
        <v>CM25NT2+4</v>
      </c>
      <c r="F629" s="90" t="s">
        <v>1892</v>
      </c>
      <c r="G629" s="56">
        <v>25</v>
      </c>
      <c r="H629" s="56" t="s">
        <v>2198</v>
      </c>
      <c r="I629" s="57" t="s">
        <v>2199</v>
      </c>
      <c r="J629" s="57" t="s">
        <v>1923</v>
      </c>
      <c r="K629" s="57"/>
      <c r="L629" s="57" t="s">
        <v>2002</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5"/>
      <c r="AM629" s="63"/>
      <c r="AN629" s="63"/>
      <c r="AO629" s="60">
        <f t="shared" si="104"/>
        <v>0</v>
      </c>
      <c r="AP629" s="60">
        <f t="shared" si="104"/>
        <v>0</v>
      </c>
      <c r="AQ629" s="60">
        <f t="shared" si="104"/>
        <v>0</v>
      </c>
      <c r="AR629" s="60">
        <f t="shared" si="103"/>
        <v>0</v>
      </c>
      <c r="AS629" s="60"/>
      <c r="AT629" s="60"/>
      <c r="AU629" s="60"/>
      <c r="AV629" s="60"/>
      <c r="AW629" s="65"/>
      <c r="AX629" s="90" t="s">
        <v>1892</v>
      </c>
      <c r="AY629" s="66"/>
      <c r="AZ629" s="67">
        <v>240</v>
      </c>
    </row>
    <row r="630" spans="1:52" s="127" customFormat="1" ht="47.25">
      <c r="A630" s="54" t="str">
        <f t="shared" si="105"/>
        <v>CM25NT2_D1+1</v>
      </c>
      <c r="B630" s="54" t="str">
        <f t="shared" si="106"/>
        <v>CM25NT2_D1+2</v>
      </c>
      <c r="C630" s="54" t="str">
        <f t="shared" si="107"/>
        <v>CM25NT2_D1+3</v>
      </c>
      <c r="D630" s="54" t="str">
        <f t="shared" si="108"/>
        <v>CM25NT2_D1+4</v>
      </c>
      <c r="F630" s="90" t="s">
        <v>1892</v>
      </c>
      <c r="G630" s="56"/>
      <c r="H630" s="56" t="s">
        <v>2200</v>
      </c>
      <c r="I630" s="57" t="s">
        <v>2201</v>
      </c>
      <c r="J630" s="57" t="s">
        <v>2202</v>
      </c>
      <c r="K630" s="57"/>
      <c r="L630" s="57" t="s">
        <v>2129</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5">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0" t="s">
        <v>1892</v>
      </c>
      <c r="AY630" s="66"/>
      <c r="AZ630" s="67">
        <v>300</v>
      </c>
    </row>
    <row r="631" spans="1:52" s="127" customFormat="1" ht="47.25">
      <c r="A631" s="54" t="str">
        <f t="shared" si="105"/>
        <v>CM25NT2_D2+1</v>
      </c>
      <c r="B631" s="54" t="str">
        <f t="shared" si="106"/>
        <v>CM25NT2_D2+2</v>
      </c>
      <c r="C631" s="54" t="str">
        <f t="shared" si="107"/>
        <v>CM25NT2_D2+3</v>
      </c>
      <c r="D631" s="54" t="str">
        <f t="shared" si="108"/>
        <v>CM25NT2_D2+4</v>
      </c>
      <c r="F631" s="90" t="s">
        <v>1892</v>
      </c>
      <c r="G631" s="56"/>
      <c r="H631" s="56" t="s">
        <v>2203</v>
      </c>
      <c r="I631" s="57" t="s">
        <v>2204</v>
      </c>
      <c r="J631" s="57" t="s">
        <v>1923</v>
      </c>
      <c r="K631" s="57"/>
      <c r="L631" s="57" t="s">
        <v>2205</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5">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0" t="s">
        <v>1892</v>
      </c>
      <c r="AY631" s="66"/>
      <c r="AZ631" s="67">
        <v>300</v>
      </c>
    </row>
    <row r="632" spans="1:52" s="127" customFormat="1" ht="63">
      <c r="A632" s="54" t="str">
        <f t="shared" si="105"/>
        <v>CM25NT2_D3+1</v>
      </c>
      <c r="B632" s="54" t="str">
        <f t="shared" si="106"/>
        <v>CM25NT2_D3+2</v>
      </c>
      <c r="C632" s="54" t="str">
        <f t="shared" si="107"/>
        <v>CM25NT2_D3+3</v>
      </c>
      <c r="D632" s="54" t="str">
        <f t="shared" si="108"/>
        <v>CM25NT2_D3+4</v>
      </c>
      <c r="F632" s="90" t="s">
        <v>1892</v>
      </c>
      <c r="G632" s="56"/>
      <c r="H632" s="56" t="s">
        <v>2206</v>
      </c>
      <c r="I632" s="57" t="s">
        <v>2207</v>
      </c>
      <c r="J632" s="71" t="s">
        <v>452</v>
      </c>
      <c r="K632" s="71"/>
      <c r="L632" s="71" t="s">
        <v>2208</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5">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0" t="s">
        <v>1892</v>
      </c>
      <c r="AY632" s="66"/>
      <c r="AZ632" s="67">
        <v>420</v>
      </c>
    </row>
    <row r="633" spans="1:52" s="127" customFormat="1" ht="31.5">
      <c r="A633" s="54" t="str">
        <f t="shared" si="105"/>
        <v>CM26NT2+1</v>
      </c>
      <c r="B633" s="54" t="str">
        <f t="shared" si="106"/>
        <v>CM26NT2+2</v>
      </c>
      <c r="C633" s="54" t="str">
        <f t="shared" si="107"/>
        <v>CM26NT2+3</v>
      </c>
      <c r="D633" s="54" t="str">
        <f t="shared" si="108"/>
        <v>CM26NT2+4</v>
      </c>
      <c r="F633" s="90" t="s">
        <v>1892</v>
      </c>
      <c r="G633" s="56">
        <v>26</v>
      </c>
      <c r="H633" s="56" t="s">
        <v>2209</v>
      </c>
      <c r="I633" s="57" t="s">
        <v>2210</v>
      </c>
      <c r="J633" s="57" t="s">
        <v>2114</v>
      </c>
      <c r="K633" s="57"/>
      <c r="L633" s="57" t="s">
        <v>2211</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5">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0" t="s">
        <v>1892</v>
      </c>
      <c r="AY633" s="66"/>
      <c r="AZ633" s="67">
        <v>420</v>
      </c>
    </row>
    <row r="634" spans="1:52" s="127" customFormat="1" ht="31.5">
      <c r="A634" s="54" t="str">
        <f t="shared" si="105"/>
        <v>CM27NT2+1</v>
      </c>
      <c r="B634" s="54" t="str">
        <f t="shared" si="106"/>
        <v>CM27NT2+2</v>
      </c>
      <c r="C634" s="54" t="str">
        <f t="shared" si="107"/>
        <v>CM27NT2+3</v>
      </c>
      <c r="D634" s="54" t="str">
        <f t="shared" si="108"/>
        <v>CM27NT2+4</v>
      </c>
      <c r="F634" s="90" t="s">
        <v>1892</v>
      </c>
      <c r="G634" s="56">
        <v>27</v>
      </c>
      <c r="H634" s="56" t="s">
        <v>2212</v>
      </c>
      <c r="I634" s="57" t="s">
        <v>2213</v>
      </c>
      <c r="J634" s="57" t="s">
        <v>2114</v>
      </c>
      <c r="K634" s="57"/>
      <c r="L634" s="57" t="s">
        <v>2214</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5">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0" t="s">
        <v>1892</v>
      </c>
      <c r="AY634" s="66"/>
      <c r="AZ634" s="67">
        <v>360</v>
      </c>
    </row>
    <row r="635" spans="1:52" s="127" customFormat="1" ht="31.5">
      <c r="A635" s="54" t="str">
        <f t="shared" si="105"/>
        <v>CM28NT2+1</v>
      </c>
      <c r="B635" s="54" t="str">
        <f t="shared" si="106"/>
        <v>CM28NT2+2</v>
      </c>
      <c r="C635" s="54" t="str">
        <f t="shared" si="107"/>
        <v>CM28NT2+3</v>
      </c>
      <c r="D635" s="54" t="str">
        <f t="shared" si="108"/>
        <v>CM28NT2+4</v>
      </c>
      <c r="F635" s="90" t="s">
        <v>1892</v>
      </c>
      <c r="G635" s="56">
        <v>28</v>
      </c>
      <c r="H635" s="56" t="s">
        <v>2215</v>
      </c>
      <c r="I635" s="57" t="s">
        <v>2216</v>
      </c>
      <c r="J635" s="57" t="s">
        <v>2217</v>
      </c>
      <c r="K635" s="57"/>
      <c r="L635" s="57" t="s">
        <v>2211</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5">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0" t="s">
        <v>1892</v>
      </c>
      <c r="AY635" s="66"/>
      <c r="AZ635" s="67"/>
    </row>
    <row r="636" spans="1:52" s="127" customFormat="1" ht="78.75">
      <c r="A636" s="54" t="str">
        <f t="shared" si="105"/>
        <v>CM29NT2+1</v>
      </c>
      <c r="B636" s="54" t="str">
        <f t="shared" si="106"/>
        <v>CM29NT2+2</v>
      </c>
      <c r="C636" s="54" t="str">
        <f t="shared" si="107"/>
        <v>CM29NT2+3</v>
      </c>
      <c r="D636" s="54" t="str">
        <f t="shared" si="108"/>
        <v>CM29NT2+4</v>
      </c>
      <c r="F636" s="90" t="s">
        <v>1892</v>
      </c>
      <c r="G636" s="56">
        <v>29</v>
      </c>
      <c r="H636" s="56" t="s">
        <v>2218</v>
      </c>
      <c r="I636" s="57" t="s">
        <v>2219</v>
      </c>
      <c r="J636" s="57" t="s">
        <v>1923</v>
      </c>
      <c r="K636" s="57"/>
      <c r="L636" s="57" t="s">
        <v>2095</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5">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0" t="s">
        <v>1892</v>
      </c>
      <c r="AY636" s="66"/>
      <c r="AZ636" s="67">
        <v>300</v>
      </c>
    </row>
    <row r="637" spans="1:52" s="127" customFormat="1" ht="47.25">
      <c r="A637" s="54" t="str">
        <f t="shared" si="105"/>
        <v>CM30NT2+1</v>
      </c>
      <c r="B637" s="54" t="str">
        <f t="shared" si="106"/>
        <v>CM30NT2+2</v>
      </c>
      <c r="C637" s="54" t="str">
        <f t="shared" si="107"/>
        <v>CM30NT2+3</v>
      </c>
      <c r="D637" s="54" t="str">
        <f t="shared" si="108"/>
        <v>CM30NT2+4</v>
      </c>
      <c r="F637" s="90" t="s">
        <v>1892</v>
      </c>
      <c r="G637" s="56">
        <v>30</v>
      </c>
      <c r="H637" s="56" t="s">
        <v>2220</v>
      </c>
      <c r="I637" s="57" t="s">
        <v>2221</v>
      </c>
      <c r="J637" s="57" t="s">
        <v>2222</v>
      </c>
      <c r="K637" s="57"/>
      <c r="L637" s="57" t="s">
        <v>2223</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5"/>
      <c r="AM637" s="63"/>
      <c r="AN637" s="63"/>
      <c r="AO637" s="60">
        <f t="shared" si="104"/>
        <v>0</v>
      </c>
      <c r="AP637" s="60">
        <f t="shared" si="104"/>
        <v>0</v>
      </c>
      <c r="AQ637" s="60">
        <f t="shared" si="104"/>
        <v>0</v>
      </c>
      <c r="AR637" s="60">
        <f t="shared" si="103"/>
        <v>0</v>
      </c>
      <c r="AS637" s="60"/>
      <c r="AT637" s="60"/>
      <c r="AU637" s="60"/>
      <c r="AV637" s="60"/>
      <c r="AW637" s="65"/>
      <c r="AX637" s="90" t="s">
        <v>1892</v>
      </c>
      <c r="AY637" s="66"/>
      <c r="AZ637" s="67">
        <v>300</v>
      </c>
    </row>
    <row r="638" spans="1:52" s="127" customFormat="1" ht="47.25">
      <c r="A638" s="54" t="str">
        <f t="shared" si="105"/>
        <v>CM30NT2_D1+1</v>
      </c>
      <c r="B638" s="54" t="str">
        <f t="shared" si="106"/>
        <v>CM30NT2_D1+2</v>
      </c>
      <c r="C638" s="54" t="str">
        <f t="shared" si="107"/>
        <v>CM30NT2_D1+3</v>
      </c>
      <c r="D638" s="54" t="str">
        <f t="shared" si="108"/>
        <v>CM30NT2_D1+4</v>
      </c>
      <c r="F638" s="90" t="s">
        <v>1892</v>
      </c>
      <c r="G638" s="56"/>
      <c r="H638" s="56" t="s">
        <v>2224</v>
      </c>
      <c r="I638" s="57" t="s">
        <v>2217</v>
      </c>
      <c r="J638" s="57" t="s">
        <v>2225</v>
      </c>
      <c r="K638" s="57"/>
      <c r="L638" s="57" t="s">
        <v>2226</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5">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0" t="s">
        <v>1892</v>
      </c>
      <c r="AY638" s="66"/>
      <c r="AZ638" s="67"/>
    </row>
    <row r="639" spans="1:52" s="127" customFormat="1" ht="47.25">
      <c r="A639" s="54" t="str">
        <f t="shared" si="105"/>
        <v>CM30NT2_D2+1</v>
      </c>
      <c r="B639" s="54" t="str">
        <f t="shared" si="106"/>
        <v>CM30NT2_D2+2</v>
      </c>
      <c r="C639" s="54" t="str">
        <f t="shared" si="107"/>
        <v>CM30NT2_D2+3</v>
      </c>
      <c r="D639" s="54" t="str">
        <f t="shared" si="108"/>
        <v>CM30NT2_D2+4</v>
      </c>
      <c r="F639" s="90" t="s">
        <v>1892</v>
      </c>
      <c r="G639" s="56"/>
      <c r="H639" s="56" t="s">
        <v>2227</v>
      </c>
      <c r="I639" s="57" t="s">
        <v>2228</v>
      </c>
      <c r="J639" s="57" t="s">
        <v>2229</v>
      </c>
      <c r="K639" s="57"/>
      <c r="L639" s="57" t="s">
        <v>452</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5">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0" t="s">
        <v>1892</v>
      </c>
      <c r="AY639" s="66"/>
      <c r="AZ639" s="67">
        <v>210</v>
      </c>
    </row>
    <row r="640" spans="1:52" s="127" customFormat="1" ht="31.5">
      <c r="A640" s="54" t="str">
        <f t="shared" si="105"/>
        <v>CM31NT2+1</v>
      </c>
      <c r="B640" s="54" t="str">
        <f t="shared" si="106"/>
        <v>CM31NT2+2</v>
      </c>
      <c r="C640" s="54" t="str">
        <f t="shared" si="107"/>
        <v>CM31NT2+3</v>
      </c>
      <c r="D640" s="54" t="str">
        <f t="shared" si="108"/>
        <v>CM31NT2+4</v>
      </c>
      <c r="F640" s="90" t="s">
        <v>1892</v>
      </c>
      <c r="G640" s="56">
        <v>31</v>
      </c>
      <c r="H640" s="56" t="s">
        <v>2230</v>
      </c>
      <c r="I640" s="57" t="s">
        <v>2231</v>
      </c>
      <c r="J640" s="57" t="s">
        <v>2232</v>
      </c>
      <c r="K640" s="57"/>
      <c r="L640" s="57" t="s">
        <v>2233</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5">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0" t="s">
        <v>1892</v>
      </c>
      <c r="AY640" s="66"/>
      <c r="AZ640" s="67">
        <v>240</v>
      </c>
    </row>
    <row r="641" spans="1:52" s="127" customFormat="1" ht="47.25">
      <c r="A641" s="54" t="str">
        <f t="shared" si="105"/>
        <v>CM32NT+1</v>
      </c>
      <c r="B641" s="54" t="str">
        <f t="shared" si="106"/>
        <v>CM32NT+2</v>
      </c>
      <c r="C641" s="54" t="str">
        <f t="shared" si="107"/>
        <v>CM32NT+3</v>
      </c>
      <c r="D641" s="54" t="str">
        <f t="shared" si="108"/>
        <v>CM32NT+4</v>
      </c>
      <c r="F641" s="90" t="s">
        <v>1892</v>
      </c>
      <c r="G641" s="56">
        <v>32</v>
      </c>
      <c r="H641" s="56" t="s">
        <v>2234</v>
      </c>
      <c r="I641" s="57" t="s">
        <v>2235</v>
      </c>
      <c r="J641" s="57" t="s">
        <v>2236</v>
      </c>
      <c r="K641" s="57"/>
      <c r="L641" s="57" t="s">
        <v>2237</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5">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0" t="s">
        <v>1892</v>
      </c>
      <c r="AY641" s="66"/>
      <c r="AZ641" s="67">
        <v>270</v>
      </c>
    </row>
    <row r="642" spans="1:52" s="127" customFormat="1" ht="31.5">
      <c r="A642" s="54" t="str">
        <f t="shared" si="105"/>
        <v>CM33NT+1</v>
      </c>
      <c r="B642" s="54" t="str">
        <f t="shared" si="106"/>
        <v>CM33NT+2</v>
      </c>
      <c r="C642" s="54" t="str">
        <f t="shared" si="107"/>
        <v>CM33NT+3</v>
      </c>
      <c r="D642" s="54" t="str">
        <f t="shared" si="108"/>
        <v>CM33NT+4</v>
      </c>
      <c r="F642" s="90" t="s">
        <v>1892</v>
      </c>
      <c r="G642" s="56">
        <v>33</v>
      </c>
      <c r="H642" s="56" t="s">
        <v>2238</v>
      </c>
      <c r="I642" s="57" t="s">
        <v>2239</v>
      </c>
      <c r="J642" s="57" t="s">
        <v>2237</v>
      </c>
      <c r="K642" s="57"/>
      <c r="L642" s="57" t="s">
        <v>2240</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5">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0" t="s">
        <v>1892</v>
      </c>
      <c r="AY642" s="66"/>
      <c r="AZ642" s="67">
        <v>270</v>
      </c>
    </row>
    <row r="643" spans="1:52" s="127" customFormat="1" ht="31.5">
      <c r="A643" s="54" t="str">
        <f t="shared" si="105"/>
        <v>CM34NT2+1</v>
      </c>
      <c r="B643" s="54" t="str">
        <f t="shared" si="106"/>
        <v>CM34NT2+2</v>
      </c>
      <c r="C643" s="54" t="str">
        <f t="shared" si="107"/>
        <v>CM34NT2+3</v>
      </c>
      <c r="D643" s="54" t="str">
        <f t="shared" si="108"/>
        <v>CM34NT2+4</v>
      </c>
      <c r="F643" s="90" t="s">
        <v>1892</v>
      </c>
      <c r="G643" s="56">
        <v>34</v>
      </c>
      <c r="H643" s="56" t="s">
        <v>2241</v>
      </c>
      <c r="I643" s="57" t="s">
        <v>2242</v>
      </c>
      <c r="J643" s="57" t="s">
        <v>2237</v>
      </c>
      <c r="K643" s="57"/>
      <c r="L643" s="57" t="s">
        <v>2243</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5">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0" t="s">
        <v>1892</v>
      </c>
      <c r="AY643" s="66"/>
      <c r="AZ643" s="67">
        <v>360</v>
      </c>
    </row>
    <row r="644" spans="1:52" s="127" customFormat="1" ht="31.5">
      <c r="A644" s="54" t="str">
        <f t="shared" si="105"/>
        <v>CM35NT2+1</v>
      </c>
      <c r="B644" s="54" t="str">
        <f t="shared" si="106"/>
        <v>CM35NT2+2</v>
      </c>
      <c r="C644" s="54" t="str">
        <f t="shared" si="107"/>
        <v>CM35NT2+3</v>
      </c>
      <c r="D644" s="54" t="str">
        <f t="shared" si="108"/>
        <v>CM35NT2+4</v>
      </c>
      <c r="F644" s="90" t="s">
        <v>1892</v>
      </c>
      <c r="G644" s="56">
        <v>35</v>
      </c>
      <c r="H644" s="56" t="s">
        <v>2244</v>
      </c>
      <c r="I644" s="57" t="s">
        <v>2245</v>
      </c>
      <c r="J644" s="57" t="s">
        <v>2246</v>
      </c>
      <c r="K644" s="57"/>
      <c r="L644" s="57" t="s">
        <v>2240</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5">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0" t="s">
        <v>1892</v>
      </c>
      <c r="AY644" s="66"/>
      <c r="AZ644" s="67">
        <v>240</v>
      </c>
    </row>
    <row r="645" spans="1:52" s="127" customFormat="1" ht="31.5">
      <c r="A645" s="54" t="str">
        <f t="shared" si="105"/>
        <v>CM36NT2+1</v>
      </c>
      <c r="B645" s="54" t="str">
        <f t="shared" si="106"/>
        <v>CM36NT2+2</v>
      </c>
      <c r="C645" s="54" t="str">
        <f t="shared" si="107"/>
        <v>CM36NT2+3</v>
      </c>
      <c r="D645" s="54" t="str">
        <f t="shared" si="108"/>
        <v>CM36NT2+4</v>
      </c>
      <c r="F645" s="90" t="s">
        <v>1892</v>
      </c>
      <c r="G645" s="56">
        <v>36</v>
      </c>
      <c r="H645" s="56" t="s">
        <v>2247</v>
      </c>
      <c r="I645" s="57" t="s">
        <v>2248</v>
      </c>
      <c r="J645" s="57" t="s">
        <v>2095</v>
      </c>
      <c r="K645" s="57"/>
      <c r="L645" s="57" t="s">
        <v>2249</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5">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0" t="s">
        <v>1892</v>
      </c>
      <c r="AY645" s="66"/>
      <c r="AZ645" s="67">
        <v>240</v>
      </c>
    </row>
    <row r="646" spans="1:52" s="127" customFormat="1" ht="50.1" customHeight="1">
      <c r="A646" s="54" t="str">
        <f t="shared" si="105"/>
        <v>CM37NT2+1</v>
      </c>
      <c r="B646" s="54" t="str">
        <f t="shared" si="106"/>
        <v>CM37NT2+2</v>
      </c>
      <c r="C646" s="54" t="str">
        <f t="shared" si="107"/>
        <v>CM37NT2+3</v>
      </c>
      <c r="D646" s="54" t="str">
        <f t="shared" si="108"/>
        <v>CM37NT2+4</v>
      </c>
      <c r="F646" s="90" t="s">
        <v>1892</v>
      </c>
      <c r="G646" s="56">
        <v>37</v>
      </c>
      <c r="H646" s="56" t="s">
        <v>2250</v>
      </c>
      <c r="I646" s="57" t="s">
        <v>2251</v>
      </c>
      <c r="J646" s="57" t="s">
        <v>2252</v>
      </c>
      <c r="K646" s="57"/>
      <c r="L646" s="57" t="s">
        <v>2253</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5"/>
      <c r="AM646" s="63"/>
      <c r="AN646" s="63"/>
      <c r="AO646" s="60">
        <f t="shared" si="104"/>
        <v>0</v>
      </c>
      <c r="AP646" s="60">
        <f t="shared" si="104"/>
        <v>0</v>
      </c>
      <c r="AQ646" s="60">
        <f t="shared" si="104"/>
        <v>0</v>
      </c>
      <c r="AR646" s="60">
        <f t="shared" si="103"/>
        <v>0</v>
      </c>
      <c r="AS646" s="60"/>
      <c r="AT646" s="60"/>
      <c r="AU646" s="60"/>
      <c r="AV646" s="60"/>
      <c r="AW646" s="65"/>
      <c r="AX646" s="90" t="s">
        <v>1892</v>
      </c>
      <c r="AY646" s="66"/>
      <c r="AZ646" s="67">
        <v>240</v>
      </c>
    </row>
    <row r="647" spans="1:52" s="127" customFormat="1" ht="63">
      <c r="A647" s="54" t="str">
        <f t="shared" si="105"/>
        <v>CM37NT2_D1+1</v>
      </c>
      <c r="B647" s="54" t="str">
        <f t="shared" si="106"/>
        <v>CM37NT2_D1+2</v>
      </c>
      <c r="C647" s="54" t="str">
        <f t="shared" si="107"/>
        <v>CM37NT2_D1+3</v>
      </c>
      <c r="D647" s="54" t="str">
        <f t="shared" si="108"/>
        <v>CM37NT2_D1+4</v>
      </c>
      <c r="F647" s="90" t="s">
        <v>1892</v>
      </c>
      <c r="G647" s="56"/>
      <c r="H647" s="56" t="s">
        <v>2254</v>
      </c>
      <c r="I647" s="57" t="s">
        <v>2255</v>
      </c>
      <c r="J647" s="57" t="s">
        <v>2256</v>
      </c>
      <c r="K647" s="57"/>
      <c r="L647" s="57" t="s">
        <v>2249</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5">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0" t="s">
        <v>1892</v>
      </c>
      <c r="AY647" s="66"/>
      <c r="AZ647" s="67"/>
    </row>
    <row r="648" spans="1:52" s="127" customFormat="1" ht="47.25">
      <c r="A648" s="54" t="str">
        <f t="shared" si="105"/>
        <v>CM37NT2_D2+1</v>
      </c>
      <c r="B648" s="54" t="str">
        <f t="shared" si="106"/>
        <v>CM37NT2_D2+2</v>
      </c>
      <c r="C648" s="54" t="str">
        <f t="shared" si="107"/>
        <v>CM37NT2_D2+3</v>
      </c>
      <c r="D648" s="54" t="str">
        <f t="shared" si="108"/>
        <v>CM37NT2_D2+4</v>
      </c>
      <c r="F648" s="90" t="s">
        <v>1892</v>
      </c>
      <c r="G648" s="56"/>
      <c r="H648" s="56" t="s">
        <v>2257</v>
      </c>
      <c r="I648" s="57" t="s">
        <v>2258</v>
      </c>
      <c r="J648" s="57" t="s">
        <v>1923</v>
      </c>
      <c r="K648" s="57"/>
      <c r="L648" s="57" t="s">
        <v>155</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5">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0" t="s">
        <v>1892</v>
      </c>
      <c r="AY648" s="66"/>
      <c r="AZ648" s="67"/>
    </row>
    <row r="649" spans="1:52" s="127" customFormat="1" ht="63">
      <c r="A649" s="54" t="str">
        <f t="shared" si="105"/>
        <v>CM38NT2+1</v>
      </c>
      <c r="B649" s="54" t="str">
        <f t="shared" si="106"/>
        <v>CM38NT2+2</v>
      </c>
      <c r="C649" s="54" t="str">
        <f t="shared" si="107"/>
        <v>CM38NT2+3</v>
      </c>
      <c r="D649" s="54" t="str">
        <f t="shared" si="108"/>
        <v>CM38NT2+4</v>
      </c>
      <c r="F649" s="90" t="s">
        <v>1892</v>
      </c>
      <c r="G649" s="56">
        <v>38</v>
      </c>
      <c r="H649" s="56" t="s">
        <v>2259</v>
      </c>
      <c r="I649" s="57" t="s">
        <v>2260</v>
      </c>
      <c r="J649" s="57" t="s">
        <v>1923</v>
      </c>
      <c r="K649" s="57"/>
      <c r="L649" s="57" t="s">
        <v>2261</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5"/>
      <c r="AM649" s="63"/>
      <c r="AN649" s="63"/>
      <c r="AO649" s="60">
        <f t="shared" si="104"/>
        <v>0</v>
      </c>
      <c r="AP649" s="60">
        <f t="shared" si="104"/>
        <v>0</v>
      </c>
      <c r="AQ649" s="60">
        <f t="shared" si="104"/>
        <v>0</v>
      </c>
      <c r="AR649" s="60">
        <f t="shared" si="103"/>
        <v>0</v>
      </c>
      <c r="AS649" s="60"/>
      <c r="AT649" s="60"/>
      <c r="AU649" s="60"/>
      <c r="AV649" s="60"/>
      <c r="AW649" s="65"/>
      <c r="AX649" s="90" t="s">
        <v>1892</v>
      </c>
      <c r="AY649" s="66"/>
      <c r="AZ649" s="67">
        <v>2400</v>
      </c>
    </row>
    <row r="650" spans="1:52" s="127" customFormat="1" ht="47.25">
      <c r="A650" s="54" t="str">
        <f t="shared" si="105"/>
        <v>CM38NT2_D1+1</v>
      </c>
      <c r="B650" s="54" t="str">
        <f t="shared" si="106"/>
        <v>CM38NT2_D1+2</v>
      </c>
      <c r="C650" s="54" t="str">
        <f t="shared" si="107"/>
        <v>CM38NT2_D1+3</v>
      </c>
      <c r="D650" s="54" t="str">
        <f t="shared" si="108"/>
        <v>CM38NT2_D1+4</v>
      </c>
      <c r="F650" s="90" t="s">
        <v>1892</v>
      </c>
      <c r="G650" s="56"/>
      <c r="H650" s="56" t="s">
        <v>2262</v>
      </c>
      <c r="I650" s="57" t="s">
        <v>2263</v>
      </c>
      <c r="J650" s="57" t="s">
        <v>2264</v>
      </c>
      <c r="K650" s="57"/>
      <c r="L650" s="57" t="s">
        <v>2265</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5">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7" t="s">
        <v>1892</v>
      </c>
      <c r="AY650" s="66"/>
      <c r="AZ650" s="67">
        <v>1680</v>
      </c>
    </row>
    <row r="651" spans="1:52" s="127" customFormat="1" ht="47.25">
      <c r="A651" s="54" t="str">
        <f t="shared" si="105"/>
        <v>CM38NT2_D2+1</v>
      </c>
      <c r="B651" s="54" t="str">
        <f t="shared" si="106"/>
        <v>CM38NT2_D2+2</v>
      </c>
      <c r="C651" s="54" t="str">
        <f t="shared" si="107"/>
        <v>CM38NT2_D2+3</v>
      </c>
      <c r="D651" s="54" t="str">
        <f t="shared" si="108"/>
        <v>CM38NT2_D2+4</v>
      </c>
      <c r="F651" s="90" t="s">
        <v>1892</v>
      </c>
      <c r="G651" s="56"/>
      <c r="H651" s="56" t="s">
        <v>2266</v>
      </c>
      <c r="I651" s="57" t="s">
        <v>2267</v>
      </c>
      <c r="J651" s="57" t="s">
        <v>2268</v>
      </c>
      <c r="K651" s="57"/>
      <c r="L651" s="57" t="s">
        <v>2269</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5">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7" t="s">
        <v>172</v>
      </c>
      <c r="AY651" s="66"/>
      <c r="AZ651" s="67">
        <v>1200</v>
      </c>
    </row>
    <row r="652" spans="1:52" s="127" customFormat="1" ht="31.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0" t="s">
        <v>1892</v>
      </c>
      <c r="G652" s="56">
        <v>39</v>
      </c>
      <c r="H652" s="56" t="s">
        <v>2270</v>
      </c>
      <c r="I652" s="57" t="s">
        <v>2271</v>
      </c>
      <c r="J652" s="57" t="s">
        <v>2272</v>
      </c>
      <c r="K652" s="57"/>
      <c r="L652" s="57" t="s">
        <v>2273</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5">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7" t="s">
        <v>172</v>
      </c>
      <c r="AY652" s="66"/>
      <c r="AZ652" s="67">
        <v>840</v>
      </c>
    </row>
    <row r="653" spans="1:52" s="127" customFormat="1" ht="63">
      <c r="A653" s="54" t="str">
        <f t="shared" si="118"/>
        <v>CM40NT+1</v>
      </c>
      <c r="B653" s="54" t="str">
        <f t="shared" si="119"/>
        <v>CM40NT+2</v>
      </c>
      <c r="C653" s="54" t="str">
        <f t="shared" si="120"/>
        <v>CM40NT+3</v>
      </c>
      <c r="D653" s="54" t="str">
        <f t="shared" si="121"/>
        <v>CM40NT+4</v>
      </c>
      <c r="F653" s="90" t="s">
        <v>1892</v>
      </c>
      <c r="G653" s="56">
        <v>40</v>
      </c>
      <c r="H653" s="56" t="s">
        <v>2274</v>
      </c>
      <c r="I653" s="57" t="s">
        <v>2275</v>
      </c>
      <c r="J653" s="57" t="s">
        <v>2272</v>
      </c>
      <c r="K653" s="57"/>
      <c r="L653" s="57" t="s">
        <v>2276</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5">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7" t="s">
        <v>172</v>
      </c>
      <c r="AY653" s="66"/>
      <c r="AZ653" s="67">
        <v>840</v>
      </c>
    </row>
    <row r="654" spans="1:52" s="127" customFormat="1" ht="47.25">
      <c r="A654" s="54" t="str">
        <f t="shared" si="118"/>
        <v>CM41NT2+1</v>
      </c>
      <c r="B654" s="54" t="str">
        <f t="shared" si="119"/>
        <v>CM41NT2+2</v>
      </c>
      <c r="C654" s="54" t="str">
        <f t="shared" si="120"/>
        <v>CM41NT2+3</v>
      </c>
      <c r="D654" s="54" t="str">
        <f t="shared" si="121"/>
        <v>CM41NT2+4</v>
      </c>
      <c r="F654" s="90" t="s">
        <v>1892</v>
      </c>
      <c r="G654" s="56">
        <v>41</v>
      </c>
      <c r="H654" s="56" t="s">
        <v>2277</v>
      </c>
      <c r="I654" s="57" t="s">
        <v>2278</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5">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7" t="s">
        <v>172</v>
      </c>
      <c r="AY654" s="66"/>
      <c r="AZ654" s="67">
        <v>900</v>
      </c>
    </row>
    <row r="655" spans="1:52" s="127" customFormat="1" ht="63">
      <c r="A655" s="54" t="str">
        <f t="shared" si="118"/>
        <v>CM42NT2+1</v>
      </c>
      <c r="B655" s="54" t="str">
        <f t="shared" si="119"/>
        <v>CM42NT2+2</v>
      </c>
      <c r="C655" s="54" t="str">
        <f t="shared" si="120"/>
        <v>CM42NT2+3</v>
      </c>
      <c r="D655" s="54" t="str">
        <f t="shared" si="121"/>
        <v>CM42NT2+4</v>
      </c>
      <c r="F655" s="90" t="s">
        <v>1892</v>
      </c>
      <c r="G655" s="56">
        <v>42</v>
      </c>
      <c r="H655" s="56" t="s">
        <v>2279</v>
      </c>
      <c r="I655" s="57" t="s">
        <v>2280</v>
      </c>
      <c r="J655" s="57" t="s">
        <v>2281</v>
      </c>
      <c r="K655" s="57"/>
      <c r="L655" s="57" t="s">
        <v>2282</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5">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7" t="s">
        <v>172</v>
      </c>
      <c r="AY655" s="66"/>
      <c r="AZ655" s="67">
        <v>1020</v>
      </c>
    </row>
    <row r="656" spans="1:52" s="127" customFormat="1" ht="47.25">
      <c r="A656" s="54" t="str">
        <f t="shared" si="118"/>
        <v>CM43NT2+1</v>
      </c>
      <c r="B656" s="54" t="str">
        <f t="shared" si="119"/>
        <v>CM43NT2+2</v>
      </c>
      <c r="C656" s="54" t="str">
        <f t="shared" si="120"/>
        <v>CM43NT2+3</v>
      </c>
      <c r="D656" s="54" t="str">
        <f t="shared" si="121"/>
        <v>CM43NT2+4</v>
      </c>
      <c r="F656" s="90" t="s">
        <v>1892</v>
      </c>
      <c r="G656" s="56">
        <v>43</v>
      </c>
      <c r="H656" s="56" t="s">
        <v>2283</v>
      </c>
      <c r="I656" s="57" t="s">
        <v>2284</v>
      </c>
      <c r="J656" s="57" t="s">
        <v>2281</v>
      </c>
      <c r="K656" s="57"/>
      <c r="L656" s="57" t="s">
        <v>2285</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5">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7" t="s">
        <v>172</v>
      </c>
      <c r="AY656" s="66"/>
      <c r="AZ656" s="67">
        <v>840</v>
      </c>
    </row>
    <row r="657" spans="1:52" s="127" customFormat="1" ht="47.25">
      <c r="A657" s="54" t="str">
        <f t="shared" si="118"/>
        <v>CM44NT2+1</v>
      </c>
      <c r="B657" s="54" t="str">
        <f t="shared" si="119"/>
        <v>CM44NT2+2</v>
      </c>
      <c r="C657" s="54" t="str">
        <f t="shared" si="120"/>
        <v>CM44NT2+3</v>
      </c>
      <c r="D657" s="54" t="str">
        <f t="shared" si="121"/>
        <v>CM44NT2+4</v>
      </c>
      <c r="F657" s="127" t="s">
        <v>1892</v>
      </c>
      <c r="G657" s="56">
        <v>44</v>
      </c>
      <c r="H657" s="56" t="s">
        <v>2286</v>
      </c>
      <c r="I657" s="57" t="s">
        <v>2287</v>
      </c>
      <c r="J657" s="57" t="s">
        <v>2285</v>
      </c>
      <c r="K657" s="57"/>
      <c r="L657" s="57" t="s">
        <v>2288</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5">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7" t="s">
        <v>172</v>
      </c>
      <c r="AY657" s="66"/>
      <c r="AZ657" s="67">
        <v>840</v>
      </c>
    </row>
    <row r="658" spans="1:52" s="184" customFormat="1">
      <c r="A658" s="183" t="str">
        <f t="shared" si="118"/>
        <v>TB+1</v>
      </c>
      <c r="B658" s="183" t="str">
        <f t="shared" si="119"/>
        <v>TB+2</v>
      </c>
      <c r="C658" s="183" t="str">
        <f t="shared" si="120"/>
        <v>TB+3</v>
      </c>
      <c r="D658" s="183" t="str">
        <f t="shared" si="121"/>
        <v>TB+4</v>
      </c>
      <c r="F658" s="184" t="s">
        <v>172</v>
      </c>
      <c r="G658" s="170" t="s">
        <v>2289</v>
      </c>
      <c r="H658" s="197" t="s">
        <v>172</v>
      </c>
      <c r="I658" s="171" t="s">
        <v>2290</v>
      </c>
      <c r="J658" s="171"/>
      <c r="K658" s="171"/>
      <c r="L658" s="171"/>
      <c r="M658" s="170"/>
      <c r="N658" s="170"/>
      <c r="O658" s="170"/>
      <c r="P658" s="170"/>
      <c r="Q658" s="185"/>
      <c r="R658" s="185"/>
      <c r="S658" s="185"/>
      <c r="T658" s="185"/>
      <c r="U658" s="186"/>
      <c r="V658" s="187"/>
      <c r="W658" s="187"/>
      <c r="X658" s="187"/>
      <c r="Y658" s="187"/>
      <c r="Z658" s="188"/>
      <c r="AA658" s="188" t="e">
        <f t="shared" si="123"/>
        <v>#DIV/0!</v>
      </c>
      <c r="AB658" s="188"/>
      <c r="AC658" s="188"/>
      <c r="AD658" s="187"/>
      <c r="AE658" s="187"/>
      <c r="AF658" s="187"/>
      <c r="AG658" s="187"/>
      <c r="AH658" s="189"/>
      <c r="AI658" s="189"/>
      <c r="AJ658" s="189"/>
      <c r="AK658" s="189"/>
      <c r="AL658" s="165">
        <f>AVERAGE(AL660:AL822)</f>
        <v>2.7623734147175671</v>
      </c>
      <c r="AM658" s="190"/>
      <c r="AN658" s="191">
        <f>AL658*AN10/AL10</f>
        <v>1.6035768108005906</v>
      </c>
      <c r="AO658" s="60">
        <f t="shared" si="117"/>
        <v>0</v>
      </c>
      <c r="AP658" s="60">
        <f t="shared" si="117"/>
        <v>0</v>
      </c>
      <c r="AQ658" s="60">
        <f t="shared" si="117"/>
        <v>0</v>
      </c>
      <c r="AR658" s="60">
        <f t="shared" si="117"/>
        <v>0</v>
      </c>
      <c r="AS658" s="60"/>
      <c r="AT658" s="60"/>
      <c r="AU658" s="60"/>
      <c r="AV658" s="60"/>
      <c r="AW658" s="192"/>
      <c r="AX658" s="184" t="s">
        <v>172</v>
      </c>
      <c r="AY658" s="193"/>
      <c r="AZ658" s="194">
        <v>840</v>
      </c>
    </row>
    <row r="659" spans="1:52" s="127" customFormat="1">
      <c r="A659" s="54" t="str">
        <f t="shared" si="118"/>
        <v>TB1NT1+1</v>
      </c>
      <c r="B659" s="54" t="str">
        <f t="shared" si="119"/>
        <v>TB1NT1+2</v>
      </c>
      <c r="C659" s="54" t="str">
        <f t="shared" si="120"/>
        <v>TB1NT1+3</v>
      </c>
      <c r="D659" s="54" t="str">
        <f t="shared" si="121"/>
        <v>TB1NT1+4</v>
      </c>
      <c r="F659" s="127" t="s">
        <v>172</v>
      </c>
      <c r="G659" s="56">
        <v>1</v>
      </c>
      <c r="H659" s="198" t="s">
        <v>2291</v>
      </c>
      <c r="I659" s="57" t="s">
        <v>111</v>
      </c>
      <c r="J659" s="57" t="s">
        <v>2292</v>
      </c>
      <c r="K659" s="57"/>
      <c r="L659" s="57" t="s">
        <v>2293</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5"/>
      <c r="AM659" s="63"/>
      <c r="AN659" s="63"/>
      <c r="AO659" s="60">
        <f t="shared" si="117"/>
        <v>0</v>
      </c>
      <c r="AP659" s="60">
        <f t="shared" si="117"/>
        <v>0</v>
      </c>
      <c r="AQ659" s="60">
        <f t="shared" si="117"/>
        <v>0</v>
      </c>
      <c r="AR659" s="60">
        <f t="shared" si="117"/>
        <v>0</v>
      </c>
      <c r="AS659" s="60"/>
      <c r="AT659" s="60"/>
      <c r="AU659" s="60"/>
      <c r="AV659" s="60"/>
      <c r="AW659" s="65"/>
      <c r="AX659" s="127" t="s">
        <v>172</v>
      </c>
      <c r="AY659" s="66"/>
      <c r="AZ659" s="67">
        <v>840</v>
      </c>
    </row>
    <row r="660" spans="1:52" s="127" customFormat="1" ht="20.100000000000001" customHeight="1">
      <c r="A660" s="54" t="str">
        <f t="shared" si="118"/>
        <v>TB1NT1_D1+1</v>
      </c>
      <c r="B660" s="54" t="str">
        <f t="shared" si="119"/>
        <v>TB1NT1_D1+2</v>
      </c>
      <c r="C660" s="54" t="str">
        <f t="shared" si="120"/>
        <v>TB1NT1_D1+3</v>
      </c>
      <c r="D660" s="54" t="str">
        <f t="shared" si="121"/>
        <v>TB1NT1_D1+4</v>
      </c>
      <c r="F660" s="127" t="s">
        <v>172</v>
      </c>
      <c r="G660" s="56"/>
      <c r="H660" s="56" t="s">
        <v>2294</v>
      </c>
      <c r="I660" s="57" t="s">
        <v>2295</v>
      </c>
      <c r="J660" s="57" t="s">
        <v>2293</v>
      </c>
      <c r="K660" s="57"/>
      <c r="L660" s="57" t="s">
        <v>2296</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5">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7" t="s">
        <v>172</v>
      </c>
      <c r="AY660" s="66"/>
      <c r="AZ660" s="67">
        <v>660</v>
      </c>
    </row>
    <row r="661" spans="1:52" s="127" customFormat="1" ht="20.100000000000001" customHeight="1">
      <c r="A661" s="54" t="str">
        <f t="shared" si="118"/>
        <v>TB1NT1_D2+1</v>
      </c>
      <c r="B661" s="54" t="str">
        <f t="shared" si="119"/>
        <v>TB1NT1_D2+2</v>
      </c>
      <c r="C661" s="54" t="str">
        <f t="shared" si="120"/>
        <v>TB1NT1_D2+3</v>
      </c>
      <c r="D661" s="54" t="str">
        <f t="shared" si="121"/>
        <v>TB1NT1_D2+4</v>
      </c>
      <c r="F661" s="127" t="s">
        <v>172</v>
      </c>
      <c r="G661" s="56"/>
      <c r="H661" s="56" t="s">
        <v>2297</v>
      </c>
      <c r="I661" s="57" t="s">
        <v>2298</v>
      </c>
      <c r="J661" s="57" t="s">
        <v>2296</v>
      </c>
      <c r="K661" s="57"/>
      <c r="L661" s="57" t="s">
        <v>2299</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5">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7" t="s">
        <v>172</v>
      </c>
      <c r="AY661" s="66"/>
      <c r="AZ661" s="67"/>
    </row>
    <row r="662" spans="1:52" s="127" customFormat="1" ht="20.100000000000001" customHeight="1">
      <c r="A662" s="54" t="str">
        <f t="shared" si="118"/>
        <v>TB1NT1_D3+1</v>
      </c>
      <c r="B662" s="54" t="str">
        <f t="shared" si="119"/>
        <v>TB1NT1_D3+2</v>
      </c>
      <c r="C662" s="54" t="str">
        <f t="shared" si="120"/>
        <v>TB1NT1_D3+3</v>
      </c>
      <c r="D662" s="54" t="str">
        <f t="shared" si="121"/>
        <v>TB1NT1_D3+4</v>
      </c>
      <c r="F662" s="127" t="s">
        <v>172</v>
      </c>
      <c r="G662" s="56"/>
      <c r="H662" s="56" t="s">
        <v>2300</v>
      </c>
      <c r="I662" s="57" t="s">
        <v>2301</v>
      </c>
      <c r="J662" s="57" t="s">
        <v>57</v>
      </c>
      <c r="K662" s="57"/>
      <c r="L662" s="57" t="s">
        <v>2302</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5">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7" t="s">
        <v>172</v>
      </c>
      <c r="AY662" s="66"/>
      <c r="AZ662" s="67">
        <v>360</v>
      </c>
    </row>
    <row r="663" spans="1:52" s="127" customFormat="1" ht="55.5" customHeight="1">
      <c r="A663" s="54" t="str">
        <f t="shared" si="118"/>
        <v>TB1NT1_D4+1</v>
      </c>
      <c r="B663" s="54" t="str">
        <f t="shared" si="119"/>
        <v>TB1NT1_D4+2</v>
      </c>
      <c r="C663" s="54" t="str">
        <f t="shared" si="120"/>
        <v>TB1NT1_D4+3</v>
      </c>
      <c r="D663" s="54" t="str">
        <f t="shared" si="121"/>
        <v>TB1NT1_D4+4</v>
      </c>
      <c r="F663" s="127" t="s">
        <v>172</v>
      </c>
      <c r="G663" s="56"/>
      <c r="H663" s="56" t="s">
        <v>2303</v>
      </c>
      <c r="I663" s="57" t="s">
        <v>2304</v>
      </c>
      <c r="J663" s="57" t="s">
        <v>2302</v>
      </c>
      <c r="K663" s="57"/>
      <c r="L663" s="57" t="s">
        <v>2305</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5">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7" t="s">
        <v>172</v>
      </c>
      <c r="AY663" s="66"/>
      <c r="AZ663" s="67">
        <v>270</v>
      </c>
    </row>
    <row r="664" spans="1:52" s="127" customFormat="1" ht="31.5">
      <c r="A664" s="54" t="str">
        <f t="shared" si="118"/>
        <v>TB1NT1_D5+1</v>
      </c>
      <c r="B664" s="54" t="str">
        <f t="shared" si="119"/>
        <v>TB1NT1_D5+2</v>
      </c>
      <c r="C664" s="54" t="str">
        <f t="shared" si="120"/>
        <v>TB1NT1_D5+3</v>
      </c>
      <c r="D664" s="54" t="str">
        <f t="shared" si="121"/>
        <v>TB1NT1_D5+4</v>
      </c>
      <c r="F664" s="127" t="s">
        <v>172</v>
      </c>
      <c r="G664" s="56"/>
      <c r="H664" s="56" t="s">
        <v>2306</v>
      </c>
      <c r="I664" s="57" t="s">
        <v>2307</v>
      </c>
      <c r="J664" s="57" t="s">
        <v>2305</v>
      </c>
      <c r="K664" s="57"/>
      <c r="L664" s="57" t="s">
        <v>2308</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5">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7" t="s">
        <v>172</v>
      </c>
      <c r="AY664" s="66"/>
      <c r="AZ664" s="67"/>
    </row>
    <row r="665" spans="1:52" s="127" customFormat="1" ht="31.5">
      <c r="A665" s="54" t="str">
        <f t="shared" si="118"/>
        <v>TB1NT1_D6+1</v>
      </c>
      <c r="B665" s="54" t="str">
        <f t="shared" si="119"/>
        <v>TB1NT1_D6+2</v>
      </c>
      <c r="C665" s="54" t="str">
        <f t="shared" si="120"/>
        <v>TB1NT1_D6+3</v>
      </c>
      <c r="D665" s="54" t="str">
        <f t="shared" si="121"/>
        <v>TB1NT1_D6+4</v>
      </c>
      <c r="F665" s="127" t="s">
        <v>172</v>
      </c>
      <c r="G665" s="56"/>
      <c r="H665" s="56" t="s">
        <v>2309</v>
      </c>
      <c r="I665" s="57" t="s">
        <v>2310</v>
      </c>
      <c r="J665" s="57" t="s">
        <v>2308</v>
      </c>
      <c r="K665" s="57"/>
      <c r="L665" s="57" t="s">
        <v>2311</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5">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7" t="s">
        <v>172</v>
      </c>
      <c r="AY665" s="66"/>
      <c r="AZ665" s="67">
        <v>1800</v>
      </c>
    </row>
    <row r="666" spans="1:52" s="127" customFormat="1" ht="47.25">
      <c r="A666" s="54" t="str">
        <f t="shared" si="118"/>
        <v>TB1NT1_D7+1</v>
      </c>
      <c r="B666" s="54" t="str">
        <f t="shared" si="119"/>
        <v>TB1NT1_D7+2</v>
      </c>
      <c r="C666" s="54" t="str">
        <f t="shared" si="120"/>
        <v>TB1NT1_D7+3</v>
      </c>
      <c r="D666" s="54" t="str">
        <f t="shared" si="121"/>
        <v>TB1NT1_D7+4</v>
      </c>
      <c r="F666" s="127" t="s">
        <v>172</v>
      </c>
      <c r="G666" s="56"/>
      <c r="H666" s="56" t="s">
        <v>2312</v>
      </c>
      <c r="I666" s="57" t="s">
        <v>2313</v>
      </c>
      <c r="J666" s="57" t="s">
        <v>2311</v>
      </c>
      <c r="K666" s="57"/>
      <c r="L666" s="57" t="s">
        <v>2314</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5">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7" t="s">
        <v>172</v>
      </c>
      <c r="AY666" s="66"/>
      <c r="AZ666" s="67">
        <v>1260</v>
      </c>
    </row>
    <row r="667" spans="1:52" s="127" customFormat="1" ht="71.25" customHeight="1">
      <c r="A667" s="54" t="str">
        <f t="shared" si="118"/>
        <v>TB1NT1_D8+1</v>
      </c>
      <c r="B667" s="54" t="str">
        <f t="shared" si="119"/>
        <v>TB1NT1_D8+2</v>
      </c>
      <c r="C667" s="54" t="str">
        <f t="shared" si="120"/>
        <v>TB1NT1_D8+3</v>
      </c>
      <c r="D667" s="54" t="str">
        <f t="shared" si="121"/>
        <v>TB1NT1_D8+4</v>
      </c>
      <c r="F667" s="127" t="s">
        <v>172</v>
      </c>
      <c r="G667" s="56"/>
      <c r="H667" s="56" t="s">
        <v>2315</v>
      </c>
      <c r="I667" s="57" t="s">
        <v>2316</v>
      </c>
      <c r="J667" s="57" t="s">
        <v>2317</v>
      </c>
      <c r="K667" s="57"/>
      <c r="L667" s="57" t="s">
        <v>2282</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5">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7" t="s">
        <v>172</v>
      </c>
      <c r="AY667" s="66"/>
      <c r="AZ667" s="67">
        <v>900</v>
      </c>
    </row>
    <row r="668" spans="1:52" s="127" customFormat="1" ht="47.25">
      <c r="A668" s="54" t="str">
        <f t="shared" si="118"/>
        <v>TB1NT1_D9+1</v>
      </c>
      <c r="B668" s="54" t="str">
        <f t="shared" si="119"/>
        <v>TB1NT1_D9+2</v>
      </c>
      <c r="C668" s="54" t="str">
        <f t="shared" si="120"/>
        <v>TB1NT1_D9+3</v>
      </c>
      <c r="D668" s="54" t="str">
        <f t="shared" si="121"/>
        <v>TB1NT1_D9+4</v>
      </c>
      <c r="F668" s="127" t="s">
        <v>172</v>
      </c>
      <c r="G668" s="56"/>
      <c r="H668" s="56" t="s">
        <v>2318</v>
      </c>
      <c r="I668" s="57" t="s">
        <v>2319</v>
      </c>
      <c r="J668" s="57" t="s">
        <v>2320</v>
      </c>
      <c r="K668" s="57"/>
      <c r="L668" s="57" t="s">
        <v>2321</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5">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7" t="s">
        <v>172</v>
      </c>
      <c r="AY668" s="66"/>
      <c r="AZ668" s="67">
        <v>660</v>
      </c>
    </row>
    <row r="669" spans="1:52" s="127" customFormat="1" ht="37.5" customHeight="1">
      <c r="A669" s="54" t="str">
        <f t="shared" si="118"/>
        <v>TB1NT1_D10+1</v>
      </c>
      <c r="B669" s="54" t="str">
        <f t="shared" si="119"/>
        <v>TB1NT1_D10+2</v>
      </c>
      <c r="C669" s="54" t="str">
        <f t="shared" si="120"/>
        <v>TB1NT1_D10+3</v>
      </c>
      <c r="D669" s="54" t="str">
        <f t="shared" si="121"/>
        <v>TB1NT1_D10+4</v>
      </c>
      <c r="F669" s="127" t="s">
        <v>172</v>
      </c>
      <c r="G669" s="56"/>
      <c r="H669" s="56" t="s">
        <v>2322</v>
      </c>
      <c r="I669" s="57" t="s">
        <v>2323</v>
      </c>
      <c r="J669" s="57" t="s">
        <v>2320</v>
      </c>
      <c r="K669" s="57"/>
      <c r="L669" s="57" t="s">
        <v>2324</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5">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3" t="s">
        <v>172</v>
      </c>
      <c r="AY669" s="167"/>
      <c r="AZ669" s="67"/>
    </row>
    <row r="670" spans="1:52" s="127" customFormat="1" ht="65.25" customHeight="1">
      <c r="A670" s="54" t="str">
        <f t="shared" si="118"/>
        <v>TB1NT1_D11+1</v>
      </c>
      <c r="B670" s="54" t="str">
        <f t="shared" si="119"/>
        <v>TB1NT1_D11+2</v>
      </c>
      <c r="C670" s="54" t="str">
        <f t="shared" si="120"/>
        <v>TB1NT1_D11+3</v>
      </c>
      <c r="D670" s="54" t="str">
        <f t="shared" si="121"/>
        <v>TB1NT1_D11+4</v>
      </c>
      <c r="F670" s="127" t="s">
        <v>172</v>
      </c>
      <c r="G670" s="56"/>
      <c r="H670" s="56" t="s">
        <v>2325</v>
      </c>
      <c r="I670" s="57" t="s">
        <v>2326</v>
      </c>
      <c r="J670" s="57" t="s">
        <v>2327</v>
      </c>
      <c r="K670" s="57"/>
      <c r="L670" s="57" t="s">
        <v>2321</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5">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7" t="s">
        <v>172</v>
      </c>
      <c r="AY670" s="66"/>
      <c r="AZ670" s="67">
        <v>1800</v>
      </c>
    </row>
    <row r="671" spans="1:52" s="127" customFormat="1" ht="47.25">
      <c r="A671" s="54" t="str">
        <f t="shared" si="118"/>
        <v>TB1NT1_D12+1</v>
      </c>
      <c r="B671" s="54" t="str">
        <f t="shared" si="119"/>
        <v>TB1NT1_D12+2</v>
      </c>
      <c r="C671" s="54" t="str">
        <f t="shared" si="120"/>
        <v>TB1NT1_D12+3</v>
      </c>
      <c r="D671" s="54" t="str">
        <f t="shared" si="121"/>
        <v>TB1NT1_D12+4</v>
      </c>
      <c r="F671" s="127" t="s">
        <v>172</v>
      </c>
      <c r="G671" s="56"/>
      <c r="H671" s="56" t="s">
        <v>2328</v>
      </c>
      <c r="I671" s="57" t="s">
        <v>2329</v>
      </c>
      <c r="J671" s="57" t="s">
        <v>2285</v>
      </c>
      <c r="K671" s="57"/>
      <c r="L671" s="57" t="s">
        <v>2330</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5">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7" t="s">
        <v>172</v>
      </c>
      <c r="AY671" s="66"/>
      <c r="AZ671" s="67">
        <v>1800</v>
      </c>
    </row>
    <row r="672" spans="1:52" s="127" customFormat="1" ht="54.75" customHeight="1">
      <c r="A672" s="54" t="str">
        <f t="shared" si="118"/>
        <v>TB2NT1+1</v>
      </c>
      <c r="B672" s="54" t="str">
        <f t="shared" si="119"/>
        <v>TB2NT1+2</v>
      </c>
      <c r="C672" s="54" t="str">
        <f t="shared" si="120"/>
        <v>TB2NT1+3</v>
      </c>
      <c r="D672" s="54" t="str">
        <f t="shared" si="121"/>
        <v>TB2NT1+4</v>
      </c>
      <c r="F672" s="127" t="s">
        <v>172</v>
      </c>
      <c r="G672" s="56">
        <v>2</v>
      </c>
      <c r="H672" s="56" t="s">
        <v>2331</v>
      </c>
      <c r="I672" s="57" t="s">
        <v>2332</v>
      </c>
      <c r="J672" s="57" t="s">
        <v>2285</v>
      </c>
      <c r="K672" s="57"/>
      <c r="L672" s="57" t="s">
        <v>2333</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5"/>
      <c r="AM672" s="63"/>
      <c r="AN672" s="63"/>
      <c r="AO672" s="60">
        <f t="shared" si="117"/>
        <v>0</v>
      </c>
      <c r="AP672" s="60">
        <f t="shared" si="117"/>
        <v>0</v>
      </c>
      <c r="AQ672" s="60">
        <f t="shared" si="117"/>
        <v>0</v>
      </c>
      <c r="AR672" s="60">
        <f t="shared" si="117"/>
        <v>0</v>
      </c>
      <c r="AS672" s="60"/>
      <c r="AT672" s="60"/>
      <c r="AU672" s="60"/>
      <c r="AV672" s="60"/>
      <c r="AW672" s="65"/>
      <c r="AX672" s="127" t="s">
        <v>172</v>
      </c>
      <c r="AY672" s="66"/>
      <c r="AZ672" s="67">
        <v>1800</v>
      </c>
    </row>
    <row r="673" spans="1:52" s="127" customFormat="1" ht="31.5">
      <c r="A673" s="54" t="str">
        <f t="shared" si="118"/>
        <v>TB2NT1_D1+1</v>
      </c>
      <c r="B673" s="54" t="str">
        <f t="shared" si="119"/>
        <v>TB2NT1_D1+2</v>
      </c>
      <c r="C673" s="54" t="str">
        <f t="shared" si="120"/>
        <v>TB2NT1_D1+3</v>
      </c>
      <c r="D673" s="54" t="str">
        <f t="shared" si="121"/>
        <v>TB2NT1_D1+4</v>
      </c>
      <c r="F673" s="127" t="s">
        <v>172</v>
      </c>
      <c r="G673" s="56"/>
      <c r="H673" s="56" t="s">
        <v>2334</v>
      </c>
      <c r="I673" s="57" t="s">
        <v>2335</v>
      </c>
      <c r="J673" s="57" t="s">
        <v>2333</v>
      </c>
      <c r="K673" s="57"/>
      <c r="L673" s="57" t="s">
        <v>2336</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5">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7" t="s">
        <v>172</v>
      </c>
      <c r="AY673" s="66"/>
      <c r="AZ673" s="67">
        <v>1800</v>
      </c>
    </row>
    <row r="674" spans="1:52" s="127" customFormat="1" ht="78.75">
      <c r="A674" s="54" t="str">
        <f t="shared" si="118"/>
        <v>TB2NT1_D2+1</v>
      </c>
      <c r="B674" s="54" t="str">
        <f t="shared" si="119"/>
        <v>TB2NT1_D2+2</v>
      </c>
      <c r="C674" s="54" t="str">
        <f t="shared" si="120"/>
        <v>TB2NT1_D2+3</v>
      </c>
      <c r="D674" s="54" t="str">
        <f t="shared" si="121"/>
        <v>TB2NT1_D2+4</v>
      </c>
      <c r="F674" s="127" t="s">
        <v>172</v>
      </c>
      <c r="G674" s="56"/>
      <c r="H674" s="56" t="s">
        <v>2337</v>
      </c>
      <c r="I674" s="57" t="s">
        <v>2338</v>
      </c>
      <c r="J674" s="57" t="s">
        <v>2336</v>
      </c>
      <c r="K674" s="57"/>
      <c r="L674" s="57" t="s">
        <v>2339</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5">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7" t="s">
        <v>172</v>
      </c>
      <c r="AY674" s="66"/>
      <c r="AZ674" s="67">
        <v>1800</v>
      </c>
    </row>
    <row r="675" spans="1:52" s="127" customFormat="1" ht="68.25" customHeight="1">
      <c r="A675" s="54" t="str">
        <f t="shared" si="118"/>
        <v>TB3NT1+1</v>
      </c>
      <c r="B675" s="54" t="str">
        <f t="shared" si="119"/>
        <v>TB3NT1+2</v>
      </c>
      <c r="C675" s="54" t="str">
        <f t="shared" si="120"/>
        <v>TB3NT1+3</v>
      </c>
      <c r="D675" s="54" t="str">
        <f t="shared" si="121"/>
        <v>TB3NT1+4</v>
      </c>
      <c r="F675" s="127" t="s">
        <v>172</v>
      </c>
      <c r="G675" s="56">
        <v>3</v>
      </c>
      <c r="H675" s="56" t="s">
        <v>2340</v>
      </c>
      <c r="I675" s="57" t="s">
        <v>2341</v>
      </c>
      <c r="J675" s="57" t="s">
        <v>2339</v>
      </c>
      <c r="K675" s="57"/>
      <c r="L675" s="57" t="s">
        <v>2330</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5"/>
      <c r="AM675" s="63"/>
      <c r="AN675" s="63"/>
      <c r="AO675" s="60">
        <f t="shared" si="117"/>
        <v>0</v>
      </c>
      <c r="AP675" s="60">
        <f t="shared" si="117"/>
        <v>0</v>
      </c>
      <c r="AQ675" s="60">
        <f t="shared" si="117"/>
        <v>0</v>
      </c>
      <c r="AR675" s="60">
        <f t="shared" si="117"/>
        <v>0</v>
      </c>
      <c r="AS675" s="60"/>
      <c r="AT675" s="60"/>
      <c r="AU675" s="60"/>
      <c r="AV675" s="60"/>
      <c r="AW675" s="65"/>
      <c r="AX675" s="127" t="s">
        <v>172</v>
      </c>
      <c r="AY675" s="66"/>
      <c r="AZ675" s="67">
        <v>1800</v>
      </c>
    </row>
    <row r="676" spans="1:52" s="127" customFormat="1">
      <c r="A676" s="54" t="str">
        <f t="shared" si="118"/>
        <v>TB3NT1_D1+1</v>
      </c>
      <c r="B676" s="54" t="str">
        <f t="shared" si="119"/>
        <v>TB3NT1_D1+2</v>
      </c>
      <c r="C676" s="54" t="str">
        <f t="shared" si="120"/>
        <v>TB3NT1_D1+3</v>
      </c>
      <c r="D676" s="54" t="str">
        <f t="shared" si="121"/>
        <v>TB3NT1_D1+4</v>
      </c>
      <c r="F676" s="127" t="s">
        <v>172</v>
      </c>
      <c r="G676" s="56"/>
      <c r="H676" s="56" t="s">
        <v>2342</v>
      </c>
      <c r="I676" s="57" t="s">
        <v>2343</v>
      </c>
      <c r="J676" s="57" t="s">
        <v>148</v>
      </c>
      <c r="K676" s="57"/>
      <c r="L676" s="57" t="s">
        <v>2344</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5">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7" t="s">
        <v>172</v>
      </c>
      <c r="AY676" s="66"/>
      <c r="AZ676" s="67">
        <v>1800</v>
      </c>
    </row>
    <row r="677" spans="1:52" s="127" customFormat="1" ht="39.950000000000003" customHeight="1">
      <c r="A677" s="54" t="str">
        <f t="shared" si="118"/>
        <v>TB3NT1_D2+1</v>
      </c>
      <c r="B677" s="54" t="str">
        <f t="shared" si="119"/>
        <v>TB3NT1_D2+2</v>
      </c>
      <c r="C677" s="54" t="str">
        <f t="shared" si="120"/>
        <v>TB3NT1_D2+3</v>
      </c>
      <c r="D677" s="54" t="str">
        <f t="shared" si="121"/>
        <v>TB3NT1_D2+4</v>
      </c>
      <c r="F677" s="127" t="s">
        <v>172</v>
      </c>
      <c r="G677" s="56"/>
      <c r="H677" s="56" t="s">
        <v>2345</v>
      </c>
      <c r="I677" s="57" t="s">
        <v>2346</v>
      </c>
      <c r="J677" s="57" t="s">
        <v>148</v>
      </c>
      <c r="K677" s="57"/>
      <c r="L677" s="57" t="s">
        <v>2347</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5">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7" t="s">
        <v>172</v>
      </c>
      <c r="AY677" s="66"/>
      <c r="AZ677" s="67"/>
    </row>
    <row r="678" spans="1:52" s="127" customFormat="1" ht="39.950000000000003" customHeight="1">
      <c r="A678" s="54" t="str">
        <f t="shared" si="118"/>
        <v>TB3NT1_D3+1</v>
      </c>
      <c r="B678" s="54" t="str">
        <f t="shared" si="119"/>
        <v>TB3NT1_D3+2</v>
      </c>
      <c r="C678" s="54" t="str">
        <f t="shared" si="120"/>
        <v>TB3NT1_D3+3</v>
      </c>
      <c r="D678" s="54" t="str">
        <f t="shared" si="121"/>
        <v>TB3NT1_D3+4</v>
      </c>
      <c r="F678" s="127" t="s">
        <v>172</v>
      </c>
      <c r="G678" s="56"/>
      <c r="H678" s="56" t="s">
        <v>2348</v>
      </c>
      <c r="I678" s="57" t="s">
        <v>2349</v>
      </c>
      <c r="J678" s="57" t="s">
        <v>2350</v>
      </c>
      <c r="K678" s="57"/>
      <c r="L678" s="57" t="s">
        <v>2344</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5">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7" t="s">
        <v>172</v>
      </c>
      <c r="AY678" s="66"/>
      <c r="AZ678" s="67">
        <v>1800</v>
      </c>
    </row>
    <row r="679" spans="1:52" s="127" customFormat="1" ht="39.950000000000003" customHeight="1">
      <c r="A679" s="54" t="str">
        <f t="shared" si="118"/>
        <v>TB3NT1_D4+1</v>
      </c>
      <c r="B679" s="54" t="str">
        <f t="shared" si="119"/>
        <v>TB3NT1_D4+2</v>
      </c>
      <c r="C679" s="54" t="str">
        <f t="shared" si="120"/>
        <v>TB3NT1_D4+3</v>
      </c>
      <c r="D679" s="54" t="str">
        <f t="shared" si="121"/>
        <v>TB3NT1_D4+4</v>
      </c>
      <c r="F679" s="127" t="s">
        <v>172</v>
      </c>
      <c r="G679" s="56"/>
      <c r="H679" s="56" t="s">
        <v>2351</v>
      </c>
      <c r="I679" s="57" t="s">
        <v>2352</v>
      </c>
      <c r="J679" s="57" t="s">
        <v>148</v>
      </c>
      <c r="K679" s="57"/>
      <c r="L679" s="57" t="s">
        <v>2344</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5">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7" t="s">
        <v>172</v>
      </c>
      <c r="AY679" s="66"/>
      <c r="AZ679" s="67">
        <v>1800</v>
      </c>
    </row>
    <row r="680" spans="1:52" s="127" customFormat="1" ht="39.950000000000003" customHeight="1">
      <c r="A680" s="54" t="str">
        <f t="shared" si="118"/>
        <v>TB4NT+1</v>
      </c>
      <c r="B680" s="54" t="str">
        <f t="shared" si="119"/>
        <v>TB4NT+2</v>
      </c>
      <c r="C680" s="54" t="str">
        <f t="shared" si="120"/>
        <v>TB4NT+3</v>
      </c>
      <c r="D680" s="54" t="str">
        <f t="shared" si="121"/>
        <v>TB4NT+4</v>
      </c>
      <c r="F680" s="127" t="s">
        <v>172</v>
      </c>
      <c r="G680" s="56">
        <v>4</v>
      </c>
      <c r="H680" s="56" t="s">
        <v>2353</v>
      </c>
      <c r="I680" s="57" t="s">
        <v>2354</v>
      </c>
      <c r="J680" s="57" t="s">
        <v>148</v>
      </c>
      <c r="K680" s="57"/>
      <c r="L680" s="57" t="s">
        <v>2355</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5"/>
      <c r="AM680" s="63"/>
      <c r="AN680" s="63"/>
      <c r="AO680" s="60">
        <f t="shared" si="117"/>
        <v>0</v>
      </c>
      <c r="AP680" s="60">
        <f t="shared" si="117"/>
        <v>0</v>
      </c>
      <c r="AQ680" s="60">
        <f t="shared" si="117"/>
        <v>0</v>
      </c>
      <c r="AR680" s="60">
        <f t="shared" si="117"/>
        <v>0</v>
      </c>
      <c r="AS680" s="60"/>
      <c r="AT680" s="60"/>
      <c r="AU680" s="60"/>
      <c r="AV680" s="60"/>
      <c r="AW680" s="65"/>
      <c r="AX680" s="127" t="s">
        <v>172</v>
      </c>
      <c r="AY680" s="66"/>
      <c r="AZ680" s="67">
        <v>1800</v>
      </c>
    </row>
    <row r="681" spans="1:52" s="127" customFormat="1" ht="31.5">
      <c r="A681" s="54" t="str">
        <f t="shared" si="118"/>
        <v>TB4NT_D1+1</v>
      </c>
      <c r="B681" s="54" t="str">
        <f t="shared" si="119"/>
        <v>TB4NT_D1+2</v>
      </c>
      <c r="C681" s="54" t="str">
        <f t="shared" si="120"/>
        <v>TB4NT_D1+3</v>
      </c>
      <c r="D681" s="54" t="str">
        <f t="shared" si="121"/>
        <v>TB4NT_D1+4</v>
      </c>
      <c r="F681" s="127" t="s">
        <v>172</v>
      </c>
      <c r="G681" s="56"/>
      <c r="H681" s="56" t="s">
        <v>2356</v>
      </c>
      <c r="I681" s="57" t="s">
        <v>2357</v>
      </c>
      <c r="J681" s="57" t="s">
        <v>148</v>
      </c>
      <c r="K681" s="57"/>
      <c r="L681" s="57" t="s">
        <v>2344</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5">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7" t="s">
        <v>172</v>
      </c>
      <c r="AY681" s="66"/>
      <c r="AZ681" s="67"/>
    </row>
    <row r="682" spans="1:52" s="127" customFormat="1" ht="31.5">
      <c r="A682" s="54" t="str">
        <f t="shared" si="118"/>
        <v>TB4NT_D2+1</v>
      </c>
      <c r="B682" s="54" t="str">
        <f t="shared" si="119"/>
        <v>TB4NT_D2+2</v>
      </c>
      <c r="C682" s="54" t="str">
        <f t="shared" si="120"/>
        <v>TB4NT_D2+3</v>
      </c>
      <c r="D682" s="54" t="str">
        <f t="shared" si="121"/>
        <v>TB4NT_D2+4</v>
      </c>
      <c r="F682" s="127" t="s">
        <v>172</v>
      </c>
      <c r="G682" s="56"/>
      <c r="H682" s="56" t="s">
        <v>2358</v>
      </c>
      <c r="I682" s="57" t="s">
        <v>2359</v>
      </c>
      <c r="J682" s="57" t="s">
        <v>148</v>
      </c>
      <c r="K682" s="57"/>
      <c r="L682" s="57" t="s">
        <v>2360</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5">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7" t="s">
        <v>172</v>
      </c>
      <c r="AY682" s="66"/>
      <c r="AZ682" s="67">
        <v>660</v>
      </c>
    </row>
    <row r="683" spans="1:52" s="127" customFormat="1" ht="50.1" customHeight="1">
      <c r="A683" s="54" t="str">
        <f t="shared" si="118"/>
        <v>TB5NT+1</v>
      </c>
      <c r="B683" s="54" t="str">
        <f t="shared" si="119"/>
        <v>TB5NT+2</v>
      </c>
      <c r="C683" s="54" t="str">
        <f t="shared" si="120"/>
        <v>TB5NT+3</v>
      </c>
      <c r="D683" s="54" t="str">
        <f t="shared" si="121"/>
        <v>TB5NT+4</v>
      </c>
      <c r="F683" s="127" t="s">
        <v>172</v>
      </c>
      <c r="G683" s="56">
        <v>5</v>
      </c>
      <c r="H683" s="56" t="s">
        <v>2361</v>
      </c>
      <c r="I683" s="57" t="s">
        <v>2362</v>
      </c>
      <c r="J683" s="57" t="s">
        <v>148</v>
      </c>
      <c r="K683" s="57"/>
      <c r="L683" s="57" t="s">
        <v>2344</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5">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7" t="s">
        <v>172</v>
      </c>
      <c r="AY683" s="66"/>
      <c r="AZ683" s="67">
        <v>540</v>
      </c>
    </row>
    <row r="684" spans="1:52" s="127" customFormat="1" ht="50.1" customHeight="1">
      <c r="A684" s="54" t="str">
        <f t="shared" si="118"/>
        <v>TB6NT2+1</v>
      </c>
      <c r="B684" s="54" t="str">
        <f t="shared" si="119"/>
        <v>TB6NT2+2</v>
      </c>
      <c r="C684" s="54" t="str">
        <f t="shared" si="120"/>
        <v>TB6NT2+3</v>
      </c>
      <c r="D684" s="54" t="str">
        <f t="shared" si="121"/>
        <v>TB6NT2+4</v>
      </c>
      <c r="F684" s="127" t="s">
        <v>172</v>
      </c>
      <c r="G684" s="56">
        <v>6</v>
      </c>
      <c r="H684" s="56" t="s">
        <v>2363</v>
      </c>
      <c r="I684" s="57" t="s">
        <v>2364</v>
      </c>
      <c r="J684" s="57" t="s">
        <v>148</v>
      </c>
      <c r="K684" s="57"/>
      <c r="L684" s="57" t="s">
        <v>2365</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5">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7" t="s">
        <v>172</v>
      </c>
      <c r="AY684" s="66"/>
      <c r="AZ684" s="67">
        <v>540</v>
      </c>
    </row>
    <row r="685" spans="1:52" s="127" customFormat="1" ht="47.25">
      <c r="A685" s="54" t="str">
        <f t="shared" si="118"/>
        <v>TB7NT+1</v>
      </c>
      <c r="B685" s="54" t="str">
        <f t="shared" si="119"/>
        <v>TB7NT+2</v>
      </c>
      <c r="C685" s="54" t="str">
        <f t="shared" si="120"/>
        <v>TB7NT+3</v>
      </c>
      <c r="D685" s="54" t="str">
        <f t="shared" si="121"/>
        <v>TB7NT+4</v>
      </c>
      <c r="F685" s="127" t="s">
        <v>172</v>
      </c>
      <c r="G685" s="56">
        <v>7</v>
      </c>
      <c r="H685" s="56" t="s">
        <v>2366</v>
      </c>
      <c r="I685" s="57" t="s">
        <v>2367</v>
      </c>
      <c r="J685" s="57" t="s">
        <v>148</v>
      </c>
      <c r="K685" s="57"/>
      <c r="L685" s="57" t="s">
        <v>2368</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5">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7" t="s">
        <v>172</v>
      </c>
      <c r="AY685" s="66"/>
      <c r="AZ685" s="67"/>
    </row>
    <row r="686" spans="1:52" s="127" customFormat="1" ht="47.25">
      <c r="A686" s="54" t="str">
        <f t="shared" si="118"/>
        <v>TB8NT+1</v>
      </c>
      <c r="B686" s="54" t="str">
        <f t="shared" si="119"/>
        <v>TB8NT+2</v>
      </c>
      <c r="C686" s="54" t="str">
        <f t="shared" si="120"/>
        <v>TB8NT+3</v>
      </c>
      <c r="D686" s="54" t="str">
        <f t="shared" si="121"/>
        <v>TB8NT+4</v>
      </c>
      <c r="F686" s="127" t="s">
        <v>172</v>
      </c>
      <c r="G686" s="56">
        <v>8</v>
      </c>
      <c r="H686" s="56" t="s">
        <v>2369</v>
      </c>
      <c r="I686" s="57" t="s">
        <v>2370</v>
      </c>
      <c r="J686" s="57" t="s">
        <v>2371</v>
      </c>
      <c r="K686" s="57"/>
      <c r="L686" s="57" t="s">
        <v>2365</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5">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7" t="s">
        <v>172</v>
      </c>
      <c r="AY686" s="66"/>
      <c r="AZ686" s="67">
        <v>900</v>
      </c>
    </row>
    <row r="687" spans="1:52" s="127" customFormat="1" ht="47.25">
      <c r="A687" s="54" t="str">
        <f t="shared" si="118"/>
        <v>TB9NT+1</v>
      </c>
      <c r="B687" s="54" t="str">
        <f t="shared" si="119"/>
        <v>TB9NT+2</v>
      </c>
      <c r="C687" s="54" t="str">
        <f t="shared" si="120"/>
        <v>TB9NT+3</v>
      </c>
      <c r="D687" s="54" t="str">
        <f t="shared" si="121"/>
        <v>TB9NT+4</v>
      </c>
      <c r="F687" s="127" t="s">
        <v>172</v>
      </c>
      <c r="G687" s="56">
        <v>9</v>
      </c>
      <c r="H687" s="56" t="s">
        <v>2372</v>
      </c>
      <c r="I687" s="57" t="s">
        <v>2373</v>
      </c>
      <c r="J687" s="57" t="s">
        <v>148</v>
      </c>
      <c r="K687" s="57"/>
      <c r="L687" s="57" t="s">
        <v>2374</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5">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7" t="s">
        <v>172</v>
      </c>
      <c r="AY687" s="66"/>
      <c r="AZ687" s="67">
        <v>780</v>
      </c>
    </row>
    <row r="688" spans="1:52" s="127" customFormat="1">
      <c r="A688" s="54" t="str">
        <f t="shared" si="118"/>
        <v>TB10NT+1</v>
      </c>
      <c r="B688" s="54" t="str">
        <f t="shared" si="119"/>
        <v>TB10NT+2</v>
      </c>
      <c r="C688" s="54" t="str">
        <f t="shared" si="120"/>
        <v>TB10NT+3</v>
      </c>
      <c r="D688" s="54" t="str">
        <f t="shared" si="121"/>
        <v>TB10NT+4</v>
      </c>
      <c r="F688" s="127" t="s">
        <v>172</v>
      </c>
      <c r="G688" s="56">
        <v>10</v>
      </c>
      <c r="H688" s="56" t="s">
        <v>2375</v>
      </c>
      <c r="I688" s="57" t="s">
        <v>2376</v>
      </c>
      <c r="J688" s="57" t="s">
        <v>2377</v>
      </c>
      <c r="K688" s="57"/>
      <c r="L688" s="57" t="s">
        <v>2378</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5"/>
      <c r="AM688" s="63"/>
      <c r="AN688" s="63"/>
      <c r="AO688" s="60">
        <f t="shared" si="117"/>
        <v>0</v>
      </c>
      <c r="AP688" s="60">
        <f t="shared" si="117"/>
        <v>0</v>
      </c>
      <c r="AQ688" s="60">
        <f t="shared" si="117"/>
        <v>0</v>
      </c>
      <c r="AR688" s="60">
        <f t="shared" si="117"/>
        <v>0</v>
      </c>
      <c r="AS688" s="60"/>
      <c r="AT688" s="60"/>
      <c r="AU688" s="60"/>
      <c r="AV688" s="60"/>
      <c r="AW688" s="65"/>
      <c r="AX688" s="127" t="s">
        <v>172</v>
      </c>
      <c r="AY688" s="66"/>
      <c r="AZ688" s="67"/>
    </row>
    <row r="689" spans="1:52" s="127" customFormat="1" ht="31.5">
      <c r="A689" s="54" t="str">
        <f t="shared" si="118"/>
        <v>TB10NT_D1+1</v>
      </c>
      <c r="B689" s="54" t="str">
        <f t="shared" si="119"/>
        <v>TB10NT_D1+2</v>
      </c>
      <c r="C689" s="54" t="str">
        <f t="shared" si="120"/>
        <v>TB10NT_D1+3</v>
      </c>
      <c r="D689" s="54" t="str">
        <f t="shared" si="121"/>
        <v>TB10NT_D1+4</v>
      </c>
      <c r="F689" s="127" t="s">
        <v>172</v>
      </c>
      <c r="G689" s="56"/>
      <c r="H689" s="56" t="s">
        <v>2379</v>
      </c>
      <c r="I689" s="57" t="s">
        <v>2380</v>
      </c>
      <c r="J689" s="57" t="s">
        <v>2377</v>
      </c>
      <c r="K689" s="57"/>
      <c r="L689" s="57" t="s">
        <v>2381</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5">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7" t="s">
        <v>172</v>
      </c>
      <c r="AY689" s="66"/>
      <c r="AZ689" s="67">
        <v>900</v>
      </c>
    </row>
    <row r="690" spans="1:52" s="127" customFormat="1" ht="63">
      <c r="A690" s="54" t="str">
        <f t="shared" si="118"/>
        <v>TB10NT_D2+1</v>
      </c>
      <c r="B690" s="54" t="str">
        <f t="shared" si="119"/>
        <v>TB10NT_D2+2</v>
      </c>
      <c r="C690" s="54" t="str">
        <f t="shared" si="120"/>
        <v>TB10NT_D2+3</v>
      </c>
      <c r="D690" s="54" t="str">
        <f t="shared" si="121"/>
        <v>TB10NT_D2+4</v>
      </c>
      <c r="F690" s="127" t="s">
        <v>172</v>
      </c>
      <c r="G690" s="56"/>
      <c r="H690" s="56" t="s">
        <v>2382</v>
      </c>
      <c r="I690" s="57" t="s">
        <v>2383</v>
      </c>
      <c r="J690" s="57" t="s">
        <v>2381</v>
      </c>
      <c r="K690" s="57"/>
      <c r="L690" s="57" t="s">
        <v>2384</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5">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7" t="s">
        <v>172</v>
      </c>
      <c r="AY690" s="66"/>
      <c r="AZ690" s="67">
        <v>720</v>
      </c>
    </row>
    <row r="691" spans="1:52" s="127" customFormat="1" ht="78.75">
      <c r="A691" s="54" t="str">
        <f t="shared" si="118"/>
        <v>TB11NT+1</v>
      </c>
      <c r="B691" s="54" t="str">
        <f t="shared" si="119"/>
        <v>TB11NT+2</v>
      </c>
      <c r="C691" s="54" t="str">
        <f t="shared" si="120"/>
        <v>TB11NT+3</v>
      </c>
      <c r="D691" s="54" t="str">
        <f t="shared" si="121"/>
        <v>TB11NT+4</v>
      </c>
      <c r="F691" s="127" t="s">
        <v>172</v>
      </c>
      <c r="G691" s="56">
        <v>11</v>
      </c>
      <c r="H691" s="56" t="s">
        <v>2385</v>
      </c>
      <c r="I691" s="57" t="s">
        <v>2386</v>
      </c>
      <c r="J691" s="57" t="s">
        <v>2381</v>
      </c>
      <c r="K691" s="57"/>
      <c r="L691" s="57" t="s">
        <v>2378</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5">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7" t="s">
        <v>172</v>
      </c>
      <c r="AY691" s="66"/>
      <c r="AZ691" s="67">
        <v>720</v>
      </c>
    </row>
    <row r="692" spans="1:52" s="127" customFormat="1">
      <c r="A692" s="54" t="str">
        <f t="shared" si="118"/>
        <v>TB12NT+1</v>
      </c>
      <c r="B692" s="54" t="str">
        <f t="shared" si="119"/>
        <v>TB12NT+2</v>
      </c>
      <c r="C692" s="54" t="str">
        <f t="shared" si="120"/>
        <v>TB12NT+3</v>
      </c>
      <c r="D692" s="54" t="str">
        <f t="shared" si="121"/>
        <v>TB12NT+4</v>
      </c>
      <c r="F692" s="127" t="s">
        <v>172</v>
      </c>
      <c r="G692" s="56">
        <v>12</v>
      </c>
      <c r="H692" s="56" t="s">
        <v>2387</v>
      </c>
      <c r="I692" s="57" t="s">
        <v>2388</v>
      </c>
      <c r="J692" s="57" t="s">
        <v>148</v>
      </c>
      <c r="K692" s="57"/>
      <c r="L692" s="57" t="s">
        <v>2389</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5"/>
      <c r="AM692" s="63"/>
      <c r="AN692" s="63"/>
      <c r="AO692" s="60">
        <f t="shared" si="117"/>
        <v>0</v>
      </c>
      <c r="AP692" s="60">
        <f t="shared" si="117"/>
        <v>0</v>
      </c>
      <c r="AQ692" s="60">
        <f t="shared" si="117"/>
        <v>0</v>
      </c>
      <c r="AR692" s="60">
        <f t="shared" si="117"/>
        <v>0</v>
      </c>
      <c r="AS692" s="60"/>
      <c r="AT692" s="60"/>
      <c r="AU692" s="60"/>
      <c r="AV692" s="60"/>
      <c r="AW692" s="65"/>
      <c r="AX692" s="127" t="s">
        <v>172</v>
      </c>
      <c r="AY692" s="66"/>
      <c r="AZ692" s="67">
        <v>600</v>
      </c>
    </row>
    <row r="693" spans="1:52" s="127" customFormat="1" ht="31.5">
      <c r="A693" s="54" t="str">
        <f t="shared" si="118"/>
        <v>TB12NT_D1+1</v>
      </c>
      <c r="B693" s="54" t="str">
        <f t="shared" si="119"/>
        <v>TB12NT_D1+2</v>
      </c>
      <c r="C693" s="54" t="str">
        <f t="shared" si="120"/>
        <v>TB12NT_D1+3</v>
      </c>
      <c r="D693" s="54" t="str">
        <f t="shared" si="121"/>
        <v>TB12NT_D1+4</v>
      </c>
      <c r="F693" s="127" t="s">
        <v>172</v>
      </c>
      <c r="G693" s="56"/>
      <c r="H693" s="56" t="s">
        <v>2390</v>
      </c>
      <c r="I693" s="57" t="s">
        <v>2391</v>
      </c>
      <c r="J693" s="57" t="s">
        <v>148</v>
      </c>
      <c r="K693" s="57"/>
      <c r="L693" s="57" t="s">
        <v>2344</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5">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7" t="s">
        <v>172</v>
      </c>
      <c r="AY693" s="66"/>
      <c r="AZ693" s="67">
        <v>600</v>
      </c>
    </row>
    <row r="694" spans="1:52" s="127" customFormat="1" ht="31.5">
      <c r="A694" s="54" t="str">
        <f t="shared" si="118"/>
        <v>TB12NT_D2+1</v>
      </c>
      <c r="B694" s="54" t="str">
        <f t="shared" si="119"/>
        <v>TB12NT_D2+2</v>
      </c>
      <c r="C694" s="54" t="str">
        <f t="shared" si="120"/>
        <v>TB12NT_D2+3</v>
      </c>
      <c r="D694" s="54" t="str">
        <f t="shared" si="121"/>
        <v>TB12NT_D2+4</v>
      </c>
      <c r="F694" s="127" t="s">
        <v>172</v>
      </c>
      <c r="G694" s="56"/>
      <c r="H694" s="56" t="s">
        <v>2392</v>
      </c>
      <c r="I694" s="57" t="s">
        <v>2393</v>
      </c>
      <c r="J694" s="57" t="s">
        <v>1127</v>
      </c>
      <c r="K694" s="57"/>
      <c r="L694" s="57" t="s">
        <v>2389</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5">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7" t="s">
        <v>172</v>
      </c>
      <c r="AY694" s="66"/>
      <c r="AZ694" s="67"/>
    </row>
    <row r="695" spans="1:52" s="127" customFormat="1" ht="31.5">
      <c r="A695" s="54" t="str">
        <f t="shared" si="118"/>
        <v>TB12NT_D3+1</v>
      </c>
      <c r="B695" s="54" t="str">
        <f t="shared" si="119"/>
        <v>TB12NT_D3+2</v>
      </c>
      <c r="C695" s="54" t="str">
        <f t="shared" si="120"/>
        <v>TB12NT_D3+3</v>
      </c>
      <c r="D695" s="54" t="str">
        <f t="shared" si="121"/>
        <v>TB12NT_D3+4</v>
      </c>
      <c r="F695" s="127" t="s">
        <v>172</v>
      </c>
      <c r="G695" s="56"/>
      <c r="H695" s="56" t="s">
        <v>2394</v>
      </c>
      <c r="I695" s="57" t="s">
        <v>2395</v>
      </c>
      <c r="J695" s="57" t="s">
        <v>148</v>
      </c>
      <c r="K695" s="57"/>
      <c r="L695" s="57" t="s">
        <v>2396</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5">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7" t="s">
        <v>172</v>
      </c>
      <c r="AY695" s="66"/>
      <c r="AZ695" s="67">
        <v>900</v>
      </c>
    </row>
    <row r="696" spans="1:52" s="127" customFormat="1">
      <c r="A696" s="54" t="str">
        <f t="shared" si="118"/>
        <v>TB13NT2+1</v>
      </c>
      <c r="B696" s="54" t="str">
        <f t="shared" si="119"/>
        <v>TB13NT2+2</v>
      </c>
      <c r="C696" s="54" t="str">
        <f t="shared" si="120"/>
        <v>TB13NT2+3</v>
      </c>
      <c r="D696" s="54" t="str">
        <f t="shared" si="121"/>
        <v>TB13NT2+4</v>
      </c>
      <c r="F696" s="127" t="s">
        <v>172</v>
      </c>
      <c r="G696" s="56">
        <v>13</v>
      </c>
      <c r="H696" s="56" t="s">
        <v>2397</v>
      </c>
      <c r="I696" s="57" t="s">
        <v>2398</v>
      </c>
      <c r="J696" s="57" t="s">
        <v>148</v>
      </c>
      <c r="K696" s="57"/>
      <c r="L696" s="57" t="s">
        <v>2344</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5"/>
      <c r="AM696" s="63"/>
      <c r="AN696" s="63"/>
      <c r="AO696" s="60">
        <f t="shared" si="117"/>
        <v>0</v>
      </c>
      <c r="AP696" s="60">
        <f t="shared" si="117"/>
        <v>0</v>
      </c>
      <c r="AQ696" s="60">
        <f t="shared" si="117"/>
        <v>0</v>
      </c>
      <c r="AR696" s="60">
        <f t="shared" si="117"/>
        <v>0</v>
      </c>
      <c r="AS696" s="60"/>
      <c r="AT696" s="60"/>
      <c r="AU696" s="60"/>
      <c r="AV696" s="60"/>
      <c r="AW696" s="65"/>
      <c r="AX696" s="127" t="s">
        <v>172</v>
      </c>
      <c r="AY696" s="66"/>
      <c r="AZ696" s="67">
        <v>900</v>
      </c>
    </row>
    <row r="697" spans="1:52" s="127" customFormat="1" ht="47.25">
      <c r="A697" s="54" t="str">
        <f t="shared" si="118"/>
        <v>TB13NT2_D1+1</v>
      </c>
      <c r="B697" s="54" t="str">
        <f t="shared" si="119"/>
        <v>TB13NT2_D1+2</v>
      </c>
      <c r="C697" s="54" t="str">
        <f t="shared" si="120"/>
        <v>TB13NT2_D1+3</v>
      </c>
      <c r="D697" s="54" t="str">
        <f t="shared" si="121"/>
        <v>TB13NT2_D1+4</v>
      </c>
      <c r="F697" s="127" t="s">
        <v>172</v>
      </c>
      <c r="G697" s="56"/>
      <c r="H697" s="56" t="s">
        <v>2399</v>
      </c>
      <c r="I697" s="57" t="s">
        <v>2400</v>
      </c>
      <c r="J697" s="57" t="s">
        <v>1127</v>
      </c>
      <c r="K697" s="57"/>
      <c r="L697" s="57" t="s">
        <v>2401</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5">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7" t="s">
        <v>172</v>
      </c>
      <c r="AY697" s="66"/>
      <c r="AZ697" s="67"/>
    </row>
    <row r="698" spans="1:52" s="127" customFormat="1" ht="47.25">
      <c r="A698" s="54" t="str">
        <f t="shared" si="118"/>
        <v>TB13NT2_D2+1</v>
      </c>
      <c r="B698" s="54" t="str">
        <f t="shared" si="119"/>
        <v>TB13NT2_D2+2</v>
      </c>
      <c r="C698" s="54" t="str">
        <f t="shared" si="120"/>
        <v>TB13NT2_D2+3</v>
      </c>
      <c r="D698" s="54" t="str">
        <f t="shared" si="121"/>
        <v>TB13NT2_D2+4</v>
      </c>
      <c r="F698" s="127" t="s">
        <v>172</v>
      </c>
      <c r="G698" s="56"/>
      <c r="H698" s="56" t="s">
        <v>2402</v>
      </c>
      <c r="I698" s="57" t="s">
        <v>2403</v>
      </c>
      <c r="J698" s="57" t="s">
        <v>2401</v>
      </c>
      <c r="K698" s="57"/>
      <c r="L698" s="57" t="s">
        <v>2404</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5">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7" t="s">
        <v>172</v>
      </c>
      <c r="AY698" s="66"/>
      <c r="AZ698" s="67">
        <v>900</v>
      </c>
    </row>
    <row r="699" spans="1:52" s="127" customFormat="1" ht="31.5">
      <c r="A699" s="54" t="str">
        <f t="shared" si="118"/>
        <v>TB14NT2+1</v>
      </c>
      <c r="B699" s="54" t="str">
        <f t="shared" si="119"/>
        <v>TB14NT2+2</v>
      </c>
      <c r="C699" s="54" t="str">
        <f t="shared" si="120"/>
        <v>TB14NT2+3</v>
      </c>
      <c r="D699" s="54" t="str">
        <f t="shared" si="121"/>
        <v>TB14NT2+4</v>
      </c>
      <c r="F699" s="127" t="s">
        <v>172</v>
      </c>
      <c r="G699" s="56">
        <v>14</v>
      </c>
      <c r="H699" s="56" t="s">
        <v>2405</v>
      </c>
      <c r="I699" s="57" t="s">
        <v>2406</v>
      </c>
      <c r="J699" s="57" t="s">
        <v>2404</v>
      </c>
      <c r="K699" s="57"/>
      <c r="L699" s="57" t="s">
        <v>2396</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5"/>
      <c r="AM699" s="63"/>
      <c r="AN699" s="63"/>
      <c r="AO699" s="60">
        <f t="shared" si="117"/>
        <v>0</v>
      </c>
      <c r="AP699" s="60">
        <f t="shared" si="117"/>
        <v>0</v>
      </c>
      <c r="AQ699" s="60">
        <f t="shared" si="117"/>
        <v>0</v>
      </c>
      <c r="AR699" s="60">
        <f t="shared" si="117"/>
        <v>0</v>
      </c>
      <c r="AS699" s="60"/>
      <c r="AT699" s="60"/>
      <c r="AU699" s="60"/>
      <c r="AV699" s="60"/>
      <c r="AW699" s="65"/>
      <c r="AX699" s="127" t="s">
        <v>172</v>
      </c>
      <c r="AY699" s="66"/>
      <c r="AZ699" s="67">
        <v>900</v>
      </c>
    </row>
    <row r="700" spans="1:52" s="127" customFormat="1" ht="47.25">
      <c r="A700" s="54" t="str">
        <f t="shared" si="118"/>
        <v>TB14NT2_D1+1</v>
      </c>
      <c r="B700" s="54" t="str">
        <f t="shared" si="119"/>
        <v>TB14NT2_D1+2</v>
      </c>
      <c r="C700" s="54" t="str">
        <f t="shared" si="120"/>
        <v>TB14NT2_D1+3</v>
      </c>
      <c r="D700" s="54" t="str">
        <f t="shared" si="121"/>
        <v>TB14NT2_D1+4</v>
      </c>
      <c r="F700" s="127" t="s">
        <v>172</v>
      </c>
      <c r="G700" s="56"/>
      <c r="H700" s="56" t="s">
        <v>2407</v>
      </c>
      <c r="I700" s="57" t="s">
        <v>2408</v>
      </c>
      <c r="J700" s="57" t="s">
        <v>2296</v>
      </c>
      <c r="K700" s="57"/>
      <c r="L700" s="57" t="s">
        <v>2409</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5">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7" t="s">
        <v>172</v>
      </c>
      <c r="AY700" s="66"/>
      <c r="AZ700" s="67"/>
    </row>
    <row r="701" spans="1:52" s="127" customFormat="1" ht="47.25">
      <c r="A701" s="54" t="str">
        <f t="shared" si="118"/>
        <v>TB14NT2_D2+1</v>
      </c>
      <c r="B701" s="54" t="str">
        <f t="shared" si="119"/>
        <v>TB14NT2_D2+2</v>
      </c>
      <c r="C701" s="54" t="str">
        <f t="shared" si="120"/>
        <v>TB14NT2_D2+3</v>
      </c>
      <c r="D701" s="54" t="str">
        <f t="shared" si="121"/>
        <v>TB14NT2_D2+4</v>
      </c>
      <c r="F701" s="127" t="s">
        <v>172</v>
      </c>
      <c r="G701" s="56"/>
      <c r="H701" s="56" t="s">
        <v>2410</v>
      </c>
      <c r="I701" s="57" t="s">
        <v>2411</v>
      </c>
      <c r="J701" s="57" t="s">
        <v>2302</v>
      </c>
      <c r="K701" s="57"/>
      <c r="L701" s="57" t="s">
        <v>2412</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5">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7" t="s">
        <v>172</v>
      </c>
      <c r="AY701" s="66"/>
      <c r="AZ701" s="67">
        <v>660</v>
      </c>
    </row>
    <row r="702" spans="1:52" s="127" customFormat="1" ht="47.25">
      <c r="A702" s="54" t="str">
        <f t="shared" si="118"/>
        <v>TB14NT2_D3+1</v>
      </c>
      <c r="B702" s="54" t="str">
        <f t="shared" si="119"/>
        <v>TB14NT2_D3+2</v>
      </c>
      <c r="C702" s="54" t="str">
        <f t="shared" si="120"/>
        <v>TB14NT2_D3+3</v>
      </c>
      <c r="D702" s="54" t="str">
        <f t="shared" si="121"/>
        <v>TB14NT2_D3+4</v>
      </c>
      <c r="F702" s="127" t="s">
        <v>172</v>
      </c>
      <c r="G702" s="56"/>
      <c r="H702" s="56" t="s">
        <v>2413</v>
      </c>
      <c r="I702" s="57" t="s">
        <v>2414</v>
      </c>
      <c r="J702" s="57" t="s">
        <v>2302</v>
      </c>
      <c r="K702" s="57"/>
      <c r="L702" s="57" t="s">
        <v>2415</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5">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7" t="s">
        <v>172</v>
      </c>
      <c r="AY702" s="66"/>
      <c r="AZ702" s="67">
        <v>450</v>
      </c>
    </row>
    <row r="703" spans="1:52" s="127" customFormat="1" ht="47.25">
      <c r="A703" s="54" t="str">
        <f t="shared" si="118"/>
        <v>TB14NT2_D4+1</v>
      </c>
      <c r="B703" s="54" t="str">
        <f t="shared" si="119"/>
        <v>TB14NT2_D4+2</v>
      </c>
      <c r="C703" s="54" t="str">
        <f t="shared" si="120"/>
        <v>TB14NT2_D4+3</v>
      </c>
      <c r="D703" s="54" t="str">
        <f t="shared" si="121"/>
        <v>TB14NT2_D4+4</v>
      </c>
      <c r="F703" s="127" t="s">
        <v>172</v>
      </c>
      <c r="G703" s="56"/>
      <c r="H703" s="56" t="s">
        <v>2416</v>
      </c>
      <c r="I703" s="57" t="s">
        <v>2417</v>
      </c>
      <c r="J703" s="57" t="s">
        <v>2415</v>
      </c>
      <c r="K703" s="57"/>
      <c r="L703" s="57" t="s">
        <v>2412</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5">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7" t="s">
        <v>172</v>
      </c>
      <c r="AY703" s="66"/>
      <c r="AZ703" s="67">
        <v>510</v>
      </c>
    </row>
    <row r="704" spans="1:52" s="127" customFormat="1" ht="31.5">
      <c r="A704" s="54" t="str">
        <f t="shared" si="118"/>
        <v>TB15NT+1</v>
      </c>
      <c r="B704" s="54" t="str">
        <f t="shared" si="119"/>
        <v>TB15NT+2</v>
      </c>
      <c r="C704" s="54" t="str">
        <f t="shared" si="120"/>
        <v>TB15NT+3</v>
      </c>
      <c r="D704" s="54" t="str">
        <f t="shared" si="121"/>
        <v>TB15NT+4</v>
      </c>
      <c r="F704" s="127" t="s">
        <v>172</v>
      </c>
      <c r="G704" s="56">
        <v>15</v>
      </c>
      <c r="H704" s="56" t="s">
        <v>2418</v>
      </c>
      <c r="I704" s="57" t="s">
        <v>2419</v>
      </c>
      <c r="J704" s="57" t="s">
        <v>148</v>
      </c>
      <c r="K704" s="57"/>
      <c r="L704" s="57" t="s">
        <v>2344</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5">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7" t="s">
        <v>172</v>
      </c>
      <c r="AY704" s="66"/>
      <c r="AZ704" s="67">
        <v>480</v>
      </c>
    </row>
    <row r="705" spans="1:52" s="127" customFormat="1" ht="31.5">
      <c r="A705" s="54" t="str">
        <f t="shared" si="118"/>
        <v>TB16NT2+1</v>
      </c>
      <c r="B705" s="54" t="str">
        <f t="shared" si="119"/>
        <v>TB16NT2+2</v>
      </c>
      <c r="C705" s="54" t="str">
        <f t="shared" si="120"/>
        <v>TB16NT2+3</v>
      </c>
      <c r="D705" s="54" t="str">
        <f t="shared" si="121"/>
        <v>TB16NT2+4</v>
      </c>
      <c r="F705" s="127" t="s">
        <v>172</v>
      </c>
      <c r="G705" s="56">
        <v>16</v>
      </c>
      <c r="H705" s="56" t="s">
        <v>2420</v>
      </c>
      <c r="I705" s="57" t="s">
        <v>2421</v>
      </c>
      <c r="J705" s="57" t="s">
        <v>148</v>
      </c>
      <c r="K705" s="57"/>
      <c r="L705" s="57" t="s">
        <v>2422</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5"/>
      <c r="AM705" s="63"/>
      <c r="AN705" s="63"/>
      <c r="AO705" s="60">
        <f t="shared" si="117"/>
        <v>0</v>
      </c>
      <c r="AP705" s="60">
        <f t="shared" si="117"/>
        <v>0</v>
      </c>
      <c r="AQ705" s="60">
        <f t="shared" si="117"/>
        <v>0</v>
      </c>
      <c r="AR705" s="60">
        <f t="shared" si="117"/>
        <v>0</v>
      </c>
      <c r="AS705" s="60"/>
      <c r="AT705" s="60"/>
      <c r="AU705" s="60"/>
      <c r="AV705" s="60"/>
      <c r="AW705" s="65"/>
      <c r="AX705" s="127" t="s">
        <v>172</v>
      </c>
      <c r="AY705" s="66"/>
      <c r="AZ705" s="67">
        <v>660</v>
      </c>
    </row>
    <row r="706" spans="1:52" s="127" customFormat="1" ht="47.25">
      <c r="A706" s="54" t="str">
        <f t="shared" si="118"/>
        <v>TB16NT2_D1+1</v>
      </c>
      <c r="B706" s="54" t="str">
        <f t="shared" si="119"/>
        <v>TB16NT2_D1+2</v>
      </c>
      <c r="C706" s="54" t="str">
        <f t="shared" si="120"/>
        <v>TB16NT2_D1+3</v>
      </c>
      <c r="D706" s="54" t="str">
        <f t="shared" si="121"/>
        <v>TB16NT2_D1+4</v>
      </c>
      <c r="F706" s="127" t="s">
        <v>172</v>
      </c>
      <c r="G706" s="56"/>
      <c r="H706" s="56" t="s">
        <v>2423</v>
      </c>
      <c r="I706" s="57" t="s">
        <v>2424</v>
      </c>
      <c r="J706" s="57" t="s">
        <v>2422</v>
      </c>
      <c r="K706" s="57"/>
      <c r="L706" s="57" t="s">
        <v>2344</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5">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7" t="s">
        <v>172</v>
      </c>
      <c r="AY706" s="66"/>
      <c r="AZ706" s="67">
        <v>660</v>
      </c>
    </row>
    <row r="707" spans="1:52" s="127" customFormat="1" ht="47.25">
      <c r="A707" s="54" t="str">
        <f t="shared" si="118"/>
        <v>TB16NT2_D2+1</v>
      </c>
      <c r="B707" s="54" t="str">
        <f t="shared" si="119"/>
        <v>TB16NT2_D2+2</v>
      </c>
      <c r="C707" s="54" t="str">
        <f t="shared" si="120"/>
        <v>TB16NT2_D2+3</v>
      </c>
      <c r="D707" s="54" t="str">
        <f t="shared" si="121"/>
        <v>TB16NT2_D2+4</v>
      </c>
      <c r="F707" s="127" t="s">
        <v>172</v>
      </c>
      <c r="G707" s="56"/>
      <c r="H707" s="56" t="s">
        <v>2425</v>
      </c>
      <c r="I707" s="57" t="s">
        <v>2426</v>
      </c>
      <c r="J707" s="57" t="s">
        <v>2302</v>
      </c>
      <c r="K707" s="57"/>
      <c r="L707" s="57" t="s">
        <v>2427</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5">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7" t="s">
        <v>172</v>
      </c>
      <c r="AY707" s="66"/>
      <c r="AZ707" s="67">
        <v>660</v>
      </c>
    </row>
    <row r="708" spans="1:52" s="127" customFormat="1" ht="31.5">
      <c r="A708" s="54" t="str">
        <f t="shared" si="118"/>
        <v>TB17NT+1</v>
      </c>
      <c r="B708" s="54" t="str">
        <f t="shared" si="119"/>
        <v>TB17NT+2</v>
      </c>
      <c r="C708" s="54" t="str">
        <f t="shared" si="120"/>
        <v>TB17NT+3</v>
      </c>
      <c r="D708" s="54" t="str">
        <f t="shared" si="121"/>
        <v>TB17NT+4</v>
      </c>
      <c r="F708" s="127" t="s">
        <v>172</v>
      </c>
      <c r="G708" s="56">
        <v>17</v>
      </c>
      <c r="H708" s="56" t="s">
        <v>2428</v>
      </c>
      <c r="I708" s="57" t="s">
        <v>2429</v>
      </c>
      <c r="J708" s="57" t="s">
        <v>2302</v>
      </c>
      <c r="K708" s="57"/>
      <c r="L708" s="57" t="s">
        <v>2344</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5"/>
      <c r="AM708" s="63"/>
      <c r="AN708" s="63"/>
      <c r="AO708" s="60">
        <f t="shared" si="117"/>
        <v>0</v>
      </c>
      <c r="AP708" s="60">
        <f t="shared" si="117"/>
        <v>0</v>
      </c>
      <c r="AQ708" s="60">
        <f t="shared" si="117"/>
        <v>0</v>
      </c>
      <c r="AR708" s="60">
        <f t="shared" si="117"/>
        <v>0</v>
      </c>
      <c r="AS708" s="60"/>
      <c r="AT708" s="60"/>
      <c r="AU708" s="60"/>
      <c r="AV708" s="60"/>
      <c r="AW708" s="65"/>
      <c r="AX708" s="127" t="s">
        <v>172</v>
      </c>
      <c r="AY708" s="66"/>
      <c r="AZ708" s="67"/>
    </row>
    <row r="709" spans="1:52" s="127" customFormat="1">
      <c r="A709" s="54" t="str">
        <f t="shared" si="118"/>
        <v>TB17NT_D1+1</v>
      </c>
      <c r="B709" s="54" t="str">
        <f t="shared" si="119"/>
        <v>TB17NT_D1+2</v>
      </c>
      <c r="C709" s="54" t="str">
        <f t="shared" si="120"/>
        <v>TB17NT_D1+3</v>
      </c>
      <c r="D709" s="54" t="str">
        <f t="shared" si="121"/>
        <v>TB17NT_D1+4</v>
      </c>
      <c r="F709" s="127" t="s">
        <v>172</v>
      </c>
      <c r="G709" s="56"/>
      <c r="H709" s="56" t="s">
        <v>2430</v>
      </c>
      <c r="I709" s="57" t="s">
        <v>2431</v>
      </c>
      <c r="J709" s="57" t="s">
        <v>1127</v>
      </c>
      <c r="K709" s="57"/>
      <c r="L709" s="57" t="s">
        <v>2432</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5">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7" t="s">
        <v>172</v>
      </c>
      <c r="AY709" s="66"/>
      <c r="AZ709" s="67">
        <v>540</v>
      </c>
    </row>
    <row r="710" spans="1:52" s="127" customFormat="1" ht="31.5">
      <c r="A710" s="54" t="str">
        <f t="shared" si="118"/>
        <v>TB17NT_D2+1</v>
      </c>
      <c r="B710" s="54" t="str">
        <f t="shared" si="119"/>
        <v>TB17NT_D2+2</v>
      </c>
      <c r="C710" s="54" t="str">
        <f t="shared" si="120"/>
        <v>TB17NT_D2+3</v>
      </c>
      <c r="D710" s="54" t="str">
        <f t="shared" si="121"/>
        <v>TB17NT_D2+4</v>
      </c>
      <c r="F710" s="127" t="s">
        <v>172</v>
      </c>
      <c r="G710" s="56"/>
      <c r="H710" s="56" t="s">
        <v>2433</v>
      </c>
      <c r="I710" s="57" t="s">
        <v>2434</v>
      </c>
      <c r="J710" s="57" t="s">
        <v>2435</v>
      </c>
      <c r="K710" s="57"/>
      <c r="L710" s="57" t="s">
        <v>2436</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5">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7" t="s">
        <v>172</v>
      </c>
      <c r="AY710" s="66"/>
      <c r="AZ710" s="67">
        <v>390</v>
      </c>
    </row>
    <row r="711" spans="1:52" s="127" customFormat="1" ht="31.5">
      <c r="A711" s="54" t="str">
        <f t="shared" si="118"/>
        <v>TB18NT1+1</v>
      </c>
      <c r="B711" s="54" t="str">
        <f t="shared" si="119"/>
        <v>TB18NT1+2</v>
      </c>
      <c r="C711" s="54" t="str">
        <f t="shared" si="120"/>
        <v>TB18NT1+3</v>
      </c>
      <c r="D711" s="54" t="str">
        <f t="shared" si="121"/>
        <v>TB18NT1+4</v>
      </c>
      <c r="F711" s="127" t="s">
        <v>172</v>
      </c>
      <c r="G711" s="56">
        <v>18</v>
      </c>
      <c r="H711" s="56" t="s">
        <v>2437</v>
      </c>
      <c r="I711" s="57" t="s">
        <v>2438</v>
      </c>
      <c r="J711" s="57" t="s">
        <v>2439</v>
      </c>
      <c r="K711" s="57"/>
      <c r="L711" s="57" t="s">
        <v>2440</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5"/>
      <c r="AM711" s="63"/>
      <c r="AN711" s="63"/>
      <c r="AO711" s="60">
        <f t="shared" si="117"/>
        <v>0</v>
      </c>
      <c r="AP711" s="60">
        <f t="shared" si="117"/>
        <v>0</v>
      </c>
      <c r="AQ711" s="60">
        <f t="shared" si="117"/>
        <v>0</v>
      </c>
      <c r="AR711" s="60">
        <f t="shared" si="117"/>
        <v>0</v>
      </c>
      <c r="AS711" s="60"/>
      <c r="AT711" s="60"/>
      <c r="AU711" s="60"/>
      <c r="AV711" s="60"/>
      <c r="AW711" s="65"/>
      <c r="AX711" s="127" t="s">
        <v>172</v>
      </c>
      <c r="AY711" s="66"/>
      <c r="AZ711" s="67">
        <v>270</v>
      </c>
    </row>
    <row r="712" spans="1:52" s="127" customFormat="1" ht="47.25">
      <c r="A712" s="54" t="str">
        <f t="shared" si="118"/>
        <v>TB18NT1_D1+1</v>
      </c>
      <c r="B712" s="54" t="str">
        <f t="shared" si="119"/>
        <v>TB18NT1_D1+2</v>
      </c>
      <c r="C712" s="54" t="str">
        <f t="shared" si="120"/>
        <v>TB18NT1_D1+3</v>
      </c>
      <c r="D712" s="54" t="str">
        <f t="shared" si="121"/>
        <v>TB18NT1_D1+4</v>
      </c>
      <c r="F712" s="127" t="s">
        <v>172</v>
      </c>
      <c r="G712" s="56"/>
      <c r="H712" s="56" t="s">
        <v>2441</v>
      </c>
      <c r="I712" s="57" t="s">
        <v>2442</v>
      </c>
      <c r="J712" s="57" t="s">
        <v>2440</v>
      </c>
      <c r="K712" s="57"/>
      <c r="L712" s="57" t="s">
        <v>2443</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5">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7" t="s">
        <v>172</v>
      </c>
      <c r="AY712" s="66"/>
      <c r="AZ712" s="67">
        <v>250</v>
      </c>
    </row>
    <row r="713" spans="1:52" s="127" customFormat="1" ht="47.25">
      <c r="A713" s="54" t="str">
        <f t="shared" si="118"/>
        <v>TB18NT1_D2+1</v>
      </c>
      <c r="B713" s="54" t="str">
        <f t="shared" si="119"/>
        <v>TB18NT1_D2+2</v>
      </c>
      <c r="C713" s="54" t="str">
        <f t="shared" si="120"/>
        <v>TB18NT1_D2+3</v>
      </c>
      <c r="D713" s="54" t="str">
        <f t="shared" si="121"/>
        <v>TB18NT1_D2+4</v>
      </c>
      <c r="F713" s="127" t="s">
        <v>172</v>
      </c>
      <c r="G713" s="56"/>
      <c r="H713" s="56" t="s">
        <v>2444</v>
      </c>
      <c r="I713" s="57" t="s">
        <v>2445</v>
      </c>
      <c r="J713" s="71" t="s">
        <v>2446</v>
      </c>
      <c r="K713" s="71"/>
      <c r="L713" s="71" t="s">
        <v>2447</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5">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7" t="s">
        <v>172</v>
      </c>
      <c r="AY713" s="66"/>
      <c r="AZ713" s="67"/>
    </row>
    <row r="714" spans="1:52" s="127" customFormat="1" ht="47.25">
      <c r="A714" s="54" t="str">
        <f t="shared" si="118"/>
        <v>TB18NT1_D3+1</v>
      </c>
      <c r="B714" s="54" t="str">
        <f t="shared" si="119"/>
        <v>TB18NT1_D3+2</v>
      </c>
      <c r="C714" s="54" t="str">
        <f t="shared" si="120"/>
        <v>TB18NT1_D3+3</v>
      </c>
      <c r="D714" s="54" t="str">
        <f t="shared" si="121"/>
        <v>TB18NT1_D3+4</v>
      </c>
      <c r="F714" s="127" t="s">
        <v>172</v>
      </c>
      <c r="G714" s="56"/>
      <c r="H714" s="56" t="s">
        <v>2448</v>
      </c>
      <c r="I714" s="57" t="s">
        <v>2449</v>
      </c>
      <c r="J714" s="57" t="s">
        <v>2447</v>
      </c>
      <c r="K714" s="57"/>
      <c r="L714" s="57" t="s">
        <v>2401</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5">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7" t="s">
        <v>172</v>
      </c>
      <c r="AY714" s="66"/>
      <c r="AZ714" s="67">
        <v>720</v>
      </c>
    </row>
    <row r="715" spans="1:52" s="127" customFormat="1" ht="47.25">
      <c r="A715" s="54" t="str">
        <f t="shared" si="118"/>
        <v>TB18NT1_D4+1</v>
      </c>
      <c r="B715" s="54" t="str">
        <f t="shared" si="119"/>
        <v>TB18NT1_D4+2</v>
      </c>
      <c r="C715" s="54" t="str">
        <f t="shared" si="120"/>
        <v>TB18NT1_D4+3</v>
      </c>
      <c r="D715" s="54" t="str">
        <f t="shared" si="121"/>
        <v>TB18NT1_D4+4</v>
      </c>
      <c r="F715" s="127" t="s">
        <v>172</v>
      </c>
      <c r="G715" s="56"/>
      <c r="H715" s="56" t="s">
        <v>2450</v>
      </c>
      <c r="I715" s="57" t="s">
        <v>2451</v>
      </c>
      <c r="J715" s="57" t="s">
        <v>148</v>
      </c>
      <c r="K715" s="57"/>
      <c r="L715" s="57" t="s">
        <v>430</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5">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7" t="s">
        <v>172</v>
      </c>
      <c r="AY715" s="66"/>
      <c r="AZ715" s="67">
        <v>480</v>
      </c>
    </row>
    <row r="716" spans="1:52" s="127" customFormat="1" ht="47.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7" t="s">
        <v>172</v>
      </c>
      <c r="G716" s="56"/>
      <c r="H716" s="56" t="s">
        <v>2452</v>
      </c>
      <c r="I716" s="57" t="s">
        <v>2453</v>
      </c>
      <c r="J716" s="57" t="s">
        <v>148</v>
      </c>
      <c r="K716" s="57"/>
      <c r="L716" s="57" t="s">
        <v>2454</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5">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7" t="s">
        <v>172</v>
      </c>
      <c r="AY716" s="66"/>
      <c r="AZ716" s="67"/>
    </row>
    <row r="717" spans="1:52" s="127" customFormat="1" ht="31.5">
      <c r="A717" s="54" t="str">
        <f t="shared" si="131"/>
        <v>TB19NT+1</v>
      </c>
      <c r="B717" s="54" t="str">
        <f t="shared" si="132"/>
        <v>TB19NT+2</v>
      </c>
      <c r="C717" s="54" t="str">
        <f t="shared" si="133"/>
        <v>TB19NT+3</v>
      </c>
      <c r="D717" s="54" t="str">
        <f t="shared" si="134"/>
        <v>TB19NT+4</v>
      </c>
      <c r="F717" s="127" t="s">
        <v>172</v>
      </c>
      <c r="G717" s="56">
        <v>19</v>
      </c>
      <c r="H717" s="56" t="s">
        <v>2455</v>
      </c>
      <c r="I717" s="57" t="s">
        <v>2456</v>
      </c>
      <c r="J717" s="57" t="s">
        <v>2454</v>
      </c>
      <c r="K717" s="57"/>
      <c r="L717" s="57" t="s">
        <v>2457</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5">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7" t="s">
        <v>172</v>
      </c>
      <c r="AY717" s="66"/>
      <c r="AZ717" s="67">
        <v>420</v>
      </c>
    </row>
    <row r="718" spans="1:52" s="127" customFormat="1" ht="31.5">
      <c r="A718" s="54" t="str">
        <f t="shared" si="131"/>
        <v>TB20NT2+1</v>
      </c>
      <c r="B718" s="54" t="str">
        <f t="shared" si="132"/>
        <v>TB20NT2+2</v>
      </c>
      <c r="C718" s="54" t="str">
        <f t="shared" si="133"/>
        <v>TB20NT2+3</v>
      </c>
      <c r="D718" s="54" t="str">
        <f t="shared" si="134"/>
        <v>TB20NT2+4</v>
      </c>
      <c r="F718" s="127" t="s">
        <v>172</v>
      </c>
      <c r="G718" s="56">
        <v>20</v>
      </c>
      <c r="H718" s="56" t="s">
        <v>2458</v>
      </c>
      <c r="I718" s="57" t="s">
        <v>2459</v>
      </c>
      <c r="J718" s="57" t="s">
        <v>2460</v>
      </c>
      <c r="K718" s="57"/>
      <c r="L718" s="57" t="s">
        <v>2461</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5">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7" t="s">
        <v>172</v>
      </c>
      <c r="AY718" s="66"/>
      <c r="AZ718" s="67">
        <v>360</v>
      </c>
    </row>
    <row r="719" spans="1:52" s="127" customFormat="1" ht="31.5">
      <c r="A719" s="54" t="str">
        <f t="shared" si="131"/>
        <v>TB21NT2+1</v>
      </c>
      <c r="B719" s="54" t="str">
        <f t="shared" si="132"/>
        <v>TB21NT2+2</v>
      </c>
      <c r="C719" s="54" t="str">
        <f t="shared" si="133"/>
        <v>TB21NT2+3</v>
      </c>
      <c r="D719" s="54" t="str">
        <f t="shared" si="134"/>
        <v>TB21NT2+4</v>
      </c>
      <c r="F719" s="127" t="s">
        <v>172</v>
      </c>
      <c r="G719" s="56">
        <v>21</v>
      </c>
      <c r="H719" s="56" t="s">
        <v>2462</v>
      </c>
      <c r="I719" s="57" t="s">
        <v>2463</v>
      </c>
      <c r="J719" s="57" t="s">
        <v>2461</v>
      </c>
      <c r="K719" s="57"/>
      <c r="L719" s="57" t="s">
        <v>430</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5"/>
      <c r="AM719" s="63"/>
      <c r="AN719" s="63"/>
      <c r="AO719" s="60">
        <f t="shared" si="130"/>
        <v>0</v>
      </c>
      <c r="AP719" s="60">
        <f t="shared" si="130"/>
        <v>0</v>
      </c>
      <c r="AQ719" s="60">
        <f t="shared" si="130"/>
        <v>0</v>
      </c>
      <c r="AR719" s="60">
        <f t="shared" si="129"/>
        <v>0</v>
      </c>
      <c r="AS719" s="60"/>
      <c r="AT719" s="60"/>
      <c r="AU719" s="60"/>
      <c r="AV719" s="60"/>
      <c r="AW719" s="65"/>
      <c r="AX719" s="127" t="s">
        <v>172</v>
      </c>
      <c r="AY719" s="66"/>
      <c r="AZ719" s="67">
        <v>720</v>
      </c>
    </row>
    <row r="720" spans="1:52" s="127" customFormat="1" ht="47.25">
      <c r="A720" s="54" t="str">
        <f t="shared" si="131"/>
        <v>TB21NT2_D1+1</v>
      </c>
      <c r="B720" s="54" t="str">
        <f t="shared" si="132"/>
        <v>TB21NT2_D1+2</v>
      </c>
      <c r="C720" s="54" t="str">
        <f t="shared" si="133"/>
        <v>TB21NT2_D1+3</v>
      </c>
      <c r="D720" s="54" t="str">
        <f t="shared" si="134"/>
        <v>TB21NT2_D1+4</v>
      </c>
      <c r="F720" s="127" t="s">
        <v>172</v>
      </c>
      <c r="G720" s="56"/>
      <c r="H720" s="56" t="s">
        <v>2464</v>
      </c>
      <c r="I720" s="57" t="s">
        <v>2465</v>
      </c>
      <c r="J720" s="57" t="s">
        <v>148</v>
      </c>
      <c r="K720" s="57"/>
      <c r="L720" s="57" t="s">
        <v>430</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5">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7" t="s">
        <v>172</v>
      </c>
      <c r="AY720" s="66"/>
      <c r="AZ720" s="67"/>
    </row>
    <row r="721" spans="1:52" s="127" customFormat="1" ht="47.25">
      <c r="A721" s="54" t="str">
        <f t="shared" si="131"/>
        <v>TB21NT2_D2+1</v>
      </c>
      <c r="B721" s="54" t="str">
        <f t="shared" si="132"/>
        <v>TB21NT2_D2+2</v>
      </c>
      <c r="C721" s="54" t="str">
        <f t="shared" si="133"/>
        <v>TB21NT2_D2+3</v>
      </c>
      <c r="D721" s="54" t="str">
        <f t="shared" si="134"/>
        <v>TB21NT2_D2+4</v>
      </c>
      <c r="F721" s="127" t="s">
        <v>172</v>
      </c>
      <c r="G721" s="56"/>
      <c r="H721" s="56" t="s">
        <v>2466</v>
      </c>
      <c r="I721" s="57" t="s">
        <v>2467</v>
      </c>
      <c r="J721" s="57" t="s">
        <v>148</v>
      </c>
      <c r="K721" s="57"/>
      <c r="L721" s="57" t="s">
        <v>2468</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5">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7" t="s">
        <v>172</v>
      </c>
      <c r="AY721" s="66"/>
      <c r="AZ721" s="67">
        <v>540</v>
      </c>
    </row>
    <row r="722" spans="1:52" s="127" customFormat="1" ht="47.25">
      <c r="A722" s="54" t="str">
        <f t="shared" si="131"/>
        <v>TB21NT2_D3+1</v>
      </c>
      <c r="B722" s="54" t="str">
        <f t="shared" si="132"/>
        <v>TB21NT2_D3+2</v>
      </c>
      <c r="C722" s="54" t="str">
        <f t="shared" si="133"/>
        <v>TB21NT2_D3+3</v>
      </c>
      <c r="D722" s="54" t="str">
        <f t="shared" si="134"/>
        <v>TB21NT2_D3+4</v>
      </c>
      <c r="F722" s="127" t="s">
        <v>172</v>
      </c>
      <c r="G722" s="56"/>
      <c r="H722" s="56" t="s">
        <v>2469</v>
      </c>
      <c r="I722" s="57" t="s">
        <v>2470</v>
      </c>
      <c r="J722" s="57" t="s">
        <v>2468</v>
      </c>
      <c r="K722" s="57"/>
      <c r="L722" s="57" t="s">
        <v>430</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5">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7" t="s">
        <v>172</v>
      </c>
      <c r="AY722" s="66"/>
      <c r="AZ722" s="67">
        <v>450</v>
      </c>
    </row>
    <row r="723" spans="1:52" s="127" customFormat="1" ht="47.25">
      <c r="A723" s="54" t="str">
        <f t="shared" si="131"/>
        <v>TB21NT2_D4+1</v>
      </c>
      <c r="B723" s="54" t="str">
        <f t="shared" si="132"/>
        <v>TB21NT2_D4+2</v>
      </c>
      <c r="C723" s="54" t="str">
        <f t="shared" si="133"/>
        <v>TB21NT2_D4+3</v>
      </c>
      <c r="D723" s="54" t="str">
        <f t="shared" si="134"/>
        <v>TB21NT2_D4+4</v>
      </c>
      <c r="F723" s="127" t="s">
        <v>172</v>
      </c>
      <c r="G723" s="56"/>
      <c r="H723" s="56" t="s">
        <v>2471</v>
      </c>
      <c r="I723" s="57" t="s">
        <v>2472</v>
      </c>
      <c r="J723" s="57" t="s">
        <v>148</v>
      </c>
      <c r="K723" s="57"/>
      <c r="L723" s="57" t="s">
        <v>2473</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5">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7" t="s">
        <v>172</v>
      </c>
      <c r="AY723" s="66"/>
      <c r="AZ723" s="67">
        <v>360</v>
      </c>
    </row>
    <row r="724" spans="1:52" s="127" customFormat="1" ht="31.5">
      <c r="A724" s="54" t="str">
        <f t="shared" si="131"/>
        <v>TB22NT2+1</v>
      </c>
      <c r="B724" s="54" t="str">
        <f t="shared" si="132"/>
        <v>TB22NT2+2</v>
      </c>
      <c r="C724" s="54" t="str">
        <f t="shared" si="133"/>
        <v>TB22NT2+3</v>
      </c>
      <c r="D724" s="54" t="str">
        <f t="shared" si="134"/>
        <v>TB22NT2+4</v>
      </c>
      <c r="F724" s="127" t="s">
        <v>172</v>
      </c>
      <c r="G724" s="56">
        <v>22</v>
      </c>
      <c r="H724" s="56" t="s">
        <v>2474</v>
      </c>
      <c r="I724" s="57" t="s">
        <v>2475</v>
      </c>
      <c r="J724" s="57" t="s">
        <v>148</v>
      </c>
      <c r="K724" s="57"/>
      <c r="L724" s="57" t="s">
        <v>2468</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5"/>
      <c r="AM724" s="63"/>
      <c r="AN724" s="63"/>
      <c r="AO724" s="60">
        <f t="shared" si="130"/>
        <v>0</v>
      </c>
      <c r="AP724" s="60">
        <f t="shared" si="130"/>
        <v>0</v>
      </c>
      <c r="AQ724" s="60">
        <f t="shared" si="130"/>
        <v>0</v>
      </c>
      <c r="AR724" s="60">
        <f t="shared" si="129"/>
        <v>0</v>
      </c>
      <c r="AS724" s="60"/>
      <c r="AT724" s="60"/>
      <c r="AU724" s="60"/>
      <c r="AV724" s="60"/>
      <c r="AW724" s="65"/>
      <c r="AX724" s="127" t="s">
        <v>172</v>
      </c>
      <c r="AY724" s="66"/>
      <c r="AZ724" s="67">
        <v>420</v>
      </c>
    </row>
    <row r="725" spans="1:52" s="127" customFormat="1" ht="47.25">
      <c r="A725" s="54" t="str">
        <f t="shared" si="131"/>
        <v>TB22NT2_D1+1</v>
      </c>
      <c r="B725" s="54" t="str">
        <f t="shared" si="132"/>
        <v>TB22NT2_D1+2</v>
      </c>
      <c r="C725" s="54" t="str">
        <f t="shared" si="133"/>
        <v>TB22NT2_D1+3</v>
      </c>
      <c r="D725" s="54" t="str">
        <f t="shared" si="134"/>
        <v>TB22NT2_D1+4</v>
      </c>
      <c r="F725" s="127" t="s">
        <v>172</v>
      </c>
      <c r="G725" s="56"/>
      <c r="H725" s="56" t="s">
        <v>2476</v>
      </c>
      <c r="I725" s="57" t="s">
        <v>2477</v>
      </c>
      <c r="J725" s="57" t="s">
        <v>2468</v>
      </c>
      <c r="K725" s="57"/>
      <c r="L725" s="57" t="s">
        <v>2473</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5">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7" t="s">
        <v>172</v>
      </c>
      <c r="AY725" s="66"/>
      <c r="AZ725" s="67">
        <v>390</v>
      </c>
    </row>
    <row r="726" spans="1:52" s="127" customFormat="1" ht="47.25">
      <c r="A726" s="54" t="str">
        <f t="shared" si="131"/>
        <v>TB22NT2_D2+1</v>
      </c>
      <c r="B726" s="54" t="str">
        <f t="shared" si="132"/>
        <v>TB22NT2_D2+2</v>
      </c>
      <c r="C726" s="54" t="str">
        <f t="shared" si="133"/>
        <v>TB22NT2_D2+3</v>
      </c>
      <c r="D726" s="54" t="str">
        <f t="shared" si="134"/>
        <v>TB22NT2_D2+4</v>
      </c>
      <c r="F726" s="127" t="s">
        <v>172</v>
      </c>
      <c r="G726" s="56"/>
      <c r="H726" s="56" t="s">
        <v>2478</v>
      </c>
      <c r="I726" s="57" t="s">
        <v>2479</v>
      </c>
      <c r="J726" s="57" t="s">
        <v>148</v>
      </c>
      <c r="K726" s="57"/>
      <c r="L726" s="57" t="s">
        <v>2480</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5">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7" t="s">
        <v>172</v>
      </c>
      <c r="AY726" s="66"/>
      <c r="AZ726" s="67">
        <v>300</v>
      </c>
    </row>
    <row r="727" spans="1:52" s="127" customFormat="1" ht="31.5">
      <c r="A727" s="54" t="str">
        <f t="shared" si="131"/>
        <v>TB23NT+1</v>
      </c>
      <c r="B727" s="54" t="str">
        <f t="shared" si="132"/>
        <v>TB23NT+2</v>
      </c>
      <c r="C727" s="54" t="str">
        <f t="shared" si="133"/>
        <v>TB23NT+3</v>
      </c>
      <c r="D727" s="54" t="str">
        <f t="shared" si="134"/>
        <v>TB23NT+4</v>
      </c>
      <c r="F727" s="127" t="s">
        <v>172</v>
      </c>
      <c r="G727" s="56">
        <v>23</v>
      </c>
      <c r="H727" s="56" t="s">
        <v>2481</v>
      </c>
      <c r="I727" s="57" t="s">
        <v>2482</v>
      </c>
      <c r="J727" s="57" t="s">
        <v>2302</v>
      </c>
      <c r="K727" s="57"/>
      <c r="L727" s="57" t="s">
        <v>2483</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5"/>
      <c r="AM727" s="63"/>
      <c r="AN727" s="63"/>
      <c r="AO727" s="60">
        <f t="shared" si="130"/>
        <v>0</v>
      </c>
      <c r="AP727" s="60">
        <f t="shared" si="130"/>
        <v>0</v>
      </c>
      <c r="AQ727" s="60">
        <f t="shared" si="130"/>
        <v>0</v>
      </c>
      <c r="AR727" s="60">
        <f t="shared" si="129"/>
        <v>0</v>
      </c>
      <c r="AS727" s="60"/>
      <c r="AT727" s="60"/>
      <c r="AU727" s="60"/>
      <c r="AV727" s="60"/>
      <c r="AW727" s="65"/>
      <c r="AX727" s="127" t="s">
        <v>172</v>
      </c>
      <c r="AY727" s="66"/>
      <c r="AZ727" s="67">
        <v>540</v>
      </c>
    </row>
    <row r="728" spans="1:52" s="127" customFormat="1" ht="31.5">
      <c r="A728" s="54" t="str">
        <f t="shared" si="131"/>
        <v>TB23NT_D1+1</v>
      </c>
      <c r="B728" s="54" t="str">
        <f t="shared" si="132"/>
        <v>TB23NT_D1+2</v>
      </c>
      <c r="C728" s="54" t="str">
        <f t="shared" si="133"/>
        <v>TB23NT_D1+3</v>
      </c>
      <c r="D728" s="54" t="str">
        <f t="shared" si="134"/>
        <v>TB23NT_D1+4</v>
      </c>
      <c r="F728" s="127" t="s">
        <v>172</v>
      </c>
      <c r="G728" s="56"/>
      <c r="H728" s="56" t="s">
        <v>2484</v>
      </c>
      <c r="I728" s="57" t="s">
        <v>2485</v>
      </c>
      <c r="J728" s="57" t="s">
        <v>2302</v>
      </c>
      <c r="K728" s="57"/>
      <c r="L728" s="57" t="s">
        <v>2486</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5">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7" t="s">
        <v>172</v>
      </c>
      <c r="AY728" s="66"/>
      <c r="AZ728" s="67">
        <v>210</v>
      </c>
    </row>
    <row r="729" spans="1:52" s="127" customFormat="1" ht="31.5">
      <c r="A729" s="54" t="str">
        <f t="shared" si="131"/>
        <v>TB23NT_D2+1</v>
      </c>
      <c r="B729" s="54" t="str">
        <f t="shared" si="132"/>
        <v>TB23NT_D2+2</v>
      </c>
      <c r="C729" s="54" t="str">
        <f t="shared" si="133"/>
        <v>TB23NT_D2+3</v>
      </c>
      <c r="D729" s="54" t="str">
        <f t="shared" si="134"/>
        <v>TB23NT_D2+4</v>
      </c>
      <c r="F729" s="127" t="s">
        <v>172</v>
      </c>
      <c r="G729" s="56"/>
      <c r="H729" s="56" t="s">
        <v>2487</v>
      </c>
      <c r="I729" s="57" t="s">
        <v>2488</v>
      </c>
      <c r="J729" s="57" t="s">
        <v>2486</v>
      </c>
      <c r="K729" s="57"/>
      <c r="L729" s="57" t="s">
        <v>2489</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5">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7" t="s">
        <v>172</v>
      </c>
      <c r="AY729" s="66"/>
      <c r="AZ729" s="67">
        <v>180</v>
      </c>
    </row>
    <row r="730" spans="1:52" s="127" customFormat="1" ht="50.1" customHeight="1">
      <c r="A730" s="54" t="str">
        <f t="shared" si="131"/>
        <v>TB24NT+1</v>
      </c>
      <c r="B730" s="54" t="str">
        <f t="shared" si="132"/>
        <v>TB24NT+2</v>
      </c>
      <c r="C730" s="54" t="str">
        <f t="shared" si="133"/>
        <v>TB24NT+3</v>
      </c>
      <c r="D730" s="54" t="str">
        <f t="shared" si="134"/>
        <v>TB24NT+4</v>
      </c>
      <c r="F730" s="127" t="s">
        <v>172</v>
      </c>
      <c r="G730" s="56">
        <v>24</v>
      </c>
      <c r="H730" s="56" t="s">
        <v>2490</v>
      </c>
      <c r="I730" s="57" t="s">
        <v>2491</v>
      </c>
      <c r="J730" s="57" t="s">
        <v>2492</v>
      </c>
      <c r="K730" s="57"/>
      <c r="L730" s="57" t="s">
        <v>2493</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5">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7" t="s">
        <v>172</v>
      </c>
      <c r="AY730" s="66"/>
      <c r="AZ730" s="67">
        <v>210</v>
      </c>
    </row>
    <row r="731" spans="1:52" s="127" customFormat="1" ht="50.1" customHeight="1">
      <c r="A731" s="54" t="str">
        <f t="shared" si="131"/>
        <v>TB25NT1+1</v>
      </c>
      <c r="B731" s="54" t="str">
        <f t="shared" si="132"/>
        <v>TB25NT1+2</v>
      </c>
      <c r="C731" s="54" t="str">
        <f t="shared" si="133"/>
        <v>TB25NT1+3</v>
      </c>
      <c r="D731" s="54" t="str">
        <f t="shared" si="134"/>
        <v>TB25NT1+4</v>
      </c>
      <c r="F731" s="127" t="s">
        <v>172</v>
      </c>
      <c r="G731" s="56">
        <v>25</v>
      </c>
      <c r="H731" s="56" t="s">
        <v>2494</v>
      </c>
      <c r="I731" s="57" t="s">
        <v>2495</v>
      </c>
      <c r="J731" s="57" t="s">
        <v>2493</v>
      </c>
      <c r="K731" s="57"/>
      <c r="L731" s="57" t="s">
        <v>2496</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5"/>
      <c r="AM731" s="63"/>
      <c r="AN731" s="63"/>
      <c r="AO731" s="60">
        <f t="shared" si="130"/>
        <v>0</v>
      </c>
      <c r="AP731" s="60">
        <f t="shared" si="130"/>
        <v>0</v>
      </c>
      <c r="AQ731" s="60">
        <f t="shared" si="130"/>
        <v>0</v>
      </c>
      <c r="AR731" s="60">
        <f t="shared" si="129"/>
        <v>0</v>
      </c>
      <c r="AS731" s="60"/>
      <c r="AT731" s="60"/>
      <c r="AU731" s="60"/>
      <c r="AV731" s="60"/>
      <c r="AW731" s="65"/>
      <c r="AX731" s="127" t="s">
        <v>172</v>
      </c>
      <c r="AY731" s="66"/>
      <c r="AZ731" s="67">
        <v>540</v>
      </c>
    </row>
    <row r="732" spans="1:52" s="127" customFormat="1" ht="47.25">
      <c r="A732" s="54" t="str">
        <f t="shared" si="131"/>
        <v>TB25NT1_D1+1</v>
      </c>
      <c r="B732" s="54" t="str">
        <f t="shared" si="132"/>
        <v>TB25NT1_D1+2</v>
      </c>
      <c r="C732" s="54" t="str">
        <f t="shared" si="133"/>
        <v>TB25NT1_D1+3</v>
      </c>
      <c r="D732" s="54" t="str">
        <f t="shared" si="134"/>
        <v>TB25NT1_D1+4</v>
      </c>
      <c r="F732" s="127" t="s">
        <v>172</v>
      </c>
      <c r="G732" s="56"/>
      <c r="H732" s="56" t="s">
        <v>2497</v>
      </c>
      <c r="I732" s="57" t="s">
        <v>2498</v>
      </c>
      <c r="J732" s="57" t="s">
        <v>2496</v>
      </c>
      <c r="K732" s="57"/>
      <c r="L732" s="57" t="s">
        <v>2499</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5">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7" t="s">
        <v>172</v>
      </c>
      <c r="AY732" s="66"/>
      <c r="AZ732" s="67"/>
    </row>
    <row r="733" spans="1:52" s="127" customFormat="1" ht="50.1" customHeight="1">
      <c r="A733" s="54" t="str">
        <f t="shared" si="131"/>
        <v>TB25NT1_D2+1</v>
      </c>
      <c r="B733" s="54" t="str">
        <f t="shared" si="132"/>
        <v>TB25NT1_D2+2</v>
      </c>
      <c r="C733" s="54" t="str">
        <f t="shared" si="133"/>
        <v>TB25NT1_D2+3</v>
      </c>
      <c r="D733" s="54" t="str">
        <f t="shared" si="134"/>
        <v>TB25NT1_D2+4</v>
      </c>
      <c r="F733" s="127" t="s">
        <v>172</v>
      </c>
      <c r="G733" s="56"/>
      <c r="H733" s="56" t="s">
        <v>2500</v>
      </c>
      <c r="I733" s="57" t="s">
        <v>2501</v>
      </c>
      <c r="J733" s="57" t="s">
        <v>2499</v>
      </c>
      <c r="K733" s="57"/>
      <c r="L733" s="57" t="s">
        <v>2483</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5">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7" t="s">
        <v>172</v>
      </c>
      <c r="AY733" s="66"/>
      <c r="AZ733" s="67">
        <v>540</v>
      </c>
    </row>
    <row r="734" spans="1:52" s="127" customFormat="1" ht="47.25">
      <c r="A734" s="54" t="str">
        <f t="shared" si="131"/>
        <v>TB25NT1_D3+1</v>
      </c>
      <c r="B734" s="54" t="str">
        <f t="shared" si="132"/>
        <v>TB25NT1_D3+2</v>
      </c>
      <c r="C734" s="54" t="str">
        <f t="shared" si="133"/>
        <v>TB25NT1_D3+3</v>
      </c>
      <c r="D734" s="54" t="str">
        <f t="shared" si="134"/>
        <v>TB25NT1_D3+4</v>
      </c>
      <c r="F734" s="127" t="s">
        <v>172</v>
      </c>
      <c r="G734" s="56"/>
      <c r="H734" s="56" t="s">
        <v>2502</v>
      </c>
      <c r="I734" s="57" t="s">
        <v>2503</v>
      </c>
      <c r="J734" s="57" t="s">
        <v>2504</v>
      </c>
      <c r="K734" s="57"/>
      <c r="L734" s="57" t="s">
        <v>2505</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5">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7" t="s">
        <v>172</v>
      </c>
      <c r="AY734" s="66"/>
      <c r="AZ734" s="67">
        <v>420</v>
      </c>
    </row>
    <row r="735" spans="1:52" s="127" customFormat="1" ht="47.25">
      <c r="A735" s="54" t="str">
        <f t="shared" si="131"/>
        <v>TB25NT1_D4+1</v>
      </c>
      <c r="B735" s="54" t="str">
        <f t="shared" si="132"/>
        <v>TB25NT1_D4+2</v>
      </c>
      <c r="C735" s="54" t="str">
        <f t="shared" si="133"/>
        <v>TB25NT1_D4+3</v>
      </c>
      <c r="D735" s="54" t="str">
        <f t="shared" si="134"/>
        <v>TB25NT1_D4+4</v>
      </c>
      <c r="F735" s="127" t="s">
        <v>172</v>
      </c>
      <c r="G735" s="56"/>
      <c r="H735" s="56" t="s">
        <v>2506</v>
      </c>
      <c r="I735" s="57" t="s">
        <v>2507</v>
      </c>
      <c r="J735" s="57" t="s">
        <v>2504</v>
      </c>
      <c r="K735" s="57"/>
      <c r="L735" s="57" t="s">
        <v>2508</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5">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7" t="s">
        <v>172</v>
      </c>
      <c r="AY735" s="66"/>
      <c r="AZ735" s="67">
        <v>540</v>
      </c>
    </row>
    <row r="736" spans="1:52" s="127" customFormat="1" ht="47.25">
      <c r="A736" s="54" t="str">
        <f t="shared" si="131"/>
        <v>TB25NT1_D5+1</v>
      </c>
      <c r="B736" s="54" t="str">
        <f t="shared" si="132"/>
        <v>TB25NT1_D5+2</v>
      </c>
      <c r="C736" s="54" t="str">
        <f t="shared" si="133"/>
        <v>TB25NT1_D5+3</v>
      </c>
      <c r="D736" s="54" t="str">
        <f t="shared" si="134"/>
        <v>TB25NT1_D5+4</v>
      </c>
      <c r="F736" s="127" t="s">
        <v>172</v>
      </c>
      <c r="G736" s="56"/>
      <c r="H736" s="56" t="s">
        <v>2509</v>
      </c>
      <c r="I736" s="57" t="s">
        <v>2510</v>
      </c>
      <c r="J736" s="57" t="s">
        <v>2504</v>
      </c>
      <c r="K736" s="57"/>
      <c r="L736" s="57" t="s">
        <v>2511</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5">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7" t="s">
        <v>172</v>
      </c>
      <c r="AY736" s="66"/>
      <c r="AZ736" s="67">
        <v>540</v>
      </c>
    </row>
    <row r="737" spans="1:52" s="127" customFormat="1" ht="39.950000000000003" customHeight="1">
      <c r="A737" s="54" t="str">
        <f t="shared" si="131"/>
        <v>TB25NT1_D6+1</v>
      </c>
      <c r="B737" s="54" t="str">
        <f t="shared" si="132"/>
        <v>TB25NT1_D6+2</v>
      </c>
      <c r="C737" s="54" t="str">
        <f t="shared" si="133"/>
        <v>TB25NT1_D6+3</v>
      </c>
      <c r="D737" s="54" t="str">
        <f t="shared" si="134"/>
        <v>TB25NT1_D6+4</v>
      </c>
      <c r="F737" s="127" t="s">
        <v>172</v>
      </c>
      <c r="G737" s="56"/>
      <c r="H737" s="56" t="s">
        <v>2512</v>
      </c>
      <c r="I737" s="57" t="s">
        <v>2513</v>
      </c>
      <c r="J737" s="57" t="s">
        <v>2504</v>
      </c>
      <c r="K737" s="57"/>
      <c r="L737" s="57" t="s">
        <v>2514</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5">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7" t="s">
        <v>172</v>
      </c>
      <c r="AY737" s="66"/>
      <c r="AZ737" s="67">
        <v>540</v>
      </c>
    </row>
    <row r="738" spans="1:52" s="127" customFormat="1" ht="39.950000000000003" customHeight="1">
      <c r="A738" s="54" t="str">
        <f t="shared" si="131"/>
        <v>TB26NT+1</v>
      </c>
      <c r="B738" s="54" t="str">
        <f t="shared" si="132"/>
        <v>TB26NT+2</v>
      </c>
      <c r="C738" s="54" t="str">
        <f t="shared" si="133"/>
        <v>TB26NT+3</v>
      </c>
      <c r="D738" s="54" t="str">
        <f t="shared" si="134"/>
        <v>TB26NT+4</v>
      </c>
      <c r="F738" s="127" t="s">
        <v>172</v>
      </c>
      <c r="G738" s="56">
        <v>26</v>
      </c>
      <c r="H738" s="56" t="s">
        <v>2515</v>
      </c>
      <c r="I738" s="57" t="s">
        <v>2516</v>
      </c>
      <c r="J738" s="57" t="s">
        <v>148</v>
      </c>
      <c r="K738" s="57"/>
      <c r="L738" s="57" t="s">
        <v>2517</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5">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7" t="s">
        <v>172</v>
      </c>
      <c r="AY738" s="66"/>
      <c r="AZ738" s="67">
        <v>210</v>
      </c>
    </row>
    <row r="739" spans="1:52" s="127" customFormat="1" ht="39.950000000000003" customHeight="1">
      <c r="A739" s="54" t="str">
        <f t="shared" si="131"/>
        <v>TB27NT+1</v>
      </c>
      <c r="B739" s="54" t="str">
        <f t="shared" si="132"/>
        <v>TB27NT+2</v>
      </c>
      <c r="C739" s="54" t="str">
        <f t="shared" si="133"/>
        <v>TB27NT+3</v>
      </c>
      <c r="D739" s="54" t="str">
        <f t="shared" si="134"/>
        <v>TB27NT+4</v>
      </c>
      <c r="F739" s="127" t="s">
        <v>172</v>
      </c>
      <c r="G739" s="56">
        <v>27</v>
      </c>
      <c r="H739" s="56" t="s">
        <v>2518</v>
      </c>
      <c r="I739" s="57" t="s">
        <v>2519</v>
      </c>
      <c r="J739" s="57" t="s">
        <v>148</v>
      </c>
      <c r="K739" s="57"/>
      <c r="L739" s="57" t="s">
        <v>2520</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5">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7" t="s">
        <v>172</v>
      </c>
      <c r="AY739" s="66"/>
      <c r="AZ739" s="67">
        <v>210</v>
      </c>
    </row>
    <row r="740" spans="1:52" s="127" customFormat="1" ht="39.950000000000003" customHeight="1">
      <c r="A740" s="54" t="str">
        <f t="shared" si="131"/>
        <v>TB28NT+1</v>
      </c>
      <c r="B740" s="54" t="str">
        <f t="shared" si="132"/>
        <v>TB28NT+2</v>
      </c>
      <c r="C740" s="54" t="str">
        <f t="shared" si="133"/>
        <v>TB28NT+3</v>
      </c>
      <c r="D740" s="54" t="str">
        <f t="shared" si="134"/>
        <v>TB28NT+4</v>
      </c>
      <c r="F740" s="127" t="s">
        <v>172</v>
      </c>
      <c r="G740" s="56">
        <v>28</v>
      </c>
      <c r="H740" s="56" t="s">
        <v>2521</v>
      </c>
      <c r="I740" s="57" t="s">
        <v>2522</v>
      </c>
      <c r="J740" s="57" t="s">
        <v>148</v>
      </c>
      <c r="K740" s="57"/>
      <c r="L740" s="57" t="s">
        <v>2523</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5">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7" t="s">
        <v>172</v>
      </c>
      <c r="AY740" s="66"/>
      <c r="AZ740" s="67">
        <v>210</v>
      </c>
    </row>
    <row r="741" spans="1:52" s="127" customFormat="1" ht="61.5" customHeight="1">
      <c r="A741" s="54" t="str">
        <f t="shared" si="131"/>
        <v>TB29NT2+1</v>
      </c>
      <c r="B741" s="54" t="str">
        <f t="shared" si="132"/>
        <v>TB29NT2+2</v>
      </c>
      <c r="C741" s="54" t="str">
        <f t="shared" si="133"/>
        <v>TB29NT2+3</v>
      </c>
      <c r="D741" s="54" t="str">
        <f t="shared" si="134"/>
        <v>TB29NT2+4</v>
      </c>
      <c r="F741" s="127" t="s">
        <v>172</v>
      </c>
      <c r="G741" s="56">
        <v>29</v>
      </c>
      <c r="H741" s="56" t="s">
        <v>2524</v>
      </c>
      <c r="I741" s="57" t="s">
        <v>2525</v>
      </c>
      <c r="J741" s="57" t="s">
        <v>2523</v>
      </c>
      <c r="K741" s="57"/>
      <c r="L741" s="57" t="s">
        <v>2520</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5">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7" t="s">
        <v>172</v>
      </c>
      <c r="AY741" s="66"/>
      <c r="AZ741" s="67"/>
    </row>
    <row r="742" spans="1:52" s="127" customFormat="1" ht="39.950000000000003" customHeight="1">
      <c r="A742" s="54" t="str">
        <f t="shared" si="131"/>
        <v>TB30NT+1</v>
      </c>
      <c r="B742" s="54" t="str">
        <f t="shared" si="132"/>
        <v>TB30NT+2</v>
      </c>
      <c r="C742" s="54" t="str">
        <f t="shared" si="133"/>
        <v>TB30NT+3</v>
      </c>
      <c r="D742" s="54" t="str">
        <f t="shared" si="134"/>
        <v>TB30NT+4</v>
      </c>
      <c r="F742" s="127" t="s">
        <v>172</v>
      </c>
      <c r="G742" s="56">
        <v>30</v>
      </c>
      <c r="H742" s="56" t="s">
        <v>2526</v>
      </c>
      <c r="I742" s="57" t="s">
        <v>2527</v>
      </c>
      <c r="J742" s="57" t="s">
        <v>148</v>
      </c>
      <c r="K742" s="57"/>
      <c r="L742" s="57" t="s">
        <v>2344</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5">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7" t="s">
        <v>172</v>
      </c>
      <c r="AY742" s="66"/>
      <c r="AZ742" s="67">
        <v>420</v>
      </c>
    </row>
    <row r="743" spans="1:52" s="127" customFormat="1" ht="39.950000000000003" customHeight="1">
      <c r="A743" s="54" t="str">
        <f t="shared" si="131"/>
        <v>TB31NT+1</v>
      </c>
      <c r="B743" s="54" t="str">
        <f t="shared" si="132"/>
        <v>TB31NT+2</v>
      </c>
      <c r="C743" s="54" t="str">
        <f t="shared" si="133"/>
        <v>TB31NT+3</v>
      </c>
      <c r="D743" s="54" t="str">
        <f t="shared" si="134"/>
        <v>TB31NT+4</v>
      </c>
      <c r="F743" s="127" t="s">
        <v>172</v>
      </c>
      <c r="G743" s="56">
        <v>31</v>
      </c>
      <c r="H743" s="56" t="s">
        <v>2528</v>
      </c>
      <c r="I743" s="57" t="s">
        <v>2529</v>
      </c>
      <c r="J743" s="57" t="s">
        <v>2530</v>
      </c>
      <c r="K743" s="57"/>
      <c r="L743" s="57" t="s">
        <v>2531</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5"/>
      <c r="AM743" s="63"/>
      <c r="AN743" s="63"/>
      <c r="AO743" s="60">
        <f t="shared" si="130"/>
        <v>0</v>
      </c>
      <c r="AP743" s="60">
        <f t="shared" si="130"/>
        <v>0</v>
      </c>
      <c r="AQ743" s="60">
        <f t="shared" si="130"/>
        <v>0</v>
      </c>
      <c r="AR743" s="60">
        <f t="shared" si="129"/>
        <v>0</v>
      </c>
      <c r="AS743" s="60"/>
      <c r="AT743" s="60"/>
      <c r="AU743" s="60"/>
      <c r="AV743" s="60"/>
      <c r="AW743" s="65"/>
      <c r="AX743" s="127" t="s">
        <v>172</v>
      </c>
      <c r="AY743" s="66"/>
      <c r="AZ743" s="67">
        <v>360</v>
      </c>
    </row>
    <row r="744" spans="1:52" s="127" customFormat="1" ht="39.950000000000003" customHeight="1">
      <c r="A744" s="54" t="str">
        <f t="shared" si="131"/>
        <v>TB31NT_D1+1</v>
      </c>
      <c r="B744" s="54" t="str">
        <f t="shared" si="132"/>
        <v>TB31NT_D1+2</v>
      </c>
      <c r="C744" s="54" t="str">
        <f t="shared" si="133"/>
        <v>TB31NT_D1+3</v>
      </c>
      <c r="D744" s="54" t="str">
        <f t="shared" si="134"/>
        <v>TB31NT_D1+4</v>
      </c>
      <c r="F744" s="127" t="s">
        <v>172</v>
      </c>
      <c r="G744" s="56"/>
      <c r="H744" s="56" t="s">
        <v>2532</v>
      </c>
      <c r="I744" s="57" t="s">
        <v>2533</v>
      </c>
      <c r="J744" s="57" t="s">
        <v>2534</v>
      </c>
      <c r="K744" s="57"/>
      <c r="L744" s="57" t="s">
        <v>2535</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5">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7" t="s">
        <v>172</v>
      </c>
      <c r="AY744" s="66"/>
      <c r="AZ744" s="67">
        <v>1020</v>
      </c>
    </row>
    <row r="745" spans="1:52" s="127" customFormat="1" ht="39.950000000000003" customHeight="1">
      <c r="A745" s="54" t="str">
        <f t="shared" si="131"/>
        <v>TB31NT_D2+1</v>
      </c>
      <c r="B745" s="54" t="str">
        <f t="shared" si="132"/>
        <v>TB31NT_D2+2</v>
      </c>
      <c r="C745" s="54" t="str">
        <f t="shared" si="133"/>
        <v>TB31NT_D2+3</v>
      </c>
      <c r="D745" s="54" t="str">
        <f t="shared" si="134"/>
        <v>TB31NT_D2+4</v>
      </c>
      <c r="F745" s="127" t="s">
        <v>172</v>
      </c>
      <c r="G745" s="56"/>
      <c r="H745" s="56" t="s">
        <v>2536</v>
      </c>
      <c r="I745" s="57" t="s">
        <v>2537</v>
      </c>
      <c r="J745" s="57" t="s">
        <v>2538</v>
      </c>
      <c r="K745" s="57"/>
      <c r="L745" s="57" t="s">
        <v>430</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5">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7" t="s">
        <v>172</v>
      </c>
      <c r="AY745" s="66"/>
      <c r="AZ745" s="67"/>
    </row>
    <row r="746" spans="1:52" s="127" customFormat="1" ht="39.950000000000003" customHeight="1">
      <c r="A746" s="54" t="str">
        <f t="shared" si="131"/>
        <v>TB32NT+1</v>
      </c>
      <c r="B746" s="54" t="str">
        <f t="shared" si="132"/>
        <v>TB32NT+2</v>
      </c>
      <c r="C746" s="54" t="str">
        <f t="shared" si="133"/>
        <v>TB32NT+3</v>
      </c>
      <c r="D746" s="54" t="str">
        <f t="shared" si="134"/>
        <v>TB32NT+4</v>
      </c>
      <c r="F746" s="127" t="s">
        <v>172</v>
      </c>
      <c r="G746" s="56">
        <v>32</v>
      </c>
      <c r="H746" s="56" t="s">
        <v>2539</v>
      </c>
      <c r="I746" s="57" t="s">
        <v>2540</v>
      </c>
      <c r="J746" s="57" t="s">
        <v>2541</v>
      </c>
      <c r="K746" s="57"/>
      <c r="L746" s="57" t="s">
        <v>2542</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5">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7" t="s">
        <v>172</v>
      </c>
      <c r="AY746" s="66"/>
      <c r="AZ746" s="67">
        <v>840</v>
      </c>
    </row>
    <row r="747" spans="1:52" s="127" customFormat="1" ht="39.950000000000003" customHeight="1">
      <c r="A747" s="54" t="str">
        <f t="shared" si="131"/>
        <v>TB33NT+1</v>
      </c>
      <c r="B747" s="54" t="str">
        <f t="shared" si="132"/>
        <v>TB33NT+2</v>
      </c>
      <c r="C747" s="54" t="str">
        <f t="shared" si="133"/>
        <v>TB33NT+3</v>
      </c>
      <c r="D747" s="54" t="str">
        <f t="shared" si="134"/>
        <v>TB33NT+4</v>
      </c>
      <c r="F747" s="127" t="s">
        <v>172</v>
      </c>
      <c r="G747" s="56">
        <v>33</v>
      </c>
      <c r="H747" s="56" t="s">
        <v>2543</v>
      </c>
      <c r="I747" s="57" t="s">
        <v>2544</v>
      </c>
      <c r="J747" s="57" t="s">
        <v>2504</v>
      </c>
      <c r="K747" s="57"/>
      <c r="L747" s="57" t="s">
        <v>430</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5">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7" t="s">
        <v>172</v>
      </c>
      <c r="AY747" s="66"/>
      <c r="AZ747" s="67">
        <v>450</v>
      </c>
    </row>
    <row r="748" spans="1:52" s="127" customFormat="1" ht="39.950000000000003" customHeight="1">
      <c r="A748" s="54" t="str">
        <f t="shared" si="131"/>
        <v>TB34NT+1</v>
      </c>
      <c r="B748" s="54" t="str">
        <f t="shared" si="132"/>
        <v>TB34NT+2</v>
      </c>
      <c r="C748" s="54" t="str">
        <f t="shared" si="133"/>
        <v>TB34NT+3</v>
      </c>
      <c r="D748" s="54" t="str">
        <f t="shared" si="134"/>
        <v>TB34NT+4</v>
      </c>
      <c r="F748" s="127" t="s">
        <v>172</v>
      </c>
      <c r="G748" s="56">
        <v>34</v>
      </c>
      <c r="H748" s="56" t="s">
        <v>2545</v>
      </c>
      <c r="I748" s="57" t="s">
        <v>2546</v>
      </c>
      <c r="J748" s="57" t="s">
        <v>148</v>
      </c>
      <c r="K748" s="57"/>
      <c r="L748" s="57" t="s">
        <v>2547</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5">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7" t="s">
        <v>172</v>
      </c>
      <c r="AY748" s="66"/>
      <c r="AZ748" s="67">
        <v>600</v>
      </c>
    </row>
    <row r="749" spans="1:52" s="127" customFormat="1" ht="39.950000000000003" customHeight="1">
      <c r="A749" s="54" t="str">
        <f t="shared" si="131"/>
        <v>TB35NT2+1</v>
      </c>
      <c r="B749" s="54" t="str">
        <f t="shared" si="132"/>
        <v>TB35NT2+2</v>
      </c>
      <c r="C749" s="54" t="str">
        <f t="shared" si="133"/>
        <v>TB35NT2+3</v>
      </c>
      <c r="D749" s="54" t="str">
        <f t="shared" si="134"/>
        <v>TB35NT2+4</v>
      </c>
      <c r="F749" s="127" t="s">
        <v>172</v>
      </c>
      <c r="G749" s="56">
        <v>35</v>
      </c>
      <c r="H749" s="56" t="s">
        <v>2548</v>
      </c>
      <c r="I749" s="57" t="s">
        <v>2549</v>
      </c>
      <c r="J749" s="57" t="s">
        <v>148</v>
      </c>
      <c r="K749" s="57"/>
      <c r="L749" s="57" t="s">
        <v>2550</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5">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7" t="s">
        <v>172</v>
      </c>
      <c r="AY749" s="66"/>
      <c r="AZ749" s="67">
        <v>840</v>
      </c>
    </row>
    <row r="750" spans="1:52" s="127" customFormat="1" ht="39.950000000000003" customHeight="1">
      <c r="A750" s="54" t="str">
        <f t="shared" si="131"/>
        <v>TB36NT2+1</v>
      </c>
      <c r="B750" s="54" t="str">
        <f t="shared" si="132"/>
        <v>TB36NT2+2</v>
      </c>
      <c r="C750" s="54" t="str">
        <f t="shared" si="133"/>
        <v>TB36NT2+3</v>
      </c>
      <c r="D750" s="54" t="str">
        <f t="shared" si="134"/>
        <v>TB36NT2+4</v>
      </c>
      <c r="F750" s="127" t="s">
        <v>172</v>
      </c>
      <c r="G750" s="56">
        <v>36</v>
      </c>
      <c r="H750" s="56" t="s">
        <v>2551</v>
      </c>
      <c r="I750" s="57" t="s">
        <v>2552</v>
      </c>
      <c r="J750" s="57" t="s">
        <v>2553</v>
      </c>
      <c r="K750" s="57"/>
      <c r="L750" s="57" t="s">
        <v>2547</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5">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7" t="s">
        <v>172</v>
      </c>
      <c r="AY750" s="66"/>
      <c r="AZ750" s="67"/>
    </row>
    <row r="751" spans="1:52" s="127" customFormat="1" ht="39.950000000000003" customHeight="1">
      <c r="A751" s="54" t="str">
        <f t="shared" si="131"/>
        <v>TB37NT2+1</v>
      </c>
      <c r="B751" s="54" t="str">
        <f t="shared" si="132"/>
        <v>TB37NT2+2</v>
      </c>
      <c r="C751" s="54" t="str">
        <f t="shared" si="133"/>
        <v>TB37NT2+3</v>
      </c>
      <c r="D751" s="54" t="str">
        <f t="shared" si="134"/>
        <v>TB37NT2+4</v>
      </c>
      <c r="F751" s="127" t="s">
        <v>172</v>
      </c>
      <c r="G751" s="56">
        <v>37</v>
      </c>
      <c r="H751" s="56" t="s">
        <v>2554</v>
      </c>
      <c r="I751" s="57" t="s">
        <v>2555</v>
      </c>
      <c r="J751" s="57" t="s">
        <v>2302</v>
      </c>
      <c r="K751" s="57"/>
      <c r="L751" s="57" t="s">
        <v>2556</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5">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7" t="s">
        <v>172</v>
      </c>
      <c r="AY751" s="66"/>
      <c r="AZ751" s="67">
        <v>720</v>
      </c>
    </row>
    <row r="752" spans="1:52" s="127" customFormat="1" ht="39.950000000000003" customHeight="1">
      <c r="A752" s="54" t="str">
        <f t="shared" si="131"/>
        <v>TB38NT+1</v>
      </c>
      <c r="B752" s="54" t="str">
        <f t="shared" si="132"/>
        <v>TB38NT+2</v>
      </c>
      <c r="C752" s="54" t="str">
        <f t="shared" si="133"/>
        <v>TB38NT+3</v>
      </c>
      <c r="D752" s="54" t="str">
        <f t="shared" si="134"/>
        <v>TB38NT+4</v>
      </c>
      <c r="F752" s="127" t="s">
        <v>172</v>
      </c>
      <c r="G752" s="56">
        <v>38</v>
      </c>
      <c r="H752" s="56" t="s">
        <v>2557</v>
      </c>
      <c r="I752" s="57" t="s">
        <v>2558</v>
      </c>
      <c r="J752" s="57" t="s">
        <v>2559</v>
      </c>
      <c r="K752" s="57"/>
      <c r="L752" s="57" t="s">
        <v>2560</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5"/>
      <c r="AM752" s="63"/>
      <c r="AN752" s="63"/>
      <c r="AO752" s="60">
        <f t="shared" si="130"/>
        <v>0</v>
      </c>
      <c r="AP752" s="60">
        <f t="shared" si="130"/>
        <v>0</v>
      </c>
      <c r="AQ752" s="60">
        <f t="shared" si="130"/>
        <v>0</v>
      </c>
      <c r="AR752" s="60">
        <f t="shared" si="129"/>
        <v>0</v>
      </c>
      <c r="AS752" s="60"/>
      <c r="AT752" s="60"/>
      <c r="AU752" s="60"/>
      <c r="AV752" s="60"/>
      <c r="AW752" s="65"/>
      <c r="AX752" s="127" t="s">
        <v>172</v>
      </c>
      <c r="AY752" s="66"/>
      <c r="AZ752" s="67">
        <v>480</v>
      </c>
    </row>
    <row r="753" spans="1:52" s="127" customFormat="1" ht="39.950000000000003" customHeight="1">
      <c r="A753" s="54" t="str">
        <f t="shared" si="131"/>
        <v>TB38NT_D1+1</v>
      </c>
      <c r="B753" s="54" t="str">
        <f t="shared" si="132"/>
        <v>TB38NT_D1+2</v>
      </c>
      <c r="C753" s="54" t="str">
        <f t="shared" si="133"/>
        <v>TB38NT_D1+3</v>
      </c>
      <c r="D753" s="54" t="str">
        <f t="shared" si="134"/>
        <v>TB38NT_D1+4</v>
      </c>
      <c r="F753" s="127" t="s">
        <v>172</v>
      </c>
      <c r="G753" s="56"/>
      <c r="H753" s="56" t="s">
        <v>2561</v>
      </c>
      <c r="I753" s="57" t="s">
        <v>2562</v>
      </c>
      <c r="J753" s="57" t="s">
        <v>2559</v>
      </c>
      <c r="K753" s="57"/>
      <c r="L753" s="57" t="s">
        <v>2344</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5">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7" t="s">
        <v>172</v>
      </c>
      <c r="AY753" s="66"/>
      <c r="AZ753" s="67">
        <v>360</v>
      </c>
    </row>
    <row r="754" spans="1:52" s="127" customFormat="1" ht="39.950000000000003" customHeight="1">
      <c r="A754" s="54" t="str">
        <f t="shared" si="131"/>
        <v>TB38NT_D2+1</v>
      </c>
      <c r="B754" s="54" t="str">
        <f t="shared" si="132"/>
        <v>TB38NT_D2+2</v>
      </c>
      <c r="C754" s="54" t="str">
        <f t="shared" si="133"/>
        <v>TB38NT_D2+3</v>
      </c>
      <c r="D754" s="54" t="str">
        <f t="shared" si="134"/>
        <v>TB38NT_D2+4</v>
      </c>
      <c r="F754" s="127" t="s">
        <v>172</v>
      </c>
      <c r="G754" s="56"/>
      <c r="H754" s="56" t="s">
        <v>2563</v>
      </c>
      <c r="I754" s="57" t="s">
        <v>2564</v>
      </c>
      <c r="J754" s="57" t="s">
        <v>2565</v>
      </c>
      <c r="K754" s="57"/>
      <c r="L754" s="57" t="s">
        <v>2560</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5">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7" t="s">
        <v>172</v>
      </c>
      <c r="AY754" s="66"/>
      <c r="AZ754" s="67">
        <v>300</v>
      </c>
    </row>
    <row r="755" spans="1:52" s="127" customFormat="1" ht="39.950000000000003" customHeight="1">
      <c r="A755" s="54" t="str">
        <f t="shared" si="131"/>
        <v>TB39NT+1</v>
      </c>
      <c r="B755" s="54" t="str">
        <f t="shared" si="132"/>
        <v>TB39NT+2</v>
      </c>
      <c r="C755" s="54" t="str">
        <f t="shared" si="133"/>
        <v>TB39NT+3</v>
      </c>
      <c r="D755" s="54" t="str">
        <f t="shared" si="134"/>
        <v>TB39NT+4</v>
      </c>
      <c r="F755" s="127" t="s">
        <v>172</v>
      </c>
      <c r="G755" s="56">
        <v>39</v>
      </c>
      <c r="H755" s="56" t="s">
        <v>2566</v>
      </c>
      <c r="I755" s="57" t="s">
        <v>2567</v>
      </c>
      <c r="J755" s="57" t="s">
        <v>148</v>
      </c>
      <c r="K755" s="57"/>
      <c r="L755" s="57" t="s">
        <v>2568</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5">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7" t="s">
        <v>172</v>
      </c>
      <c r="AY755" s="66"/>
      <c r="AZ755" s="67">
        <v>720</v>
      </c>
    </row>
    <row r="756" spans="1:52" s="127" customFormat="1" ht="51" customHeight="1">
      <c r="A756" s="54" t="str">
        <f t="shared" si="131"/>
        <v>TB40NT+1</v>
      </c>
      <c r="B756" s="54" t="str">
        <f t="shared" si="132"/>
        <v>TB40NT+2</v>
      </c>
      <c r="C756" s="54" t="str">
        <f t="shared" si="133"/>
        <v>TB40NT+3</v>
      </c>
      <c r="D756" s="54" t="str">
        <f t="shared" si="134"/>
        <v>TB40NT+4</v>
      </c>
      <c r="F756" s="127" t="s">
        <v>172</v>
      </c>
      <c r="G756" s="56">
        <v>40</v>
      </c>
      <c r="H756" s="56" t="s">
        <v>2569</v>
      </c>
      <c r="I756" s="57" t="s">
        <v>2570</v>
      </c>
      <c r="J756" s="57" t="s">
        <v>148</v>
      </c>
      <c r="K756" s="57"/>
      <c r="L756" s="57" t="s">
        <v>2571</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5">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7" t="s">
        <v>172</v>
      </c>
      <c r="AY756" s="66"/>
      <c r="AZ756" s="67">
        <v>600</v>
      </c>
    </row>
    <row r="757" spans="1:52" s="127" customFormat="1" ht="47.25">
      <c r="A757" s="54" t="str">
        <f t="shared" si="131"/>
        <v>TB41NT+1</v>
      </c>
      <c r="B757" s="54" t="str">
        <f t="shared" si="132"/>
        <v>TB41NT+2</v>
      </c>
      <c r="C757" s="54" t="str">
        <f t="shared" si="133"/>
        <v>TB41NT+3</v>
      </c>
      <c r="D757" s="54" t="str">
        <f t="shared" si="134"/>
        <v>TB41NT+4</v>
      </c>
      <c r="F757" s="127" t="s">
        <v>172</v>
      </c>
      <c r="G757" s="56">
        <v>41</v>
      </c>
      <c r="H757" s="56" t="s">
        <v>2572</v>
      </c>
      <c r="I757" s="57" t="s">
        <v>2573</v>
      </c>
      <c r="J757" s="57" t="s">
        <v>148</v>
      </c>
      <c r="K757" s="57"/>
      <c r="L757" s="57" t="s">
        <v>430</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5">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7" t="s">
        <v>172</v>
      </c>
      <c r="AY757" s="66"/>
      <c r="AZ757" s="67">
        <v>420</v>
      </c>
    </row>
    <row r="758" spans="1:52" s="127" customFormat="1" ht="39.950000000000003" customHeight="1">
      <c r="A758" s="54" t="str">
        <f t="shared" si="131"/>
        <v>TB42NT1+1</v>
      </c>
      <c r="B758" s="54" t="str">
        <f t="shared" si="132"/>
        <v>TB42NT1+2</v>
      </c>
      <c r="C758" s="54" t="str">
        <f t="shared" si="133"/>
        <v>TB42NT1+3</v>
      </c>
      <c r="D758" s="54" t="str">
        <f t="shared" si="134"/>
        <v>TB42NT1+4</v>
      </c>
      <c r="F758" s="127" t="s">
        <v>172</v>
      </c>
      <c r="G758" s="56">
        <v>42</v>
      </c>
      <c r="H758" s="56" t="s">
        <v>2574</v>
      </c>
      <c r="I758" s="57" t="s">
        <v>2575</v>
      </c>
      <c r="J758" s="57" t="s">
        <v>148</v>
      </c>
      <c r="K758" s="57"/>
      <c r="L758" s="57" t="s">
        <v>2344</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5">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7" t="s">
        <v>172</v>
      </c>
      <c r="AY758" s="66"/>
      <c r="AZ758" s="67">
        <v>360</v>
      </c>
    </row>
    <row r="759" spans="1:52" s="127" customFormat="1" ht="39.950000000000003" customHeight="1">
      <c r="A759" s="54" t="str">
        <f t="shared" si="131"/>
        <v>TB43NT+1</v>
      </c>
      <c r="B759" s="54" t="str">
        <f t="shared" si="132"/>
        <v>TB43NT+2</v>
      </c>
      <c r="C759" s="54" t="str">
        <f t="shared" si="133"/>
        <v>TB43NT+3</v>
      </c>
      <c r="D759" s="54" t="str">
        <f t="shared" si="134"/>
        <v>TB43NT+4</v>
      </c>
      <c r="F759" s="127" t="s">
        <v>172</v>
      </c>
      <c r="G759" s="56">
        <v>43</v>
      </c>
      <c r="H759" s="56" t="s">
        <v>2576</v>
      </c>
      <c r="I759" s="57" t="s">
        <v>2577</v>
      </c>
      <c r="J759" s="57" t="s">
        <v>1127</v>
      </c>
      <c r="K759" s="57"/>
      <c r="L759" s="57" t="s">
        <v>2578</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5"/>
      <c r="AM759" s="63"/>
      <c r="AN759" s="63"/>
      <c r="AO759" s="60">
        <f t="shared" si="130"/>
        <v>0</v>
      </c>
      <c r="AP759" s="60">
        <f t="shared" si="130"/>
        <v>0</v>
      </c>
      <c r="AQ759" s="60">
        <f t="shared" si="130"/>
        <v>0</v>
      </c>
      <c r="AR759" s="60">
        <f t="shared" si="129"/>
        <v>0</v>
      </c>
      <c r="AS759" s="60"/>
      <c r="AT759" s="60"/>
      <c r="AU759" s="60"/>
      <c r="AV759" s="60"/>
      <c r="AW759" s="65"/>
      <c r="AX759" s="127" t="s">
        <v>172</v>
      </c>
      <c r="AY759" s="66"/>
      <c r="AZ759" s="67">
        <v>480</v>
      </c>
    </row>
    <row r="760" spans="1:52" s="127" customFormat="1" ht="39.950000000000003" customHeight="1">
      <c r="A760" s="54" t="str">
        <f t="shared" si="131"/>
        <v>TB43NT_D1+1</v>
      </c>
      <c r="B760" s="54" t="str">
        <f t="shared" si="132"/>
        <v>TB43NT_D1+2</v>
      </c>
      <c r="C760" s="54" t="str">
        <f t="shared" si="133"/>
        <v>TB43NT_D1+3</v>
      </c>
      <c r="D760" s="54" t="str">
        <f t="shared" si="134"/>
        <v>TB43NT_D1+4</v>
      </c>
      <c r="F760" s="127" t="s">
        <v>172</v>
      </c>
      <c r="G760" s="56"/>
      <c r="H760" s="56" t="s">
        <v>2579</v>
      </c>
      <c r="I760" s="57" t="s">
        <v>2477</v>
      </c>
      <c r="J760" s="57" t="s">
        <v>2578</v>
      </c>
      <c r="K760" s="57"/>
      <c r="L760" s="57" t="s">
        <v>430</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5">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7" t="s">
        <v>172</v>
      </c>
      <c r="AY760" s="66"/>
      <c r="AZ760" s="67">
        <v>480</v>
      </c>
    </row>
    <row r="761" spans="1:52" s="127" customFormat="1" ht="39.950000000000003" customHeight="1">
      <c r="A761" s="54" t="str">
        <f t="shared" si="131"/>
        <v>TB43NT_D2+1</v>
      </c>
      <c r="B761" s="54" t="str">
        <f t="shared" si="132"/>
        <v>TB43NT_D2+2</v>
      </c>
      <c r="C761" s="54" t="str">
        <f t="shared" si="133"/>
        <v>TB43NT_D2+3</v>
      </c>
      <c r="D761" s="54" t="str">
        <f t="shared" si="134"/>
        <v>TB43NT_D2+4</v>
      </c>
      <c r="F761" s="127" t="s">
        <v>172</v>
      </c>
      <c r="G761" s="56"/>
      <c r="H761" s="56" t="s">
        <v>2580</v>
      </c>
      <c r="I761" s="57" t="s">
        <v>2581</v>
      </c>
      <c r="J761" s="57" t="s">
        <v>2582</v>
      </c>
      <c r="K761" s="57"/>
      <c r="L761" s="57" t="s">
        <v>2583</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5">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7" t="s">
        <v>172</v>
      </c>
      <c r="AY761" s="66"/>
      <c r="AZ761" s="67">
        <v>600</v>
      </c>
    </row>
    <row r="762" spans="1:52" s="127" customFormat="1" ht="39.950000000000003" customHeight="1">
      <c r="A762" s="54" t="str">
        <f t="shared" si="131"/>
        <v>TB43NT_D3+1</v>
      </c>
      <c r="B762" s="54" t="str">
        <f t="shared" si="132"/>
        <v>TB43NT_D3+2</v>
      </c>
      <c r="C762" s="54" t="str">
        <f t="shared" si="133"/>
        <v>TB43NT_D3+3</v>
      </c>
      <c r="D762" s="54" t="str">
        <f t="shared" si="134"/>
        <v>TB43NT_D3+4</v>
      </c>
      <c r="F762" s="127" t="s">
        <v>172</v>
      </c>
      <c r="G762" s="56"/>
      <c r="H762" s="56" t="s">
        <v>2584</v>
      </c>
      <c r="I762" s="57" t="s">
        <v>2585</v>
      </c>
      <c r="J762" s="57" t="s">
        <v>2586</v>
      </c>
      <c r="K762" s="57"/>
      <c r="L762" s="57" t="s">
        <v>2587</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5">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7" t="s">
        <v>172</v>
      </c>
      <c r="AY762" s="66"/>
      <c r="AZ762" s="67">
        <v>660</v>
      </c>
    </row>
    <row r="763" spans="1:52" s="127" customFormat="1" ht="39.950000000000003" customHeight="1">
      <c r="A763" s="54" t="str">
        <f t="shared" si="131"/>
        <v>TB44NT2+1</v>
      </c>
      <c r="B763" s="54" t="str">
        <f t="shared" si="132"/>
        <v>TB44NT2+2</v>
      </c>
      <c r="C763" s="54" t="str">
        <f t="shared" si="133"/>
        <v>TB44NT2+3</v>
      </c>
      <c r="D763" s="54" t="str">
        <f t="shared" si="134"/>
        <v>TB44NT2+4</v>
      </c>
      <c r="F763" s="127" t="s">
        <v>172</v>
      </c>
      <c r="G763" s="56">
        <v>44</v>
      </c>
      <c r="H763" s="56" t="s">
        <v>2588</v>
      </c>
      <c r="I763" s="57" t="s">
        <v>2589</v>
      </c>
      <c r="J763" s="57" t="s">
        <v>2590</v>
      </c>
      <c r="K763" s="57"/>
      <c r="L763" s="57" t="s">
        <v>2591</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5">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7" t="s">
        <v>172</v>
      </c>
      <c r="AY763" s="66"/>
      <c r="AZ763" s="67">
        <v>480</v>
      </c>
    </row>
    <row r="764" spans="1:52" s="127" customFormat="1" ht="66.75" customHeight="1">
      <c r="A764" s="54" t="str">
        <f t="shared" si="131"/>
        <v>TB45NT+1</v>
      </c>
      <c r="B764" s="54" t="str">
        <f t="shared" si="132"/>
        <v>TB45NT+2</v>
      </c>
      <c r="C764" s="54" t="str">
        <f t="shared" si="133"/>
        <v>TB45NT+3</v>
      </c>
      <c r="D764" s="54" t="str">
        <f t="shared" si="134"/>
        <v>TB45NT+4</v>
      </c>
      <c r="F764" s="127" t="s">
        <v>172</v>
      </c>
      <c r="G764" s="56">
        <v>45</v>
      </c>
      <c r="H764" s="56" t="s">
        <v>2592</v>
      </c>
      <c r="I764" s="57" t="s">
        <v>2593</v>
      </c>
      <c r="J764" s="57" t="s">
        <v>2504</v>
      </c>
      <c r="K764" s="57"/>
      <c r="L764" s="57" t="s">
        <v>2594</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5">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7" t="s">
        <v>172</v>
      </c>
      <c r="AY764" s="66"/>
      <c r="AZ764" s="67">
        <v>480</v>
      </c>
    </row>
    <row r="765" spans="1:52" s="127" customFormat="1" ht="39.950000000000003" customHeight="1">
      <c r="A765" s="54" t="str">
        <f t="shared" si="131"/>
        <v>TB46NT+1</v>
      </c>
      <c r="B765" s="54" t="str">
        <f t="shared" si="132"/>
        <v>TB46NT+2</v>
      </c>
      <c r="C765" s="54" t="str">
        <f t="shared" si="133"/>
        <v>TB46NT+3</v>
      </c>
      <c r="D765" s="54" t="str">
        <f t="shared" si="134"/>
        <v>TB46NT+4</v>
      </c>
      <c r="F765" s="127" t="s">
        <v>172</v>
      </c>
      <c r="G765" s="56">
        <v>46</v>
      </c>
      <c r="H765" s="56" t="s">
        <v>2595</v>
      </c>
      <c r="I765" s="57" t="s">
        <v>2596</v>
      </c>
      <c r="J765" s="57" t="s">
        <v>2504</v>
      </c>
      <c r="K765" s="57"/>
      <c r="L765" s="57" t="s">
        <v>2597</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5">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7" t="s">
        <v>172</v>
      </c>
      <c r="AY765" s="66"/>
      <c r="AZ765" s="67">
        <v>510</v>
      </c>
    </row>
    <row r="766" spans="1:52" s="127" customFormat="1" ht="39.950000000000003" customHeight="1">
      <c r="A766" s="54" t="str">
        <f t="shared" si="131"/>
        <v>TB47NT+1</v>
      </c>
      <c r="B766" s="54" t="str">
        <f t="shared" si="132"/>
        <v>TB47NT+2</v>
      </c>
      <c r="C766" s="54" t="str">
        <f t="shared" si="133"/>
        <v>TB47NT+3</v>
      </c>
      <c r="D766" s="54" t="str">
        <f t="shared" si="134"/>
        <v>TB47NT+4</v>
      </c>
      <c r="F766" s="127" t="s">
        <v>172</v>
      </c>
      <c r="G766" s="56">
        <v>47</v>
      </c>
      <c r="H766" s="56" t="s">
        <v>2598</v>
      </c>
      <c r="I766" s="57" t="s">
        <v>2599</v>
      </c>
      <c r="J766" s="57" t="s">
        <v>2504</v>
      </c>
      <c r="K766" s="57"/>
      <c r="L766" s="57" t="s">
        <v>2504</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5">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7" t="s">
        <v>172</v>
      </c>
      <c r="AY766" s="66"/>
      <c r="AZ766" s="67">
        <v>540</v>
      </c>
    </row>
    <row r="767" spans="1:52" s="127" customFormat="1" ht="65.25" customHeight="1">
      <c r="A767" s="54" t="str">
        <f t="shared" si="131"/>
        <v>TB48NT+1</v>
      </c>
      <c r="B767" s="54" t="str">
        <f t="shared" si="132"/>
        <v>TB48NT+2</v>
      </c>
      <c r="C767" s="54" t="str">
        <f t="shared" si="133"/>
        <v>TB48NT+3</v>
      </c>
      <c r="D767" s="54" t="str">
        <f t="shared" si="134"/>
        <v>TB48NT+4</v>
      </c>
      <c r="F767" s="127" t="s">
        <v>172</v>
      </c>
      <c r="G767" s="56">
        <v>48</v>
      </c>
      <c r="H767" s="56" t="s">
        <v>2600</v>
      </c>
      <c r="I767" s="57" t="s">
        <v>2601</v>
      </c>
      <c r="J767" s="57" t="s">
        <v>2504</v>
      </c>
      <c r="K767" s="57"/>
      <c r="L767" s="57" t="s">
        <v>2602</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5">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7" t="s">
        <v>172</v>
      </c>
      <c r="AY767" s="66"/>
      <c r="AZ767" s="67"/>
    </row>
    <row r="768" spans="1:52" s="127" customFormat="1" ht="39.950000000000003" customHeight="1">
      <c r="A768" s="54" t="str">
        <f t="shared" si="131"/>
        <v>TB49NT+1</v>
      </c>
      <c r="B768" s="54" t="str">
        <f t="shared" si="132"/>
        <v>TB49NT+2</v>
      </c>
      <c r="C768" s="54" t="str">
        <f t="shared" si="133"/>
        <v>TB49NT+3</v>
      </c>
      <c r="D768" s="54" t="str">
        <f t="shared" si="134"/>
        <v>TB49NT+4</v>
      </c>
      <c r="F768" s="127" t="s">
        <v>172</v>
      </c>
      <c r="G768" s="56">
        <v>49</v>
      </c>
      <c r="H768" s="56" t="s">
        <v>2603</v>
      </c>
      <c r="I768" s="57" t="s">
        <v>2604</v>
      </c>
      <c r="J768" s="57" t="s">
        <v>2296</v>
      </c>
      <c r="K768" s="57"/>
      <c r="L768" s="57" t="s">
        <v>2605</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5">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7" t="s">
        <v>172</v>
      </c>
      <c r="AY768" s="66"/>
      <c r="AZ768" s="67">
        <v>240</v>
      </c>
    </row>
    <row r="769" spans="1:52" s="127" customFormat="1" ht="47.25">
      <c r="A769" s="54" t="str">
        <f t="shared" si="131"/>
        <v>TB50NT+1</v>
      </c>
      <c r="B769" s="54" t="str">
        <f t="shared" si="132"/>
        <v>TB50NT+2</v>
      </c>
      <c r="C769" s="54" t="str">
        <f t="shared" si="133"/>
        <v>TB50NT+3</v>
      </c>
      <c r="D769" s="54" t="str">
        <f t="shared" si="134"/>
        <v>TB50NT+4</v>
      </c>
      <c r="F769" s="127" t="s">
        <v>172</v>
      </c>
      <c r="G769" s="56">
        <v>50</v>
      </c>
      <c r="H769" s="56" t="s">
        <v>2606</v>
      </c>
      <c r="I769" s="57" t="s">
        <v>2607</v>
      </c>
      <c r="J769" s="57" t="s">
        <v>2590</v>
      </c>
      <c r="K769" s="57"/>
      <c r="L769" s="57" t="s">
        <v>2571</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5">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7" t="s">
        <v>172</v>
      </c>
      <c r="AY769" s="66"/>
      <c r="AZ769" s="67">
        <v>210</v>
      </c>
    </row>
    <row r="770" spans="1:52" s="127" customFormat="1" ht="39.950000000000003" customHeight="1">
      <c r="A770" s="54" t="str">
        <f t="shared" si="131"/>
        <v>TB51NT+1</v>
      </c>
      <c r="B770" s="54" t="str">
        <f t="shared" si="132"/>
        <v>TB51NT+2</v>
      </c>
      <c r="C770" s="54" t="str">
        <f t="shared" si="133"/>
        <v>TB51NT+3</v>
      </c>
      <c r="D770" s="54" t="str">
        <f t="shared" si="134"/>
        <v>TB51NT+4</v>
      </c>
      <c r="F770" s="127" t="s">
        <v>172</v>
      </c>
      <c r="G770" s="56">
        <v>51</v>
      </c>
      <c r="H770" s="56" t="s">
        <v>2608</v>
      </c>
      <c r="I770" s="57" t="s">
        <v>2609</v>
      </c>
      <c r="J770" s="57" t="s">
        <v>2610</v>
      </c>
      <c r="K770" s="57"/>
      <c r="L770" s="57" t="s">
        <v>2571</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5">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7" t="s">
        <v>172</v>
      </c>
      <c r="AY770" s="66"/>
      <c r="AZ770" s="67">
        <v>270</v>
      </c>
    </row>
    <row r="771" spans="1:52" s="127" customFormat="1" ht="63">
      <c r="A771" s="54" t="str">
        <f t="shared" si="131"/>
        <v>TB52NT+1</v>
      </c>
      <c r="B771" s="54" t="str">
        <f t="shared" si="132"/>
        <v>TB52NT+2</v>
      </c>
      <c r="C771" s="54" t="str">
        <f t="shared" si="133"/>
        <v>TB52NT+3</v>
      </c>
      <c r="D771" s="54" t="str">
        <f t="shared" si="134"/>
        <v>TB52NT+4</v>
      </c>
      <c r="F771" s="127" t="s">
        <v>172</v>
      </c>
      <c r="G771" s="56">
        <v>52</v>
      </c>
      <c r="H771" s="56" t="s">
        <v>2611</v>
      </c>
      <c r="I771" s="57" t="s">
        <v>2612</v>
      </c>
      <c r="J771" s="57" t="s">
        <v>2613</v>
      </c>
      <c r="K771" s="57"/>
      <c r="L771" s="57" t="s">
        <v>2614</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5">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7" t="s">
        <v>172</v>
      </c>
      <c r="AY771" s="66"/>
      <c r="AZ771" s="67">
        <v>240</v>
      </c>
    </row>
    <row r="772" spans="1:52" s="127" customFormat="1" ht="62.25" customHeight="1">
      <c r="A772" s="54" t="str">
        <f t="shared" si="131"/>
        <v>TB53NT+1</v>
      </c>
      <c r="B772" s="54" t="str">
        <f t="shared" si="132"/>
        <v>TB53NT+2</v>
      </c>
      <c r="C772" s="54" t="str">
        <f t="shared" si="133"/>
        <v>TB53NT+3</v>
      </c>
      <c r="D772" s="54" t="str">
        <f t="shared" si="134"/>
        <v>TB53NT+4</v>
      </c>
      <c r="F772" s="127" t="s">
        <v>172</v>
      </c>
      <c r="G772" s="56">
        <v>53</v>
      </c>
      <c r="H772" s="56" t="s">
        <v>2615</v>
      </c>
      <c r="I772" s="57" t="s">
        <v>2616</v>
      </c>
      <c r="J772" s="57" t="s">
        <v>2617</v>
      </c>
      <c r="K772" s="57"/>
      <c r="L772" s="57" t="s">
        <v>2618</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5">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7" t="s">
        <v>172</v>
      </c>
      <c r="AY772" s="66"/>
      <c r="AZ772" s="67">
        <v>210</v>
      </c>
    </row>
    <row r="773" spans="1:52" s="127" customFormat="1" ht="39.950000000000003" customHeight="1">
      <c r="A773" s="54" t="str">
        <f t="shared" si="131"/>
        <v>TB54NT+1</v>
      </c>
      <c r="B773" s="54" t="str">
        <f t="shared" si="132"/>
        <v>TB54NT+2</v>
      </c>
      <c r="C773" s="54" t="str">
        <f t="shared" si="133"/>
        <v>TB54NT+3</v>
      </c>
      <c r="D773" s="54" t="str">
        <f t="shared" si="134"/>
        <v>TB54NT+4</v>
      </c>
      <c r="F773" s="127" t="s">
        <v>172</v>
      </c>
      <c r="G773" s="56">
        <v>54</v>
      </c>
      <c r="H773" s="56" t="s">
        <v>2619</v>
      </c>
      <c r="I773" s="57" t="s">
        <v>2620</v>
      </c>
      <c r="J773" s="57" t="s">
        <v>2621</v>
      </c>
      <c r="K773" s="57"/>
      <c r="L773" s="57" t="s">
        <v>2622</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5">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7" t="s">
        <v>172</v>
      </c>
      <c r="AY773" s="66"/>
      <c r="AZ773" s="67"/>
    </row>
    <row r="774" spans="1:52" s="127" customFormat="1" ht="84.75" customHeight="1">
      <c r="A774" s="54" t="str">
        <f t="shared" si="131"/>
        <v>TB55NT+1</v>
      </c>
      <c r="B774" s="54" t="str">
        <f t="shared" si="132"/>
        <v>TB55NT+2</v>
      </c>
      <c r="C774" s="54" t="str">
        <f t="shared" si="133"/>
        <v>TB55NT+3</v>
      </c>
      <c r="D774" s="54" t="str">
        <f t="shared" si="134"/>
        <v>TB55NT+4</v>
      </c>
      <c r="F774" s="127" t="s">
        <v>172</v>
      </c>
      <c r="G774" s="56">
        <v>55</v>
      </c>
      <c r="H774" s="56" t="s">
        <v>2623</v>
      </c>
      <c r="I774" s="57" t="s">
        <v>2624</v>
      </c>
      <c r="J774" s="57" t="s">
        <v>2625</v>
      </c>
      <c r="K774" s="57"/>
      <c r="L774" s="57" t="s">
        <v>2626</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5">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7" t="s">
        <v>172</v>
      </c>
      <c r="AY774" s="66"/>
      <c r="AZ774" s="67">
        <v>540</v>
      </c>
    </row>
    <row r="775" spans="1:52" s="127" customFormat="1" ht="87" customHeight="1">
      <c r="A775" s="54" t="str">
        <f t="shared" si="131"/>
        <v>TB56NT+1</v>
      </c>
      <c r="B775" s="54" t="str">
        <f t="shared" si="132"/>
        <v>TB56NT+2</v>
      </c>
      <c r="C775" s="54" t="str">
        <f t="shared" si="133"/>
        <v>TB56NT+3</v>
      </c>
      <c r="D775" s="54" t="str">
        <f t="shared" si="134"/>
        <v>TB56NT+4</v>
      </c>
      <c r="F775" s="127" t="s">
        <v>172</v>
      </c>
      <c r="G775" s="56">
        <v>56</v>
      </c>
      <c r="H775" s="56" t="s">
        <v>2627</v>
      </c>
      <c r="I775" s="57" t="s">
        <v>2628</v>
      </c>
      <c r="J775" s="57" t="s">
        <v>2625</v>
      </c>
      <c r="K775" s="57"/>
      <c r="L775" s="57" t="s">
        <v>2629</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5">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7" t="s">
        <v>172</v>
      </c>
      <c r="AY775" s="66"/>
      <c r="AZ775" s="67">
        <v>450</v>
      </c>
    </row>
    <row r="776" spans="1:52" s="127" customFormat="1" ht="20.100000000000001" customHeight="1">
      <c r="A776" s="54" t="str">
        <f t="shared" si="131"/>
        <v>TB57NT+1</v>
      </c>
      <c r="B776" s="54" t="str">
        <f t="shared" si="132"/>
        <v>TB57NT+2</v>
      </c>
      <c r="C776" s="54" t="str">
        <f t="shared" si="133"/>
        <v>TB57NT+3</v>
      </c>
      <c r="D776" s="54" t="str">
        <f t="shared" si="134"/>
        <v>TB57NT+4</v>
      </c>
      <c r="F776" s="127" t="s">
        <v>172</v>
      </c>
      <c r="G776" s="56">
        <v>57</v>
      </c>
      <c r="H776" s="56" t="s">
        <v>2630</v>
      </c>
      <c r="I776" s="57" t="s">
        <v>2631</v>
      </c>
      <c r="J776" s="57" t="s">
        <v>2492</v>
      </c>
      <c r="K776" s="57"/>
      <c r="L776" s="57" t="s">
        <v>2626</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5"/>
      <c r="AM776" s="63"/>
      <c r="AN776" s="63"/>
      <c r="AO776" s="60">
        <f t="shared" si="130"/>
        <v>0</v>
      </c>
      <c r="AP776" s="60">
        <f t="shared" si="130"/>
        <v>0</v>
      </c>
      <c r="AQ776" s="60">
        <f t="shared" si="130"/>
        <v>0</v>
      </c>
      <c r="AR776" s="60">
        <f t="shared" si="129"/>
        <v>0</v>
      </c>
      <c r="AS776" s="60"/>
      <c r="AT776" s="60"/>
      <c r="AU776" s="60"/>
      <c r="AV776" s="60"/>
      <c r="AW776" s="65"/>
      <c r="AX776" s="127" t="s">
        <v>172</v>
      </c>
      <c r="AY776" s="66"/>
      <c r="AZ776" s="67"/>
    </row>
    <row r="777" spans="1:52" s="127" customFormat="1" ht="42.75" customHeight="1">
      <c r="A777" s="54" t="str">
        <f t="shared" si="131"/>
        <v>TB57NT_D1+1</v>
      </c>
      <c r="B777" s="54" t="str">
        <f t="shared" si="132"/>
        <v>TB57NT_D1+2</v>
      </c>
      <c r="C777" s="54" t="str">
        <f t="shared" si="133"/>
        <v>TB57NT_D1+3</v>
      </c>
      <c r="D777" s="54" t="str">
        <f t="shared" si="134"/>
        <v>TB57NT_D1+4</v>
      </c>
      <c r="F777" s="127" t="s">
        <v>172</v>
      </c>
      <c r="G777" s="56"/>
      <c r="H777" s="56" t="s">
        <v>2632</v>
      </c>
      <c r="I777" s="57" t="s">
        <v>2633</v>
      </c>
      <c r="J777" s="57" t="s">
        <v>2625</v>
      </c>
      <c r="K777" s="57"/>
      <c r="L777" s="57" t="s">
        <v>2634</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5">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7" t="s">
        <v>172</v>
      </c>
      <c r="AY777" s="66"/>
      <c r="AZ777" s="67">
        <v>660</v>
      </c>
    </row>
    <row r="778" spans="1:52" s="127" customFormat="1" ht="20.100000000000001" customHeight="1">
      <c r="A778" s="54" t="str">
        <f t="shared" si="131"/>
        <v>TB57NT_D2+1</v>
      </c>
      <c r="B778" s="54" t="str">
        <f t="shared" si="132"/>
        <v>TB57NT_D2+2</v>
      </c>
      <c r="C778" s="54" t="str">
        <f t="shared" si="133"/>
        <v>TB57NT_D2+3</v>
      </c>
      <c r="D778" s="54" t="str">
        <f t="shared" si="134"/>
        <v>TB57NT_D2+4</v>
      </c>
      <c r="F778" s="127" t="s">
        <v>172</v>
      </c>
      <c r="G778" s="56"/>
      <c r="H778" s="56" t="s">
        <v>2635</v>
      </c>
      <c r="I778" s="57" t="s">
        <v>2636</v>
      </c>
      <c r="J778" s="57" t="s">
        <v>2625</v>
      </c>
      <c r="K778" s="57"/>
      <c r="L778" s="57" t="s">
        <v>2637</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5">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7" t="s">
        <v>172</v>
      </c>
      <c r="AY778" s="66"/>
      <c r="AZ778" s="67">
        <v>420</v>
      </c>
    </row>
    <row r="779" spans="1:52" s="127" customFormat="1" ht="54" customHeight="1">
      <c r="A779" s="54" t="str">
        <f t="shared" si="131"/>
        <v>TB58NT+1</v>
      </c>
      <c r="B779" s="54" t="str">
        <f t="shared" si="132"/>
        <v>TB58NT+2</v>
      </c>
      <c r="C779" s="54" t="str">
        <f t="shared" si="133"/>
        <v>TB58NT+3</v>
      </c>
      <c r="D779" s="54" t="str">
        <f t="shared" si="134"/>
        <v>TB58NT+4</v>
      </c>
      <c r="F779" s="127" t="s">
        <v>172</v>
      </c>
      <c r="G779" s="56">
        <v>58</v>
      </c>
      <c r="H779" s="56" t="s">
        <v>2638</v>
      </c>
      <c r="I779" s="57" t="s">
        <v>2639</v>
      </c>
      <c r="J779" s="57" t="s">
        <v>2625</v>
      </c>
      <c r="K779" s="57"/>
      <c r="L779" s="57" t="s">
        <v>2508</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5">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7" t="s">
        <v>172</v>
      </c>
      <c r="AY779" s="66"/>
      <c r="AZ779" s="67">
        <v>360</v>
      </c>
    </row>
    <row r="780" spans="1:52" s="127" customFormat="1" ht="20.100000000000001" customHeight="1">
      <c r="A780" s="54" t="str">
        <f t="shared" ref="A780:A843" si="142">H780&amp;"+1"</f>
        <v>TB59NT+1</v>
      </c>
      <c r="B780" s="54" t="str">
        <f t="shared" ref="B780:B843" si="143">H780&amp;"+2"</f>
        <v>TB59NT+2</v>
      </c>
      <c r="C780" s="54" t="str">
        <f t="shared" ref="C780:C843" si="144">H780&amp;"+3"</f>
        <v>TB59NT+3</v>
      </c>
      <c r="D780" s="54" t="str">
        <f t="shared" ref="D780:D843" si="145">H780&amp;"+4"</f>
        <v>TB59NT+4</v>
      </c>
      <c r="F780" s="127" t="s">
        <v>172</v>
      </c>
      <c r="G780" s="56">
        <v>59</v>
      </c>
      <c r="H780" s="56" t="s">
        <v>2640</v>
      </c>
      <c r="I780" s="57" t="s">
        <v>2641</v>
      </c>
      <c r="J780" s="57" t="s">
        <v>148</v>
      </c>
      <c r="K780" s="57"/>
      <c r="L780" s="57" t="s">
        <v>2642</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5">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7" t="s">
        <v>172</v>
      </c>
      <c r="AY780" s="66"/>
      <c r="AZ780" s="67">
        <v>600</v>
      </c>
    </row>
    <row r="781" spans="1:52" s="127" customFormat="1" ht="20.100000000000001" customHeight="1">
      <c r="A781" s="54" t="str">
        <f t="shared" si="142"/>
        <v>TB60NT+1</v>
      </c>
      <c r="B781" s="54" t="str">
        <f t="shared" si="143"/>
        <v>TB60NT+2</v>
      </c>
      <c r="C781" s="54" t="str">
        <f t="shared" si="144"/>
        <v>TB60NT+3</v>
      </c>
      <c r="D781" s="54" t="str">
        <f t="shared" si="145"/>
        <v>TB60NT+4</v>
      </c>
      <c r="F781" s="127" t="s">
        <v>172</v>
      </c>
      <c r="G781" s="56">
        <v>60</v>
      </c>
      <c r="H781" s="56" t="s">
        <v>2643</v>
      </c>
      <c r="I781" s="57" t="s">
        <v>2644</v>
      </c>
      <c r="J781" s="57" t="s">
        <v>148</v>
      </c>
      <c r="K781" s="57"/>
      <c r="L781" s="57" t="s">
        <v>2645</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5">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7" t="s">
        <v>172</v>
      </c>
      <c r="AY781" s="66"/>
      <c r="AZ781" s="67">
        <v>180</v>
      </c>
    </row>
    <row r="782" spans="1:52" s="127" customFormat="1" ht="47.25">
      <c r="A782" s="54" t="str">
        <f t="shared" si="142"/>
        <v>TB61NT+1</v>
      </c>
      <c r="B782" s="54" t="str">
        <f t="shared" si="143"/>
        <v>TB61NT+2</v>
      </c>
      <c r="C782" s="54" t="str">
        <f t="shared" si="144"/>
        <v>TB61NT+3</v>
      </c>
      <c r="D782" s="54" t="str">
        <f t="shared" si="145"/>
        <v>TB61NT+4</v>
      </c>
      <c r="F782" s="127" t="s">
        <v>172</v>
      </c>
      <c r="G782" s="56">
        <v>61</v>
      </c>
      <c r="H782" s="56" t="s">
        <v>2646</v>
      </c>
      <c r="I782" s="57" t="s">
        <v>2647</v>
      </c>
      <c r="J782" s="57" t="s">
        <v>2648</v>
      </c>
      <c r="K782" s="57"/>
      <c r="L782" s="57" t="s">
        <v>2642</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5"/>
      <c r="AM782" s="63"/>
      <c r="AN782" s="63"/>
      <c r="AO782" s="60">
        <f t="shared" si="141"/>
        <v>0</v>
      </c>
      <c r="AP782" s="60">
        <f t="shared" si="141"/>
        <v>0</v>
      </c>
      <c r="AQ782" s="60">
        <f t="shared" si="141"/>
        <v>0</v>
      </c>
      <c r="AR782" s="60">
        <f t="shared" si="141"/>
        <v>0</v>
      </c>
      <c r="AS782" s="60"/>
      <c r="AT782" s="60"/>
      <c r="AU782" s="60"/>
      <c r="AV782" s="60"/>
      <c r="AW782" s="65"/>
      <c r="AX782" s="127" t="s">
        <v>172</v>
      </c>
      <c r="AY782" s="66"/>
      <c r="AZ782" s="67"/>
    </row>
    <row r="783" spans="1:52" s="127" customFormat="1" ht="31.5">
      <c r="A783" s="54" t="str">
        <f t="shared" si="142"/>
        <v>TB61NT_D1+1</v>
      </c>
      <c r="B783" s="54" t="str">
        <f t="shared" si="143"/>
        <v>TB61NT_D1+2</v>
      </c>
      <c r="C783" s="54" t="str">
        <f t="shared" si="144"/>
        <v>TB61NT_D1+3</v>
      </c>
      <c r="D783" s="54" t="str">
        <f t="shared" si="145"/>
        <v>TB61NT_D1+4</v>
      </c>
      <c r="F783" s="127" t="s">
        <v>172</v>
      </c>
      <c r="G783" s="56"/>
      <c r="H783" s="56" t="s">
        <v>2649</v>
      </c>
      <c r="I783" s="57" t="s">
        <v>2650</v>
      </c>
      <c r="J783" s="57" t="s">
        <v>148</v>
      </c>
      <c r="K783" s="57"/>
      <c r="L783" s="57" t="s">
        <v>2651</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5">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7" t="s">
        <v>172</v>
      </c>
      <c r="AY783" s="66"/>
      <c r="AZ783" s="67">
        <v>252</v>
      </c>
    </row>
    <row r="784" spans="1:52" s="127" customFormat="1" ht="20.100000000000001" customHeight="1">
      <c r="A784" s="54" t="str">
        <f t="shared" si="142"/>
        <v>TB61NT_D2+1</v>
      </c>
      <c r="B784" s="54" t="str">
        <f t="shared" si="143"/>
        <v>TB61NT_D2+2</v>
      </c>
      <c r="C784" s="54" t="str">
        <f t="shared" si="144"/>
        <v>TB61NT_D2+3</v>
      </c>
      <c r="D784" s="54" t="str">
        <f t="shared" si="145"/>
        <v>TB61NT_D2+4</v>
      </c>
      <c r="F784" s="127" t="s">
        <v>172</v>
      </c>
      <c r="G784" s="56"/>
      <c r="H784" s="56" t="s">
        <v>2652</v>
      </c>
      <c r="I784" s="57" t="s">
        <v>2653</v>
      </c>
      <c r="J784" s="57" t="s">
        <v>148</v>
      </c>
      <c r="K784" s="57"/>
      <c r="L784" s="57" t="s">
        <v>2344</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5">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7" t="s">
        <v>172</v>
      </c>
      <c r="AY784" s="66"/>
      <c r="AZ784" s="67">
        <v>250</v>
      </c>
    </row>
    <row r="785" spans="1:52" s="127" customFormat="1" ht="20.100000000000001" customHeight="1">
      <c r="A785" s="54" t="str">
        <f t="shared" si="142"/>
        <v>TB62NT+1</v>
      </c>
      <c r="B785" s="54" t="str">
        <f t="shared" si="143"/>
        <v>TB62NT+2</v>
      </c>
      <c r="C785" s="54" t="str">
        <f t="shared" si="144"/>
        <v>TB62NT+3</v>
      </c>
      <c r="D785" s="54" t="str">
        <f t="shared" si="145"/>
        <v>TB62NT+4</v>
      </c>
      <c r="F785" s="127" t="s">
        <v>172</v>
      </c>
      <c r="G785" s="56">
        <v>62</v>
      </c>
      <c r="H785" s="56" t="s">
        <v>2654</v>
      </c>
      <c r="I785" s="57" t="s">
        <v>2655</v>
      </c>
      <c r="J785" s="57" t="s">
        <v>2344</v>
      </c>
      <c r="K785" s="57"/>
      <c r="L785" s="57" t="s">
        <v>2651</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5"/>
      <c r="AM785" s="63"/>
      <c r="AN785" s="63"/>
      <c r="AO785" s="60">
        <f t="shared" si="141"/>
        <v>0</v>
      </c>
      <c r="AP785" s="60">
        <f t="shared" si="141"/>
        <v>0</v>
      </c>
      <c r="AQ785" s="60">
        <f t="shared" si="141"/>
        <v>0</v>
      </c>
      <c r="AR785" s="60">
        <f t="shared" si="141"/>
        <v>0</v>
      </c>
      <c r="AS785" s="60"/>
      <c r="AT785" s="60"/>
      <c r="AU785" s="60"/>
      <c r="AV785" s="60"/>
      <c r="AW785" s="65"/>
      <c r="AX785" s="127" t="s">
        <v>172</v>
      </c>
      <c r="AY785" s="66"/>
      <c r="AZ785" s="67">
        <v>300</v>
      </c>
    </row>
    <row r="786" spans="1:52" s="127" customFormat="1" ht="20.100000000000001" customHeight="1">
      <c r="A786" s="54" t="str">
        <f t="shared" si="142"/>
        <v>TB62NT_D1+1</v>
      </c>
      <c r="B786" s="54" t="str">
        <f t="shared" si="143"/>
        <v>TB62NT_D1+2</v>
      </c>
      <c r="C786" s="54" t="str">
        <f t="shared" si="144"/>
        <v>TB62NT_D1+3</v>
      </c>
      <c r="D786" s="54" t="str">
        <f t="shared" si="145"/>
        <v>TB62NT_D1+4</v>
      </c>
      <c r="F786" s="127" t="s">
        <v>172</v>
      </c>
      <c r="G786" s="56"/>
      <c r="H786" s="56" t="s">
        <v>2656</v>
      </c>
      <c r="I786" s="57" t="s">
        <v>2408</v>
      </c>
      <c r="J786" s="57" t="s">
        <v>2657</v>
      </c>
      <c r="K786" s="57"/>
      <c r="L786" s="57" t="s">
        <v>2658</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5">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7" t="s">
        <v>172</v>
      </c>
      <c r="AY786" s="66"/>
      <c r="AZ786" s="67">
        <v>540</v>
      </c>
    </row>
    <row r="787" spans="1:52" s="127" customFormat="1" ht="20.100000000000001" customHeight="1">
      <c r="A787" s="54" t="str">
        <f t="shared" si="142"/>
        <v>TB62NT_D2+1</v>
      </c>
      <c r="B787" s="54" t="str">
        <f t="shared" si="143"/>
        <v>TB62NT_D2+2</v>
      </c>
      <c r="C787" s="54" t="str">
        <f t="shared" si="144"/>
        <v>TB62NT_D2+3</v>
      </c>
      <c r="D787" s="54" t="str">
        <f t="shared" si="145"/>
        <v>TB62NT_D2+4</v>
      </c>
      <c r="F787" s="127" t="s">
        <v>172</v>
      </c>
      <c r="G787" s="56"/>
      <c r="H787" s="56" t="s">
        <v>2659</v>
      </c>
      <c r="I787" s="57" t="s">
        <v>2660</v>
      </c>
      <c r="J787" s="57" t="s">
        <v>51</v>
      </c>
      <c r="K787" s="57"/>
      <c r="L787" s="57" t="s">
        <v>2661</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5">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7" t="s">
        <v>172</v>
      </c>
      <c r="AY787" s="66"/>
      <c r="AZ787" s="67"/>
    </row>
    <row r="788" spans="1:52" s="127" customFormat="1" ht="20.100000000000001" customHeight="1">
      <c r="A788" s="54" t="str">
        <f t="shared" si="142"/>
        <v>TB63NT+1</v>
      </c>
      <c r="B788" s="54" t="str">
        <f t="shared" si="143"/>
        <v>TB63NT+2</v>
      </c>
      <c r="C788" s="54" t="str">
        <f t="shared" si="144"/>
        <v>TB63NT+3</v>
      </c>
      <c r="D788" s="54" t="str">
        <f t="shared" si="145"/>
        <v>TB63NT+4</v>
      </c>
      <c r="F788" s="127" t="s">
        <v>172</v>
      </c>
      <c r="G788" s="56">
        <v>63</v>
      </c>
      <c r="H788" s="56" t="s">
        <v>2662</v>
      </c>
      <c r="I788" s="57" t="s">
        <v>2663</v>
      </c>
      <c r="J788" s="57" t="s">
        <v>2538</v>
      </c>
      <c r="K788" s="57"/>
      <c r="L788" s="57" t="s">
        <v>2664</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5">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7" t="s">
        <v>172</v>
      </c>
      <c r="AY788" s="66"/>
      <c r="AZ788" s="67">
        <v>2400</v>
      </c>
    </row>
    <row r="789" spans="1:52" s="127" customFormat="1" ht="20.100000000000001" customHeight="1">
      <c r="A789" s="54" t="str">
        <f t="shared" si="142"/>
        <v>TB64NT+1</v>
      </c>
      <c r="B789" s="54" t="str">
        <f t="shared" si="143"/>
        <v>TB64NT+2</v>
      </c>
      <c r="C789" s="54" t="str">
        <f t="shared" si="144"/>
        <v>TB64NT+3</v>
      </c>
      <c r="D789" s="54" t="str">
        <f t="shared" si="145"/>
        <v>TB64NT+4</v>
      </c>
      <c r="F789" s="127" t="s">
        <v>172</v>
      </c>
      <c r="G789" s="56">
        <v>64</v>
      </c>
      <c r="H789" s="56" t="s">
        <v>2665</v>
      </c>
      <c r="I789" s="57" t="s">
        <v>2666</v>
      </c>
      <c r="J789" s="57" t="s">
        <v>51</v>
      </c>
      <c r="K789" s="57"/>
      <c r="L789" s="57" t="s">
        <v>2504</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5">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7" t="s">
        <v>172</v>
      </c>
      <c r="AY789" s="66"/>
      <c r="AZ789" s="67">
        <v>2400</v>
      </c>
    </row>
    <row r="790" spans="1:52" s="127" customFormat="1" ht="20.100000000000001" customHeight="1">
      <c r="A790" s="54" t="str">
        <f t="shared" si="142"/>
        <v>TB65NT+1</v>
      </c>
      <c r="B790" s="54" t="str">
        <f t="shared" si="143"/>
        <v>TB65NT+2</v>
      </c>
      <c r="C790" s="54" t="str">
        <f t="shared" si="144"/>
        <v>TB65NT+3</v>
      </c>
      <c r="D790" s="54" t="str">
        <f t="shared" si="145"/>
        <v>TB65NT+4</v>
      </c>
      <c r="F790" s="127" t="s">
        <v>172</v>
      </c>
      <c r="G790" s="56">
        <v>65</v>
      </c>
      <c r="H790" s="56" t="s">
        <v>2667</v>
      </c>
      <c r="I790" s="57" t="s">
        <v>2668</v>
      </c>
      <c r="J790" s="57" t="s">
        <v>51</v>
      </c>
      <c r="K790" s="57"/>
      <c r="L790" s="57" t="s">
        <v>2669</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5">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7" t="s">
        <v>172</v>
      </c>
      <c r="AY790" s="66"/>
      <c r="AZ790" s="67"/>
    </row>
    <row r="791" spans="1:52" s="127" customFormat="1" ht="20.100000000000001" customHeight="1">
      <c r="A791" s="54" t="str">
        <f t="shared" si="142"/>
        <v>TB66NT+1</v>
      </c>
      <c r="B791" s="54" t="str">
        <f t="shared" si="143"/>
        <v>TB66NT+2</v>
      </c>
      <c r="C791" s="54" t="str">
        <f t="shared" si="144"/>
        <v>TB66NT+3</v>
      </c>
      <c r="D791" s="54" t="str">
        <f t="shared" si="145"/>
        <v>TB66NT+4</v>
      </c>
      <c r="F791" s="127" t="s">
        <v>172</v>
      </c>
      <c r="G791" s="56">
        <v>66</v>
      </c>
      <c r="H791" s="56" t="s">
        <v>2670</v>
      </c>
      <c r="I791" s="57" t="s">
        <v>2671</v>
      </c>
      <c r="J791" s="57" t="s">
        <v>2669</v>
      </c>
      <c r="K791" s="57"/>
      <c r="L791" s="57" t="s">
        <v>2492</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5"/>
      <c r="AM791" s="63"/>
      <c r="AN791" s="63"/>
      <c r="AO791" s="60">
        <f t="shared" si="141"/>
        <v>0</v>
      </c>
      <c r="AP791" s="60">
        <f t="shared" si="141"/>
        <v>0</v>
      </c>
      <c r="AQ791" s="60">
        <f t="shared" si="141"/>
        <v>0</v>
      </c>
      <c r="AR791" s="60">
        <f t="shared" si="141"/>
        <v>0</v>
      </c>
      <c r="AS791" s="60"/>
      <c r="AT791" s="60"/>
      <c r="AU791" s="60"/>
      <c r="AV791" s="60"/>
      <c r="AW791" s="65"/>
      <c r="AX791" s="127" t="s">
        <v>172</v>
      </c>
      <c r="AY791" s="66"/>
      <c r="AZ791" s="67">
        <v>2400</v>
      </c>
    </row>
    <row r="792" spans="1:52" s="127" customFormat="1" ht="34.5" customHeight="1">
      <c r="A792" s="54" t="str">
        <f t="shared" si="142"/>
        <v>TB66NT_D1+1</v>
      </c>
      <c r="B792" s="54" t="str">
        <f t="shared" si="143"/>
        <v>TB66NT_D1+2</v>
      </c>
      <c r="C792" s="54" t="str">
        <f t="shared" si="144"/>
        <v>TB66NT_D1+3</v>
      </c>
      <c r="D792" s="54" t="str">
        <f t="shared" si="145"/>
        <v>TB66NT_D1+4</v>
      </c>
      <c r="F792" s="127" t="s">
        <v>172</v>
      </c>
      <c r="G792" s="56"/>
      <c r="H792" s="56" t="s">
        <v>2672</v>
      </c>
      <c r="I792" s="57" t="s">
        <v>2673</v>
      </c>
      <c r="J792" s="57" t="s">
        <v>2674</v>
      </c>
      <c r="K792" s="57"/>
      <c r="L792" s="57" t="s">
        <v>2675</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5">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7" t="s">
        <v>172</v>
      </c>
      <c r="AY792" s="66"/>
      <c r="AZ792" s="67">
        <v>2400</v>
      </c>
    </row>
    <row r="793" spans="1:52" s="127" customFormat="1" ht="47.25" customHeight="1">
      <c r="A793" s="54" t="str">
        <f t="shared" si="142"/>
        <v>TB66NT_D2+1</v>
      </c>
      <c r="B793" s="54" t="str">
        <f t="shared" si="143"/>
        <v>TB66NT_D2+2</v>
      </c>
      <c r="C793" s="54" t="str">
        <f t="shared" si="144"/>
        <v>TB66NT_D2+3</v>
      </c>
      <c r="D793" s="54" t="str">
        <f t="shared" si="145"/>
        <v>TB66NT_D2+4</v>
      </c>
      <c r="F793" s="127" t="s">
        <v>172</v>
      </c>
      <c r="G793" s="56"/>
      <c r="H793" s="56" t="s">
        <v>2676</v>
      </c>
      <c r="I793" s="57" t="s">
        <v>2677</v>
      </c>
      <c r="J793" s="57" t="s">
        <v>2675</v>
      </c>
      <c r="K793" s="57"/>
      <c r="L793" s="57" t="s">
        <v>2504</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5">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7" t="s">
        <v>172</v>
      </c>
      <c r="AY793" s="66"/>
      <c r="AZ793" s="67">
        <v>2400</v>
      </c>
    </row>
    <row r="794" spans="1:52" s="127" customFormat="1" ht="39.950000000000003" customHeight="1">
      <c r="A794" s="54" t="str">
        <f t="shared" si="142"/>
        <v>TB66NT_D3+1</v>
      </c>
      <c r="B794" s="54" t="str">
        <f t="shared" si="143"/>
        <v>TB66NT_D3+2</v>
      </c>
      <c r="C794" s="54" t="str">
        <f t="shared" si="144"/>
        <v>TB66NT_D3+3</v>
      </c>
      <c r="D794" s="54" t="str">
        <f t="shared" si="145"/>
        <v>TB66NT_D3+4</v>
      </c>
      <c r="F794" s="127" t="s">
        <v>172</v>
      </c>
      <c r="G794" s="56"/>
      <c r="H794" s="56" t="s">
        <v>2678</v>
      </c>
      <c r="I794" s="57" t="s">
        <v>2679</v>
      </c>
      <c r="J794" s="57" t="s">
        <v>2680</v>
      </c>
      <c r="K794" s="57"/>
      <c r="L794" s="57" t="s">
        <v>2680</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5">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7" t="s">
        <v>172</v>
      </c>
      <c r="AY794" s="66"/>
      <c r="AZ794" s="67">
        <v>2400</v>
      </c>
    </row>
    <row r="795" spans="1:52" s="127" customFormat="1" ht="39.950000000000003" customHeight="1">
      <c r="A795" s="54" t="str">
        <f t="shared" si="142"/>
        <v>TB66NT_D4+1</v>
      </c>
      <c r="B795" s="54" t="str">
        <f t="shared" si="143"/>
        <v>TB66NT_D4+2</v>
      </c>
      <c r="C795" s="54" t="str">
        <f t="shared" si="144"/>
        <v>TB66NT_D4+3</v>
      </c>
      <c r="D795" s="54" t="str">
        <f t="shared" si="145"/>
        <v>TB66NT_D4+4</v>
      </c>
      <c r="F795" s="127" t="s">
        <v>172</v>
      </c>
      <c r="G795" s="56"/>
      <c r="H795" s="56" t="s">
        <v>2681</v>
      </c>
      <c r="I795" s="57" t="s">
        <v>2682</v>
      </c>
      <c r="J795" s="57" t="s">
        <v>2680</v>
      </c>
      <c r="K795" s="57"/>
      <c r="L795" s="57" t="s">
        <v>2347</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5">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7" t="s">
        <v>172</v>
      </c>
      <c r="AY795" s="66"/>
      <c r="AZ795" s="67"/>
    </row>
    <row r="796" spans="1:52" s="127" customFormat="1" ht="54" customHeight="1">
      <c r="A796" s="54" t="str">
        <f t="shared" si="142"/>
        <v>TB67NT+1</v>
      </c>
      <c r="B796" s="54" t="str">
        <f t="shared" si="143"/>
        <v>TB67NT+2</v>
      </c>
      <c r="C796" s="54" t="str">
        <f t="shared" si="144"/>
        <v>TB67NT+3</v>
      </c>
      <c r="D796" s="54" t="str">
        <f t="shared" si="145"/>
        <v>TB67NT+4</v>
      </c>
      <c r="F796" s="127" t="s">
        <v>172</v>
      </c>
      <c r="G796" s="56">
        <v>67</v>
      </c>
      <c r="H796" s="56" t="s">
        <v>2683</v>
      </c>
      <c r="I796" s="57" t="s">
        <v>2684</v>
      </c>
      <c r="J796" s="57" t="s">
        <v>2350</v>
      </c>
      <c r="K796" s="57"/>
      <c r="L796" s="57" t="s">
        <v>2680</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5"/>
      <c r="AM796" s="63"/>
      <c r="AN796" s="63"/>
      <c r="AO796" s="60">
        <f t="shared" si="141"/>
        <v>0</v>
      </c>
      <c r="AP796" s="60">
        <f t="shared" si="141"/>
        <v>0</v>
      </c>
      <c r="AQ796" s="60">
        <f t="shared" si="141"/>
        <v>0</v>
      </c>
      <c r="AR796" s="60">
        <f t="shared" si="141"/>
        <v>0</v>
      </c>
      <c r="AS796" s="60"/>
      <c r="AT796" s="60"/>
      <c r="AU796" s="60"/>
      <c r="AV796" s="60"/>
      <c r="AW796" s="65"/>
      <c r="AX796" s="127" t="s">
        <v>172</v>
      </c>
      <c r="AY796" s="66"/>
      <c r="AZ796" s="67">
        <v>2400</v>
      </c>
    </row>
    <row r="797" spans="1:52" s="127" customFormat="1" ht="31.5">
      <c r="A797" s="54" t="str">
        <f t="shared" si="142"/>
        <v>TB67NT_D1+1</v>
      </c>
      <c r="B797" s="54" t="str">
        <f t="shared" si="143"/>
        <v>TB67NT_D1+2</v>
      </c>
      <c r="C797" s="54" t="str">
        <f t="shared" si="144"/>
        <v>TB67NT_D1+3</v>
      </c>
      <c r="D797" s="54" t="str">
        <f t="shared" si="145"/>
        <v>TB67NT_D1+4</v>
      </c>
      <c r="F797" s="127" t="s">
        <v>172</v>
      </c>
      <c r="G797" s="56"/>
      <c r="H797" s="56" t="s">
        <v>2685</v>
      </c>
      <c r="I797" s="57" t="s">
        <v>2686</v>
      </c>
      <c r="J797" s="57" t="s">
        <v>148</v>
      </c>
      <c r="K797" s="57"/>
      <c r="L797" s="57" t="s">
        <v>2687</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5">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7" t="s">
        <v>172</v>
      </c>
      <c r="AY797" s="66"/>
      <c r="AZ797" s="67">
        <v>2400</v>
      </c>
    </row>
    <row r="798" spans="1:52" s="127" customFormat="1" ht="20.100000000000001" customHeight="1">
      <c r="A798" s="54" t="str">
        <f t="shared" si="142"/>
        <v>TB67NT_D2+1</v>
      </c>
      <c r="B798" s="54" t="str">
        <f t="shared" si="143"/>
        <v>TB67NT_D2+2</v>
      </c>
      <c r="C798" s="54" t="str">
        <f t="shared" si="144"/>
        <v>TB67NT_D2+3</v>
      </c>
      <c r="D798" s="54" t="str">
        <f t="shared" si="145"/>
        <v>TB67NT_D2+4</v>
      </c>
      <c r="F798" s="127" t="s">
        <v>172</v>
      </c>
      <c r="G798" s="56"/>
      <c r="H798" s="56" t="s">
        <v>2688</v>
      </c>
      <c r="I798" s="57" t="s">
        <v>2689</v>
      </c>
      <c r="J798" s="57" t="s">
        <v>148</v>
      </c>
      <c r="K798" s="57"/>
      <c r="L798" s="57" t="s">
        <v>2368</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5">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7" t="s">
        <v>172</v>
      </c>
      <c r="AY798" s="66"/>
      <c r="AZ798" s="67"/>
    </row>
    <row r="799" spans="1:52" s="127" customFormat="1" ht="20.100000000000001" customHeight="1">
      <c r="A799" s="54" t="str">
        <f t="shared" si="142"/>
        <v>TB68NT+1</v>
      </c>
      <c r="B799" s="54" t="str">
        <f t="shared" si="143"/>
        <v>TB68NT+2</v>
      </c>
      <c r="C799" s="54" t="str">
        <f t="shared" si="144"/>
        <v>TB68NT+3</v>
      </c>
      <c r="D799" s="54" t="str">
        <f t="shared" si="145"/>
        <v>TB68NT+4</v>
      </c>
      <c r="F799" s="127" t="s">
        <v>172</v>
      </c>
      <c r="G799" s="56">
        <v>68</v>
      </c>
      <c r="H799" s="56" t="s">
        <v>2690</v>
      </c>
      <c r="I799" s="57" t="s">
        <v>2691</v>
      </c>
      <c r="J799" s="57" t="s">
        <v>2371</v>
      </c>
      <c r="K799" s="57"/>
      <c r="L799" s="57" t="s">
        <v>2687</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5"/>
      <c r="AM799" s="63"/>
      <c r="AN799" s="63"/>
      <c r="AO799" s="60">
        <f t="shared" si="141"/>
        <v>0</v>
      </c>
      <c r="AP799" s="60">
        <f t="shared" si="141"/>
        <v>0</v>
      </c>
      <c r="AQ799" s="60">
        <f t="shared" si="141"/>
        <v>0</v>
      </c>
      <c r="AR799" s="60">
        <f t="shared" si="141"/>
        <v>0</v>
      </c>
      <c r="AS799" s="60"/>
      <c r="AT799" s="60"/>
      <c r="AU799" s="60"/>
      <c r="AV799" s="60"/>
      <c r="AW799" s="65"/>
      <c r="AX799" s="127" t="s">
        <v>172</v>
      </c>
      <c r="AY799" s="66"/>
      <c r="AZ799" s="67">
        <v>2400</v>
      </c>
    </row>
    <row r="800" spans="1:52" s="127" customFormat="1" ht="20.100000000000001" customHeight="1">
      <c r="A800" s="54" t="str">
        <f t="shared" si="142"/>
        <v>TB68NT_D1+1</v>
      </c>
      <c r="B800" s="54" t="str">
        <f t="shared" si="143"/>
        <v>TB68NT_D1+2</v>
      </c>
      <c r="C800" s="54" t="str">
        <f t="shared" si="144"/>
        <v>TB68NT_D1+3</v>
      </c>
      <c r="D800" s="54" t="str">
        <f t="shared" si="145"/>
        <v>TB68NT_D1+4</v>
      </c>
      <c r="F800" s="127" t="s">
        <v>172</v>
      </c>
      <c r="G800" s="56"/>
      <c r="H800" s="56" t="s">
        <v>2692</v>
      </c>
      <c r="I800" s="57" t="s">
        <v>2693</v>
      </c>
      <c r="J800" s="57" t="s">
        <v>148</v>
      </c>
      <c r="K800" s="57"/>
      <c r="L800" s="57" t="s">
        <v>2694</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5">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7" t="s">
        <v>172</v>
      </c>
      <c r="AY800" s="66"/>
      <c r="AZ800" s="67">
        <v>2400</v>
      </c>
    </row>
    <row r="801" spans="1:52" s="127" customFormat="1" ht="20.100000000000001" customHeight="1">
      <c r="A801" s="54" t="str">
        <f t="shared" si="142"/>
        <v>TB68NT_D2+1</v>
      </c>
      <c r="B801" s="54" t="str">
        <f t="shared" si="143"/>
        <v>TB68NT_D2+2</v>
      </c>
      <c r="C801" s="54" t="str">
        <f t="shared" si="144"/>
        <v>TB68NT_D2+3</v>
      </c>
      <c r="D801" s="54" t="str">
        <f t="shared" si="145"/>
        <v>TB68NT_D2+4</v>
      </c>
      <c r="F801" s="127" t="s">
        <v>172</v>
      </c>
      <c r="G801" s="56"/>
      <c r="H801" s="56" t="s">
        <v>2695</v>
      </c>
      <c r="I801" s="57" t="s">
        <v>2696</v>
      </c>
      <c r="J801" s="57" t="s">
        <v>148</v>
      </c>
      <c r="K801" s="57"/>
      <c r="L801" s="57" t="s">
        <v>2697</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5">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7" t="s">
        <v>172</v>
      </c>
      <c r="AY801" s="66"/>
      <c r="AZ801" s="67"/>
    </row>
    <row r="802" spans="1:52" s="127" customFormat="1" ht="20.100000000000001" customHeight="1">
      <c r="A802" s="54" t="str">
        <f t="shared" si="142"/>
        <v>TB69NT+1</v>
      </c>
      <c r="B802" s="54" t="str">
        <f t="shared" si="143"/>
        <v>TB69NT+2</v>
      </c>
      <c r="C802" s="54" t="str">
        <f t="shared" si="144"/>
        <v>TB69NT+3</v>
      </c>
      <c r="D802" s="54" t="str">
        <f t="shared" si="145"/>
        <v>TB69NT+4</v>
      </c>
      <c r="F802" s="127" t="s">
        <v>172</v>
      </c>
      <c r="G802" s="56">
        <v>69</v>
      </c>
      <c r="H802" s="56" t="s">
        <v>2698</v>
      </c>
      <c r="I802" s="57" t="s">
        <v>2699</v>
      </c>
      <c r="J802" s="57" t="s">
        <v>148</v>
      </c>
      <c r="K802" s="57"/>
      <c r="L802" s="57" t="s">
        <v>2344</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5">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7" t="s">
        <v>172</v>
      </c>
      <c r="AY802" s="66"/>
      <c r="AZ802" s="67">
        <v>2400</v>
      </c>
    </row>
    <row r="803" spans="1:52" s="127" customFormat="1" ht="20.100000000000001" customHeight="1">
      <c r="A803" s="54" t="str">
        <f t="shared" si="142"/>
        <v>TB70NT+1</v>
      </c>
      <c r="B803" s="54" t="str">
        <f t="shared" si="143"/>
        <v>TB70NT+2</v>
      </c>
      <c r="C803" s="54" t="str">
        <f t="shared" si="144"/>
        <v>TB70NT+3</v>
      </c>
      <c r="D803" s="54" t="str">
        <f t="shared" si="145"/>
        <v>TB70NT+4</v>
      </c>
      <c r="F803" s="127" t="s">
        <v>172</v>
      </c>
      <c r="G803" s="56">
        <v>70</v>
      </c>
      <c r="H803" s="56" t="s">
        <v>2700</v>
      </c>
      <c r="I803" s="57" t="s">
        <v>2701</v>
      </c>
      <c r="J803" s="57" t="s">
        <v>148</v>
      </c>
      <c r="K803" s="57"/>
      <c r="L803" s="57" t="s">
        <v>2702</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5">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7" t="s">
        <v>172</v>
      </c>
      <c r="AY803" s="66"/>
      <c r="AZ803" s="67">
        <v>2400</v>
      </c>
    </row>
    <row r="804" spans="1:52" s="127" customFormat="1" ht="20.100000000000001" customHeight="1">
      <c r="A804" s="54" t="str">
        <f t="shared" si="142"/>
        <v>TB71NT+1</v>
      </c>
      <c r="B804" s="54" t="str">
        <f t="shared" si="143"/>
        <v>TB71NT+2</v>
      </c>
      <c r="C804" s="54" t="str">
        <f t="shared" si="144"/>
        <v>TB71NT+3</v>
      </c>
      <c r="D804" s="54" t="str">
        <f t="shared" si="145"/>
        <v>TB71NT+4</v>
      </c>
      <c r="F804" s="127" t="s">
        <v>172</v>
      </c>
      <c r="G804" s="56">
        <v>71</v>
      </c>
      <c r="H804" s="56" t="s">
        <v>2703</v>
      </c>
      <c r="I804" s="57" t="s">
        <v>2704</v>
      </c>
      <c r="J804" s="57" t="s">
        <v>2702</v>
      </c>
      <c r="K804" s="57"/>
      <c r="L804" s="57" t="s">
        <v>2344</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5"/>
      <c r="AM804" s="63"/>
      <c r="AN804" s="63"/>
      <c r="AO804" s="60">
        <f t="shared" si="141"/>
        <v>0</v>
      </c>
      <c r="AP804" s="60">
        <f t="shared" si="141"/>
        <v>0</v>
      </c>
      <c r="AQ804" s="60">
        <f t="shared" si="141"/>
        <v>0</v>
      </c>
      <c r="AR804" s="60">
        <f t="shared" si="141"/>
        <v>0</v>
      </c>
      <c r="AS804" s="60"/>
      <c r="AT804" s="60"/>
      <c r="AU804" s="60"/>
      <c r="AV804" s="60"/>
      <c r="AW804" s="65"/>
      <c r="AX804" s="127" t="s">
        <v>172</v>
      </c>
      <c r="AY804" s="66"/>
      <c r="AZ804" s="67"/>
    </row>
    <row r="805" spans="1:52" s="127" customFormat="1" ht="37.5" customHeight="1">
      <c r="A805" s="54" t="str">
        <f t="shared" si="142"/>
        <v>TB71NT_D1+1</v>
      </c>
      <c r="B805" s="54" t="str">
        <f t="shared" si="143"/>
        <v>TB71NT_D1+2</v>
      </c>
      <c r="C805" s="54" t="str">
        <f t="shared" si="144"/>
        <v>TB71NT_D1+3</v>
      </c>
      <c r="D805" s="54" t="str">
        <f t="shared" si="145"/>
        <v>TB71NT_D1+4</v>
      </c>
      <c r="F805" s="127" t="s">
        <v>172</v>
      </c>
      <c r="G805" s="56"/>
      <c r="H805" s="56" t="s">
        <v>2705</v>
      </c>
      <c r="I805" s="57" t="s">
        <v>2706</v>
      </c>
      <c r="J805" s="57" t="s">
        <v>148</v>
      </c>
      <c r="K805" s="57"/>
      <c r="L805" s="57" t="s">
        <v>2344</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5">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7" t="s">
        <v>172</v>
      </c>
      <c r="AY805" s="66"/>
      <c r="AZ805" s="67">
        <v>2400</v>
      </c>
    </row>
    <row r="806" spans="1:52" s="127" customFormat="1" ht="20.100000000000001" customHeight="1">
      <c r="A806" s="54" t="str">
        <f t="shared" si="142"/>
        <v>TB71NT_D2+1</v>
      </c>
      <c r="B806" s="54" t="str">
        <f t="shared" si="143"/>
        <v>TB71NT_D2+2</v>
      </c>
      <c r="C806" s="54" t="str">
        <f t="shared" si="144"/>
        <v>TB71NT_D2+3</v>
      </c>
      <c r="D806" s="54" t="str">
        <f t="shared" si="145"/>
        <v>TB71NT_D2+4</v>
      </c>
      <c r="F806" s="127" t="s">
        <v>172</v>
      </c>
      <c r="G806" s="56"/>
      <c r="H806" s="56" t="s">
        <v>2707</v>
      </c>
      <c r="I806" s="57" t="s">
        <v>2708</v>
      </c>
      <c r="J806" s="57" t="s">
        <v>148</v>
      </c>
      <c r="K806" s="57"/>
      <c r="L806" s="57" t="s">
        <v>2702</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5">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7" t="s">
        <v>172</v>
      </c>
      <c r="AY806" s="66"/>
      <c r="AZ806" s="67">
        <v>2400</v>
      </c>
    </row>
    <row r="807" spans="1:52" s="127" customFormat="1" ht="20.100000000000001" customHeight="1">
      <c r="A807" s="54" t="str">
        <f t="shared" si="142"/>
        <v>TB72NT+1</v>
      </c>
      <c r="B807" s="54" t="str">
        <f t="shared" si="143"/>
        <v>TB72NT+2</v>
      </c>
      <c r="C807" s="54" t="str">
        <f t="shared" si="144"/>
        <v>TB72NT+3</v>
      </c>
      <c r="D807" s="54" t="str">
        <f t="shared" si="145"/>
        <v>TB72NT+4</v>
      </c>
      <c r="F807" s="127" t="s">
        <v>172</v>
      </c>
      <c r="G807" s="56">
        <v>72</v>
      </c>
      <c r="H807" s="56" t="s">
        <v>2709</v>
      </c>
      <c r="I807" s="57" t="s">
        <v>2710</v>
      </c>
      <c r="J807" s="57" t="s">
        <v>2371</v>
      </c>
      <c r="K807" s="57"/>
      <c r="L807" s="57" t="s">
        <v>2344</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5"/>
      <c r="AM807" s="63"/>
      <c r="AN807" s="63"/>
      <c r="AO807" s="60">
        <f t="shared" si="141"/>
        <v>0</v>
      </c>
      <c r="AP807" s="60">
        <f t="shared" si="141"/>
        <v>0</v>
      </c>
      <c r="AQ807" s="60">
        <f t="shared" si="141"/>
        <v>0</v>
      </c>
      <c r="AR807" s="60">
        <f t="shared" si="141"/>
        <v>0</v>
      </c>
      <c r="AS807" s="60"/>
      <c r="AT807" s="60"/>
      <c r="AU807" s="60"/>
      <c r="AV807" s="60"/>
      <c r="AW807" s="65"/>
      <c r="AX807" s="127" t="s">
        <v>172</v>
      </c>
      <c r="AY807" s="66"/>
      <c r="AZ807" s="67">
        <v>210</v>
      </c>
    </row>
    <row r="808" spans="1:52" s="127" customFormat="1" ht="20.100000000000001" customHeight="1">
      <c r="A808" s="54" t="str">
        <f t="shared" si="142"/>
        <v>TB72NT_D1+1</v>
      </c>
      <c r="B808" s="54" t="str">
        <f t="shared" si="143"/>
        <v>TB72NT_D1+2</v>
      </c>
      <c r="C808" s="54" t="str">
        <f t="shared" si="144"/>
        <v>TB72NT_D1+3</v>
      </c>
      <c r="D808" s="54" t="str">
        <f t="shared" si="145"/>
        <v>TB72NT_D1+4</v>
      </c>
      <c r="F808" s="127" t="s">
        <v>172</v>
      </c>
      <c r="G808" s="56"/>
      <c r="H808" s="56" t="s">
        <v>2711</v>
      </c>
      <c r="I808" s="57" t="s">
        <v>2706</v>
      </c>
      <c r="J808" s="57" t="s">
        <v>148</v>
      </c>
      <c r="K808" s="57"/>
      <c r="L808" s="57" t="s">
        <v>2712</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5">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7" t="s">
        <v>172</v>
      </c>
      <c r="AY808" s="66"/>
      <c r="AZ808" s="67">
        <v>2400</v>
      </c>
    </row>
    <row r="809" spans="1:52" s="127" customFormat="1">
      <c r="A809" s="54" t="str">
        <f t="shared" si="142"/>
        <v>TB72NT_D2+1</v>
      </c>
      <c r="B809" s="54" t="str">
        <f t="shared" si="143"/>
        <v>TB72NT_D2+2</v>
      </c>
      <c r="C809" s="54" t="str">
        <f t="shared" si="144"/>
        <v>TB72NT_D2+3</v>
      </c>
      <c r="D809" s="54" t="str">
        <f t="shared" si="145"/>
        <v>TB72NT_D2+4</v>
      </c>
      <c r="F809" s="127" t="s">
        <v>172</v>
      </c>
      <c r="G809" s="56"/>
      <c r="H809" s="56" t="s">
        <v>2713</v>
      </c>
      <c r="I809" s="57" t="s">
        <v>2708</v>
      </c>
      <c r="J809" s="57" t="s">
        <v>148</v>
      </c>
      <c r="K809" s="57"/>
      <c r="L809" s="57" t="s">
        <v>2702</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5">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7" t="s">
        <v>172</v>
      </c>
      <c r="AY809" s="66"/>
      <c r="AZ809" s="67">
        <v>480</v>
      </c>
    </row>
    <row r="810" spans="1:52" s="127" customFormat="1" ht="20.100000000000001" customHeight="1">
      <c r="A810" s="54" t="str">
        <f t="shared" si="142"/>
        <v>TB73NT+1</v>
      </c>
      <c r="B810" s="54" t="str">
        <f t="shared" si="143"/>
        <v>TB73NT+2</v>
      </c>
      <c r="C810" s="54" t="str">
        <f t="shared" si="144"/>
        <v>TB73NT+3</v>
      </c>
      <c r="D810" s="54" t="str">
        <f t="shared" si="145"/>
        <v>TB73NT+4</v>
      </c>
      <c r="F810" s="127" t="s">
        <v>172</v>
      </c>
      <c r="G810" s="56">
        <v>73</v>
      </c>
      <c r="H810" s="56" t="s">
        <v>2714</v>
      </c>
      <c r="I810" s="57" t="s">
        <v>2715</v>
      </c>
      <c r="J810" s="57" t="s">
        <v>2371</v>
      </c>
      <c r="K810" s="57"/>
      <c r="L810" s="57" t="s">
        <v>2712</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5"/>
      <c r="AM810" s="63"/>
      <c r="AN810" s="63"/>
      <c r="AO810" s="60">
        <f t="shared" si="141"/>
        <v>0</v>
      </c>
      <c r="AP810" s="60">
        <f t="shared" si="141"/>
        <v>0</v>
      </c>
      <c r="AQ810" s="60">
        <f t="shared" si="141"/>
        <v>0</v>
      </c>
      <c r="AR810" s="60">
        <f t="shared" si="141"/>
        <v>0</v>
      </c>
      <c r="AS810" s="60"/>
      <c r="AT810" s="60"/>
      <c r="AU810" s="60"/>
      <c r="AV810" s="60"/>
      <c r="AW810" s="65"/>
      <c r="AX810" s="127" t="s">
        <v>172</v>
      </c>
      <c r="AY810" s="66"/>
      <c r="AZ810" s="67">
        <v>600</v>
      </c>
    </row>
    <row r="811" spans="1:52" s="127" customFormat="1">
      <c r="A811" s="54" t="str">
        <f t="shared" si="142"/>
        <v>TB73NT_D1+1</v>
      </c>
      <c r="B811" s="54" t="str">
        <f t="shared" si="143"/>
        <v>TB73NT_D1+2</v>
      </c>
      <c r="C811" s="54" t="str">
        <f t="shared" si="144"/>
        <v>TB73NT_D1+3</v>
      </c>
      <c r="D811" s="54" t="str">
        <f t="shared" si="145"/>
        <v>TB73NT_D1+4</v>
      </c>
      <c r="F811" s="127" t="s">
        <v>172</v>
      </c>
      <c r="G811" s="56"/>
      <c r="H811" s="56" t="s">
        <v>2716</v>
      </c>
      <c r="I811" s="57" t="s">
        <v>2706</v>
      </c>
      <c r="J811" s="57" t="s">
        <v>148</v>
      </c>
      <c r="K811" s="57"/>
      <c r="L811" s="57" t="s">
        <v>2717</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5">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7" t="s">
        <v>172</v>
      </c>
      <c r="AY811" s="66"/>
      <c r="AZ811" s="67"/>
    </row>
    <row r="812" spans="1:52" s="127" customFormat="1" ht="31.5">
      <c r="A812" s="54" t="str">
        <f t="shared" si="142"/>
        <v>TB73NT_D2+1</v>
      </c>
      <c r="B812" s="54" t="str">
        <f t="shared" si="143"/>
        <v>TB73NT_D2+2</v>
      </c>
      <c r="C812" s="54" t="str">
        <f t="shared" si="144"/>
        <v>TB73NT_D2+3</v>
      </c>
      <c r="D812" s="54" t="str">
        <f t="shared" si="145"/>
        <v>TB73NT_D2+4</v>
      </c>
      <c r="F812" s="127" t="s">
        <v>172</v>
      </c>
      <c r="G812" s="56"/>
      <c r="H812" s="56" t="s">
        <v>2718</v>
      </c>
      <c r="I812" s="57" t="s">
        <v>2719</v>
      </c>
      <c r="J812" s="57" t="s">
        <v>148</v>
      </c>
      <c r="K812" s="57"/>
      <c r="L812" s="57" t="s">
        <v>2720</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5">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7" t="s">
        <v>172</v>
      </c>
      <c r="AY812" s="66"/>
      <c r="AZ812" s="67">
        <v>480</v>
      </c>
    </row>
    <row r="813" spans="1:52" s="127" customFormat="1" ht="20.100000000000001" customHeight="1">
      <c r="A813" s="54" t="str">
        <f t="shared" si="142"/>
        <v>TB74NT+1</v>
      </c>
      <c r="B813" s="54" t="str">
        <f t="shared" si="143"/>
        <v>TB74NT+2</v>
      </c>
      <c r="C813" s="54" t="str">
        <f t="shared" si="144"/>
        <v>TB74NT+3</v>
      </c>
      <c r="D813" s="54" t="str">
        <f t="shared" si="145"/>
        <v>TB74NT+4</v>
      </c>
      <c r="F813" s="127" t="s">
        <v>172</v>
      </c>
      <c r="G813" s="56">
        <v>74</v>
      </c>
      <c r="H813" s="56" t="s">
        <v>2721</v>
      </c>
      <c r="I813" s="57" t="s">
        <v>2722</v>
      </c>
      <c r="J813" s="57" t="s">
        <v>2723</v>
      </c>
      <c r="K813" s="57"/>
      <c r="L813" s="57" t="s">
        <v>2717</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5"/>
      <c r="AM813" s="63"/>
      <c r="AN813" s="63"/>
      <c r="AO813" s="60">
        <f t="shared" si="141"/>
        <v>0</v>
      </c>
      <c r="AP813" s="60">
        <f t="shared" si="141"/>
        <v>0</v>
      </c>
      <c r="AQ813" s="60">
        <f t="shared" si="141"/>
        <v>0</v>
      </c>
      <c r="AR813" s="60">
        <f t="shared" si="141"/>
        <v>0</v>
      </c>
      <c r="AS813" s="60"/>
      <c r="AT813" s="60"/>
      <c r="AU813" s="60"/>
      <c r="AV813" s="60"/>
      <c r="AW813" s="65"/>
      <c r="AX813" s="127" t="s">
        <v>172</v>
      </c>
      <c r="AY813" s="66"/>
      <c r="AZ813" s="67">
        <v>480</v>
      </c>
    </row>
    <row r="814" spans="1:52" s="127" customFormat="1" ht="31.5">
      <c r="A814" s="54" t="str">
        <f t="shared" si="142"/>
        <v>TB74NT_D1+1</v>
      </c>
      <c r="B814" s="54" t="str">
        <f t="shared" si="143"/>
        <v>TB74NT_D1+2</v>
      </c>
      <c r="C814" s="54" t="str">
        <f t="shared" si="144"/>
        <v>TB74NT_D1+3</v>
      </c>
      <c r="D814" s="54" t="str">
        <f t="shared" si="145"/>
        <v>TB74NT_D1+4</v>
      </c>
      <c r="F814" s="127" t="s">
        <v>172</v>
      </c>
      <c r="G814" s="56"/>
      <c r="H814" s="56" t="s">
        <v>2724</v>
      </c>
      <c r="I814" s="57" t="s">
        <v>2725</v>
      </c>
      <c r="J814" s="57" t="s">
        <v>2504</v>
      </c>
      <c r="K814" s="57"/>
      <c r="L814" s="57" t="s">
        <v>2508</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5">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7" t="s">
        <v>172</v>
      </c>
      <c r="AY814" s="66"/>
      <c r="AZ814" s="67"/>
    </row>
    <row r="815" spans="1:52" s="127" customFormat="1" ht="20.100000000000001" customHeight="1">
      <c r="A815" s="54" t="str">
        <f t="shared" si="142"/>
        <v>TB74NT_D2+1</v>
      </c>
      <c r="B815" s="54" t="str">
        <f t="shared" si="143"/>
        <v>TB74NT_D2+2</v>
      </c>
      <c r="C815" s="54" t="str">
        <f t="shared" si="144"/>
        <v>TB74NT_D2+3</v>
      </c>
      <c r="D815" s="54" t="str">
        <f t="shared" si="145"/>
        <v>TB74NT_D2+4</v>
      </c>
      <c r="F815" s="127" t="s">
        <v>172</v>
      </c>
      <c r="G815" s="56"/>
      <c r="H815" s="56" t="s">
        <v>2726</v>
      </c>
      <c r="I815" s="57" t="s">
        <v>2727</v>
      </c>
      <c r="J815" s="57" t="s">
        <v>148</v>
      </c>
      <c r="K815" s="57"/>
      <c r="L815" s="57" t="s">
        <v>2728</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5">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7" t="s">
        <v>172</v>
      </c>
      <c r="AY815" s="66"/>
      <c r="AZ815" s="67"/>
    </row>
    <row r="816" spans="1:52" s="127" customFormat="1" ht="31.5">
      <c r="A816" s="54" t="str">
        <f t="shared" si="142"/>
        <v>TB75NT+1</v>
      </c>
      <c r="B816" s="54" t="str">
        <f t="shared" si="143"/>
        <v>TB75NT+2</v>
      </c>
      <c r="C816" s="54" t="str">
        <f t="shared" si="144"/>
        <v>TB75NT+3</v>
      </c>
      <c r="D816" s="54" t="str">
        <f t="shared" si="145"/>
        <v>TB75NT+4</v>
      </c>
      <c r="F816" s="127" t="s">
        <v>172</v>
      </c>
      <c r="G816" s="56">
        <v>75</v>
      </c>
      <c r="H816" s="56" t="s">
        <v>2729</v>
      </c>
      <c r="I816" s="57" t="s">
        <v>2730</v>
      </c>
      <c r="J816" s="57" t="s">
        <v>2731</v>
      </c>
      <c r="K816" s="57"/>
      <c r="L816" s="57" t="s">
        <v>2732</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5">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7" t="s">
        <v>2733</v>
      </c>
      <c r="AY816" s="66"/>
      <c r="AZ816" s="67">
        <v>540</v>
      </c>
    </row>
    <row r="817" spans="1:52" s="127" customFormat="1" ht="31.5">
      <c r="A817" s="54" t="str">
        <f t="shared" si="142"/>
        <v>TB76NT+1</v>
      </c>
      <c r="B817" s="54" t="str">
        <f t="shared" si="143"/>
        <v>TB76NT+2</v>
      </c>
      <c r="C817" s="54" t="str">
        <f t="shared" si="144"/>
        <v>TB76NT+3</v>
      </c>
      <c r="D817" s="54" t="str">
        <f t="shared" si="145"/>
        <v>TB76NT+4</v>
      </c>
      <c r="F817" s="127" t="s">
        <v>172</v>
      </c>
      <c r="G817" s="56">
        <v>76</v>
      </c>
      <c r="H817" s="56" t="s">
        <v>2734</v>
      </c>
      <c r="I817" s="57" t="s">
        <v>2735</v>
      </c>
      <c r="J817" s="57" t="s">
        <v>148</v>
      </c>
      <c r="K817" s="57"/>
      <c r="L817" s="57" t="s">
        <v>2736</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5">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7" t="s">
        <v>2733</v>
      </c>
      <c r="AY817" s="66"/>
      <c r="AZ817" s="67">
        <v>540</v>
      </c>
    </row>
    <row r="818" spans="1:52" s="127" customFormat="1" ht="20.100000000000001" customHeight="1">
      <c r="A818" s="54" t="str">
        <f t="shared" si="142"/>
        <v>TB77NT+1</v>
      </c>
      <c r="B818" s="54" t="str">
        <f t="shared" si="143"/>
        <v>TB77NT+2</v>
      </c>
      <c r="C818" s="54" t="str">
        <f t="shared" si="144"/>
        <v>TB77NT+3</v>
      </c>
      <c r="D818" s="54" t="str">
        <f t="shared" si="145"/>
        <v>TB77NT+4</v>
      </c>
      <c r="F818" s="127" t="s">
        <v>172</v>
      </c>
      <c r="G818" s="56">
        <v>77</v>
      </c>
      <c r="H818" s="56" t="s">
        <v>2737</v>
      </c>
      <c r="I818" s="57" t="s">
        <v>2738</v>
      </c>
      <c r="J818" s="57" t="s">
        <v>2739</v>
      </c>
      <c r="K818" s="57"/>
      <c r="L818" s="57" t="s">
        <v>2740</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5">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7" t="s">
        <v>2733</v>
      </c>
      <c r="AY818" s="66"/>
      <c r="AZ818" s="67">
        <v>600</v>
      </c>
    </row>
    <row r="819" spans="1:52" s="127" customFormat="1" ht="20.100000000000001" customHeight="1">
      <c r="A819" s="54" t="str">
        <f t="shared" si="142"/>
        <v>TB78NT+1</v>
      </c>
      <c r="B819" s="54" t="str">
        <f t="shared" si="143"/>
        <v>TB78NT+2</v>
      </c>
      <c r="C819" s="54" t="str">
        <f t="shared" si="144"/>
        <v>TB78NT+3</v>
      </c>
      <c r="D819" s="54" t="str">
        <f t="shared" si="145"/>
        <v>TB78NT+4</v>
      </c>
      <c r="F819" s="127" t="s">
        <v>172</v>
      </c>
      <c r="G819" s="56">
        <v>78</v>
      </c>
      <c r="H819" s="56" t="s">
        <v>2741</v>
      </c>
      <c r="I819" s="57" t="s">
        <v>2742</v>
      </c>
      <c r="J819" s="57" t="s">
        <v>2739</v>
      </c>
      <c r="K819" s="57"/>
      <c r="L819" s="57" t="s">
        <v>2743</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5">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7" t="s">
        <v>2733</v>
      </c>
      <c r="AY819" s="66"/>
      <c r="AZ819" s="67">
        <v>600</v>
      </c>
    </row>
    <row r="820" spans="1:52" s="127" customFormat="1" ht="20.100000000000001" customHeight="1">
      <c r="A820" s="54" t="str">
        <f t="shared" si="142"/>
        <v>TB79NT+1</v>
      </c>
      <c r="B820" s="54" t="str">
        <f t="shared" si="143"/>
        <v>TB79NT+2</v>
      </c>
      <c r="C820" s="54" t="str">
        <f t="shared" si="144"/>
        <v>TB79NT+3</v>
      </c>
      <c r="D820" s="54" t="str">
        <f t="shared" si="145"/>
        <v>TB79NT+4</v>
      </c>
      <c r="F820" s="127" t="s">
        <v>172</v>
      </c>
      <c r="G820" s="56">
        <v>79</v>
      </c>
      <c r="H820" s="56" t="s">
        <v>2744</v>
      </c>
      <c r="I820" s="57" t="s">
        <v>2745</v>
      </c>
      <c r="J820" s="57" t="s">
        <v>2746</v>
      </c>
      <c r="K820" s="57"/>
      <c r="L820" s="57" t="s">
        <v>2740</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5"/>
      <c r="AM820" s="63"/>
      <c r="AN820" s="63"/>
      <c r="AO820" s="60">
        <f t="shared" si="141"/>
        <v>0</v>
      </c>
      <c r="AP820" s="60">
        <f t="shared" si="141"/>
        <v>0</v>
      </c>
      <c r="AQ820" s="60">
        <f t="shared" si="141"/>
        <v>0</v>
      </c>
      <c r="AR820" s="60">
        <f t="shared" si="141"/>
        <v>0</v>
      </c>
      <c r="AS820" s="60"/>
      <c r="AT820" s="60"/>
      <c r="AU820" s="60"/>
      <c r="AV820" s="60"/>
      <c r="AW820" s="65"/>
      <c r="AX820" s="127" t="s">
        <v>2733</v>
      </c>
      <c r="AY820" s="66"/>
      <c r="AZ820" s="67">
        <v>660</v>
      </c>
    </row>
    <row r="821" spans="1:52" s="127" customFormat="1" ht="34.5" customHeight="1">
      <c r="A821" s="54" t="str">
        <f t="shared" si="142"/>
        <v>TB79NT_D1+1</v>
      </c>
      <c r="B821" s="54" t="str">
        <f t="shared" si="143"/>
        <v>TB79NT_D1+2</v>
      </c>
      <c r="C821" s="54" t="str">
        <f t="shared" si="144"/>
        <v>TB79NT_D1+3</v>
      </c>
      <c r="D821" s="54" t="str">
        <f t="shared" si="145"/>
        <v>TB79NT_D1+4</v>
      </c>
      <c r="F821" s="127" t="s">
        <v>172</v>
      </c>
      <c r="G821" s="56"/>
      <c r="H821" s="56" t="s">
        <v>2747</v>
      </c>
      <c r="I821" s="57" t="s">
        <v>2748</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5">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7" t="s">
        <v>2733</v>
      </c>
      <c r="AY821" s="66"/>
      <c r="AZ821" s="67">
        <v>480</v>
      </c>
    </row>
    <row r="822" spans="1:52" s="127" customFormat="1" ht="50.25" customHeight="1">
      <c r="A822" s="54" t="str">
        <f t="shared" si="142"/>
        <v>TB79NT_D2+1</v>
      </c>
      <c r="B822" s="54" t="str">
        <f t="shared" si="143"/>
        <v>TB79NT_D2+2</v>
      </c>
      <c r="C822" s="54" t="str">
        <f t="shared" si="144"/>
        <v>TB79NT_D2+3</v>
      </c>
      <c r="D822" s="54" t="str">
        <f t="shared" si="145"/>
        <v>TB79NT_D2+4</v>
      </c>
      <c r="F822" s="127" t="s">
        <v>172</v>
      </c>
      <c r="G822" s="56"/>
      <c r="H822" s="56" t="s">
        <v>2749</v>
      </c>
      <c r="I822" s="57" t="s">
        <v>2750</v>
      </c>
      <c r="J822" s="57" t="s">
        <v>2751</v>
      </c>
      <c r="K822" s="57"/>
      <c r="L822" s="57" t="s">
        <v>2752</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5">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7" t="s">
        <v>2733</v>
      </c>
      <c r="AY822" s="66"/>
      <c r="AZ822" s="67"/>
    </row>
    <row r="823" spans="1:52" s="184" customFormat="1" ht="20.100000000000001" customHeight="1">
      <c r="A823" s="183" t="str">
        <f t="shared" si="142"/>
        <v>+1</v>
      </c>
      <c r="B823" s="183" t="str">
        <f t="shared" si="143"/>
        <v>+2</v>
      </c>
      <c r="C823" s="183" t="str">
        <f t="shared" si="144"/>
        <v>+3</v>
      </c>
      <c r="D823" s="183" t="str">
        <f t="shared" si="145"/>
        <v>+4</v>
      </c>
      <c r="F823" s="184" t="s">
        <v>2733</v>
      </c>
      <c r="G823" s="170" t="s">
        <v>2753</v>
      </c>
      <c r="H823" s="197"/>
      <c r="I823" s="171" t="s">
        <v>2754</v>
      </c>
      <c r="J823" s="171"/>
      <c r="K823" s="171"/>
      <c r="L823" s="171"/>
      <c r="M823" s="170"/>
      <c r="N823" s="170"/>
      <c r="O823" s="170"/>
      <c r="P823" s="170"/>
      <c r="Q823" s="185"/>
      <c r="R823" s="185"/>
      <c r="S823" s="185"/>
      <c r="T823" s="185"/>
      <c r="U823" s="186"/>
      <c r="V823" s="187"/>
      <c r="W823" s="187"/>
      <c r="X823" s="187"/>
      <c r="Y823" s="187"/>
      <c r="Z823" s="188"/>
      <c r="AA823" s="188"/>
      <c r="AB823" s="188"/>
      <c r="AC823" s="188"/>
      <c r="AD823" s="187"/>
      <c r="AE823" s="187"/>
      <c r="AF823" s="187"/>
      <c r="AG823" s="187"/>
      <c r="AH823" s="189"/>
      <c r="AI823" s="189"/>
      <c r="AJ823" s="189"/>
      <c r="AK823" s="189"/>
      <c r="AL823" s="165">
        <f>AVERAGE(AL825:AL924)</f>
        <v>5.4165968975151548</v>
      </c>
      <c r="AM823" s="190"/>
      <c r="AN823" s="191">
        <f>ROUNDDOWN(AL823*$AN$10/$AL$10,1)</f>
        <v>3.1</v>
      </c>
      <c r="AO823" s="60">
        <f t="shared" si="141"/>
        <v>0</v>
      </c>
      <c r="AP823" s="60">
        <f t="shared" si="141"/>
        <v>0</v>
      </c>
      <c r="AQ823" s="60">
        <f t="shared" si="141"/>
        <v>0</v>
      </c>
      <c r="AR823" s="60">
        <f t="shared" si="141"/>
        <v>0</v>
      </c>
      <c r="AS823" s="60"/>
      <c r="AT823" s="60"/>
      <c r="AU823" s="60"/>
      <c r="AV823" s="60"/>
      <c r="AW823" s="192"/>
      <c r="AX823" s="184" t="s">
        <v>2733</v>
      </c>
      <c r="AY823" s="193"/>
      <c r="AZ823" s="194">
        <v>510</v>
      </c>
    </row>
    <row r="824" spans="1:52" s="131" customFormat="1" ht="20.100000000000001" customHeight="1">
      <c r="A824" s="54" t="str">
        <f t="shared" si="142"/>
        <v>TN1NT1+1</v>
      </c>
      <c r="B824" s="54" t="str">
        <f t="shared" si="143"/>
        <v>TN1NT1+2</v>
      </c>
      <c r="C824" s="54" t="str">
        <f t="shared" si="144"/>
        <v>TN1NT1+3</v>
      </c>
      <c r="D824" s="54" t="str">
        <f t="shared" si="145"/>
        <v>TN1NT1+4</v>
      </c>
      <c r="F824" s="127" t="s">
        <v>2733</v>
      </c>
      <c r="G824" s="56">
        <v>1</v>
      </c>
      <c r="H824" s="56" t="s">
        <v>2755</v>
      </c>
      <c r="I824" s="57" t="s">
        <v>148</v>
      </c>
      <c r="J824" s="57" t="s">
        <v>2756</v>
      </c>
      <c r="K824" s="57"/>
      <c r="L824" s="57" t="s">
        <v>2757</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5"/>
      <c r="AM824" s="63"/>
      <c r="AN824" s="63"/>
      <c r="AO824" s="60">
        <f t="shared" si="141"/>
        <v>0</v>
      </c>
      <c r="AP824" s="60">
        <f t="shared" si="141"/>
        <v>0</v>
      </c>
      <c r="AQ824" s="60">
        <f t="shared" si="141"/>
        <v>0</v>
      </c>
      <c r="AR824" s="60">
        <f t="shared" si="141"/>
        <v>0</v>
      </c>
      <c r="AS824" s="60"/>
      <c r="AT824" s="60"/>
      <c r="AU824" s="60"/>
      <c r="AV824" s="60"/>
      <c r="AW824" s="65"/>
      <c r="AX824" s="127" t="s">
        <v>2733</v>
      </c>
      <c r="AY824" s="66"/>
      <c r="AZ824" s="67">
        <v>600</v>
      </c>
    </row>
    <row r="825" spans="1:52" s="127" customFormat="1" ht="39.950000000000003" customHeight="1">
      <c r="A825" s="54" t="str">
        <f t="shared" si="142"/>
        <v>TN1NT1_D1+1</v>
      </c>
      <c r="B825" s="54" t="str">
        <f t="shared" si="143"/>
        <v>TN1NT1_D1+2</v>
      </c>
      <c r="C825" s="54" t="str">
        <f t="shared" si="144"/>
        <v>TN1NT1_D1+3</v>
      </c>
      <c r="D825" s="54" t="str">
        <f t="shared" si="145"/>
        <v>TN1NT1_D1+4</v>
      </c>
      <c r="F825" s="127" t="s">
        <v>2733</v>
      </c>
      <c r="G825" s="56"/>
      <c r="H825" s="56" t="s">
        <v>2758</v>
      </c>
      <c r="I825" s="57" t="s">
        <v>2759</v>
      </c>
      <c r="J825" s="57" t="s">
        <v>2757</v>
      </c>
      <c r="K825" s="57"/>
      <c r="L825" s="57" t="s">
        <v>2760</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5">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7" t="s">
        <v>2733</v>
      </c>
      <c r="AY825" s="66"/>
      <c r="AZ825" s="67">
        <v>720</v>
      </c>
    </row>
    <row r="826" spans="1:52" s="127" customFormat="1" ht="39.950000000000003" customHeight="1">
      <c r="A826" s="54" t="str">
        <f t="shared" si="142"/>
        <v>TN1NT1_D2+1</v>
      </c>
      <c r="B826" s="54" t="str">
        <f t="shared" si="143"/>
        <v>TN1NT1_D2+2</v>
      </c>
      <c r="C826" s="54" t="str">
        <f t="shared" si="144"/>
        <v>TN1NT1_D2+3</v>
      </c>
      <c r="D826" s="54" t="str">
        <f t="shared" si="145"/>
        <v>TN1NT1_D2+4</v>
      </c>
      <c r="F826" s="127" t="s">
        <v>2733</v>
      </c>
      <c r="G826" s="56"/>
      <c r="H826" s="56" t="s">
        <v>2761</v>
      </c>
      <c r="I826" s="57" t="s">
        <v>2762</v>
      </c>
      <c r="J826" s="57" t="s">
        <v>2763</v>
      </c>
      <c r="K826" s="57"/>
      <c r="L826" s="57" t="s">
        <v>2764</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5">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7" t="s">
        <v>2733</v>
      </c>
      <c r="AY826" s="66"/>
      <c r="AZ826" s="67">
        <v>660</v>
      </c>
    </row>
    <row r="827" spans="1:52" s="127" customFormat="1" ht="39.950000000000003" customHeight="1">
      <c r="A827" s="54" t="str">
        <f t="shared" si="142"/>
        <v>TN1NT1_D3+1</v>
      </c>
      <c r="B827" s="54" t="str">
        <f t="shared" si="143"/>
        <v>TN1NT1_D3+2</v>
      </c>
      <c r="C827" s="54" t="str">
        <f t="shared" si="144"/>
        <v>TN1NT1_D3+3</v>
      </c>
      <c r="D827" s="54" t="str">
        <f t="shared" si="145"/>
        <v>TN1NT1_D3+4</v>
      </c>
      <c r="F827" s="127" t="s">
        <v>2733</v>
      </c>
      <c r="G827" s="56"/>
      <c r="H827" s="56" t="s">
        <v>2765</v>
      </c>
      <c r="I827" s="57" t="s">
        <v>2766</v>
      </c>
      <c r="J827" s="57" t="s">
        <v>2764</v>
      </c>
      <c r="K827" s="57"/>
      <c r="L827" s="57" t="s">
        <v>2767</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5">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7" t="s">
        <v>2733</v>
      </c>
      <c r="AY827" s="66"/>
      <c r="AZ827" s="67">
        <v>480</v>
      </c>
    </row>
    <row r="828" spans="1:52" s="127" customFormat="1" ht="39.950000000000003" customHeight="1">
      <c r="A828" s="54" t="str">
        <f t="shared" si="142"/>
        <v>TN1NT1_D4+1</v>
      </c>
      <c r="B828" s="54" t="str">
        <f t="shared" si="143"/>
        <v>TN1NT1_D4+2</v>
      </c>
      <c r="C828" s="54" t="str">
        <f t="shared" si="144"/>
        <v>TN1NT1_D4+3</v>
      </c>
      <c r="D828" s="54" t="str">
        <f t="shared" si="145"/>
        <v>TN1NT1_D4+4</v>
      </c>
      <c r="F828" s="127" t="s">
        <v>2733</v>
      </c>
      <c r="G828" s="56"/>
      <c r="H828" s="56" t="s">
        <v>2768</v>
      </c>
      <c r="I828" s="57" t="s">
        <v>2769</v>
      </c>
      <c r="J828" s="57" t="s">
        <v>2752</v>
      </c>
      <c r="K828" s="57"/>
      <c r="L828" s="57" t="s">
        <v>2770</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5">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7" t="s">
        <v>2733</v>
      </c>
      <c r="AY828" s="66"/>
      <c r="AZ828" s="67">
        <v>270</v>
      </c>
    </row>
    <row r="829" spans="1:52" s="127" customFormat="1" ht="39.950000000000003" customHeight="1">
      <c r="A829" s="54" t="str">
        <f t="shared" si="142"/>
        <v>TN1NT1_D5+1</v>
      </c>
      <c r="B829" s="54" t="str">
        <f t="shared" si="143"/>
        <v>TN1NT1_D5+2</v>
      </c>
      <c r="C829" s="54" t="str">
        <f t="shared" si="144"/>
        <v>TN1NT1_D5+3</v>
      </c>
      <c r="D829" s="54" t="str">
        <f t="shared" si="145"/>
        <v>TN1NT1_D5+4</v>
      </c>
      <c r="F829" s="127" t="s">
        <v>2733</v>
      </c>
      <c r="G829" s="56"/>
      <c r="H829" s="56" t="s">
        <v>2771</v>
      </c>
      <c r="I829" s="57" t="s">
        <v>2772</v>
      </c>
      <c r="J829" s="57" t="s">
        <v>2773</v>
      </c>
      <c r="K829" s="57"/>
      <c r="L829" s="57" t="s">
        <v>2774</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5">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7" t="s">
        <v>2733</v>
      </c>
      <c r="AY829" s="66"/>
      <c r="AZ829" s="67"/>
    </row>
    <row r="830" spans="1:52" s="127" customFormat="1" ht="39.950000000000003" customHeight="1">
      <c r="A830" s="54" t="str">
        <f t="shared" si="142"/>
        <v>TN1NT1_D6+1</v>
      </c>
      <c r="B830" s="54" t="str">
        <f t="shared" si="143"/>
        <v>TN1NT1_D6+2</v>
      </c>
      <c r="C830" s="54" t="str">
        <f t="shared" si="144"/>
        <v>TN1NT1_D6+3</v>
      </c>
      <c r="D830" s="54" t="str">
        <f t="shared" si="145"/>
        <v>TN1NT1_D6+4</v>
      </c>
      <c r="F830" s="127" t="s">
        <v>2733</v>
      </c>
      <c r="G830" s="56"/>
      <c r="H830" s="56" t="s">
        <v>2775</v>
      </c>
      <c r="I830" s="57" t="s">
        <v>2776</v>
      </c>
      <c r="J830" s="57" t="s">
        <v>2752</v>
      </c>
      <c r="K830" s="57"/>
      <c r="L830" s="57" t="s">
        <v>2777</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5">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7" t="s">
        <v>2733</v>
      </c>
      <c r="AY830" s="66"/>
      <c r="AZ830" s="67">
        <v>360</v>
      </c>
    </row>
    <row r="831" spans="1:52" s="127" customFormat="1" ht="39.950000000000003" customHeight="1">
      <c r="A831" s="54" t="str">
        <f t="shared" si="142"/>
        <v>TN2NT1+1</v>
      </c>
      <c r="B831" s="54" t="str">
        <f t="shared" si="143"/>
        <v>TN2NT1+2</v>
      </c>
      <c r="C831" s="54" t="str">
        <f t="shared" si="144"/>
        <v>TN2NT1+3</v>
      </c>
      <c r="D831" s="54" t="str">
        <f t="shared" si="145"/>
        <v>TN2NT1+4</v>
      </c>
      <c r="F831" s="127" t="s">
        <v>2733</v>
      </c>
      <c r="G831" s="56">
        <v>2</v>
      </c>
      <c r="H831" s="56" t="s">
        <v>2778</v>
      </c>
      <c r="I831" s="57" t="s">
        <v>2779</v>
      </c>
      <c r="J831" s="57" t="s">
        <v>2777</v>
      </c>
      <c r="K831" s="57"/>
      <c r="L831" s="57" t="s">
        <v>2780</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5"/>
      <c r="AM831" s="63"/>
      <c r="AN831" s="63"/>
      <c r="AO831" s="60">
        <f t="shared" si="141"/>
        <v>0</v>
      </c>
      <c r="AP831" s="60">
        <f t="shared" si="141"/>
        <v>0</v>
      </c>
      <c r="AQ831" s="60">
        <f t="shared" si="141"/>
        <v>0</v>
      </c>
      <c r="AR831" s="60">
        <f t="shared" si="141"/>
        <v>0</v>
      </c>
      <c r="AS831" s="60"/>
      <c r="AT831" s="60"/>
      <c r="AU831" s="60"/>
      <c r="AV831" s="60"/>
      <c r="AW831" s="65"/>
      <c r="AX831" s="127" t="s">
        <v>2733</v>
      </c>
      <c r="AY831" s="66"/>
      <c r="AZ831" s="67">
        <v>360</v>
      </c>
    </row>
    <row r="832" spans="1:52" s="127" customFormat="1" ht="39.950000000000003" customHeight="1">
      <c r="A832" s="54" t="str">
        <f t="shared" si="142"/>
        <v>TN2NT1_D1+1</v>
      </c>
      <c r="B832" s="54" t="str">
        <f t="shared" si="143"/>
        <v>TN2NT1_D1+2</v>
      </c>
      <c r="C832" s="54" t="str">
        <f t="shared" si="144"/>
        <v>TN2NT1_D1+3</v>
      </c>
      <c r="D832" s="54" t="str">
        <f t="shared" si="145"/>
        <v>TN2NT1_D1+4</v>
      </c>
      <c r="F832" s="127" t="s">
        <v>2733</v>
      </c>
      <c r="G832" s="56"/>
      <c r="H832" s="56" t="s">
        <v>2781</v>
      </c>
      <c r="I832" s="57" t="s">
        <v>2782</v>
      </c>
      <c r="J832" s="57" t="s">
        <v>2780</v>
      </c>
      <c r="K832" s="57"/>
      <c r="L832" s="57" t="s">
        <v>2783</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5">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7" t="s">
        <v>2733</v>
      </c>
      <c r="AY832" s="66"/>
      <c r="AZ832" s="67">
        <v>390</v>
      </c>
    </row>
    <row r="833" spans="1:52" s="127" customFormat="1" ht="39.950000000000003" customHeight="1">
      <c r="A833" s="54" t="str">
        <f t="shared" si="142"/>
        <v>TN2NT1_D2+1</v>
      </c>
      <c r="B833" s="54" t="str">
        <f t="shared" si="143"/>
        <v>TN2NT1_D2+2</v>
      </c>
      <c r="C833" s="54" t="str">
        <f t="shared" si="144"/>
        <v>TN2NT1_D2+3</v>
      </c>
      <c r="D833" s="54" t="str">
        <f t="shared" si="145"/>
        <v>TN2NT1_D2+4</v>
      </c>
      <c r="F833" s="127" t="s">
        <v>2733</v>
      </c>
      <c r="G833" s="56"/>
      <c r="H833" s="56" t="s">
        <v>2784</v>
      </c>
      <c r="I833" s="57" t="s">
        <v>2785</v>
      </c>
      <c r="J833" s="57" t="s">
        <v>2783</v>
      </c>
      <c r="K833" s="57"/>
      <c r="L833" s="57" t="s">
        <v>2786</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5">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7" t="s">
        <v>2733</v>
      </c>
      <c r="AY833" s="66"/>
      <c r="AZ833" s="67"/>
    </row>
    <row r="834" spans="1:52" s="127" customFormat="1" ht="39.950000000000003" customHeight="1">
      <c r="A834" s="54" t="str">
        <f t="shared" si="142"/>
        <v>TN2NT1_D3+1</v>
      </c>
      <c r="B834" s="54" t="str">
        <f t="shared" si="143"/>
        <v>TN2NT1_D3+2</v>
      </c>
      <c r="C834" s="54" t="str">
        <f t="shared" si="144"/>
        <v>TN2NT1_D3+3</v>
      </c>
      <c r="D834" s="54" t="str">
        <f t="shared" si="145"/>
        <v>TN2NT1_D3+4</v>
      </c>
      <c r="F834" s="127" t="s">
        <v>2733</v>
      </c>
      <c r="G834" s="56"/>
      <c r="H834" s="56" t="s">
        <v>2787</v>
      </c>
      <c r="I834" s="57" t="s">
        <v>2788</v>
      </c>
      <c r="J834" s="57" t="s">
        <v>2789</v>
      </c>
      <c r="K834" s="57"/>
      <c r="L834" s="57" t="s">
        <v>2790</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5">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7" t="s">
        <v>2733</v>
      </c>
      <c r="AY834" s="66"/>
      <c r="AZ834" s="67">
        <v>300</v>
      </c>
    </row>
    <row r="835" spans="1:52" s="127" customFormat="1" ht="39.950000000000003" customHeight="1">
      <c r="A835" s="54" t="str">
        <f t="shared" si="142"/>
        <v>TN2NT1_D4+1</v>
      </c>
      <c r="B835" s="54" t="str">
        <f t="shared" si="143"/>
        <v>TN2NT1_D4+2</v>
      </c>
      <c r="C835" s="54" t="str">
        <f t="shared" si="144"/>
        <v>TN2NT1_D4+3</v>
      </c>
      <c r="D835" s="54" t="str">
        <f t="shared" si="145"/>
        <v>TN2NT1_D4+4</v>
      </c>
      <c r="F835" s="127" t="s">
        <v>2733</v>
      </c>
      <c r="G835" s="56"/>
      <c r="H835" s="56" t="s">
        <v>2791</v>
      </c>
      <c r="I835" s="57" t="s">
        <v>2792</v>
      </c>
      <c r="J835" s="57" t="s">
        <v>2790</v>
      </c>
      <c r="K835" s="57"/>
      <c r="L835" s="57" t="s">
        <v>2774</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5">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7" t="s">
        <v>2733</v>
      </c>
      <c r="AY835" s="66"/>
      <c r="AZ835" s="67">
        <v>240</v>
      </c>
    </row>
    <row r="836" spans="1:52" s="127" customFormat="1" ht="39.950000000000003" customHeight="1">
      <c r="A836" s="54" t="str">
        <f t="shared" si="142"/>
        <v>TN2NT1_D5+1</v>
      </c>
      <c r="B836" s="54" t="str">
        <f t="shared" si="143"/>
        <v>TN2NT1_D5+2</v>
      </c>
      <c r="C836" s="54" t="str">
        <f t="shared" si="144"/>
        <v>TN2NT1_D5+3</v>
      </c>
      <c r="D836" s="54" t="str">
        <f t="shared" si="145"/>
        <v>TN2NT1_D5+4</v>
      </c>
      <c r="F836" s="127" t="s">
        <v>2733</v>
      </c>
      <c r="G836" s="56"/>
      <c r="H836" s="56" t="s">
        <v>2793</v>
      </c>
      <c r="I836" s="57" t="s">
        <v>2794</v>
      </c>
      <c r="J836" s="57" t="s">
        <v>2752</v>
      </c>
      <c r="K836" s="57"/>
      <c r="L836" s="57" t="s">
        <v>2795</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5">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7" t="s">
        <v>2733</v>
      </c>
      <c r="AY836" s="66"/>
      <c r="AZ836" s="67">
        <v>240</v>
      </c>
    </row>
    <row r="837" spans="1:52" s="127" customFormat="1" ht="39.950000000000003" customHeight="1">
      <c r="A837" s="54" t="str">
        <f t="shared" si="142"/>
        <v>TN2NT1_D6+1</v>
      </c>
      <c r="B837" s="54" t="str">
        <f t="shared" si="143"/>
        <v>TN2NT1_D6+2</v>
      </c>
      <c r="C837" s="54" t="str">
        <f t="shared" si="144"/>
        <v>TN2NT1_D6+3</v>
      </c>
      <c r="D837" s="54" t="str">
        <f t="shared" si="145"/>
        <v>TN2NT1_D6+4</v>
      </c>
      <c r="F837" s="127" t="s">
        <v>2733</v>
      </c>
      <c r="G837" s="56"/>
      <c r="H837" s="56" t="s">
        <v>2796</v>
      </c>
      <c r="I837" s="57" t="s">
        <v>2797</v>
      </c>
      <c r="J837" s="57" t="s">
        <v>2752</v>
      </c>
      <c r="K837" s="57"/>
      <c r="L837" s="57" t="s">
        <v>2798</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5">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7" t="s">
        <v>2733</v>
      </c>
      <c r="AY837" s="66"/>
      <c r="AZ837" s="67"/>
    </row>
    <row r="838" spans="1:52" s="127" customFormat="1" ht="39.950000000000003" customHeight="1">
      <c r="A838" s="54" t="str">
        <f t="shared" si="142"/>
        <v>TN3NT1+1</v>
      </c>
      <c r="B838" s="54" t="str">
        <f t="shared" si="143"/>
        <v>TN3NT1+2</v>
      </c>
      <c r="C838" s="54" t="str">
        <f t="shared" si="144"/>
        <v>TN3NT1+3</v>
      </c>
      <c r="D838" s="54" t="str">
        <f t="shared" si="145"/>
        <v>TN3NT1+4</v>
      </c>
      <c r="F838" s="127" t="s">
        <v>2733</v>
      </c>
      <c r="G838" s="56">
        <v>3</v>
      </c>
      <c r="H838" s="56" t="s">
        <v>2799</v>
      </c>
      <c r="I838" s="57" t="s">
        <v>460</v>
      </c>
      <c r="J838" s="57" t="s">
        <v>2798</v>
      </c>
      <c r="K838" s="57"/>
      <c r="L838" s="57" t="s">
        <v>2795</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5"/>
      <c r="AM838" s="63"/>
      <c r="AN838" s="63"/>
      <c r="AO838" s="60">
        <f t="shared" si="141"/>
        <v>0</v>
      </c>
      <c r="AP838" s="60">
        <f t="shared" si="141"/>
        <v>0</v>
      </c>
      <c r="AQ838" s="60">
        <f t="shared" si="141"/>
        <v>0</v>
      </c>
      <c r="AR838" s="60">
        <f t="shared" si="141"/>
        <v>0</v>
      </c>
      <c r="AS838" s="60"/>
      <c r="AT838" s="60"/>
      <c r="AU838" s="60"/>
      <c r="AV838" s="60"/>
      <c r="AW838" s="65"/>
      <c r="AX838" s="127" t="s">
        <v>2733</v>
      </c>
      <c r="AY838" s="66"/>
      <c r="AZ838" s="67">
        <v>180</v>
      </c>
    </row>
    <row r="839" spans="1:52" s="127" customFormat="1" ht="39.950000000000003" customHeight="1">
      <c r="A839" s="54" t="str">
        <f t="shared" si="142"/>
        <v>TN3NT1_D1+1</v>
      </c>
      <c r="B839" s="54" t="str">
        <f t="shared" si="143"/>
        <v>TN3NT1_D1+2</v>
      </c>
      <c r="C839" s="54" t="str">
        <f t="shared" si="144"/>
        <v>TN3NT1_D1+3</v>
      </c>
      <c r="D839" s="54" t="str">
        <f t="shared" si="145"/>
        <v>TN3NT1_D1+4</v>
      </c>
      <c r="F839" s="127" t="s">
        <v>2733</v>
      </c>
      <c r="G839" s="56"/>
      <c r="H839" s="56" t="s">
        <v>2800</v>
      </c>
      <c r="I839" s="57" t="s">
        <v>2801</v>
      </c>
      <c r="J839" s="57" t="s">
        <v>2802</v>
      </c>
      <c r="K839" s="57"/>
      <c r="L839" s="57" t="s">
        <v>2803</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5">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7" t="s">
        <v>2733</v>
      </c>
      <c r="AY839" s="66"/>
      <c r="AZ839" s="67">
        <v>180</v>
      </c>
    </row>
    <row r="840" spans="1:52" s="127" customFormat="1" ht="39.950000000000003" customHeight="1">
      <c r="A840" s="54" t="str">
        <f t="shared" si="142"/>
        <v>TN3NT1_D2+1</v>
      </c>
      <c r="B840" s="54" t="str">
        <f t="shared" si="143"/>
        <v>TN3NT1_D2+2</v>
      </c>
      <c r="C840" s="54" t="str">
        <f t="shared" si="144"/>
        <v>TN3NT1_D2+3</v>
      </c>
      <c r="D840" s="54" t="str">
        <f t="shared" si="145"/>
        <v>TN3NT1_D2+4</v>
      </c>
      <c r="F840" s="127" t="s">
        <v>2733</v>
      </c>
      <c r="G840" s="56"/>
      <c r="H840" s="56" t="s">
        <v>2804</v>
      </c>
      <c r="I840" s="57" t="s">
        <v>2805</v>
      </c>
      <c r="J840" s="57" t="s">
        <v>2779</v>
      </c>
      <c r="K840" s="57"/>
      <c r="L840" s="57" t="s">
        <v>2806</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5">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7" t="s">
        <v>2733</v>
      </c>
      <c r="AY840" s="66"/>
      <c r="AZ840" s="67">
        <v>270</v>
      </c>
    </row>
    <row r="841" spans="1:52" s="127" customFormat="1" ht="39.950000000000003" customHeight="1">
      <c r="A841" s="54" t="str">
        <f t="shared" si="142"/>
        <v>TN3NT1_D3+1</v>
      </c>
      <c r="B841" s="54" t="str">
        <f t="shared" si="143"/>
        <v>TN3NT1_D3+2</v>
      </c>
      <c r="C841" s="54" t="str">
        <f t="shared" si="144"/>
        <v>TN3NT1_D3+3</v>
      </c>
      <c r="D841" s="54" t="str">
        <f t="shared" si="145"/>
        <v>TN3NT1_D3+4</v>
      </c>
      <c r="F841" s="127" t="s">
        <v>2733</v>
      </c>
      <c r="G841" s="56"/>
      <c r="H841" s="56" t="s">
        <v>2807</v>
      </c>
      <c r="I841" s="57" t="s">
        <v>2808</v>
      </c>
      <c r="J841" s="57" t="s">
        <v>2779</v>
      </c>
      <c r="K841" s="57"/>
      <c r="L841" s="57" t="s">
        <v>2809</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5">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7" t="s">
        <v>2733</v>
      </c>
      <c r="AY841" s="66"/>
      <c r="AZ841" s="67"/>
    </row>
    <row r="842" spans="1:52" s="127" customFormat="1" ht="39.950000000000003" customHeight="1">
      <c r="A842" s="54" t="str">
        <f t="shared" si="142"/>
        <v>TN4NT1+1</v>
      </c>
      <c r="B842" s="54" t="str">
        <f t="shared" si="143"/>
        <v>TN4NT1+2</v>
      </c>
      <c r="C842" s="54" t="str">
        <f t="shared" si="144"/>
        <v>TN4NT1+3</v>
      </c>
      <c r="D842" s="54" t="str">
        <f t="shared" si="145"/>
        <v>TN4NT1+4</v>
      </c>
      <c r="F842" s="127" t="s">
        <v>2733</v>
      </c>
      <c r="G842" s="56">
        <v>4</v>
      </c>
      <c r="H842" s="56" t="s">
        <v>2810</v>
      </c>
      <c r="I842" s="57" t="s">
        <v>2664</v>
      </c>
      <c r="J842" s="57" t="s">
        <v>2809</v>
      </c>
      <c r="K842" s="57"/>
      <c r="L842" s="57" t="s">
        <v>2811</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5"/>
      <c r="AM842" s="63"/>
      <c r="AN842" s="63"/>
      <c r="AO842" s="60">
        <f t="shared" si="141"/>
        <v>0</v>
      </c>
      <c r="AP842" s="60">
        <f t="shared" si="141"/>
        <v>0</v>
      </c>
      <c r="AQ842" s="60">
        <f t="shared" si="141"/>
        <v>0</v>
      </c>
      <c r="AR842" s="60">
        <f t="shared" ref="AR842:AR905" si="152">P842*$AN842</f>
        <v>0</v>
      </c>
      <c r="AS842" s="60"/>
      <c r="AT842" s="60"/>
      <c r="AU842" s="60"/>
      <c r="AV842" s="60"/>
      <c r="AW842" s="65"/>
      <c r="AX842" s="127" t="s">
        <v>2733</v>
      </c>
      <c r="AY842" s="66"/>
      <c r="AZ842" s="67">
        <v>270</v>
      </c>
    </row>
    <row r="843" spans="1:52" s="127" customFormat="1" ht="39.950000000000003" customHeight="1">
      <c r="A843" s="54" t="str">
        <f t="shared" si="142"/>
        <v>TN4NT1_D1+1</v>
      </c>
      <c r="B843" s="54" t="str">
        <f t="shared" si="143"/>
        <v>TN4NT1_D1+2</v>
      </c>
      <c r="C843" s="54" t="str">
        <f t="shared" si="144"/>
        <v>TN4NT1_D1+3</v>
      </c>
      <c r="D843" s="54" t="str">
        <f t="shared" si="145"/>
        <v>TN4NT1_D1+4</v>
      </c>
      <c r="F843" s="127" t="s">
        <v>2733</v>
      </c>
      <c r="G843" s="56"/>
      <c r="H843" s="56" t="s">
        <v>2812</v>
      </c>
      <c r="I843" s="57" t="s">
        <v>2813</v>
      </c>
      <c r="J843" s="57" t="s">
        <v>2811</v>
      </c>
      <c r="K843" s="57"/>
      <c r="L843" s="57" t="s">
        <v>2806</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5">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7" t="s">
        <v>2733</v>
      </c>
      <c r="AY843" s="66"/>
      <c r="AZ843" s="67">
        <v>240</v>
      </c>
    </row>
    <row r="844" spans="1:52" s="127" customFormat="1" ht="39.950000000000003" customHeight="1">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7" t="s">
        <v>2733</v>
      </c>
      <c r="G844" s="56"/>
      <c r="H844" s="56" t="s">
        <v>2814</v>
      </c>
      <c r="I844" s="57" t="s">
        <v>2815</v>
      </c>
      <c r="J844" s="57" t="s">
        <v>2770</v>
      </c>
      <c r="K844" s="57"/>
      <c r="L844" s="57" t="s">
        <v>2779</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5">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7" t="s">
        <v>2733</v>
      </c>
      <c r="AY844" s="66"/>
      <c r="AZ844" s="67"/>
    </row>
    <row r="845" spans="1:52" s="127" customFormat="1" ht="39.950000000000003" customHeight="1">
      <c r="A845" s="54" t="str">
        <f t="shared" si="154"/>
        <v>TN4NT1_D3+1</v>
      </c>
      <c r="B845" s="54" t="str">
        <f t="shared" si="155"/>
        <v>TN4NT1_D3+2</v>
      </c>
      <c r="C845" s="54" t="str">
        <f t="shared" si="156"/>
        <v>TN4NT1_D3+3</v>
      </c>
      <c r="D845" s="54" t="str">
        <f t="shared" si="157"/>
        <v>TN4NT1_D3+4</v>
      </c>
      <c r="F845" s="127" t="s">
        <v>2733</v>
      </c>
      <c r="G845" s="56"/>
      <c r="H845" s="56" t="s">
        <v>2816</v>
      </c>
      <c r="I845" s="57" t="s">
        <v>2817</v>
      </c>
      <c r="J845" s="57" t="s">
        <v>2770</v>
      </c>
      <c r="K845" s="57"/>
      <c r="L845" s="57" t="s">
        <v>2818</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5">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7" t="s">
        <v>2733</v>
      </c>
      <c r="AY845" s="66"/>
      <c r="AZ845" s="67">
        <v>360</v>
      </c>
    </row>
    <row r="846" spans="1:52" s="127" customFormat="1" ht="39.950000000000003" customHeight="1">
      <c r="A846" s="54" t="str">
        <f t="shared" si="154"/>
        <v>TN5NT1+1</v>
      </c>
      <c r="B846" s="54" t="str">
        <f t="shared" si="155"/>
        <v>TN5NT1+2</v>
      </c>
      <c r="C846" s="54" t="str">
        <f t="shared" si="156"/>
        <v>TN5NT1+3</v>
      </c>
      <c r="D846" s="54" t="str">
        <f t="shared" si="157"/>
        <v>TN5NT1+4</v>
      </c>
      <c r="F846" s="127" t="s">
        <v>2733</v>
      </c>
      <c r="G846" s="56">
        <v>5</v>
      </c>
      <c r="H846" s="56" t="s">
        <v>2819</v>
      </c>
      <c r="I846" s="85" t="s">
        <v>2820</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5"/>
      <c r="AM846" s="63"/>
      <c r="AN846" s="63"/>
      <c r="AO846" s="60">
        <f t="shared" si="153"/>
        <v>0</v>
      </c>
      <c r="AP846" s="60">
        <f t="shared" si="153"/>
        <v>0</v>
      </c>
      <c r="AQ846" s="60">
        <f t="shared" si="153"/>
        <v>0</v>
      </c>
      <c r="AR846" s="60">
        <f t="shared" si="152"/>
        <v>0</v>
      </c>
      <c r="AS846" s="60"/>
      <c r="AT846" s="60"/>
      <c r="AU846" s="60"/>
      <c r="AV846" s="60"/>
      <c r="AW846" s="65"/>
      <c r="AX846" s="127" t="s">
        <v>2733</v>
      </c>
      <c r="AY846" s="66"/>
      <c r="AZ846" s="67">
        <v>330</v>
      </c>
    </row>
    <row r="847" spans="1:52" s="127" customFormat="1" ht="39.950000000000003" customHeight="1">
      <c r="A847" s="54" t="str">
        <f t="shared" si="154"/>
        <v>TN5NT1_D1+1</v>
      </c>
      <c r="B847" s="54" t="str">
        <f t="shared" si="155"/>
        <v>TN5NT1_D1+2</v>
      </c>
      <c r="C847" s="54" t="str">
        <f t="shared" si="156"/>
        <v>TN5NT1_D1+3</v>
      </c>
      <c r="D847" s="54" t="str">
        <f t="shared" si="157"/>
        <v>TN5NT1_D1+4</v>
      </c>
      <c r="F847" s="127" t="s">
        <v>2733</v>
      </c>
      <c r="G847" s="88"/>
      <c r="H847" s="56" t="s">
        <v>2821</v>
      </c>
      <c r="I847" s="57" t="s">
        <v>2822</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5">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7" t="s">
        <v>2733</v>
      </c>
      <c r="AY847" s="66"/>
      <c r="AZ847" s="67">
        <v>240</v>
      </c>
    </row>
    <row r="848" spans="1:52" s="127" customFormat="1" ht="39.950000000000003" customHeight="1">
      <c r="A848" s="54" t="str">
        <f t="shared" si="154"/>
        <v>TN5NT1_D2+1</v>
      </c>
      <c r="B848" s="54" t="str">
        <f t="shared" si="155"/>
        <v>TN5NT1_D2+2</v>
      </c>
      <c r="C848" s="54" t="str">
        <f t="shared" si="156"/>
        <v>TN5NT1_D2+3</v>
      </c>
      <c r="D848" s="54" t="str">
        <f t="shared" si="157"/>
        <v>TN5NT1_D2+4</v>
      </c>
      <c r="F848" s="127" t="s">
        <v>2733</v>
      </c>
      <c r="G848" s="56"/>
      <c r="H848" s="56" t="s">
        <v>2823</v>
      </c>
      <c r="I848" s="57" t="s">
        <v>2824</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5">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7" t="s">
        <v>2733</v>
      </c>
      <c r="AY848" s="66"/>
      <c r="AZ848" s="67"/>
    </row>
    <row r="849" spans="1:52" s="127" customFormat="1" ht="39.950000000000003" customHeight="1">
      <c r="A849" s="54" t="str">
        <f t="shared" si="154"/>
        <v>TN5NT1_D3+1</v>
      </c>
      <c r="B849" s="54" t="str">
        <f t="shared" si="155"/>
        <v>TN5NT1_D3+2</v>
      </c>
      <c r="C849" s="54" t="str">
        <f t="shared" si="156"/>
        <v>TN5NT1_D3+3</v>
      </c>
      <c r="D849" s="54" t="str">
        <f t="shared" si="157"/>
        <v>TN5NT1_D3+4</v>
      </c>
      <c r="F849" s="127" t="s">
        <v>2733</v>
      </c>
      <c r="G849" s="56"/>
      <c r="H849" s="56" t="s">
        <v>2825</v>
      </c>
      <c r="I849" s="57" t="s">
        <v>2826</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5">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7" t="s">
        <v>2733</v>
      </c>
      <c r="AY849" s="66"/>
      <c r="AZ849" s="67">
        <v>360</v>
      </c>
    </row>
    <row r="850" spans="1:52" s="127" customFormat="1" ht="39.950000000000003" customHeight="1">
      <c r="A850" s="54" t="str">
        <f t="shared" si="154"/>
        <v>TN6NT+1</v>
      </c>
      <c r="B850" s="54" t="str">
        <f t="shared" si="155"/>
        <v>TN6NT+2</v>
      </c>
      <c r="C850" s="54" t="str">
        <f t="shared" si="156"/>
        <v>TN6NT+3</v>
      </c>
      <c r="D850" s="54" t="str">
        <f t="shared" si="157"/>
        <v>TN6NT+4</v>
      </c>
      <c r="F850" s="127" t="s">
        <v>2733</v>
      </c>
      <c r="G850" s="56">
        <v>6</v>
      </c>
      <c r="H850" s="56" t="s">
        <v>2827</v>
      </c>
      <c r="I850" s="57" t="s">
        <v>2828</v>
      </c>
      <c r="J850" s="57" t="s">
        <v>2829</v>
      </c>
      <c r="K850" s="57"/>
      <c r="L850" s="57" t="s">
        <v>2774</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5"/>
      <c r="AM850" s="63"/>
      <c r="AN850" s="63"/>
      <c r="AO850" s="60">
        <f t="shared" si="153"/>
        <v>0</v>
      </c>
      <c r="AP850" s="60">
        <f t="shared" si="153"/>
        <v>0</v>
      </c>
      <c r="AQ850" s="60">
        <f t="shared" si="153"/>
        <v>0</v>
      </c>
      <c r="AR850" s="60">
        <f t="shared" si="152"/>
        <v>0</v>
      </c>
      <c r="AS850" s="60"/>
      <c r="AT850" s="60"/>
      <c r="AU850" s="60"/>
      <c r="AV850" s="60"/>
      <c r="AW850" s="65"/>
      <c r="AX850" s="127" t="s">
        <v>2733</v>
      </c>
      <c r="AY850" s="66"/>
      <c r="AZ850" s="67">
        <v>240</v>
      </c>
    </row>
    <row r="851" spans="1:52" s="127" customFormat="1" ht="39.950000000000003" customHeight="1">
      <c r="A851" s="54" t="str">
        <f t="shared" si="154"/>
        <v>TN6NT_D1+1</v>
      </c>
      <c r="B851" s="54" t="str">
        <f t="shared" si="155"/>
        <v>TN6NT_D1+2</v>
      </c>
      <c r="C851" s="54" t="str">
        <f t="shared" si="156"/>
        <v>TN6NT_D1+3</v>
      </c>
      <c r="D851" s="54" t="str">
        <f t="shared" si="157"/>
        <v>TN6NT_D1+4</v>
      </c>
      <c r="F851" s="127" t="s">
        <v>2733</v>
      </c>
      <c r="G851" s="56"/>
      <c r="H851" s="56" t="s">
        <v>2830</v>
      </c>
      <c r="I851" s="57" t="s">
        <v>2831</v>
      </c>
      <c r="J851" s="57" t="s">
        <v>2779</v>
      </c>
      <c r="K851" s="57"/>
      <c r="L851" s="57" t="s">
        <v>419</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5">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7" t="s">
        <v>2733</v>
      </c>
      <c r="AY851" s="66"/>
      <c r="AZ851" s="67"/>
    </row>
    <row r="852" spans="1:52" s="127" customFormat="1" ht="39.950000000000003" customHeight="1">
      <c r="A852" s="54" t="str">
        <f t="shared" si="154"/>
        <v>TN6NT_D2+1</v>
      </c>
      <c r="B852" s="54" t="str">
        <f t="shared" si="155"/>
        <v>TN6NT_D2+2</v>
      </c>
      <c r="C852" s="54" t="str">
        <f t="shared" si="156"/>
        <v>TN6NT_D2+3</v>
      </c>
      <c r="D852" s="54" t="str">
        <f t="shared" si="157"/>
        <v>TN6NT_D2+4</v>
      </c>
      <c r="F852" s="127" t="s">
        <v>2733</v>
      </c>
      <c r="G852" s="56"/>
      <c r="H852" s="56" t="s">
        <v>2832</v>
      </c>
      <c r="I852" s="57" t="s">
        <v>2833</v>
      </c>
      <c r="J852" s="57" t="s">
        <v>2779</v>
      </c>
      <c r="K852" s="57"/>
      <c r="L852" s="57" t="s">
        <v>2834</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5">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7" t="s">
        <v>2733</v>
      </c>
      <c r="AY852" s="66"/>
      <c r="AZ852" s="67">
        <v>360</v>
      </c>
    </row>
    <row r="853" spans="1:52" s="127" customFormat="1" ht="39.950000000000003" customHeight="1">
      <c r="A853" s="54" t="str">
        <f t="shared" si="154"/>
        <v>TN7NT+1</v>
      </c>
      <c r="B853" s="54" t="str">
        <f t="shared" si="155"/>
        <v>TN7NT+2</v>
      </c>
      <c r="C853" s="54" t="str">
        <f t="shared" si="156"/>
        <v>TN7NT+3</v>
      </c>
      <c r="D853" s="54" t="str">
        <f t="shared" si="157"/>
        <v>TN7NT+4</v>
      </c>
      <c r="F853" s="127" t="s">
        <v>2733</v>
      </c>
      <c r="G853" s="56">
        <v>7</v>
      </c>
      <c r="H853" s="56" t="s">
        <v>2835</v>
      </c>
      <c r="I853" s="57" t="s">
        <v>2836</v>
      </c>
      <c r="J853" s="57" t="s">
        <v>2837</v>
      </c>
      <c r="K853" s="57"/>
      <c r="L853" s="57" t="s">
        <v>2838</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5"/>
      <c r="AM853" s="63"/>
      <c r="AN853" s="63"/>
      <c r="AO853" s="60">
        <f t="shared" si="153"/>
        <v>0</v>
      </c>
      <c r="AP853" s="60">
        <f t="shared" si="153"/>
        <v>0</v>
      </c>
      <c r="AQ853" s="60">
        <f t="shared" si="153"/>
        <v>0</v>
      </c>
      <c r="AR853" s="60">
        <f t="shared" si="152"/>
        <v>0</v>
      </c>
      <c r="AS853" s="60"/>
      <c r="AT853" s="60"/>
      <c r="AU853" s="60"/>
      <c r="AV853" s="60"/>
      <c r="AW853" s="65"/>
      <c r="AX853" s="127" t="s">
        <v>2733</v>
      </c>
      <c r="AY853" s="66"/>
      <c r="AZ853" s="67">
        <v>360</v>
      </c>
    </row>
    <row r="854" spans="1:52" s="127" customFormat="1" ht="39.950000000000003" customHeight="1">
      <c r="A854" s="54" t="str">
        <f t="shared" si="154"/>
        <v>TN7NT_D1+1</v>
      </c>
      <c r="B854" s="54" t="str">
        <f t="shared" si="155"/>
        <v>TN7NT_D1+2</v>
      </c>
      <c r="C854" s="54" t="str">
        <f t="shared" si="156"/>
        <v>TN7NT_D1+3</v>
      </c>
      <c r="D854" s="54" t="str">
        <f t="shared" si="157"/>
        <v>TN7NT_D1+4</v>
      </c>
      <c r="F854" s="127" t="s">
        <v>2733</v>
      </c>
      <c r="G854" s="56"/>
      <c r="H854" s="56" t="s">
        <v>2839</v>
      </c>
      <c r="I854" s="57" t="s">
        <v>2840</v>
      </c>
      <c r="J854" s="57" t="s">
        <v>2841</v>
      </c>
      <c r="K854" s="57"/>
      <c r="L854" s="57" t="s">
        <v>419</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5">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7" t="s">
        <v>2733</v>
      </c>
      <c r="AY854" s="66"/>
      <c r="AZ854" s="67">
        <v>240</v>
      </c>
    </row>
    <row r="855" spans="1:52" s="127" customFormat="1" ht="39.950000000000003" customHeight="1">
      <c r="A855" s="54" t="str">
        <f t="shared" si="154"/>
        <v>TN7NT_D2+1</v>
      </c>
      <c r="B855" s="54" t="str">
        <f t="shared" si="155"/>
        <v>TN7NT_D2+2</v>
      </c>
      <c r="C855" s="54" t="str">
        <f t="shared" si="156"/>
        <v>TN7NT_D2+3</v>
      </c>
      <c r="D855" s="54" t="str">
        <f t="shared" si="157"/>
        <v>TN7NT_D2+4</v>
      </c>
      <c r="F855" s="127" t="s">
        <v>2733</v>
      </c>
      <c r="G855" s="56"/>
      <c r="H855" s="56" t="s">
        <v>2842</v>
      </c>
      <c r="I855" s="57" t="s">
        <v>2843</v>
      </c>
      <c r="J855" s="57" t="s">
        <v>2779</v>
      </c>
      <c r="K855" s="57"/>
      <c r="L855" s="57" t="s">
        <v>2774</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5">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7" t="s">
        <v>2733</v>
      </c>
      <c r="AY855" s="66"/>
      <c r="AZ855" s="67">
        <v>330</v>
      </c>
    </row>
    <row r="856" spans="1:52" s="127" customFormat="1" ht="39.950000000000003" customHeight="1">
      <c r="A856" s="54" t="str">
        <f t="shared" si="154"/>
        <v>TN7NT_D3+1</v>
      </c>
      <c r="B856" s="54" t="str">
        <f t="shared" si="155"/>
        <v>TN7NT_D3+2</v>
      </c>
      <c r="C856" s="54" t="str">
        <f t="shared" si="156"/>
        <v>TN7NT_D3+3</v>
      </c>
      <c r="D856" s="54" t="str">
        <f t="shared" si="157"/>
        <v>TN7NT_D3+4</v>
      </c>
      <c r="F856" s="127" t="s">
        <v>2733</v>
      </c>
      <c r="G856" s="56"/>
      <c r="H856" s="56" t="s">
        <v>2844</v>
      </c>
      <c r="I856" s="57" t="s">
        <v>2845</v>
      </c>
      <c r="J856" s="57" t="s">
        <v>2779</v>
      </c>
      <c r="K856" s="57"/>
      <c r="L856" s="57" t="s">
        <v>2846</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5">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7" t="s">
        <v>2733</v>
      </c>
      <c r="AY856" s="66"/>
      <c r="AZ856" s="67"/>
    </row>
    <row r="857" spans="1:52" s="127" customFormat="1" ht="39.950000000000003" customHeight="1">
      <c r="A857" s="54" t="str">
        <f t="shared" si="154"/>
        <v>TN8NT2+1</v>
      </c>
      <c r="B857" s="54" t="str">
        <f t="shared" si="155"/>
        <v>TN8NT2+2</v>
      </c>
      <c r="C857" s="54" t="str">
        <f t="shared" si="156"/>
        <v>TN8NT2+3</v>
      </c>
      <c r="D857" s="54" t="str">
        <f t="shared" si="157"/>
        <v>TN8NT2+4</v>
      </c>
      <c r="F857" s="127" t="s">
        <v>2733</v>
      </c>
      <c r="G857" s="56">
        <v>8</v>
      </c>
      <c r="H857" s="56" t="s">
        <v>2847</v>
      </c>
      <c r="I857" s="57" t="s">
        <v>2848</v>
      </c>
      <c r="J857" s="57" t="s">
        <v>2849</v>
      </c>
      <c r="K857" s="57"/>
      <c r="L857" s="57" t="s">
        <v>2774</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5"/>
      <c r="AM857" s="63"/>
      <c r="AN857" s="63"/>
      <c r="AO857" s="60">
        <f t="shared" si="153"/>
        <v>0</v>
      </c>
      <c r="AP857" s="60">
        <f t="shared" si="153"/>
        <v>0</v>
      </c>
      <c r="AQ857" s="60">
        <f t="shared" si="153"/>
        <v>0</v>
      </c>
      <c r="AR857" s="60">
        <f t="shared" si="152"/>
        <v>0</v>
      </c>
      <c r="AS857" s="60"/>
      <c r="AT857" s="60"/>
      <c r="AU857" s="60"/>
      <c r="AV857" s="60"/>
      <c r="AW857" s="65"/>
      <c r="AX857" s="127" t="s">
        <v>2733</v>
      </c>
      <c r="AY857" s="66"/>
      <c r="AZ857" s="67">
        <v>360</v>
      </c>
    </row>
    <row r="858" spans="1:52" s="127" customFormat="1" ht="39.950000000000003" customHeight="1">
      <c r="A858" s="54" t="str">
        <f t="shared" si="154"/>
        <v>TN8NT2_D1+1</v>
      </c>
      <c r="B858" s="54" t="str">
        <f t="shared" si="155"/>
        <v>TN8NT2_D1+2</v>
      </c>
      <c r="C858" s="54" t="str">
        <f t="shared" si="156"/>
        <v>TN8NT2_D1+3</v>
      </c>
      <c r="D858" s="54" t="str">
        <f t="shared" si="157"/>
        <v>TN8NT2_D1+4</v>
      </c>
      <c r="F858" s="127" t="s">
        <v>2733</v>
      </c>
      <c r="G858" s="56"/>
      <c r="H858" s="56" t="s">
        <v>2850</v>
      </c>
      <c r="I858" s="57" t="s">
        <v>2851</v>
      </c>
      <c r="J858" s="57" t="s">
        <v>148</v>
      </c>
      <c r="K858" s="57"/>
      <c r="L858" s="57" t="s">
        <v>460</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5">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7" t="s">
        <v>2733</v>
      </c>
      <c r="AY858" s="66"/>
      <c r="AZ858" s="67">
        <v>240</v>
      </c>
    </row>
    <row r="859" spans="1:52" s="127" customFormat="1" ht="39.950000000000003" customHeight="1">
      <c r="A859" s="54" t="str">
        <f t="shared" si="154"/>
        <v>TN8NT2_D2+1</v>
      </c>
      <c r="B859" s="54" t="str">
        <f t="shared" si="155"/>
        <v>TN8NT2_D2+2</v>
      </c>
      <c r="C859" s="54" t="str">
        <f t="shared" si="156"/>
        <v>TN8NT2_D2+3</v>
      </c>
      <c r="D859" s="54" t="str">
        <f t="shared" si="157"/>
        <v>TN8NT2_D2+4</v>
      </c>
      <c r="F859" s="127" t="s">
        <v>2733</v>
      </c>
      <c r="G859" s="56"/>
      <c r="H859" s="56" t="s">
        <v>2852</v>
      </c>
      <c r="I859" s="57" t="s">
        <v>2853</v>
      </c>
      <c r="J859" s="57" t="s">
        <v>148</v>
      </c>
      <c r="K859" s="57"/>
      <c r="L859" s="57" t="s">
        <v>2854</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5">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7" t="s">
        <v>2733</v>
      </c>
      <c r="AY859" s="66"/>
      <c r="AZ859" s="67"/>
    </row>
    <row r="860" spans="1:52" s="127" customFormat="1" ht="39.950000000000003" customHeight="1">
      <c r="A860" s="54" t="str">
        <f t="shared" si="154"/>
        <v>TN9NT2+1</v>
      </c>
      <c r="B860" s="54" t="str">
        <f t="shared" si="155"/>
        <v>TN9NT2+2</v>
      </c>
      <c r="C860" s="54" t="str">
        <f t="shared" si="156"/>
        <v>TN9NT2+3</v>
      </c>
      <c r="D860" s="54" t="str">
        <f t="shared" si="157"/>
        <v>TN9NT2+4</v>
      </c>
      <c r="F860" s="127" t="s">
        <v>2733</v>
      </c>
      <c r="G860" s="56">
        <v>9</v>
      </c>
      <c r="H860" s="56" t="s">
        <v>2855</v>
      </c>
      <c r="I860" s="57" t="s">
        <v>2856</v>
      </c>
      <c r="J860" s="57" t="s">
        <v>2857</v>
      </c>
      <c r="K860" s="57"/>
      <c r="L860" s="57" t="s">
        <v>2858</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5"/>
      <c r="AM860" s="63"/>
      <c r="AN860" s="63"/>
      <c r="AO860" s="60">
        <f t="shared" si="153"/>
        <v>0</v>
      </c>
      <c r="AP860" s="60">
        <f t="shared" si="153"/>
        <v>0</v>
      </c>
      <c r="AQ860" s="60">
        <f t="shared" si="153"/>
        <v>0</v>
      </c>
      <c r="AR860" s="60">
        <f t="shared" si="152"/>
        <v>0</v>
      </c>
      <c r="AS860" s="60"/>
      <c r="AT860" s="60"/>
      <c r="AU860" s="60"/>
      <c r="AV860" s="60"/>
      <c r="AW860" s="65"/>
      <c r="AX860" s="127" t="s">
        <v>2733</v>
      </c>
      <c r="AY860" s="66"/>
      <c r="AZ860" s="67">
        <v>270</v>
      </c>
    </row>
    <row r="861" spans="1:52" s="127" customFormat="1" ht="39.950000000000003" customHeight="1">
      <c r="A861" s="54" t="str">
        <f t="shared" si="154"/>
        <v>TN9NT2_D1+1</v>
      </c>
      <c r="B861" s="54" t="str">
        <f t="shared" si="155"/>
        <v>TN9NT2_D1+2</v>
      </c>
      <c r="C861" s="54" t="str">
        <f t="shared" si="156"/>
        <v>TN9NT2_D1+3</v>
      </c>
      <c r="D861" s="54" t="str">
        <f t="shared" si="157"/>
        <v>TN9NT2_D1+4</v>
      </c>
      <c r="F861" s="127" t="s">
        <v>2733</v>
      </c>
      <c r="G861" s="56"/>
      <c r="H861" s="56" t="s">
        <v>2859</v>
      </c>
      <c r="I861" s="57" t="s">
        <v>2860</v>
      </c>
      <c r="J861" s="57" t="s">
        <v>2344</v>
      </c>
      <c r="K861" s="57"/>
      <c r="L861" s="57" t="s">
        <v>2861</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5">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7" t="s">
        <v>2733</v>
      </c>
      <c r="AY861" s="66"/>
      <c r="AZ861" s="67">
        <v>270</v>
      </c>
    </row>
    <row r="862" spans="1:52" s="127" customFormat="1" ht="39.950000000000003" customHeight="1">
      <c r="A862" s="54" t="str">
        <f t="shared" si="154"/>
        <v>TN9NT2_D2+1</v>
      </c>
      <c r="B862" s="54" t="str">
        <f t="shared" si="155"/>
        <v>TN9NT2_D2+2</v>
      </c>
      <c r="C862" s="54" t="str">
        <f t="shared" si="156"/>
        <v>TN9NT2_D2+3</v>
      </c>
      <c r="D862" s="54" t="str">
        <f t="shared" si="157"/>
        <v>TN9NT2_D2+4</v>
      </c>
      <c r="F862" s="127" t="s">
        <v>2733</v>
      </c>
      <c r="G862" s="56"/>
      <c r="H862" s="56" t="s">
        <v>2862</v>
      </c>
      <c r="I862" s="57" t="s">
        <v>2863</v>
      </c>
      <c r="J862" s="57" t="s">
        <v>2864</v>
      </c>
      <c r="K862" s="57"/>
      <c r="L862" s="57" t="s">
        <v>460</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5">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7" t="s">
        <v>2733</v>
      </c>
      <c r="AY862" s="66"/>
      <c r="AZ862" s="67"/>
    </row>
    <row r="863" spans="1:52" s="127" customFormat="1" ht="69" customHeight="1">
      <c r="A863" s="54" t="str">
        <f t="shared" si="154"/>
        <v>TN9NT2_D3+1</v>
      </c>
      <c r="B863" s="54" t="str">
        <f t="shared" si="155"/>
        <v>TN9NT2_D3+2</v>
      </c>
      <c r="C863" s="54" t="str">
        <f t="shared" si="156"/>
        <v>TN9NT2_D3+3</v>
      </c>
      <c r="D863" s="54" t="str">
        <f t="shared" si="157"/>
        <v>TN9NT2_D3+4</v>
      </c>
      <c r="F863" s="127" t="s">
        <v>2733</v>
      </c>
      <c r="G863" s="56"/>
      <c r="H863" s="56" t="s">
        <v>2865</v>
      </c>
      <c r="I863" s="57" t="s">
        <v>2866</v>
      </c>
      <c r="J863" s="57" t="s">
        <v>2779</v>
      </c>
      <c r="K863" s="57"/>
      <c r="L863" s="57" t="s">
        <v>419</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5">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7" t="s">
        <v>2733</v>
      </c>
      <c r="AY863" s="66"/>
      <c r="AZ863" s="67">
        <v>360</v>
      </c>
    </row>
    <row r="864" spans="1:52" s="127" customFormat="1" ht="31.5">
      <c r="A864" s="54" t="str">
        <f t="shared" si="154"/>
        <v>TN9NT2_D4+1</v>
      </c>
      <c r="B864" s="54" t="str">
        <f t="shared" si="155"/>
        <v>TN9NT2_D4+2</v>
      </c>
      <c r="C864" s="54" t="str">
        <f t="shared" si="156"/>
        <v>TN9NT2_D4+3</v>
      </c>
      <c r="D864" s="54" t="str">
        <f t="shared" si="157"/>
        <v>TN9NT2_D4+4</v>
      </c>
      <c r="F864" s="127" t="s">
        <v>2733</v>
      </c>
      <c r="G864" s="56"/>
      <c r="H864" s="56" t="s">
        <v>2867</v>
      </c>
      <c r="I864" s="57" t="s">
        <v>2868</v>
      </c>
      <c r="J864" s="57" t="s">
        <v>2779</v>
      </c>
      <c r="K864" s="57"/>
      <c r="L864" s="57" t="s">
        <v>2854</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5">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7" t="s">
        <v>2733</v>
      </c>
      <c r="AY864" s="66"/>
      <c r="AZ864" s="67">
        <v>270</v>
      </c>
    </row>
    <row r="865" spans="1:52" s="127" customFormat="1" ht="31.5">
      <c r="A865" s="54" t="str">
        <f t="shared" si="154"/>
        <v>TN10NT2+1</v>
      </c>
      <c r="B865" s="54" t="str">
        <f t="shared" si="155"/>
        <v>TN10NT2+2</v>
      </c>
      <c r="C865" s="54" t="str">
        <f t="shared" si="156"/>
        <v>TN10NT2+3</v>
      </c>
      <c r="D865" s="54" t="str">
        <f t="shared" si="157"/>
        <v>TN10NT2+4</v>
      </c>
      <c r="F865" s="127" t="s">
        <v>2733</v>
      </c>
      <c r="G865" s="56">
        <v>10</v>
      </c>
      <c r="H865" s="56" t="s">
        <v>2869</v>
      </c>
      <c r="I865" s="57" t="s">
        <v>2870</v>
      </c>
      <c r="J865" s="57" t="s">
        <v>2871</v>
      </c>
      <c r="K865" s="57"/>
      <c r="L865" s="57" t="s">
        <v>419</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5"/>
      <c r="AM865" s="63"/>
      <c r="AN865" s="63"/>
      <c r="AO865" s="60">
        <f t="shared" si="153"/>
        <v>0</v>
      </c>
      <c r="AP865" s="60">
        <f t="shared" si="153"/>
        <v>0</v>
      </c>
      <c r="AQ865" s="60">
        <f t="shared" si="153"/>
        <v>0</v>
      </c>
      <c r="AR865" s="60">
        <f t="shared" si="152"/>
        <v>0</v>
      </c>
      <c r="AS865" s="60"/>
      <c r="AT865" s="60"/>
      <c r="AU865" s="60"/>
      <c r="AV865" s="60"/>
      <c r="AW865" s="65"/>
      <c r="AX865" s="127" t="s">
        <v>2733</v>
      </c>
      <c r="AY865" s="66"/>
      <c r="AZ865" s="67">
        <v>270</v>
      </c>
    </row>
    <row r="866" spans="1:52" s="127" customFormat="1" ht="78.75">
      <c r="A866" s="54" t="str">
        <f t="shared" si="154"/>
        <v>TN10NT2_D1+1</v>
      </c>
      <c r="B866" s="54" t="str">
        <f t="shared" si="155"/>
        <v>TN10NT2_D1+2</v>
      </c>
      <c r="C866" s="54" t="str">
        <f t="shared" si="156"/>
        <v>TN10NT2_D1+3</v>
      </c>
      <c r="D866" s="54" t="str">
        <f t="shared" si="157"/>
        <v>TN10NT2_D1+4</v>
      </c>
      <c r="F866" s="127" t="s">
        <v>2733</v>
      </c>
      <c r="G866" s="56"/>
      <c r="H866" s="56" t="s">
        <v>2872</v>
      </c>
      <c r="I866" s="57" t="s">
        <v>2873</v>
      </c>
      <c r="J866" s="57" t="s">
        <v>2779</v>
      </c>
      <c r="K866" s="57"/>
      <c r="L866" s="57" t="s">
        <v>2874</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5">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7" t="s">
        <v>2733</v>
      </c>
      <c r="AY866" s="66"/>
      <c r="AZ866" s="67"/>
    </row>
    <row r="867" spans="1:52" s="127" customFormat="1" ht="47.25">
      <c r="A867" s="54" t="str">
        <f t="shared" si="154"/>
        <v>TN10NT2_D2+1</v>
      </c>
      <c r="B867" s="54" t="str">
        <f t="shared" si="155"/>
        <v>TN10NT2_D2+2</v>
      </c>
      <c r="C867" s="54" t="str">
        <f t="shared" si="156"/>
        <v>TN10NT2_D2+3</v>
      </c>
      <c r="D867" s="54" t="str">
        <f t="shared" si="157"/>
        <v>TN10NT2_D2+4</v>
      </c>
      <c r="F867" s="127" t="s">
        <v>2733</v>
      </c>
      <c r="G867" s="56"/>
      <c r="H867" s="56" t="s">
        <v>2875</v>
      </c>
      <c r="I867" s="57" t="s">
        <v>2876</v>
      </c>
      <c r="J867" s="57" t="s">
        <v>2779</v>
      </c>
      <c r="K867" s="57"/>
      <c r="L867" s="57" t="s">
        <v>2854</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5">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7" t="s">
        <v>2733</v>
      </c>
      <c r="AY867" s="66"/>
      <c r="AZ867" s="67">
        <v>300</v>
      </c>
    </row>
    <row r="868" spans="1:52" s="127" customFormat="1" ht="78.75">
      <c r="A868" s="54" t="str">
        <f t="shared" si="154"/>
        <v>TN11NT2+1</v>
      </c>
      <c r="B868" s="54" t="str">
        <f t="shared" si="155"/>
        <v>TN11NT2+2</v>
      </c>
      <c r="C868" s="54" t="str">
        <f t="shared" si="156"/>
        <v>TN11NT2+3</v>
      </c>
      <c r="D868" s="54" t="str">
        <f t="shared" si="157"/>
        <v>TN11NT2+4</v>
      </c>
      <c r="F868" s="127" t="s">
        <v>2733</v>
      </c>
      <c r="G868" s="56">
        <v>11</v>
      </c>
      <c r="H868" s="56" t="s">
        <v>2877</v>
      </c>
      <c r="I868" s="57" t="s">
        <v>2878</v>
      </c>
      <c r="J868" s="57" t="s">
        <v>2871</v>
      </c>
      <c r="K868" s="57"/>
      <c r="L868" s="57" t="s">
        <v>2874</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5"/>
      <c r="AM868" s="63"/>
      <c r="AN868" s="63"/>
      <c r="AO868" s="60">
        <f t="shared" si="153"/>
        <v>0</v>
      </c>
      <c r="AP868" s="60">
        <f t="shared" si="153"/>
        <v>0</v>
      </c>
      <c r="AQ868" s="60">
        <f t="shared" si="153"/>
        <v>0</v>
      </c>
      <c r="AR868" s="60">
        <f t="shared" si="152"/>
        <v>0</v>
      </c>
      <c r="AS868" s="60"/>
      <c r="AT868" s="60"/>
      <c r="AU868" s="60"/>
      <c r="AV868" s="60"/>
      <c r="AW868" s="65"/>
      <c r="AX868" s="127" t="s">
        <v>2733</v>
      </c>
      <c r="AY868" s="66"/>
      <c r="AZ868" s="67">
        <v>270</v>
      </c>
    </row>
    <row r="869" spans="1:52" s="127" customFormat="1" ht="47.25">
      <c r="A869" s="54" t="str">
        <f t="shared" si="154"/>
        <v>TN11NT2_D1+1</v>
      </c>
      <c r="B869" s="54" t="str">
        <f t="shared" si="155"/>
        <v>TN11NT2_D1+2</v>
      </c>
      <c r="C869" s="54" t="str">
        <f t="shared" si="156"/>
        <v>TN11NT2_D1+3</v>
      </c>
      <c r="D869" s="54" t="str">
        <f t="shared" si="157"/>
        <v>TN11NT2_D1+4</v>
      </c>
      <c r="F869" s="127" t="s">
        <v>2733</v>
      </c>
      <c r="G869" s="56"/>
      <c r="H869" s="56" t="s">
        <v>2879</v>
      </c>
      <c r="I869" s="57" t="s">
        <v>2873</v>
      </c>
      <c r="J869" s="57" t="s">
        <v>2779</v>
      </c>
      <c r="K869" s="57"/>
      <c r="L869" s="57" t="s">
        <v>2880</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5">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7" t="s">
        <v>2733</v>
      </c>
      <c r="AY869" s="66"/>
      <c r="AZ869" s="67">
        <v>240</v>
      </c>
    </row>
    <row r="870" spans="1:52" s="127" customFormat="1" ht="39.950000000000003" customHeight="1">
      <c r="A870" s="54" t="str">
        <f t="shared" si="154"/>
        <v>TN11NT2_D2+1</v>
      </c>
      <c r="B870" s="54" t="str">
        <f t="shared" si="155"/>
        <v>TN11NT2_D2+2</v>
      </c>
      <c r="C870" s="54" t="str">
        <f t="shared" si="156"/>
        <v>TN11NT2_D2+3</v>
      </c>
      <c r="D870" s="54" t="str">
        <f t="shared" si="157"/>
        <v>TN11NT2_D2+4</v>
      </c>
      <c r="F870" s="127" t="s">
        <v>2733</v>
      </c>
      <c r="G870" s="56"/>
      <c r="H870" s="56" t="s">
        <v>2881</v>
      </c>
      <c r="I870" s="57" t="s">
        <v>2882</v>
      </c>
      <c r="J870" s="57" t="s">
        <v>2779</v>
      </c>
      <c r="K870" s="57"/>
      <c r="L870" s="57" t="s">
        <v>2883</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5">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7" t="s">
        <v>2733</v>
      </c>
      <c r="AY870" s="66"/>
      <c r="AZ870" s="67"/>
    </row>
    <row r="871" spans="1:52" s="127" customFormat="1" ht="31.5">
      <c r="A871" s="54" t="str">
        <f t="shared" si="154"/>
        <v>TN12NT2+1</v>
      </c>
      <c r="B871" s="54" t="str">
        <f t="shared" si="155"/>
        <v>TN12NT2+2</v>
      </c>
      <c r="C871" s="54" t="str">
        <f t="shared" si="156"/>
        <v>TN12NT2+3</v>
      </c>
      <c r="D871" s="54" t="str">
        <f t="shared" si="157"/>
        <v>TN12NT2+4</v>
      </c>
      <c r="F871" s="127" t="s">
        <v>2733</v>
      </c>
      <c r="G871" s="56">
        <v>12</v>
      </c>
      <c r="H871" s="56" t="s">
        <v>2884</v>
      </c>
      <c r="I871" s="57" t="s">
        <v>2780</v>
      </c>
      <c r="J871" s="57" t="s">
        <v>2885</v>
      </c>
      <c r="K871" s="57"/>
      <c r="L871" s="57" t="s">
        <v>2886</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5"/>
      <c r="AM871" s="63"/>
      <c r="AN871" s="63"/>
      <c r="AO871" s="60">
        <f t="shared" si="153"/>
        <v>0</v>
      </c>
      <c r="AP871" s="60">
        <f t="shared" si="153"/>
        <v>0</v>
      </c>
      <c r="AQ871" s="60">
        <f t="shared" si="153"/>
        <v>0</v>
      </c>
      <c r="AR871" s="60">
        <f t="shared" si="152"/>
        <v>0</v>
      </c>
      <c r="AS871" s="60"/>
      <c r="AT871" s="60"/>
      <c r="AU871" s="60"/>
      <c r="AV871" s="60"/>
      <c r="AW871" s="65"/>
      <c r="AX871" s="127" t="s">
        <v>2733</v>
      </c>
      <c r="AY871" s="66"/>
      <c r="AZ871" s="67">
        <v>360</v>
      </c>
    </row>
    <row r="872" spans="1:52" s="127" customFormat="1" ht="47.25">
      <c r="A872" s="54" t="str">
        <f t="shared" si="154"/>
        <v>TN12NT2_D1+1</v>
      </c>
      <c r="B872" s="54" t="str">
        <f t="shared" si="155"/>
        <v>TN12NT2_D1+2</v>
      </c>
      <c r="C872" s="54" t="str">
        <f t="shared" si="156"/>
        <v>TN12NT2_D1+3</v>
      </c>
      <c r="D872" s="54" t="str">
        <f t="shared" si="157"/>
        <v>TN12NT2_D1+4</v>
      </c>
      <c r="F872" s="127" t="s">
        <v>2733</v>
      </c>
      <c r="G872" s="56"/>
      <c r="H872" s="56" t="s">
        <v>2887</v>
      </c>
      <c r="I872" s="57" t="s">
        <v>2888</v>
      </c>
      <c r="J872" s="57" t="s">
        <v>2889</v>
      </c>
      <c r="K872" s="57"/>
      <c r="L872" s="57" t="s">
        <v>2880</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5">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7" t="s">
        <v>2733</v>
      </c>
      <c r="AY872" s="66"/>
      <c r="AZ872" s="67">
        <v>240</v>
      </c>
    </row>
    <row r="873" spans="1:52" s="127" customFormat="1" ht="39.950000000000003" customHeight="1">
      <c r="A873" s="54" t="str">
        <f t="shared" si="154"/>
        <v>TN12NT2_D2+1</v>
      </c>
      <c r="B873" s="54" t="str">
        <f t="shared" si="155"/>
        <v>TN12NT2_D2+2</v>
      </c>
      <c r="C873" s="54" t="str">
        <f t="shared" si="156"/>
        <v>TN12NT2_D2+3</v>
      </c>
      <c r="D873" s="54" t="str">
        <f t="shared" si="157"/>
        <v>TN12NT2_D2+4</v>
      </c>
      <c r="F873" s="127" t="s">
        <v>2733</v>
      </c>
      <c r="G873" s="56"/>
      <c r="H873" s="56" t="s">
        <v>2890</v>
      </c>
      <c r="I873" s="57" t="s">
        <v>2891</v>
      </c>
      <c r="J873" s="57" t="s">
        <v>2779</v>
      </c>
      <c r="K873" s="57"/>
      <c r="L873" s="57" t="s">
        <v>2892</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5">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7" t="s">
        <v>2733</v>
      </c>
      <c r="AY873" s="66"/>
      <c r="AZ873" s="67">
        <v>330</v>
      </c>
    </row>
    <row r="874" spans="1:52" s="127" customFormat="1" ht="47.25">
      <c r="A874" s="54" t="str">
        <f t="shared" si="154"/>
        <v>TN12NT2_D3+1</v>
      </c>
      <c r="B874" s="54" t="str">
        <f t="shared" si="155"/>
        <v>TN12NT2_D3+2</v>
      </c>
      <c r="C874" s="54" t="str">
        <f t="shared" si="156"/>
        <v>TN12NT2_D3+3</v>
      </c>
      <c r="D874" s="54" t="str">
        <f t="shared" si="157"/>
        <v>TN12NT2_D3+4</v>
      </c>
      <c r="F874" s="127" t="s">
        <v>2733</v>
      </c>
      <c r="G874" s="56"/>
      <c r="H874" s="56" t="s">
        <v>2893</v>
      </c>
      <c r="I874" s="57" t="s">
        <v>2894</v>
      </c>
      <c r="J874" s="57" t="s">
        <v>2779</v>
      </c>
      <c r="K874" s="57"/>
      <c r="L874" s="57" t="s">
        <v>2854</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5">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7" t="s">
        <v>2733</v>
      </c>
      <c r="AY874" s="66"/>
      <c r="AZ874" s="67"/>
    </row>
    <row r="875" spans="1:52" s="127" customFormat="1" ht="50.25" customHeight="1">
      <c r="A875" s="54" t="str">
        <f t="shared" si="154"/>
        <v>TN13NT2+1</v>
      </c>
      <c r="B875" s="54" t="str">
        <f t="shared" si="155"/>
        <v>TN13NT2+2</v>
      </c>
      <c r="C875" s="54" t="str">
        <f t="shared" si="156"/>
        <v>TN13NT2+3</v>
      </c>
      <c r="D875" s="54" t="str">
        <f t="shared" si="157"/>
        <v>TN13NT2+4</v>
      </c>
      <c r="F875" s="127" t="s">
        <v>2733</v>
      </c>
      <c r="G875" s="56">
        <v>13</v>
      </c>
      <c r="H875" s="56" t="s">
        <v>2895</v>
      </c>
      <c r="I875" s="57" t="s">
        <v>2811</v>
      </c>
      <c r="J875" s="57" t="s">
        <v>2871</v>
      </c>
      <c r="K875" s="57"/>
      <c r="L875" s="57" t="s">
        <v>2896</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5"/>
      <c r="AM875" s="63"/>
      <c r="AN875" s="63"/>
      <c r="AO875" s="60">
        <f t="shared" si="153"/>
        <v>0</v>
      </c>
      <c r="AP875" s="60">
        <f t="shared" si="153"/>
        <v>0</v>
      </c>
      <c r="AQ875" s="60">
        <f t="shared" si="153"/>
        <v>0</v>
      </c>
      <c r="AR875" s="60">
        <f t="shared" si="152"/>
        <v>0</v>
      </c>
      <c r="AS875" s="60"/>
      <c r="AT875" s="60"/>
      <c r="AU875" s="60"/>
      <c r="AV875" s="60"/>
      <c r="AW875" s="65"/>
      <c r="AX875" s="127" t="s">
        <v>2733</v>
      </c>
      <c r="AY875" s="66"/>
      <c r="AZ875" s="67">
        <v>360</v>
      </c>
    </row>
    <row r="876" spans="1:52" s="127" customFormat="1" ht="47.25">
      <c r="A876" s="54" t="str">
        <f t="shared" si="154"/>
        <v>TN13NT2_D1+1</v>
      </c>
      <c r="B876" s="54" t="str">
        <f t="shared" si="155"/>
        <v>TN13NT2_D1+2</v>
      </c>
      <c r="C876" s="54" t="str">
        <f t="shared" si="156"/>
        <v>TN13NT2_D1+3</v>
      </c>
      <c r="D876" s="54" t="str">
        <f t="shared" si="157"/>
        <v>TN13NT2_D1+4</v>
      </c>
      <c r="F876" s="127" t="s">
        <v>2733</v>
      </c>
      <c r="G876" s="56"/>
      <c r="H876" s="56" t="s">
        <v>2897</v>
      </c>
      <c r="I876" s="57" t="s">
        <v>2873</v>
      </c>
      <c r="J876" s="57" t="s">
        <v>2896</v>
      </c>
      <c r="K876" s="57"/>
      <c r="L876" s="57" t="s">
        <v>2892</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5">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7" t="s">
        <v>2733</v>
      </c>
      <c r="AY876" s="66"/>
      <c r="AZ876" s="67">
        <v>270</v>
      </c>
    </row>
    <row r="877" spans="1:52" s="127" customFormat="1" ht="63">
      <c r="A877" s="54" t="str">
        <f t="shared" si="154"/>
        <v>TN13NT2_D2+1</v>
      </c>
      <c r="B877" s="54" t="str">
        <f t="shared" si="155"/>
        <v>TN13NT2_D2+2</v>
      </c>
      <c r="C877" s="54" t="str">
        <f t="shared" si="156"/>
        <v>TN13NT2_D2+3</v>
      </c>
      <c r="D877" s="54" t="str">
        <f t="shared" si="157"/>
        <v>TN13NT2_D2+4</v>
      </c>
      <c r="F877" s="127" t="s">
        <v>2733</v>
      </c>
      <c r="G877" s="56"/>
      <c r="H877" s="56" t="s">
        <v>2898</v>
      </c>
      <c r="I877" s="57" t="s">
        <v>2899</v>
      </c>
      <c r="J877" s="57" t="s">
        <v>2779</v>
      </c>
      <c r="K877" s="57"/>
      <c r="L877" s="57" t="s">
        <v>2900</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5">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7" t="s">
        <v>2733</v>
      </c>
      <c r="AY877" s="66"/>
      <c r="AZ877" s="67"/>
    </row>
    <row r="878" spans="1:52" s="127" customFormat="1" ht="47.25">
      <c r="A878" s="54" t="str">
        <f t="shared" si="154"/>
        <v>TN13NT2_D3+1</v>
      </c>
      <c r="B878" s="54" t="str">
        <f t="shared" si="155"/>
        <v>TN13NT2_D3+2</v>
      </c>
      <c r="C878" s="54" t="str">
        <f t="shared" si="156"/>
        <v>TN13NT2_D3+3</v>
      </c>
      <c r="D878" s="54" t="str">
        <f t="shared" si="157"/>
        <v>TN13NT2_D3+4</v>
      </c>
      <c r="F878" s="127" t="s">
        <v>2733</v>
      </c>
      <c r="G878" s="56"/>
      <c r="H878" s="56" t="s">
        <v>2901</v>
      </c>
      <c r="I878" s="57" t="s">
        <v>2902</v>
      </c>
      <c r="J878" s="57" t="s">
        <v>2779</v>
      </c>
      <c r="K878" s="57"/>
      <c r="L878" s="57" t="s">
        <v>2903</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5">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7" t="s">
        <v>2733</v>
      </c>
      <c r="AY878" s="66"/>
      <c r="AZ878" s="67">
        <v>480</v>
      </c>
    </row>
    <row r="879" spans="1:52" s="127" customFormat="1">
      <c r="A879" s="54" t="str">
        <f t="shared" si="154"/>
        <v>TN14NT2+1</v>
      </c>
      <c r="B879" s="54" t="str">
        <f t="shared" si="155"/>
        <v>TN14NT2+2</v>
      </c>
      <c r="C879" s="54" t="str">
        <f t="shared" si="156"/>
        <v>TN14NT2+3</v>
      </c>
      <c r="D879" s="54" t="str">
        <f t="shared" si="157"/>
        <v>TN14NT2+4</v>
      </c>
      <c r="F879" s="127" t="s">
        <v>2733</v>
      </c>
      <c r="G879" s="56">
        <v>14</v>
      </c>
      <c r="H879" s="56" t="s">
        <v>2904</v>
      </c>
      <c r="I879" s="57" t="s">
        <v>2880</v>
      </c>
      <c r="J879" s="57" t="s">
        <v>2903</v>
      </c>
      <c r="K879" s="57"/>
      <c r="L879" s="57" t="s">
        <v>2780</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5"/>
      <c r="AM879" s="63"/>
      <c r="AN879" s="63"/>
      <c r="AO879" s="60">
        <f t="shared" si="153"/>
        <v>0</v>
      </c>
      <c r="AP879" s="60">
        <f t="shared" si="153"/>
        <v>0</v>
      </c>
      <c r="AQ879" s="60">
        <f t="shared" si="153"/>
        <v>0</v>
      </c>
      <c r="AR879" s="60">
        <f t="shared" si="152"/>
        <v>0</v>
      </c>
      <c r="AS879" s="60"/>
      <c r="AT879" s="60"/>
      <c r="AU879" s="60"/>
      <c r="AV879" s="60"/>
      <c r="AW879" s="65"/>
      <c r="AX879" s="127" t="s">
        <v>2733</v>
      </c>
      <c r="AY879" s="66"/>
      <c r="AZ879" s="67">
        <v>330</v>
      </c>
    </row>
    <row r="880" spans="1:52" s="127" customFormat="1" ht="63">
      <c r="A880" s="54" t="str">
        <f t="shared" si="154"/>
        <v>TN14NT2_D1+1</v>
      </c>
      <c r="B880" s="54" t="str">
        <f t="shared" si="155"/>
        <v>TN14NT2_D1+2</v>
      </c>
      <c r="C880" s="54" t="str">
        <f t="shared" si="156"/>
        <v>TN14NT2_D1+3</v>
      </c>
      <c r="D880" s="54" t="str">
        <f t="shared" si="157"/>
        <v>TN14NT2_D1+4</v>
      </c>
      <c r="F880" s="127" t="s">
        <v>2733</v>
      </c>
      <c r="G880" s="56"/>
      <c r="H880" s="56" t="s">
        <v>2905</v>
      </c>
      <c r="I880" s="57" t="s">
        <v>2906</v>
      </c>
      <c r="J880" s="57" t="s">
        <v>2780</v>
      </c>
      <c r="K880" s="57"/>
      <c r="L880" s="57" t="s">
        <v>2900</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5">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7" t="s">
        <v>2733</v>
      </c>
      <c r="AY880" s="66"/>
      <c r="AZ880" s="67"/>
    </row>
    <row r="881" spans="1:52" s="127" customFormat="1" ht="47.25">
      <c r="A881" s="54" t="str">
        <f t="shared" si="154"/>
        <v>TN14NT2_D2+1</v>
      </c>
      <c r="B881" s="54" t="str">
        <f t="shared" si="155"/>
        <v>TN14NT2_D2+2</v>
      </c>
      <c r="C881" s="54" t="str">
        <f t="shared" si="156"/>
        <v>TN14NT2_D2+3</v>
      </c>
      <c r="D881" s="54" t="str">
        <f t="shared" si="157"/>
        <v>TN14NT2_D2+4</v>
      </c>
      <c r="F881" s="127" t="s">
        <v>2733</v>
      </c>
      <c r="G881" s="56"/>
      <c r="H881" s="56" t="s">
        <v>2907</v>
      </c>
      <c r="I881" s="57" t="s">
        <v>2908</v>
      </c>
      <c r="J881" s="57" t="s">
        <v>2779</v>
      </c>
      <c r="K881" s="57"/>
      <c r="L881" s="57" t="s">
        <v>2780</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5">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7" t="s">
        <v>2733</v>
      </c>
      <c r="AY881" s="66"/>
      <c r="AZ881" s="67">
        <v>360</v>
      </c>
    </row>
    <row r="882" spans="1:52" s="127" customFormat="1" ht="63">
      <c r="A882" s="54" t="str">
        <f t="shared" si="154"/>
        <v>TN14NT2_D3+1</v>
      </c>
      <c r="B882" s="54" t="str">
        <f t="shared" si="155"/>
        <v>TN14NT2_D3+2</v>
      </c>
      <c r="C882" s="54" t="str">
        <f t="shared" si="156"/>
        <v>TN14NT2_D3+3</v>
      </c>
      <c r="D882" s="54" t="str">
        <f t="shared" si="157"/>
        <v>TN14NT2_D3+4</v>
      </c>
      <c r="F882" s="127" t="s">
        <v>2733</v>
      </c>
      <c r="G882" s="56"/>
      <c r="H882" s="56" t="s">
        <v>2909</v>
      </c>
      <c r="I882" s="57" t="s">
        <v>2910</v>
      </c>
      <c r="J882" s="57" t="s">
        <v>2779</v>
      </c>
      <c r="K882" s="57"/>
      <c r="L882" s="57" t="s">
        <v>2153</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5">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7" t="s">
        <v>2733</v>
      </c>
      <c r="AY882" s="66"/>
      <c r="AZ882" s="67">
        <v>330</v>
      </c>
    </row>
    <row r="883" spans="1:52" s="127" customFormat="1" ht="20.100000000000001" customHeight="1">
      <c r="A883" s="54" t="str">
        <f t="shared" si="154"/>
        <v>TN15NT2+1</v>
      </c>
      <c r="B883" s="54" t="str">
        <f t="shared" si="155"/>
        <v>TN15NT2+2</v>
      </c>
      <c r="C883" s="54" t="str">
        <f t="shared" si="156"/>
        <v>TN15NT2+3</v>
      </c>
      <c r="D883" s="54" t="str">
        <f t="shared" si="157"/>
        <v>TN15NT2+4</v>
      </c>
      <c r="F883" s="127" t="s">
        <v>2733</v>
      </c>
      <c r="G883" s="56">
        <v>15</v>
      </c>
      <c r="H883" s="56" t="s">
        <v>2911</v>
      </c>
      <c r="I883" s="57" t="s">
        <v>2912</v>
      </c>
      <c r="J883" s="57" t="s">
        <v>2913</v>
      </c>
      <c r="K883" s="57"/>
      <c r="L883" s="57" t="s">
        <v>2780</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5"/>
      <c r="AM883" s="63"/>
      <c r="AN883" s="63"/>
      <c r="AO883" s="60">
        <f t="shared" si="153"/>
        <v>0</v>
      </c>
      <c r="AP883" s="60">
        <f t="shared" si="153"/>
        <v>0</v>
      </c>
      <c r="AQ883" s="60">
        <f t="shared" si="153"/>
        <v>0</v>
      </c>
      <c r="AR883" s="60">
        <f t="shared" si="152"/>
        <v>0</v>
      </c>
      <c r="AS883" s="60"/>
      <c r="AT883" s="60"/>
      <c r="AU883" s="60"/>
      <c r="AV883" s="60"/>
      <c r="AW883" s="65" t="e">
        <f>VLOOKUP($H883,#REF!,3,0)</f>
        <v>#REF!</v>
      </c>
      <c r="AX883" s="173" t="s">
        <v>2733</v>
      </c>
      <c r="AY883" s="167"/>
      <c r="AZ883" s="67"/>
    </row>
    <row r="884" spans="1:52" s="127" customFormat="1" ht="47.25">
      <c r="A884" s="54" t="str">
        <f t="shared" si="154"/>
        <v>TN15NT2_D1+1</v>
      </c>
      <c r="B884" s="54" t="str">
        <f t="shared" si="155"/>
        <v>TN15NT2_D1+2</v>
      </c>
      <c r="C884" s="54" t="str">
        <f t="shared" si="156"/>
        <v>TN15NT2_D1+3</v>
      </c>
      <c r="D884" s="54" t="str">
        <f t="shared" si="157"/>
        <v>TN15NT2_D1+4</v>
      </c>
      <c r="F884" s="127" t="s">
        <v>2733</v>
      </c>
      <c r="G884" s="56"/>
      <c r="H884" s="56" t="s">
        <v>2914</v>
      </c>
      <c r="I884" s="57" t="s">
        <v>2915</v>
      </c>
      <c r="J884" s="57" t="s">
        <v>460</v>
      </c>
      <c r="K884" s="57"/>
      <c r="L884" s="57" t="s">
        <v>2806</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5">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7" t="s">
        <v>2733</v>
      </c>
      <c r="AY884" s="66"/>
      <c r="AZ884" s="67">
        <v>390</v>
      </c>
    </row>
    <row r="885" spans="1:52" s="127" customFormat="1" ht="47.25">
      <c r="A885" s="54" t="str">
        <f t="shared" si="154"/>
        <v>TN15NT2_D2+1</v>
      </c>
      <c r="B885" s="54" t="str">
        <f t="shared" si="155"/>
        <v>TN15NT2_D2+2</v>
      </c>
      <c r="C885" s="54" t="str">
        <f t="shared" si="156"/>
        <v>TN15NT2_D2+3</v>
      </c>
      <c r="D885" s="54" t="str">
        <f t="shared" si="157"/>
        <v>TN15NT2_D2+4</v>
      </c>
      <c r="F885" s="127" t="s">
        <v>2733</v>
      </c>
      <c r="G885" s="56"/>
      <c r="H885" s="56" t="s">
        <v>2916</v>
      </c>
      <c r="I885" s="57" t="s">
        <v>2917</v>
      </c>
      <c r="J885" s="57" t="s">
        <v>460</v>
      </c>
      <c r="K885" s="57"/>
      <c r="L885" s="57" t="s">
        <v>2918</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5">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7" t="s">
        <v>2733</v>
      </c>
      <c r="AY885" s="66"/>
      <c r="AZ885" s="67">
        <v>270</v>
      </c>
    </row>
    <row r="886" spans="1:52" s="127" customFormat="1" ht="31.5">
      <c r="A886" s="54" t="str">
        <f t="shared" si="154"/>
        <v>TN16NT2+1</v>
      </c>
      <c r="B886" s="54" t="str">
        <f t="shared" si="155"/>
        <v>TN16NT2+2</v>
      </c>
      <c r="C886" s="54" t="str">
        <f t="shared" si="156"/>
        <v>TN16NT2+3</v>
      </c>
      <c r="D886" s="54" t="str">
        <f t="shared" si="157"/>
        <v>TN16NT2+4</v>
      </c>
      <c r="F886" s="127" t="s">
        <v>2733</v>
      </c>
      <c r="G886" s="56">
        <v>16</v>
      </c>
      <c r="H886" s="56" t="s">
        <v>2919</v>
      </c>
      <c r="I886" s="57" t="s">
        <v>2920</v>
      </c>
      <c r="J886" s="57" t="s">
        <v>2921</v>
      </c>
      <c r="K886" s="57"/>
      <c r="L886" s="57" t="s">
        <v>2922</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5"/>
      <c r="AM886" s="63"/>
      <c r="AN886" s="63"/>
      <c r="AO886" s="60">
        <f t="shared" si="153"/>
        <v>0</v>
      </c>
      <c r="AP886" s="60">
        <f t="shared" si="153"/>
        <v>0</v>
      </c>
      <c r="AQ886" s="60">
        <f t="shared" si="153"/>
        <v>0</v>
      </c>
      <c r="AR886" s="60">
        <f t="shared" si="152"/>
        <v>0</v>
      </c>
      <c r="AS886" s="60"/>
      <c r="AT886" s="60"/>
      <c r="AU886" s="60"/>
      <c r="AV886" s="60"/>
      <c r="AW886" s="65"/>
      <c r="AX886" s="127" t="s">
        <v>2733</v>
      </c>
      <c r="AY886" s="66"/>
      <c r="AZ886" s="67"/>
    </row>
    <row r="887" spans="1:52" s="127" customFormat="1" ht="47.25">
      <c r="A887" s="54" t="str">
        <f t="shared" si="154"/>
        <v>TN16NT2_D1+1</v>
      </c>
      <c r="B887" s="54" t="str">
        <f t="shared" si="155"/>
        <v>TN16NT2_D1+2</v>
      </c>
      <c r="C887" s="54" t="str">
        <f t="shared" si="156"/>
        <v>TN16NT2_D1+3</v>
      </c>
      <c r="D887" s="54" t="str">
        <f t="shared" si="157"/>
        <v>TN16NT2_D1+4</v>
      </c>
      <c r="F887" s="127" t="s">
        <v>2733</v>
      </c>
      <c r="G887" s="56"/>
      <c r="H887" s="56" t="s">
        <v>2923</v>
      </c>
      <c r="I887" s="57" t="s">
        <v>2924</v>
      </c>
      <c r="J887" s="57" t="s">
        <v>148</v>
      </c>
      <c r="K887" s="57"/>
      <c r="L887" s="57" t="s">
        <v>419</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5">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7" t="s">
        <v>2733</v>
      </c>
      <c r="AY887" s="66"/>
      <c r="AZ887" s="67">
        <v>330</v>
      </c>
    </row>
    <row r="888" spans="1:52" s="127" customFormat="1" ht="47.25">
      <c r="A888" s="54" t="str">
        <f t="shared" si="154"/>
        <v>TN16NT2_D2+1</v>
      </c>
      <c r="B888" s="54" t="str">
        <f t="shared" si="155"/>
        <v>TN16NT2_D2+2</v>
      </c>
      <c r="C888" s="54" t="str">
        <f t="shared" si="156"/>
        <v>TN16NT2_D2+3</v>
      </c>
      <c r="D888" s="54" t="str">
        <f t="shared" si="157"/>
        <v>TN16NT2_D2+4</v>
      </c>
      <c r="F888" s="127" t="s">
        <v>2733</v>
      </c>
      <c r="G888" s="56"/>
      <c r="H888" s="56" t="s">
        <v>2925</v>
      </c>
      <c r="I888" s="57" t="s">
        <v>2926</v>
      </c>
      <c r="J888" s="57" t="s">
        <v>148</v>
      </c>
      <c r="K888" s="57"/>
      <c r="L888" s="57" t="s">
        <v>2927</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5">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7" t="s">
        <v>2733</v>
      </c>
      <c r="AY888" s="66"/>
      <c r="AZ888" s="67">
        <v>330</v>
      </c>
    </row>
    <row r="889" spans="1:52" s="127" customFormat="1" ht="31.5">
      <c r="A889" s="54" t="str">
        <f t="shared" si="154"/>
        <v>TN17NT2+1</v>
      </c>
      <c r="B889" s="54" t="str">
        <f t="shared" si="155"/>
        <v>TN17NT2+2</v>
      </c>
      <c r="C889" s="54" t="str">
        <f t="shared" si="156"/>
        <v>TN17NT2+3</v>
      </c>
      <c r="D889" s="54" t="str">
        <f t="shared" si="157"/>
        <v>TN17NT2+4</v>
      </c>
      <c r="F889" s="127" t="s">
        <v>2733</v>
      </c>
      <c r="G889" s="56">
        <v>17</v>
      </c>
      <c r="H889" s="56" t="s">
        <v>2928</v>
      </c>
      <c r="I889" s="57" t="s">
        <v>2764</v>
      </c>
      <c r="J889" s="57" t="s">
        <v>2929</v>
      </c>
      <c r="K889" s="57"/>
      <c r="L889" s="57" t="s">
        <v>419</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5"/>
      <c r="AM889" s="63"/>
      <c r="AN889" s="63"/>
      <c r="AO889" s="60">
        <f t="shared" si="153"/>
        <v>0</v>
      </c>
      <c r="AP889" s="60">
        <f t="shared" si="153"/>
        <v>0</v>
      </c>
      <c r="AQ889" s="60">
        <f t="shared" si="153"/>
        <v>0</v>
      </c>
      <c r="AR889" s="60">
        <f t="shared" si="152"/>
        <v>0</v>
      </c>
      <c r="AS889" s="60"/>
      <c r="AT889" s="60"/>
      <c r="AU889" s="60"/>
      <c r="AV889" s="60"/>
      <c r="AW889" s="65"/>
      <c r="AX889" s="127" t="s">
        <v>2733</v>
      </c>
      <c r="AY889" s="66"/>
      <c r="AZ889" s="67"/>
    </row>
    <row r="890" spans="1:52" s="127" customFormat="1" ht="47.25">
      <c r="A890" s="54" t="str">
        <f t="shared" si="154"/>
        <v>TN17NT2_D1+1</v>
      </c>
      <c r="B890" s="54" t="str">
        <f t="shared" si="155"/>
        <v>TN17NT2_D1+2</v>
      </c>
      <c r="C890" s="54" t="str">
        <f t="shared" si="156"/>
        <v>TN17NT2_D1+3</v>
      </c>
      <c r="D890" s="54" t="str">
        <f t="shared" si="157"/>
        <v>TN17NT2_D1+4</v>
      </c>
      <c r="F890" s="127" t="s">
        <v>2733</v>
      </c>
      <c r="G890" s="56"/>
      <c r="H890" s="56" t="s">
        <v>2930</v>
      </c>
      <c r="I890" s="57" t="s">
        <v>2931</v>
      </c>
      <c r="J890" s="57" t="s">
        <v>148</v>
      </c>
      <c r="K890" s="57"/>
      <c r="L890" s="57" t="s">
        <v>419</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5">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7" t="s">
        <v>2733</v>
      </c>
      <c r="AY890" s="66"/>
      <c r="AZ890" s="67">
        <v>330</v>
      </c>
    </row>
    <row r="891" spans="1:52" s="127" customFormat="1" ht="47.25">
      <c r="A891" s="54" t="str">
        <f t="shared" si="154"/>
        <v>TN17NT2_D2+1</v>
      </c>
      <c r="B891" s="54" t="str">
        <f t="shared" si="155"/>
        <v>TN17NT2_D2+2</v>
      </c>
      <c r="C891" s="54" t="str">
        <f t="shared" si="156"/>
        <v>TN17NT2_D2+3</v>
      </c>
      <c r="D891" s="54" t="str">
        <f t="shared" si="157"/>
        <v>TN17NT2_D2+4</v>
      </c>
      <c r="F891" s="127" t="s">
        <v>2733</v>
      </c>
      <c r="G891" s="56"/>
      <c r="H891" s="56" t="s">
        <v>2932</v>
      </c>
      <c r="I891" s="57" t="s">
        <v>2933</v>
      </c>
      <c r="J891" s="57" t="s">
        <v>148</v>
      </c>
      <c r="K891" s="57"/>
      <c r="L891" s="57" t="s">
        <v>2153</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5">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7" t="s">
        <v>2733</v>
      </c>
      <c r="AY891" s="66"/>
      <c r="AZ891" s="67">
        <v>240</v>
      </c>
    </row>
    <row r="892" spans="1:52" s="127" customFormat="1" ht="31.5">
      <c r="A892" s="54" t="str">
        <f t="shared" si="154"/>
        <v>TN18NT+1</v>
      </c>
      <c r="B892" s="54" t="str">
        <f t="shared" si="155"/>
        <v>TN18NT+2</v>
      </c>
      <c r="C892" s="54" t="str">
        <f t="shared" si="156"/>
        <v>TN18NT+3</v>
      </c>
      <c r="D892" s="54" t="str">
        <f t="shared" si="157"/>
        <v>TN18NT+4</v>
      </c>
      <c r="F892" s="127" t="s">
        <v>2733</v>
      </c>
      <c r="G892" s="56">
        <v>18</v>
      </c>
      <c r="H892" s="56" t="s">
        <v>2934</v>
      </c>
      <c r="I892" s="57" t="s">
        <v>2935</v>
      </c>
      <c r="J892" s="57" t="s">
        <v>2936</v>
      </c>
      <c r="K892" s="57"/>
      <c r="L892" s="57" t="s">
        <v>419</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5"/>
      <c r="AM892" s="63"/>
      <c r="AN892" s="63"/>
      <c r="AO892" s="60">
        <f t="shared" si="153"/>
        <v>0</v>
      </c>
      <c r="AP892" s="60">
        <f t="shared" si="153"/>
        <v>0</v>
      </c>
      <c r="AQ892" s="60">
        <f t="shared" si="153"/>
        <v>0</v>
      </c>
      <c r="AR892" s="60">
        <f t="shared" si="152"/>
        <v>0</v>
      </c>
      <c r="AS892" s="60"/>
      <c r="AT892" s="60"/>
      <c r="AU892" s="60"/>
      <c r="AV892" s="60"/>
      <c r="AW892" s="65"/>
      <c r="AX892" s="127" t="s">
        <v>2733</v>
      </c>
      <c r="AY892" s="66"/>
      <c r="AZ892" s="67">
        <v>360</v>
      </c>
    </row>
    <row r="893" spans="1:52" s="127" customFormat="1" ht="31.5">
      <c r="A893" s="54" t="str">
        <f t="shared" si="154"/>
        <v>TN18NT_D1+1</v>
      </c>
      <c r="B893" s="54" t="str">
        <f t="shared" si="155"/>
        <v>TN18NT_D1+2</v>
      </c>
      <c r="C893" s="54" t="str">
        <f t="shared" si="156"/>
        <v>TN18NT_D1+3</v>
      </c>
      <c r="D893" s="54" t="str">
        <f t="shared" si="157"/>
        <v>TN18NT_D1+4</v>
      </c>
      <c r="F893" s="127" t="s">
        <v>2733</v>
      </c>
      <c r="G893" s="56"/>
      <c r="H893" s="56" t="s">
        <v>2937</v>
      </c>
      <c r="I893" s="57" t="s">
        <v>2938</v>
      </c>
      <c r="J893" s="57" t="s">
        <v>2939</v>
      </c>
      <c r="K893" s="57"/>
      <c r="L893" s="57" t="s">
        <v>460</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5">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7" t="s">
        <v>2733</v>
      </c>
      <c r="AY893" s="66"/>
      <c r="AZ893" s="67">
        <v>360</v>
      </c>
    </row>
    <row r="894" spans="1:52" s="127" customFormat="1" ht="39.950000000000003" customHeight="1">
      <c r="A894" s="54" t="str">
        <f t="shared" si="154"/>
        <v>TN18NT_D2+1</v>
      </c>
      <c r="B894" s="54" t="str">
        <f t="shared" si="155"/>
        <v>TN18NT_D2+2</v>
      </c>
      <c r="C894" s="54" t="str">
        <f t="shared" si="156"/>
        <v>TN18NT_D2+3</v>
      </c>
      <c r="D894" s="54" t="str">
        <f t="shared" si="157"/>
        <v>TN18NT_D2+4</v>
      </c>
      <c r="F894" s="127" t="s">
        <v>2733</v>
      </c>
      <c r="G894" s="56"/>
      <c r="H894" s="56" t="s">
        <v>2940</v>
      </c>
      <c r="I894" s="57" t="s">
        <v>2876</v>
      </c>
      <c r="J894" s="57" t="s">
        <v>2939</v>
      </c>
      <c r="K894" s="57"/>
      <c r="L894" s="57" t="s">
        <v>2941</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5">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7" t="s">
        <v>2733</v>
      </c>
      <c r="AY894" s="66"/>
      <c r="AZ894" s="67">
        <v>270</v>
      </c>
    </row>
    <row r="895" spans="1:52" s="127" customFormat="1" ht="55.5" customHeight="1">
      <c r="A895" s="54" t="str">
        <f t="shared" si="154"/>
        <v>TN19NT1+1</v>
      </c>
      <c r="B895" s="54" t="str">
        <f t="shared" si="155"/>
        <v>TN19NT1+2</v>
      </c>
      <c r="C895" s="54" t="str">
        <f t="shared" si="156"/>
        <v>TN19NT1+3</v>
      </c>
      <c r="D895" s="54" t="str">
        <f t="shared" si="157"/>
        <v>TN19NT1+4</v>
      </c>
      <c r="F895" s="127" t="s">
        <v>2733</v>
      </c>
      <c r="G895" s="56">
        <v>19</v>
      </c>
      <c r="H895" s="56" t="s">
        <v>2942</v>
      </c>
      <c r="I895" s="57" t="s">
        <v>2060</v>
      </c>
      <c r="J895" s="57" t="s">
        <v>2941</v>
      </c>
      <c r="K895" s="57"/>
      <c r="L895" s="57" t="s">
        <v>460</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5">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7" t="s">
        <v>2733</v>
      </c>
      <c r="AY895" s="66"/>
      <c r="AZ895" s="67">
        <v>270</v>
      </c>
    </row>
    <row r="896" spans="1:52" s="127" customFormat="1" ht="39.950000000000003" customHeight="1">
      <c r="A896" s="54" t="str">
        <f t="shared" si="154"/>
        <v>TN20NT2+1</v>
      </c>
      <c r="B896" s="54" t="str">
        <f t="shared" si="155"/>
        <v>TN20NT2+2</v>
      </c>
      <c r="C896" s="54" t="str">
        <f t="shared" si="156"/>
        <v>TN20NT2+3</v>
      </c>
      <c r="D896" s="54" t="str">
        <f t="shared" si="157"/>
        <v>TN20NT2+4</v>
      </c>
      <c r="F896" s="127" t="s">
        <v>2733</v>
      </c>
      <c r="G896" s="56">
        <v>20</v>
      </c>
      <c r="H896" s="56" t="s">
        <v>2943</v>
      </c>
      <c r="I896" s="57" t="s">
        <v>2944</v>
      </c>
      <c r="J896" s="57" t="s">
        <v>2945</v>
      </c>
      <c r="K896" s="57"/>
      <c r="L896" s="57" t="s">
        <v>2946</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5"/>
      <c r="AM896" s="63"/>
      <c r="AN896" s="63"/>
      <c r="AO896" s="60">
        <f t="shared" si="153"/>
        <v>0</v>
      </c>
      <c r="AP896" s="60">
        <f t="shared" si="153"/>
        <v>0</v>
      </c>
      <c r="AQ896" s="60">
        <f t="shared" si="153"/>
        <v>0</v>
      </c>
      <c r="AR896" s="60">
        <f t="shared" si="152"/>
        <v>0</v>
      </c>
      <c r="AS896" s="60"/>
      <c r="AT896" s="60"/>
      <c r="AU896" s="60"/>
      <c r="AV896" s="60"/>
      <c r="AW896" s="65"/>
      <c r="AX896" s="127" t="s">
        <v>2733</v>
      </c>
      <c r="AY896" s="66"/>
      <c r="AZ896" s="67"/>
    </row>
    <row r="897" spans="1:52" s="127" customFormat="1" ht="39.950000000000003" customHeight="1">
      <c r="A897" s="54" t="str">
        <f t="shared" si="154"/>
        <v>TN20NT2_D1+1</v>
      </c>
      <c r="B897" s="54" t="str">
        <f t="shared" si="155"/>
        <v>TN20NT2_D1+2</v>
      </c>
      <c r="C897" s="54" t="str">
        <f t="shared" si="156"/>
        <v>TN20NT2_D1+3</v>
      </c>
      <c r="D897" s="54" t="str">
        <f t="shared" si="157"/>
        <v>TN20NT2_D1+4</v>
      </c>
      <c r="F897" s="127" t="s">
        <v>2733</v>
      </c>
      <c r="G897" s="56"/>
      <c r="H897" s="56" t="s">
        <v>2947</v>
      </c>
      <c r="I897" s="57" t="s">
        <v>2948</v>
      </c>
      <c r="J897" s="57" t="s">
        <v>2949</v>
      </c>
      <c r="K897" s="57"/>
      <c r="L897" s="57" t="s">
        <v>2764</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5">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7" t="s">
        <v>2733</v>
      </c>
      <c r="AY897" s="66"/>
      <c r="AZ897" s="67">
        <v>240</v>
      </c>
    </row>
    <row r="898" spans="1:52" s="127" customFormat="1" ht="39.950000000000003" customHeight="1">
      <c r="A898" s="54" t="str">
        <f t="shared" si="154"/>
        <v>TN20NT2_D2+1</v>
      </c>
      <c r="B898" s="54" t="str">
        <f t="shared" si="155"/>
        <v>TN20NT2_D2+2</v>
      </c>
      <c r="C898" s="54" t="str">
        <f t="shared" si="156"/>
        <v>TN20NT2_D2+3</v>
      </c>
      <c r="D898" s="54" t="str">
        <f t="shared" si="157"/>
        <v>TN20NT2_D2+4</v>
      </c>
      <c r="F898" s="127" t="s">
        <v>2733</v>
      </c>
      <c r="G898" s="56"/>
      <c r="H898" s="56" t="s">
        <v>2950</v>
      </c>
      <c r="I898" s="57" t="s">
        <v>2951</v>
      </c>
      <c r="J898" s="57" t="s">
        <v>2949</v>
      </c>
      <c r="K898" s="57"/>
      <c r="L898" s="57" t="s">
        <v>2952</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5">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7" t="s">
        <v>2733</v>
      </c>
      <c r="AY898" s="66"/>
      <c r="AZ898" s="67">
        <v>240</v>
      </c>
    </row>
    <row r="899" spans="1:52" s="127" customFormat="1" ht="39.950000000000003" customHeight="1">
      <c r="A899" s="54" t="str">
        <f t="shared" si="154"/>
        <v>TN21NT+1</v>
      </c>
      <c r="B899" s="54" t="str">
        <f t="shared" si="155"/>
        <v>TN21NT+2</v>
      </c>
      <c r="C899" s="54" t="str">
        <f t="shared" si="156"/>
        <v>TN21NT+3</v>
      </c>
      <c r="D899" s="54" t="str">
        <f t="shared" si="157"/>
        <v>TN21NT+4</v>
      </c>
      <c r="F899" s="127" t="s">
        <v>2733</v>
      </c>
      <c r="G899" s="56">
        <v>21</v>
      </c>
      <c r="H899" s="56" t="s">
        <v>2953</v>
      </c>
      <c r="I899" s="57" t="s">
        <v>2954</v>
      </c>
      <c r="J899" s="57" t="s">
        <v>2060</v>
      </c>
      <c r="K899" s="57"/>
      <c r="L899" s="57" t="s">
        <v>2955</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5">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7" t="s">
        <v>2733</v>
      </c>
      <c r="AY899" s="66"/>
      <c r="AZ899" s="67"/>
    </row>
    <row r="900" spans="1:52" s="127" customFormat="1" ht="39.950000000000003" customHeight="1">
      <c r="A900" s="54" t="str">
        <f t="shared" si="154"/>
        <v>TN22NT+1</v>
      </c>
      <c r="B900" s="54" t="str">
        <f t="shared" si="155"/>
        <v>TN22NT+2</v>
      </c>
      <c r="C900" s="54" t="str">
        <f t="shared" si="156"/>
        <v>TN22NT+3</v>
      </c>
      <c r="D900" s="54" t="str">
        <f t="shared" si="157"/>
        <v>TN22NT+4</v>
      </c>
      <c r="F900" s="127" t="s">
        <v>2733</v>
      </c>
      <c r="G900" s="56">
        <v>22</v>
      </c>
      <c r="H900" s="56" t="s">
        <v>2956</v>
      </c>
      <c r="I900" s="57" t="s">
        <v>2957</v>
      </c>
      <c r="J900" s="57" t="s">
        <v>2060</v>
      </c>
      <c r="K900" s="57"/>
      <c r="L900" s="57" t="s">
        <v>2958</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5">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7" t="s">
        <v>2733</v>
      </c>
      <c r="AY900" s="66"/>
      <c r="AZ900" s="67">
        <v>300</v>
      </c>
    </row>
    <row r="901" spans="1:52" s="127" customFormat="1" ht="39.950000000000003" customHeight="1">
      <c r="A901" s="54" t="str">
        <f t="shared" si="154"/>
        <v>TN23NT+1</v>
      </c>
      <c r="B901" s="54" t="str">
        <f t="shared" si="155"/>
        <v>TN23NT+2</v>
      </c>
      <c r="C901" s="54" t="str">
        <f t="shared" si="156"/>
        <v>TN23NT+3</v>
      </c>
      <c r="D901" s="54" t="str">
        <f t="shared" si="157"/>
        <v>TN23NT+4</v>
      </c>
      <c r="F901" s="127" t="s">
        <v>2733</v>
      </c>
      <c r="G901" s="56">
        <v>23</v>
      </c>
      <c r="H901" s="56" t="s">
        <v>2959</v>
      </c>
      <c r="I901" s="57" t="s">
        <v>2960</v>
      </c>
      <c r="J901" s="57" t="s">
        <v>2783</v>
      </c>
      <c r="K901" s="57"/>
      <c r="L901" s="57" t="s">
        <v>2961</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5">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7" t="s">
        <v>2733</v>
      </c>
      <c r="AY901" s="66"/>
      <c r="AZ901" s="67">
        <v>210</v>
      </c>
    </row>
    <row r="902" spans="1:52" s="127" customFormat="1" ht="18" customHeight="1">
      <c r="A902" s="54" t="str">
        <f t="shared" si="154"/>
        <v>TN24NT+1</v>
      </c>
      <c r="B902" s="54" t="str">
        <f t="shared" si="155"/>
        <v>TN24NT+2</v>
      </c>
      <c r="C902" s="54" t="str">
        <f t="shared" si="156"/>
        <v>TN24NT+3</v>
      </c>
      <c r="D902" s="54" t="str">
        <f t="shared" si="157"/>
        <v>TN24NT+4</v>
      </c>
      <c r="F902" s="127" t="s">
        <v>2733</v>
      </c>
      <c r="G902" s="56">
        <v>24</v>
      </c>
      <c r="H902" s="56" t="s">
        <v>2962</v>
      </c>
      <c r="I902" s="57" t="s">
        <v>2963</v>
      </c>
      <c r="J902" s="57" t="s">
        <v>2783</v>
      </c>
      <c r="K902" s="57"/>
      <c r="L902" s="57" t="s">
        <v>2153</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5"/>
      <c r="AM902" s="63"/>
      <c r="AN902" s="63"/>
      <c r="AO902" s="60">
        <f t="shared" si="153"/>
        <v>0</v>
      </c>
      <c r="AP902" s="60">
        <f t="shared" si="153"/>
        <v>0</v>
      </c>
      <c r="AQ902" s="60">
        <f t="shared" si="153"/>
        <v>0</v>
      </c>
      <c r="AR902" s="60">
        <f t="shared" si="152"/>
        <v>0</v>
      </c>
      <c r="AS902" s="60"/>
      <c r="AT902" s="60"/>
      <c r="AU902" s="60"/>
      <c r="AV902" s="60"/>
      <c r="AW902" s="65"/>
      <c r="AX902" s="127" t="s">
        <v>2733</v>
      </c>
      <c r="AY902" s="66"/>
      <c r="AZ902" s="67"/>
    </row>
    <row r="903" spans="1:52" s="127" customFormat="1" ht="62.25" customHeight="1">
      <c r="A903" s="54" t="str">
        <f t="shared" si="154"/>
        <v>TN24NT_D1+1</v>
      </c>
      <c r="B903" s="54" t="str">
        <f t="shared" si="155"/>
        <v>TN24NT_D1+2</v>
      </c>
      <c r="C903" s="54" t="str">
        <f t="shared" si="156"/>
        <v>TN24NT_D1+3</v>
      </c>
      <c r="D903" s="54" t="str">
        <f t="shared" si="157"/>
        <v>TN24NT_D1+4</v>
      </c>
      <c r="F903" s="127" t="s">
        <v>2733</v>
      </c>
      <c r="G903" s="56"/>
      <c r="H903" s="56" t="s">
        <v>2964</v>
      </c>
      <c r="I903" s="57" t="s">
        <v>2965</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5">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7" t="s">
        <v>2733</v>
      </c>
      <c r="AY903" s="66"/>
      <c r="AZ903" s="67">
        <v>330</v>
      </c>
    </row>
    <row r="904" spans="1:52" s="127" customFormat="1" ht="31.5">
      <c r="A904" s="54" t="str">
        <f t="shared" si="154"/>
        <v>TN24NT_D2+1</v>
      </c>
      <c r="B904" s="54" t="str">
        <f t="shared" si="155"/>
        <v>TN24NT_D2+2</v>
      </c>
      <c r="C904" s="54" t="str">
        <f t="shared" si="156"/>
        <v>TN24NT_D2+3</v>
      </c>
      <c r="D904" s="54" t="str">
        <f t="shared" si="157"/>
        <v>TN24NT_D2+4</v>
      </c>
      <c r="F904" s="127" t="s">
        <v>2733</v>
      </c>
      <c r="G904" s="56"/>
      <c r="H904" s="56" t="s">
        <v>2966</v>
      </c>
      <c r="I904" s="57" t="s">
        <v>2967</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5">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7" t="s">
        <v>2733</v>
      </c>
      <c r="AY904" s="66"/>
      <c r="AZ904" s="67">
        <v>300</v>
      </c>
    </row>
    <row r="905" spans="1:52" s="127" customFormat="1" ht="31.5">
      <c r="A905" s="54" t="str">
        <f t="shared" si="154"/>
        <v>TN24NT_D3+1</v>
      </c>
      <c r="B905" s="54" t="str">
        <f t="shared" si="155"/>
        <v>TN24NT_D3+2</v>
      </c>
      <c r="C905" s="54" t="str">
        <f t="shared" si="156"/>
        <v>TN24NT_D3+3</v>
      </c>
      <c r="D905" s="54" t="str">
        <f t="shared" si="157"/>
        <v>TN24NT_D3+4</v>
      </c>
      <c r="F905" s="127" t="s">
        <v>2733</v>
      </c>
      <c r="G905" s="56"/>
      <c r="H905" s="56" t="s">
        <v>2968</v>
      </c>
      <c r="I905" s="57" t="s">
        <v>2969</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5">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7" t="s">
        <v>2733</v>
      </c>
      <c r="AY905" s="66"/>
      <c r="AZ905" s="67">
        <v>270</v>
      </c>
    </row>
    <row r="906" spans="1:52" s="127" customFormat="1" ht="47.25">
      <c r="A906" s="54" t="str">
        <f t="shared" si="154"/>
        <v>TN25NT+1</v>
      </c>
      <c r="B906" s="54" t="str">
        <f t="shared" si="155"/>
        <v>TN25NT+2</v>
      </c>
      <c r="C906" s="54" t="str">
        <f t="shared" si="156"/>
        <v>TN25NT+3</v>
      </c>
      <c r="D906" s="54" t="str">
        <f t="shared" si="157"/>
        <v>TN25NT+4</v>
      </c>
      <c r="F906" s="127" t="s">
        <v>2733</v>
      </c>
      <c r="G906" s="56">
        <v>25</v>
      </c>
      <c r="H906" s="56" t="s">
        <v>2970</v>
      </c>
      <c r="I906" s="57" t="s">
        <v>2971</v>
      </c>
      <c r="J906" s="57" t="s">
        <v>2972</v>
      </c>
      <c r="K906" s="57"/>
      <c r="L906" s="57" t="s">
        <v>2961</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5"/>
      <c r="AM906" s="63"/>
      <c r="AN906" s="63"/>
      <c r="AO906" s="60">
        <f t="shared" si="153"/>
        <v>0</v>
      </c>
      <c r="AP906" s="60">
        <f t="shared" si="153"/>
        <v>0</v>
      </c>
      <c r="AQ906" s="60">
        <f t="shared" si="153"/>
        <v>0</v>
      </c>
      <c r="AR906" s="60">
        <f t="shared" si="153"/>
        <v>0</v>
      </c>
      <c r="AS906" s="60"/>
      <c r="AT906" s="60"/>
      <c r="AU906" s="60"/>
      <c r="AV906" s="60"/>
      <c r="AW906" s="65"/>
      <c r="AX906" s="127" t="s">
        <v>2733</v>
      </c>
      <c r="AY906" s="66"/>
      <c r="AZ906" s="67">
        <v>150</v>
      </c>
    </row>
    <row r="907" spans="1:52" s="127" customFormat="1" ht="47.25">
      <c r="A907" s="54" t="str">
        <f t="shared" si="154"/>
        <v>TN25NT_D1+1</v>
      </c>
      <c r="B907" s="54" t="str">
        <f t="shared" si="155"/>
        <v>TN25NT_D1+2</v>
      </c>
      <c r="C907" s="54" t="str">
        <f t="shared" si="156"/>
        <v>TN25NT_D1+3</v>
      </c>
      <c r="D907" s="54" t="str">
        <f t="shared" si="157"/>
        <v>TN25NT_D1+4</v>
      </c>
      <c r="F907" s="127" t="s">
        <v>2733</v>
      </c>
      <c r="G907" s="56"/>
      <c r="H907" s="56" t="s">
        <v>2973</v>
      </c>
      <c r="I907" s="57" t="s">
        <v>2974</v>
      </c>
      <c r="J907" s="57" t="s">
        <v>148</v>
      </c>
      <c r="K907" s="57"/>
      <c r="L907" s="57" t="s">
        <v>2975</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5">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7" t="s">
        <v>2733</v>
      </c>
      <c r="AY907" s="66"/>
      <c r="AZ907" s="67">
        <v>330</v>
      </c>
    </row>
    <row r="908" spans="1:52" s="127" customFormat="1" ht="39.950000000000003" customHeight="1">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7" t="s">
        <v>2733</v>
      </c>
      <c r="G908" s="56"/>
      <c r="H908" s="56" t="s">
        <v>2976</v>
      </c>
      <c r="I908" s="57" t="s">
        <v>2977</v>
      </c>
      <c r="J908" s="57" t="s">
        <v>148</v>
      </c>
      <c r="K908" s="57"/>
      <c r="L908" s="57" t="s">
        <v>2978</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5">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7" t="s">
        <v>2733</v>
      </c>
      <c r="AY908" s="66"/>
      <c r="AZ908" s="67">
        <v>330</v>
      </c>
    </row>
    <row r="909" spans="1:52" s="127" customFormat="1" ht="39.950000000000003" customHeight="1">
      <c r="A909" s="54" t="str">
        <f t="shared" si="160"/>
        <v>TN26NT+1</v>
      </c>
      <c r="B909" s="54" t="str">
        <f t="shared" si="161"/>
        <v>TN26NT+2</v>
      </c>
      <c r="C909" s="54" t="str">
        <f t="shared" si="162"/>
        <v>TN26NT+3</v>
      </c>
      <c r="D909" s="54" t="str">
        <f t="shared" si="163"/>
        <v>TN26NT+4</v>
      </c>
      <c r="F909" s="127" t="s">
        <v>2733</v>
      </c>
      <c r="G909" s="56">
        <v>26</v>
      </c>
      <c r="H909" s="56" t="s">
        <v>2979</v>
      </c>
      <c r="I909" s="57" t="s">
        <v>2980</v>
      </c>
      <c r="J909" s="57" t="s">
        <v>2978</v>
      </c>
      <c r="K909" s="57"/>
      <c r="L909" s="57" t="s">
        <v>2975</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5"/>
      <c r="AM909" s="63"/>
      <c r="AN909" s="63"/>
      <c r="AO909" s="60">
        <f t="shared" si="159"/>
        <v>0</v>
      </c>
      <c r="AP909" s="60">
        <f t="shared" si="159"/>
        <v>0</v>
      </c>
      <c r="AQ909" s="60">
        <f t="shared" si="159"/>
        <v>0</v>
      </c>
      <c r="AR909" s="60">
        <f t="shared" si="159"/>
        <v>0</v>
      </c>
      <c r="AS909" s="60"/>
      <c r="AT909" s="60"/>
      <c r="AU909" s="60"/>
      <c r="AV909" s="60"/>
      <c r="AW909" s="65"/>
      <c r="AX909" s="127" t="s">
        <v>2733</v>
      </c>
      <c r="AY909" s="66"/>
      <c r="AZ909" s="67">
        <v>330</v>
      </c>
    </row>
    <row r="910" spans="1:52" s="127" customFormat="1" ht="39.950000000000003" customHeight="1">
      <c r="A910" s="54" t="str">
        <f t="shared" si="160"/>
        <v>TN26NT_D1+1</v>
      </c>
      <c r="B910" s="54" t="str">
        <f t="shared" si="161"/>
        <v>TN26NT_D1+2</v>
      </c>
      <c r="C910" s="54" t="str">
        <f t="shared" si="162"/>
        <v>TN26NT_D1+3</v>
      </c>
      <c r="D910" s="54" t="str">
        <f t="shared" si="163"/>
        <v>TN26NT_D1+4</v>
      </c>
      <c r="F910" s="127" t="s">
        <v>2733</v>
      </c>
      <c r="G910" s="56"/>
      <c r="H910" s="56" t="s">
        <v>2981</v>
      </c>
      <c r="I910" s="57" t="s">
        <v>2982</v>
      </c>
      <c r="J910" s="57" t="s">
        <v>148</v>
      </c>
      <c r="K910" s="57"/>
      <c r="L910" s="57" t="s">
        <v>2856</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5">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7" t="s">
        <v>2733</v>
      </c>
      <c r="AY910" s="66"/>
      <c r="AZ910" s="67">
        <v>330</v>
      </c>
    </row>
    <row r="911" spans="1:52" s="127" customFormat="1" ht="39.950000000000003" customHeight="1">
      <c r="A911" s="54" t="str">
        <f t="shared" si="160"/>
        <v>TN26NT_D2+1</v>
      </c>
      <c r="B911" s="54" t="str">
        <f t="shared" si="161"/>
        <v>TN26NT_D2+2</v>
      </c>
      <c r="C911" s="54" t="str">
        <f t="shared" si="162"/>
        <v>TN26NT_D2+3</v>
      </c>
      <c r="D911" s="54" t="str">
        <f t="shared" si="163"/>
        <v>TN26NT_D2+4</v>
      </c>
      <c r="F911" s="127" t="s">
        <v>2733</v>
      </c>
      <c r="G911" s="56"/>
      <c r="H911" s="56" t="s">
        <v>2983</v>
      </c>
      <c r="I911" s="57" t="s">
        <v>2984</v>
      </c>
      <c r="J911" s="57" t="s">
        <v>148</v>
      </c>
      <c r="K911" s="57"/>
      <c r="L911" s="57" t="s">
        <v>2153</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5">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7" t="s">
        <v>2733</v>
      </c>
      <c r="AY911" s="66"/>
      <c r="AZ911" s="67"/>
    </row>
    <row r="912" spans="1:52" s="127" customFormat="1" ht="39.950000000000003" customHeight="1">
      <c r="A912" s="54" t="str">
        <f t="shared" si="160"/>
        <v>TN27NT+1</v>
      </c>
      <c r="B912" s="54" t="str">
        <f t="shared" si="161"/>
        <v>TN27NT+2</v>
      </c>
      <c r="C912" s="54" t="str">
        <f t="shared" si="162"/>
        <v>TN27NT+3</v>
      </c>
      <c r="D912" s="54" t="str">
        <f t="shared" si="163"/>
        <v>TN27NT+4</v>
      </c>
      <c r="F912" s="127" t="s">
        <v>2733</v>
      </c>
      <c r="G912" s="56">
        <v>27</v>
      </c>
      <c r="H912" s="56" t="s">
        <v>2985</v>
      </c>
      <c r="I912" s="57" t="s">
        <v>2986</v>
      </c>
      <c r="J912" s="57" t="s">
        <v>2857</v>
      </c>
      <c r="K912" s="57"/>
      <c r="L912" s="57" t="s">
        <v>2858</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5"/>
      <c r="AM912" s="63"/>
      <c r="AN912" s="63"/>
      <c r="AO912" s="60">
        <f t="shared" si="159"/>
        <v>0</v>
      </c>
      <c r="AP912" s="60">
        <f t="shared" si="159"/>
        <v>0</v>
      </c>
      <c r="AQ912" s="60">
        <f t="shared" si="159"/>
        <v>0</v>
      </c>
      <c r="AR912" s="60">
        <f t="shared" si="159"/>
        <v>0</v>
      </c>
      <c r="AS912" s="60"/>
      <c r="AT912" s="60"/>
      <c r="AU912" s="60"/>
      <c r="AV912" s="60"/>
      <c r="AW912" s="65"/>
      <c r="AX912" s="127" t="s">
        <v>2733</v>
      </c>
      <c r="AY912" s="66"/>
      <c r="AZ912" s="67">
        <v>270</v>
      </c>
    </row>
    <row r="913" spans="1:52" s="127" customFormat="1" ht="31.5">
      <c r="A913" s="54" t="str">
        <f t="shared" si="160"/>
        <v>TN27NT_D1+1</v>
      </c>
      <c r="B913" s="54" t="str">
        <f t="shared" si="161"/>
        <v>TN27NT_D1+2</v>
      </c>
      <c r="C913" s="54" t="str">
        <f t="shared" si="162"/>
        <v>TN27NT_D1+3</v>
      </c>
      <c r="D913" s="54" t="str">
        <f t="shared" si="163"/>
        <v>TN27NT_D1+4</v>
      </c>
      <c r="F913" s="127" t="s">
        <v>2733</v>
      </c>
      <c r="G913" s="56"/>
      <c r="H913" s="56" t="s">
        <v>2987</v>
      </c>
      <c r="I913" s="57" t="s">
        <v>2938</v>
      </c>
      <c r="J913" s="57" t="s">
        <v>2344</v>
      </c>
      <c r="K913" s="57"/>
      <c r="L913" s="57" t="s">
        <v>2856</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5">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7" t="s">
        <v>2733</v>
      </c>
      <c r="AY913" s="66"/>
      <c r="AZ913" s="67">
        <v>270</v>
      </c>
    </row>
    <row r="914" spans="1:52" s="127" customFormat="1" ht="31.5">
      <c r="A914" s="54" t="str">
        <f t="shared" si="160"/>
        <v>TN27NT_D2+1</v>
      </c>
      <c r="B914" s="54" t="str">
        <f t="shared" si="161"/>
        <v>TN27NT_D2+2</v>
      </c>
      <c r="C914" s="54" t="str">
        <f t="shared" si="162"/>
        <v>TN27NT_D2+3</v>
      </c>
      <c r="D914" s="54" t="str">
        <f t="shared" si="163"/>
        <v>TN27NT_D2+4</v>
      </c>
      <c r="F914" s="127" t="s">
        <v>2733</v>
      </c>
      <c r="G914" s="56"/>
      <c r="H914" s="56" t="s">
        <v>2988</v>
      </c>
      <c r="I914" s="57" t="s">
        <v>2989</v>
      </c>
      <c r="J914" s="57" t="s">
        <v>2990</v>
      </c>
      <c r="K914" s="57"/>
      <c r="L914" s="57" t="s">
        <v>2483</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5">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7" t="s">
        <v>2733</v>
      </c>
      <c r="AY914" s="66"/>
      <c r="AZ914" s="67">
        <v>780</v>
      </c>
    </row>
    <row r="915" spans="1:52" s="127" customFormat="1" ht="31.5">
      <c r="A915" s="54" t="str">
        <f t="shared" si="160"/>
        <v>TN27NT_D3+1</v>
      </c>
      <c r="B915" s="54" t="str">
        <f t="shared" si="161"/>
        <v>TN27NT_D3+2</v>
      </c>
      <c r="C915" s="54" t="str">
        <f t="shared" si="162"/>
        <v>TN27NT_D3+3</v>
      </c>
      <c r="D915" s="54" t="str">
        <f t="shared" si="163"/>
        <v>TN27NT_D3+4</v>
      </c>
      <c r="F915" s="127" t="s">
        <v>2733</v>
      </c>
      <c r="G915" s="56"/>
      <c r="H915" s="56" t="s">
        <v>2991</v>
      </c>
      <c r="I915" s="57" t="s">
        <v>2992</v>
      </c>
      <c r="J915" s="57" t="s">
        <v>2779</v>
      </c>
      <c r="K915" s="57"/>
      <c r="L915" s="57" t="s">
        <v>2993</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5">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7" t="s">
        <v>2733</v>
      </c>
      <c r="AY915" s="66"/>
      <c r="AZ915" s="67"/>
    </row>
    <row r="916" spans="1:52" s="127" customFormat="1" ht="39.950000000000003" customHeight="1">
      <c r="A916" s="54" t="str">
        <f t="shared" si="160"/>
        <v>TN28NT+1</v>
      </c>
      <c r="B916" s="54" t="str">
        <f t="shared" si="161"/>
        <v>TN28NT+2</v>
      </c>
      <c r="C916" s="54" t="str">
        <f t="shared" si="162"/>
        <v>TN28NT+3</v>
      </c>
      <c r="D916" s="54" t="str">
        <f t="shared" si="163"/>
        <v>TN28NT+4</v>
      </c>
      <c r="F916" s="127" t="s">
        <v>2733</v>
      </c>
      <c r="G916" s="56">
        <v>28</v>
      </c>
      <c r="H916" s="56" t="s">
        <v>2994</v>
      </c>
      <c r="I916" s="57" t="s">
        <v>2995</v>
      </c>
      <c r="J916" s="57" t="s">
        <v>2836</v>
      </c>
      <c r="K916" s="57"/>
      <c r="L916" s="57" t="s">
        <v>2996</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5">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7" t="s">
        <v>2733</v>
      </c>
      <c r="AY916" s="66"/>
      <c r="AZ916" s="67"/>
    </row>
    <row r="917" spans="1:52" s="127" customFormat="1" ht="31.5">
      <c r="A917" s="54" t="str">
        <f t="shared" si="160"/>
        <v>TN29NT+1</v>
      </c>
      <c r="B917" s="54" t="str">
        <f t="shared" si="161"/>
        <v>TN29NT+2</v>
      </c>
      <c r="C917" s="54" t="str">
        <f t="shared" si="162"/>
        <v>TN29NT+3</v>
      </c>
      <c r="D917" s="54" t="str">
        <f t="shared" si="163"/>
        <v>TN29NT+4</v>
      </c>
      <c r="F917" s="127" t="s">
        <v>2733</v>
      </c>
      <c r="G917" s="56">
        <v>29</v>
      </c>
      <c r="H917" s="56" t="s">
        <v>2997</v>
      </c>
      <c r="I917" s="57" t="s">
        <v>2998</v>
      </c>
      <c r="J917" s="57" t="s">
        <v>2836</v>
      </c>
      <c r="K917" s="57"/>
      <c r="L917" s="57" t="s">
        <v>2996</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5">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7" t="s">
        <v>2999</v>
      </c>
      <c r="AY917" s="66"/>
      <c r="AZ917" s="67">
        <v>120</v>
      </c>
    </row>
    <row r="918" spans="1:52" s="127" customFormat="1" ht="31.5">
      <c r="A918" s="54" t="str">
        <f t="shared" si="160"/>
        <v>TN30NT+1</v>
      </c>
      <c r="B918" s="54" t="str">
        <f t="shared" si="161"/>
        <v>TN30NT+2</v>
      </c>
      <c r="C918" s="54" t="str">
        <f t="shared" si="162"/>
        <v>TN30NT+3</v>
      </c>
      <c r="D918" s="54" t="str">
        <f t="shared" si="163"/>
        <v>TN30NT+4</v>
      </c>
      <c r="F918" s="127" t="s">
        <v>2733</v>
      </c>
      <c r="G918" s="56">
        <v>30</v>
      </c>
      <c r="H918" s="56" t="s">
        <v>3000</v>
      </c>
      <c r="I918" s="57" t="s">
        <v>3001</v>
      </c>
      <c r="J918" s="57" t="s">
        <v>2779</v>
      </c>
      <c r="K918" s="57"/>
      <c r="L918" s="57" t="s">
        <v>3002</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5">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7" t="s">
        <v>2999</v>
      </c>
      <c r="AY918" s="66"/>
      <c r="AZ918" s="67">
        <v>180</v>
      </c>
    </row>
    <row r="919" spans="1:52" s="127" customFormat="1" ht="31.5">
      <c r="A919" s="54" t="str">
        <f t="shared" si="160"/>
        <v>TN31NT+1</v>
      </c>
      <c r="B919" s="54" t="str">
        <f t="shared" si="161"/>
        <v>TN31NT+2</v>
      </c>
      <c r="C919" s="54" t="str">
        <f t="shared" si="162"/>
        <v>TN31NT+3</v>
      </c>
      <c r="D919" s="54" t="str">
        <f t="shared" si="163"/>
        <v>TN31NT+4</v>
      </c>
      <c r="F919" s="127" t="s">
        <v>2733</v>
      </c>
      <c r="G919" s="56">
        <v>31</v>
      </c>
      <c r="H919" s="56" t="s">
        <v>3003</v>
      </c>
      <c r="I919" s="57" t="s">
        <v>3004</v>
      </c>
      <c r="J919" s="57" t="s">
        <v>2779</v>
      </c>
      <c r="K919" s="57"/>
      <c r="L919" s="57" t="s">
        <v>2780</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5">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7" t="s">
        <v>2999</v>
      </c>
      <c r="AY919" s="66"/>
      <c r="AZ919" s="67">
        <v>240</v>
      </c>
    </row>
    <row r="920" spans="1:52" s="127" customFormat="1" ht="31.5">
      <c r="A920" s="54" t="str">
        <f t="shared" si="160"/>
        <v>TN32NT+1</v>
      </c>
      <c r="B920" s="54" t="str">
        <f t="shared" si="161"/>
        <v>TN32NT+2</v>
      </c>
      <c r="C920" s="54" t="str">
        <f t="shared" si="162"/>
        <v>TN32NT+3</v>
      </c>
      <c r="D920" s="54" t="str">
        <f t="shared" si="163"/>
        <v>TN32NT+4</v>
      </c>
      <c r="F920" s="127" t="s">
        <v>2733</v>
      </c>
      <c r="G920" s="56">
        <v>32</v>
      </c>
      <c r="H920" s="56" t="s">
        <v>3005</v>
      </c>
      <c r="I920" s="57" t="s">
        <v>3006</v>
      </c>
      <c r="J920" s="57" t="s">
        <v>2779</v>
      </c>
      <c r="K920" s="57"/>
      <c r="L920" s="57" t="s">
        <v>3007</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5">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7" t="s">
        <v>2999</v>
      </c>
      <c r="AY920" s="66"/>
      <c r="AZ920" s="67">
        <v>420</v>
      </c>
    </row>
    <row r="921" spans="1:52" s="127" customFormat="1">
      <c r="A921" s="54" t="str">
        <f t="shared" si="160"/>
        <v>TN33NT+1</v>
      </c>
      <c r="B921" s="54" t="str">
        <f t="shared" si="161"/>
        <v>TN33NT+2</v>
      </c>
      <c r="C921" s="54" t="str">
        <f t="shared" si="162"/>
        <v>TN33NT+3</v>
      </c>
      <c r="D921" s="54" t="str">
        <f t="shared" si="163"/>
        <v>TN33NT+4</v>
      </c>
      <c r="F921" s="127" t="s">
        <v>2733</v>
      </c>
      <c r="G921" s="56">
        <v>33</v>
      </c>
      <c r="H921" s="56" t="s">
        <v>3008</v>
      </c>
      <c r="I921" s="57" t="s">
        <v>3009</v>
      </c>
      <c r="J921" s="57" t="s">
        <v>3007</v>
      </c>
      <c r="K921" s="57"/>
      <c r="L921" s="57" t="s">
        <v>2780</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5"/>
      <c r="AM921" s="63"/>
      <c r="AN921" s="63"/>
      <c r="AO921" s="60">
        <f t="shared" si="159"/>
        <v>0</v>
      </c>
      <c r="AP921" s="60">
        <f t="shared" si="159"/>
        <v>0</v>
      </c>
      <c r="AQ921" s="60">
        <f t="shared" si="159"/>
        <v>0</v>
      </c>
      <c r="AR921" s="60">
        <f t="shared" si="159"/>
        <v>0</v>
      </c>
      <c r="AS921" s="60"/>
      <c r="AT921" s="60"/>
      <c r="AU921" s="60"/>
      <c r="AV921" s="60"/>
      <c r="AW921" s="65"/>
      <c r="AX921" s="127" t="s">
        <v>2999</v>
      </c>
      <c r="AY921" s="66"/>
      <c r="AZ921" s="67">
        <v>420</v>
      </c>
    </row>
    <row r="922" spans="1:52" s="127" customFormat="1" ht="31.5">
      <c r="A922" s="54" t="str">
        <f t="shared" si="160"/>
        <v>TN33NT_D1+1</v>
      </c>
      <c r="B922" s="54" t="str">
        <f t="shared" si="161"/>
        <v>TN33NT_D1+2</v>
      </c>
      <c r="C922" s="54" t="str">
        <f t="shared" si="162"/>
        <v>TN33NT_D1+3</v>
      </c>
      <c r="D922" s="54" t="str">
        <f t="shared" si="163"/>
        <v>TN33NT_D1+4</v>
      </c>
      <c r="F922" s="127" t="s">
        <v>2733</v>
      </c>
      <c r="G922" s="56"/>
      <c r="H922" s="56" t="s">
        <v>3010</v>
      </c>
      <c r="I922" s="57" t="s">
        <v>3011</v>
      </c>
      <c r="J922" s="57" t="s">
        <v>3012</v>
      </c>
      <c r="K922" s="57"/>
      <c r="L922" s="57" t="s">
        <v>460</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5">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7" t="s">
        <v>2999</v>
      </c>
      <c r="AY922" s="66"/>
      <c r="AZ922" s="67">
        <v>540</v>
      </c>
    </row>
    <row r="923" spans="1:52" s="127" customFormat="1" ht="31.5">
      <c r="A923" s="54" t="str">
        <f t="shared" si="160"/>
        <v>TN33NT_D2+1</v>
      </c>
      <c r="B923" s="54" t="str">
        <f t="shared" si="161"/>
        <v>TN33NT_D2+2</v>
      </c>
      <c r="C923" s="54" t="str">
        <f t="shared" si="162"/>
        <v>TN33NT_D2+3</v>
      </c>
      <c r="D923" s="54" t="str">
        <f t="shared" si="163"/>
        <v>TN33NT_D2+4</v>
      </c>
      <c r="F923" s="127" t="s">
        <v>2733</v>
      </c>
      <c r="G923" s="56"/>
      <c r="H923" s="56" t="s">
        <v>3013</v>
      </c>
      <c r="I923" s="57" t="s">
        <v>3014</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5">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7" t="s">
        <v>2999</v>
      </c>
      <c r="AY923" s="66"/>
      <c r="AZ923" s="67">
        <v>420</v>
      </c>
    </row>
    <row r="924" spans="1:52" s="127" customFormat="1" ht="31.5">
      <c r="A924" s="54" t="str">
        <f t="shared" si="160"/>
        <v>TN34NT1+1</v>
      </c>
      <c r="B924" s="54" t="str">
        <f t="shared" si="161"/>
        <v>TN34NT1+2</v>
      </c>
      <c r="C924" s="54" t="str">
        <f t="shared" si="162"/>
        <v>TN34NT1+3</v>
      </c>
      <c r="D924" s="54" t="str">
        <f t="shared" si="163"/>
        <v>TN34NT1+4</v>
      </c>
      <c r="F924" s="127" t="s">
        <v>2733</v>
      </c>
      <c r="G924" s="56">
        <v>34</v>
      </c>
      <c r="H924" s="56" t="s">
        <v>3015</v>
      </c>
      <c r="I924" s="57" t="s">
        <v>3016</v>
      </c>
      <c r="J924" s="57" t="s">
        <v>430</v>
      </c>
      <c r="K924" s="57"/>
      <c r="L924" s="57" t="s">
        <v>3017</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5">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7" t="s">
        <v>2999</v>
      </c>
      <c r="AY924" s="66"/>
      <c r="AZ924" s="67">
        <v>180</v>
      </c>
    </row>
    <row r="925" spans="1:52" s="200" customFormat="1">
      <c r="A925" s="199" t="str">
        <f t="shared" si="160"/>
        <v>DQ+1</v>
      </c>
      <c r="B925" s="199" t="str">
        <f t="shared" si="161"/>
        <v>DQ+2</v>
      </c>
      <c r="C925" s="199" t="str">
        <f t="shared" si="162"/>
        <v>DQ+3</v>
      </c>
      <c r="D925" s="199" t="str">
        <f t="shared" si="163"/>
        <v>DQ+4</v>
      </c>
      <c r="F925" s="200" t="s">
        <v>2999</v>
      </c>
      <c r="G925" s="201" t="s">
        <v>3018</v>
      </c>
      <c r="H925" s="201" t="s">
        <v>2999</v>
      </c>
      <c r="I925" s="202" t="s">
        <v>3019</v>
      </c>
      <c r="J925" s="202"/>
      <c r="K925" s="202"/>
      <c r="L925" s="202"/>
      <c r="M925" s="201"/>
      <c r="N925" s="201"/>
      <c r="O925" s="201"/>
      <c r="P925" s="201"/>
      <c r="Q925" s="203"/>
      <c r="R925" s="203"/>
      <c r="S925" s="203"/>
      <c r="T925" s="203"/>
      <c r="U925" s="204"/>
      <c r="V925" s="205"/>
      <c r="W925" s="205"/>
      <c r="X925" s="205"/>
      <c r="Y925" s="205"/>
      <c r="Z925" s="206"/>
      <c r="AA925" s="206" t="e">
        <f t="shared" si="167"/>
        <v>#DIV/0!</v>
      </c>
      <c r="AB925" s="206"/>
      <c r="AC925" s="206"/>
      <c r="AD925" s="205"/>
      <c r="AE925" s="205"/>
      <c r="AF925" s="205"/>
      <c r="AG925" s="205"/>
      <c r="AH925" s="207"/>
      <c r="AI925" s="207"/>
      <c r="AJ925" s="207"/>
      <c r="AK925" s="207"/>
      <c r="AL925" s="165">
        <f>AVERAGE(AL927:AL1055)</f>
        <v>8.477421304812383</v>
      </c>
      <c r="AM925" s="190"/>
      <c r="AN925" s="191">
        <f>ROUNDDOWN(AL925*$AN$10/$AL$10,1)</f>
        <v>4.9000000000000004</v>
      </c>
      <c r="AO925" s="60">
        <f t="shared" si="159"/>
        <v>0</v>
      </c>
      <c r="AP925" s="60">
        <f t="shared" si="159"/>
        <v>0</v>
      </c>
      <c r="AQ925" s="60">
        <f t="shared" si="159"/>
        <v>0</v>
      </c>
      <c r="AR925" s="60">
        <f t="shared" si="159"/>
        <v>0</v>
      </c>
      <c r="AS925" s="60"/>
      <c r="AT925" s="60"/>
      <c r="AU925" s="60"/>
      <c r="AV925" s="60"/>
      <c r="AW925" s="208"/>
      <c r="AX925" s="200" t="s">
        <v>2999</v>
      </c>
      <c r="AY925" s="209"/>
      <c r="AZ925" s="210">
        <v>240</v>
      </c>
    </row>
    <row r="926" spans="1:52" s="127" customFormat="1" ht="85.5" customHeight="1">
      <c r="A926" s="54" t="str">
        <f t="shared" si="160"/>
        <v>DQ1NT1+1</v>
      </c>
      <c r="B926" s="54" t="str">
        <f t="shared" si="161"/>
        <v>DQ1NT1+2</v>
      </c>
      <c r="C926" s="54" t="str">
        <f t="shared" si="162"/>
        <v>DQ1NT1+3</v>
      </c>
      <c r="D926" s="54" t="str">
        <f t="shared" si="163"/>
        <v>DQ1NT1+4</v>
      </c>
      <c r="F926" s="127" t="s">
        <v>2999</v>
      </c>
      <c r="G926" s="56">
        <v>1</v>
      </c>
      <c r="H926" s="56" t="s">
        <v>3020</v>
      </c>
      <c r="I926" s="57" t="s">
        <v>3021</v>
      </c>
      <c r="J926" s="57" t="s">
        <v>3022</v>
      </c>
      <c r="K926" s="57"/>
      <c r="L926" s="57" t="s">
        <v>3023</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5"/>
      <c r="AM926" s="63"/>
      <c r="AN926" s="63"/>
      <c r="AO926" s="60">
        <f t="shared" si="159"/>
        <v>0</v>
      </c>
      <c r="AP926" s="60">
        <f t="shared" si="159"/>
        <v>0</v>
      </c>
      <c r="AQ926" s="60">
        <f t="shared" si="159"/>
        <v>0</v>
      </c>
      <c r="AR926" s="60">
        <f t="shared" si="159"/>
        <v>0</v>
      </c>
      <c r="AS926" s="60"/>
      <c r="AT926" s="60"/>
      <c r="AU926" s="60"/>
      <c r="AV926" s="60"/>
      <c r="AW926" s="65"/>
      <c r="AX926" s="127" t="s">
        <v>2999</v>
      </c>
      <c r="AY926" s="66"/>
      <c r="AZ926" s="67">
        <v>300</v>
      </c>
    </row>
    <row r="927" spans="1:52" s="127" customFormat="1" ht="31.5">
      <c r="A927" s="54" t="str">
        <f t="shared" si="160"/>
        <v>DQ1NT1_D1+1</v>
      </c>
      <c r="B927" s="54" t="str">
        <f t="shared" si="161"/>
        <v>DQ1NT1_D1+2</v>
      </c>
      <c r="C927" s="54" t="str">
        <f t="shared" si="162"/>
        <v>DQ1NT1_D1+3</v>
      </c>
      <c r="D927" s="54" t="str">
        <f t="shared" si="163"/>
        <v>DQ1NT1_D1+4</v>
      </c>
      <c r="F927" s="127" t="s">
        <v>2999</v>
      </c>
      <c r="G927" s="56"/>
      <c r="H927" s="56" t="s">
        <v>3024</v>
      </c>
      <c r="I927" s="57" t="s">
        <v>3025</v>
      </c>
      <c r="J927" s="57" t="s">
        <v>3026</v>
      </c>
      <c r="K927" s="57"/>
      <c r="L927" s="57" t="s">
        <v>3027</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5">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7" t="s">
        <v>2999</v>
      </c>
      <c r="AY927" s="66"/>
      <c r="AZ927" s="67">
        <v>240</v>
      </c>
    </row>
    <row r="928" spans="1:52" s="127" customFormat="1" ht="31.5">
      <c r="A928" s="54" t="str">
        <f t="shared" si="160"/>
        <v>DQ1NT1_D2+1</v>
      </c>
      <c r="B928" s="54" t="str">
        <f t="shared" si="161"/>
        <v>DQ1NT1_D2+2</v>
      </c>
      <c r="C928" s="54" t="str">
        <f t="shared" si="162"/>
        <v>DQ1NT1_D2+3</v>
      </c>
      <c r="D928" s="54" t="str">
        <f t="shared" si="163"/>
        <v>DQ1NT1_D2+4</v>
      </c>
      <c r="F928" s="127" t="s">
        <v>2999</v>
      </c>
      <c r="G928" s="56"/>
      <c r="H928" s="56" t="s">
        <v>3028</v>
      </c>
      <c r="I928" s="57" t="s">
        <v>3029</v>
      </c>
      <c r="J928" s="57" t="s">
        <v>3030</v>
      </c>
      <c r="K928" s="57"/>
      <c r="L928" s="57" t="s">
        <v>3031</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5">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7" t="s">
        <v>2999</v>
      </c>
      <c r="AY928" s="66"/>
      <c r="AZ928" s="67">
        <v>120</v>
      </c>
    </row>
    <row r="929" spans="1:52" s="127" customFormat="1" ht="31.5">
      <c r="A929" s="54" t="str">
        <f t="shared" si="160"/>
        <v>DQ1NT1_D3+1</v>
      </c>
      <c r="B929" s="54" t="str">
        <f t="shared" si="161"/>
        <v>DQ1NT1_D3+2</v>
      </c>
      <c r="C929" s="54" t="str">
        <f t="shared" si="162"/>
        <v>DQ1NT1_D3+3</v>
      </c>
      <c r="D929" s="54" t="str">
        <f t="shared" si="163"/>
        <v>DQ1NT1_D3+4</v>
      </c>
      <c r="F929" s="127" t="s">
        <v>2999</v>
      </c>
      <c r="G929" s="56"/>
      <c r="H929" s="56" t="s">
        <v>3032</v>
      </c>
      <c r="I929" s="57" t="s">
        <v>3033</v>
      </c>
      <c r="J929" s="57" t="s">
        <v>3034</v>
      </c>
      <c r="K929" s="57"/>
      <c r="L929" s="57" t="s">
        <v>3035</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5">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7" t="s">
        <v>2999</v>
      </c>
      <c r="AY929" s="66"/>
      <c r="AZ929" s="67">
        <v>120</v>
      </c>
    </row>
    <row r="930" spans="1:52" s="127" customFormat="1" ht="31.5">
      <c r="A930" s="54" t="str">
        <f t="shared" si="160"/>
        <v>DQ1NT1_D4+1</v>
      </c>
      <c r="B930" s="54" t="str">
        <f t="shared" si="161"/>
        <v>DQ1NT1_D4+2</v>
      </c>
      <c r="C930" s="54" t="str">
        <f t="shared" si="162"/>
        <v>DQ1NT1_D4+3</v>
      </c>
      <c r="D930" s="54" t="str">
        <f t="shared" si="163"/>
        <v>DQ1NT1_D4+4</v>
      </c>
      <c r="F930" s="127" t="s">
        <v>2999</v>
      </c>
      <c r="G930" s="56"/>
      <c r="H930" s="56" t="s">
        <v>3036</v>
      </c>
      <c r="I930" s="57" t="s">
        <v>3037</v>
      </c>
      <c r="J930" s="57" t="s">
        <v>3038</v>
      </c>
      <c r="K930" s="57"/>
      <c r="L930" s="57" t="s">
        <v>3039</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5">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7" t="s">
        <v>2999</v>
      </c>
      <c r="AY930" s="66"/>
      <c r="AZ930" s="67">
        <v>600</v>
      </c>
    </row>
    <row r="931" spans="1:52" s="127" customFormat="1" ht="31.5">
      <c r="A931" s="54" t="str">
        <f t="shared" si="160"/>
        <v>DQ1NT1_D5+1</v>
      </c>
      <c r="B931" s="54" t="str">
        <f t="shared" si="161"/>
        <v>DQ1NT1_D5+2</v>
      </c>
      <c r="C931" s="54" t="str">
        <f t="shared" si="162"/>
        <v>DQ1NT1_D5+3</v>
      </c>
      <c r="D931" s="54" t="str">
        <f t="shared" si="163"/>
        <v>DQ1NT1_D5+4</v>
      </c>
      <c r="F931" s="127" t="s">
        <v>2999</v>
      </c>
      <c r="G931" s="56"/>
      <c r="H931" s="56" t="s">
        <v>3040</v>
      </c>
      <c r="I931" s="57" t="s">
        <v>3041</v>
      </c>
      <c r="J931" s="57" t="s">
        <v>3042</v>
      </c>
      <c r="K931" s="57"/>
      <c r="L931" s="57" t="s">
        <v>3043</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5">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7" t="s">
        <v>2999</v>
      </c>
      <c r="AY931" s="66"/>
      <c r="AZ931" s="67">
        <v>300</v>
      </c>
    </row>
    <row r="932" spans="1:52" s="127" customFormat="1" ht="31.5">
      <c r="A932" s="54" t="str">
        <f t="shared" si="160"/>
        <v>DQ1NT1_D6+1</v>
      </c>
      <c r="B932" s="54" t="str">
        <f t="shared" si="161"/>
        <v>DQ1NT1_D6+2</v>
      </c>
      <c r="C932" s="54" t="str">
        <f t="shared" si="162"/>
        <v>DQ1NT1_D6+3</v>
      </c>
      <c r="D932" s="54" t="str">
        <f t="shared" si="163"/>
        <v>DQ1NT1_D6+4</v>
      </c>
      <c r="F932" s="127" t="s">
        <v>2999</v>
      </c>
      <c r="G932" s="56"/>
      <c r="H932" s="56" t="s">
        <v>3044</v>
      </c>
      <c r="I932" s="57" t="s">
        <v>3045</v>
      </c>
      <c r="J932" s="57" t="s">
        <v>3046</v>
      </c>
      <c r="K932" s="57"/>
      <c r="L932" s="57" t="s">
        <v>3047</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5">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7" t="s">
        <v>2999</v>
      </c>
      <c r="AY932" s="66"/>
      <c r="AZ932" s="67">
        <v>180</v>
      </c>
    </row>
    <row r="933" spans="1:52" s="127" customFormat="1" ht="31.5">
      <c r="A933" s="54" t="str">
        <f t="shared" si="160"/>
        <v>DQ1NT1_D7+1</v>
      </c>
      <c r="B933" s="54" t="str">
        <f t="shared" si="161"/>
        <v>DQ1NT1_D7+2</v>
      </c>
      <c r="C933" s="54" t="str">
        <f t="shared" si="162"/>
        <v>DQ1NT1_D7+3</v>
      </c>
      <c r="D933" s="54" t="str">
        <f t="shared" si="163"/>
        <v>DQ1NT1_D7+4</v>
      </c>
      <c r="F933" s="127" t="s">
        <v>2999</v>
      </c>
      <c r="G933" s="56"/>
      <c r="H933" s="56" t="s">
        <v>3048</v>
      </c>
      <c r="I933" s="57" t="s">
        <v>3049</v>
      </c>
      <c r="J933" s="57" t="s">
        <v>3050</v>
      </c>
      <c r="K933" s="57"/>
      <c r="L933" s="57" t="s">
        <v>3051</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5">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7" t="s">
        <v>2999</v>
      </c>
      <c r="AY933" s="66"/>
      <c r="AZ933" s="67">
        <v>120</v>
      </c>
    </row>
    <row r="934" spans="1:52" s="127" customFormat="1" ht="39.950000000000003" customHeight="1">
      <c r="A934" s="54" t="str">
        <f t="shared" si="160"/>
        <v>DQ1NT1_D8+1</v>
      </c>
      <c r="B934" s="54" t="str">
        <f t="shared" si="161"/>
        <v>DQ1NT1_D8+2</v>
      </c>
      <c r="C934" s="54" t="str">
        <f t="shared" si="162"/>
        <v>DQ1NT1_D8+3</v>
      </c>
      <c r="D934" s="54" t="str">
        <f t="shared" si="163"/>
        <v>DQ1NT1_D8+4</v>
      </c>
      <c r="F934" s="127" t="s">
        <v>2999</v>
      </c>
      <c r="G934" s="56"/>
      <c r="H934" s="56" t="s">
        <v>3052</v>
      </c>
      <c r="I934" s="57" t="s">
        <v>3053</v>
      </c>
      <c r="J934" s="57" t="s">
        <v>3054</v>
      </c>
      <c r="K934" s="57"/>
      <c r="L934" s="57" t="s">
        <v>3055</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5">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7" t="s">
        <v>2999</v>
      </c>
      <c r="AY934" s="66"/>
      <c r="AZ934" s="67"/>
    </row>
    <row r="935" spans="1:52" s="127" customFormat="1" ht="39.950000000000003" customHeight="1">
      <c r="A935" s="54" t="str">
        <f t="shared" si="160"/>
        <v>DQ1NT1_D9+1</v>
      </c>
      <c r="B935" s="54" t="str">
        <f t="shared" si="161"/>
        <v>DQ1NT1_D9+2</v>
      </c>
      <c r="C935" s="54" t="str">
        <f t="shared" si="162"/>
        <v>DQ1NT1_D9+3</v>
      </c>
      <c r="D935" s="54" t="str">
        <f t="shared" si="163"/>
        <v>DQ1NT1_D9+4</v>
      </c>
      <c r="F935" s="127" t="s">
        <v>2999</v>
      </c>
      <c r="G935" s="56"/>
      <c r="H935" s="56" t="s">
        <v>3056</v>
      </c>
      <c r="I935" s="57" t="s">
        <v>3057</v>
      </c>
      <c r="J935" s="57" t="s">
        <v>3058</v>
      </c>
      <c r="K935" s="57"/>
      <c r="L935" s="57" t="s">
        <v>3059</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5">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7" t="s">
        <v>2999</v>
      </c>
      <c r="AY935" s="66"/>
      <c r="AZ935" s="67">
        <v>180</v>
      </c>
    </row>
    <row r="936" spans="1:52" s="127" customFormat="1" ht="39.950000000000003" customHeight="1">
      <c r="A936" s="54" t="str">
        <f t="shared" si="160"/>
        <v>DQ1NT1_D10+1</v>
      </c>
      <c r="B936" s="54" t="str">
        <f t="shared" si="161"/>
        <v>DQ1NT1_D10+2</v>
      </c>
      <c r="C936" s="54" t="str">
        <f t="shared" si="162"/>
        <v>DQ1NT1_D10+3</v>
      </c>
      <c r="D936" s="54" t="str">
        <f t="shared" si="163"/>
        <v>DQ1NT1_D10+4</v>
      </c>
      <c r="F936" s="127" t="s">
        <v>2999</v>
      </c>
      <c r="G936" s="56"/>
      <c r="H936" s="56" t="s">
        <v>3060</v>
      </c>
      <c r="I936" s="57" t="s">
        <v>3061</v>
      </c>
      <c r="J936" s="57" t="s">
        <v>3062</v>
      </c>
      <c r="K936" s="57"/>
      <c r="L936" s="57" t="s">
        <v>3063</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5">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7" t="s">
        <v>2999</v>
      </c>
      <c r="AY936" s="66"/>
      <c r="AZ936" s="67">
        <v>180</v>
      </c>
    </row>
    <row r="937" spans="1:52" s="127" customFormat="1" ht="47.25">
      <c r="A937" s="54" t="str">
        <f t="shared" si="160"/>
        <v>DQ1NT1_D11+1</v>
      </c>
      <c r="B937" s="54" t="str">
        <f t="shared" si="161"/>
        <v>DQ1NT1_D11+2</v>
      </c>
      <c r="C937" s="54" t="str">
        <f t="shared" si="162"/>
        <v>DQ1NT1_D11+3</v>
      </c>
      <c r="D937" s="54" t="str">
        <f t="shared" si="163"/>
        <v>DQ1NT1_D11+4</v>
      </c>
      <c r="F937" s="127" t="s">
        <v>2999</v>
      </c>
      <c r="G937" s="56"/>
      <c r="H937" s="56" t="s">
        <v>3064</v>
      </c>
      <c r="I937" s="57" t="s">
        <v>3065</v>
      </c>
      <c r="J937" s="57" t="s">
        <v>3066</v>
      </c>
      <c r="K937" s="57"/>
      <c r="L937" s="57" t="s">
        <v>3067</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5">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7" t="s">
        <v>2999</v>
      </c>
      <c r="AY937" s="66"/>
      <c r="AZ937" s="67">
        <v>180</v>
      </c>
    </row>
    <row r="938" spans="1:52" s="127" customFormat="1" ht="47.25">
      <c r="A938" s="54" t="str">
        <f t="shared" si="160"/>
        <v>DQ1NT1_D12+1</v>
      </c>
      <c r="B938" s="54" t="str">
        <f t="shared" si="161"/>
        <v>DQ1NT1_D12+2</v>
      </c>
      <c r="C938" s="54" t="str">
        <f t="shared" si="162"/>
        <v>DQ1NT1_D12+3</v>
      </c>
      <c r="D938" s="54" t="str">
        <f t="shared" si="163"/>
        <v>DQ1NT1_D12+4</v>
      </c>
      <c r="F938" s="127" t="s">
        <v>2999</v>
      </c>
      <c r="G938" s="56"/>
      <c r="H938" s="56" t="s">
        <v>3068</v>
      </c>
      <c r="I938" s="57" t="s">
        <v>3069</v>
      </c>
      <c r="J938" s="57" t="s">
        <v>3070</v>
      </c>
      <c r="K938" s="57"/>
      <c r="L938" s="57" t="s">
        <v>3071</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5">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7" t="s">
        <v>2999</v>
      </c>
      <c r="AY938" s="66"/>
      <c r="AZ938" s="67"/>
    </row>
    <row r="939" spans="1:52" s="127" customFormat="1" ht="54.75" customHeight="1">
      <c r="A939" s="54" t="str">
        <f t="shared" si="160"/>
        <v>DQ1NT1_D13+1</v>
      </c>
      <c r="B939" s="54" t="str">
        <f t="shared" si="161"/>
        <v>DQ1NT1_D13+2</v>
      </c>
      <c r="C939" s="54" t="str">
        <f t="shared" si="162"/>
        <v>DQ1NT1_D13+3</v>
      </c>
      <c r="D939" s="54" t="str">
        <f t="shared" si="163"/>
        <v>DQ1NT1_D13+4</v>
      </c>
      <c r="F939" s="127" t="s">
        <v>2999</v>
      </c>
      <c r="G939" s="56"/>
      <c r="H939" s="56" t="s">
        <v>3072</v>
      </c>
      <c r="I939" s="57" t="s">
        <v>3073</v>
      </c>
      <c r="J939" s="57" t="s">
        <v>3074</v>
      </c>
      <c r="K939" s="57"/>
      <c r="L939" s="57" t="s">
        <v>3075</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5">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7" t="s">
        <v>2999</v>
      </c>
      <c r="AY939" s="66"/>
      <c r="AZ939" s="67">
        <v>180</v>
      </c>
    </row>
    <row r="940" spans="1:52" s="127" customFormat="1" ht="47.25">
      <c r="A940" s="54" t="str">
        <f t="shared" si="160"/>
        <v>DQ1NT1_D14+1</v>
      </c>
      <c r="B940" s="54" t="str">
        <f t="shared" si="161"/>
        <v>DQ1NT1_D14+2</v>
      </c>
      <c r="C940" s="54" t="str">
        <f t="shared" si="162"/>
        <v>DQ1NT1_D14+3</v>
      </c>
      <c r="D940" s="54" t="str">
        <f t="shared" si="163"/>
        <v>DQ1NT1_D14+4</v>
      </c>
      <c r="F940" s="127" t="s">
        <v>2999</v>
      </c>
      <c r="G940" s="56"/>
      <c r="H940" s="56" t="s">
        <v>3076</v>
      </c>
      <c r="I940" s="57" t="s">
        <v>3077</v>
      </c>
      <c r="J940" s="57" t="s">
        <v>3078</v>
      </c>
      <c r="K940" s="57"/>
      <c r="L940" s="57" t="s">
        <v>3079</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5">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7" t="s">
        <v>2999</v>
      </c>
      <c r="AY940" s="66"/>
      <c r="AZ940" s="67">
        <v>120</v>
      </c>
    </row>
    <row r="941" spans="1:52" s="127" customFormat="1" ht="47.25">
      <c r="A941" s="54" t="str">
        <f t="shared" si="160"/>
        <v>DQ1NT1_D15+1</v>
      </c>
      <c r="B941" s="54" t="str">
        <f t="shared" si="161"/>
        <v>DQ1NT1_D15+2</v>
      </c>
      <c r="C941" s="54" t="str">
        <f t="shared" si="162"/>
        <v>DQ1NT1_D15+3</v>
      </c>
      <c r="D941" s="54" t="str">
        <f t="shared" si="163"/>
        <v>DQ1NT1_D15+4</v>
      </c>
      <c r="F941" s="127" t="s">
        <v>2999</v>
      </c>
      <c r="G941" s="56"/>
      <c r="H941" s="56" t="s">
        <v>3080</v>
      </c>
      <c r="I941" s="57" t="s">
        <v>3081</v>
      </c>
      <c r="J941" s="57" t="s">
        <v>3082</v>
      </c>
      <c r="K941" s="57"/>
      <c r="L941" s="57" t="s">
        <v>3083</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5">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7" t="s">
        <v>2999</v>
      </c>
      <c r="AY941" s="66"/>
      <c r="AZ941" s="67">
        <v>180</v>
      </c>
    </row>
    <row r="942" spans="1:52" s="127" customFormat="1" ht="20.100000000000001" customHeight="1">
      <c r="A942" s="54" t="str">
        <f t="shared" si="160"/>
        <v>DQ1NT1_D16+1</v>
      </c>
      <c r="B942" s="54" t="str">
        <f t="shared" si="161"/>
        <v>DQ1NT1_D16+2</v>
      </c>
      <c r="C942" s="54" t="str">
        <f t="shared" si="162"/>
        <v>DQ1NT1_D16+3</v>
      </c>
      <c r="D942" s="54" t="str">
        <f t="shared" si="163"/>
        <v>DQ1NT1_D16+4</v>
      </c>
      <c r="F942" s="127" t="s">
        <v>2999</v>
      </c>
      <c r="G942" s="56"/>
      <c r="H942" s="56" t="s">
        <v>3084</v>
      </c>
      <c r="I942" s="57" t="s">
        <v>3085</v>
      </c>
      <c r="J942" s="57" t="s">
        <v>2779</v>
      </c>
      <c r="K942" s="57"/>
      <c r="L942" s="93" t="s">
        <v>3086</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5">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3" t="s">
        <v>2999</v>
      </c>
      <c r="AY942" s="167"/>
      <c r="AZ942" s="67">
        <v>300</v>
      </c>
    </row>
    <row r="943" spans="1:52" s="127" customFormat="1" ht="47.25">
      <c r="A943" s="54" t="str">
        <f t="shared" si="160"/>
        <v>DQ1NT1_D17+1</v>
      </c>
      <c r="B943" s="54" t="str">
        <f t="shared" si="161"/>
        <v>DQ1NT1_D17+2</v>
      </c>
      <c r="C943" s="54" t="str">
        <f t="shared" si="162"/>
        <v>DQ1NT1_D17+3</v>
      </c>
      <c r="D943" s="54" t="str">
        <f t="shared" si="163"/>
        <v>DQ1NT1_D17+4</v>
      </c>
      <c r="F943" s="127" t="s">
        <v>2999</v>
      </c>
      <c r="G943" s="56"/>
      <c r="H943" s="56" t="s">
        <v>3087</v>
      </c>
      <c r="I943" s="57" t="s">
        <v>3088</v>
      </c>
      <c r="J943" s="57" t="s">
        <v>2779</v>
      </c>
      <c r="K943" s="57"/>
      <c r="L943" s="57" t="s">
        <v>3089</v>
      </c>
      <c r="M943" s="58" t="s">
        <v>3090</v>
      </c>
      <c r="N943" s="56" t="s">
        <v>3091</v>
      </c>
      <c r="O943" s="56" t="s">
        <v>3092</v>
      </c>
      <c r="P943" s="56" t="s">
        <v>3093</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5">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7" t="s">
        <v>2999</v>
      </c>
      <c r="AY943" s="66"/>
      <c r="AZ943" s="67">
        <v>300</v>
      </c>
    </row>
    <row r="944" spans="1:52" s="127" customFormat="1" ht="63">
      <c r="A944" s="54" t="str">
        <f t="shared" si="160"/>
        <v>DQ1NT1_D18+1</v>
      </c>
      <c r="B944" s="54" t="str">
        <f t="shared" si="161"/>
        <v>DQ1NT1_D18+2</v>
      </c>
      <c r="C944" s="54" t="str">
        <f t="shared" si="162"/>
        <v>DQ1NT1_D18+3</v>
      </c>
      <c r="D944" s="54" t="str">
        <f t="shared" si="163"/>
        <v>DQ1NT1_D18+4</v>
      </c>
      <c r="F944" s="127" t="s">
        <v>2999</v>
      </c>
      <c r="G944" s="56"/>
      <c r="H944" s="56" t="s">
        <v>3094</v>
      </c>
      <c r="I944" s="57" t="s">
        <v>3095</v>
      </c>
      <c r="J944" s="57" t="s">
        <v>3096</v>
      </c>
      <c r="K944" s="57"/>
      <c r="L944" s="93" t="s">
        <v>3097</v>
      </c>
      <c r="M944" s="56" t="s">
        <v>3098</v>
      </c>
      <c r="N944" s="56" t="s">
        <v>3099</v>
      </c>
      <c r="O944" s="56" t="s">
        <v>3093</v>
      </c>
      <c r="P944" s="56" t="s">
        <v>3100</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5">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7" t="s">
        <v>2999</v>
      </c>
      <c r="AY944" s="66"/>
      <c r="AZ944" s="67"/>
    </row>
    <row r="945" spans="1:52" s="127" customFormat="1">
      <c r="A945" s="54" t="str">
        <f t="shared" si="160"/>
        <v>DQ2NT+1</v>
      </c>
      <c r="B945" s="54" t="str">
        <f t="shared" si="161"/>
        <v>DQ2NT+2</v>
      </c>
      <c r="C945" s="54" t="str">
        <f t="shared" si="162"/>
        <v>DQ2NT+3</v>
      </c>
      <c r="D945" s="54" t="str">
        <f t="shared" si="163"/>
        <v>DQ2NT+4</v>
      </c>
      <c r="F945" s="127" t="s">
        <v>2999</v>
      </c>
      <c r="G945" s="56">
        <v>2</v>
      </c>
      <c r="H945" s="56" t="s">
        <v>3101</v>
      </c>
      <c r="I945" s="57" t="s">
        <v>3102</v>
      </c>
      <c r="J945" s="57" t="s">
        <v>3103</v>
      </c>
      <c r="K945" s="57"/>
      <c r="L945" s="57" t="s">
        <v>3104</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5"/>
      <c r="AM945" s="63"/>
      <c r="AN945" s="63"/>
      <c r="AO945" s="60">
        <f t="shared" si="159"/>
        <v>0</v>
      </c>
      <c r="AP945" s="60">
        <f t="shared" si="159"/>
        <v>0</v>
      </c>
      <c r="AQ945" s="60">
        <f t="shared" si="159"/>
        <v>0</v>
      </c>
      <c r="AR945" s="60">
        <f t="shared" si="159"/>
        <v>0</v>
      </c>
      <c r="AS945" s="60"/>
      <c r="AT945" s="60"/>
      <c r="AU945" s="60"/>
      <c r="AV945" s="60"/>
      <c r="AW945" s="65"/>
      <c r="AX945" s="127" t="s">
        <v>2999</v>
      </c>
      <c r="AY945" s="66"/>
      <c r="AZ945" s="67">
        <v>120</v>
      </c>
    </row>
    <row r="946" spans="1:52" s="127" customFormat="1">
      <c r="A946" s="54" t="str">
        <f t="shared" si="160"/>
        <v>DQ2NT_D1+1</v>
      </c>
      <c r="B946" s="54" t="str">
        <f t="shared" si="161"/>
        <v>DQ2NT_D1+2</v>
      </c>
      <c r="C946" s="54" t="str">
        <f t="shared" si="162"/>
        <v>DQ2NT_D1+3</v>
      </c>
      <c r="D946" s="54" t="str">
        <f t="shared" si="163"/>
        <v>DQ2NT_D1+4</v>
      </c>
      <c r="F946" s="127" t="s">
        <v>2999</v>
      </c>
      <c r="G946" s="56"/>
      <c r="H946" s="56" t="s">
        <v>3105</v>
      </c>
      <c r="I946" s="57" t="s">
        <v>3106</v>
      </c>
      <c r="J946" s="57" t="s">
        <v>3107</v>
      </c>
      <c r="K946" s="57"/>
      <c r="L946" s="57" t="s">
        <v>3108</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5">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7" t="s">
        <v>2999</v>
      </c>
      <c r="AY946" s="66"/>
      <c r="AZ946" s="67">
        <v>120</v>
      </c>
    </row>
    <row r="947" spans="1:52" s="127" customFormat="1" ht="63">
      <c r="A947" s="54" t="str">
        <f t="shared" si="160"/>
        <v>DQ2NT_D2+1</v>
      </c>
      <c r="B947" s="54" t="str">
        <f t="shared" si="161"/>
        <v>DQ2NT_D2+2</v>
      </c>
      <c r="C947" s="54" t="str">
        <f t="shared" si="162"/>
        <v>DQ2NT_D2+3</v>
      </c>
      <c r="D947" s="54" t="str">
        <f t="shared" si="163"/>
        <v>DQ2NT_D2+4</v>
      </c>
      <c r="F947" s="127" t="s">
        <v>2999</v>
      </c>
      <c r="G947" s="56"/>
      <c r="H947" s="56" t="s">
        <v>3109</v>
      </c>
      <c r="I947" s="57" t="s">
        <v>3110</v>
      </c>
      <c r="J947" s="57" t="s">
        <v>3107</v>
      </c>
      <c r="K947" s="57"/>
      <c r="L947" s="57" t="s">
        <v>3111</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5">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7" t="s">
        <v>2999</v>
      </c>
      <c r="AY947" s="66"/>
      <c r="AZ947" s="67">
        <v>120</v>
      </c>
    </row>
    <row r="948" spans="1:52" s="127" customFormat="1" ht="54.75" customHeight="1">
      <c r="A948" s="54" t="str">
        <f t="shared" si="160"/>
        <v>DQ2NT_D3+1</v>
      </c>
      <c r="B948" s="54" t="str">
        <f t="shared" si="161"/>
        <v>DQ2NT_D3+2</v>
      </c>
      <c r="C948" s="54" t="str">
        <f t="shared" si="162"/>
        <v>DQ2NT_D3+3</v>
      </c>
      <c r="D948" s="54" t="str">
        <f t="shared" si="163"/>
        <v>DQ2NT_D3+4</v>
      </c>
      <c r="F948" s="127" t="s">
        <v>2999</v>
      </c>
      <c r="G948" s="56"/>
      <c r="H948" s="56" t="s">
        <v>3112</v>
      </c>
      <c r="I948" s="57" t="s">
        <v>3113</v>
      </c>
      <c r="J948" s="57" t="s">
        <v>3114</v>
      </c>
      <c r="K948" s="57"/>
      <c r="L948" s="57" t="s">
        <v>3115</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5">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7" t="s">
        <v>2999</v>
      </c>
      <c r="AY948" s="66"/>
      <c r="AZ948" s="67"/>
    </row>
    <row r="949" spans="1:52" s="127" customFormat="1" ht="54.75" customHeight="1">
      <c r="A949" s="54" t="str">
        <f t="shared" si="160"/>
        <v>DQ3NT1+1</v>
      </c>
      <c r="B949" s="54" t="str">
        <f t="shared" si="161"/>
        <v>DQ3NT1+2</v>
      </c>
      <c r="C949" s="54" t="str">
        <f t="shared" si="162"/>
        <v>DQ3NT1+3</v>
      </c>
      <c r="D949" s="54" t="str">
        <f t="shared" si="163"/>
        <v>DQ3NT1+4</v>
      </c>
      <c r="F949" s="127" t="s">
        <v>2999</v>
      </c>
      <c r="G949" s="56">
        <v>3</v>
      </c>
      <c r="H949" s="56" t="s">
        <v>3116</v>
      </c>
      <c r="I949" s="57" t="s">
        <v>3117</v>
      </c>
      <c r="J949" s="57" t="s">
        <v>3118</v>
      </c>
      <c r="K949" s="57"/>
      <c r="L949" s="57" t="s">
        <v>3119</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5"/>
      <c r="AM949" s="63"/>
      <c r="AN949" s="63"/>
      <c r="AO949" s="60">
        <f t="shared" si="159"/>
        <v>0</v>
      </c>
      <c r="AP949" s="60">
        <f t="shared" si="159"/>
        <v>0</v>
      </c>
      <c r="AQ949" s="60">
        <f t="shared" si="159"/>
        <v>0</v>
      </c>
      <c r="AR949" s="60">
        <f t="shared" si="159"/>
        <v>0</v>
      </c>
      <c r="AS949" s="60"/>
      <c r="AT949" s="60"/>
      <c r="AU949" s="60"/>
      <c r="AV949" s="60"/>
      <c r="AW949" s="65"/>
      <c r="AX949" s="127" t="s">
        <v>2999</v>
      </c>
      <c r="AY949" s="66"/>
      <c r="AZ949" s="67">
        <v>120</v>
      </c>
    </row>
    <row r="950" spans="1:52" s="127" customFormat="1" ht="54.75" customHeight="1">
      <c r="A950" s="54" t="str">
        <f t="shared" si="160"/>
        <v>DQ3NT1_D1+1</v>
      </c>
      <c r="B950" s="54" t="str">
        <f t="shared" si="161"/>
        <v>DQ3NT1_D1+2</v>
      </c>
      <c r="C950" s="54" t="str">
        <f t="shared" si="162"/>
        <v>DQ3NT1_D1+3</v>
      </c>
      <c r="D950" s="54" t="str">
        <f t="shared" si="163"/>
        <v>DQ3NT1_D1+4</v>
      </c>
      <c r="F950" s="127" t="s">
        <v>2999</v>
      </c>
      <c r="G950" s="56"/>
      <c r="H950" s="56" t="s">
        <v>3120</v>
      </c>
      <c r="I950" s="57" t="s">
        <v>3121</v>
      </c>
      <c r="J950" s="57" t="s">
        <v>3122</v>
      </c>
      <c r="K950" s="57"/>
      <c r="L950" s="57" t="s">
        <v>3108</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5">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7" t="s">
        <v>2999</v>
      </c>
      <c r="AY950" s="66"/>
      <c r="AZ950" s="67">
        <v>120</v>
      </c>
    </row>
    <row r="951" spans="1:52" s="127" customFormat="1" ht="54.75" customHeight="1">
      <c r="A951" s="54" t="str">
        <f t="shared" si="160"/>
        <v>DQ3NT1_D2+1</v>
      </c>
      <c r="B951" s="54" t="str">
        <f t="shared" si="161"/>
        <v>DQ3NT1_D2+2</v>
      </c>
      <c r="C951" s="54" t="str">
        <f t="shared" si="162"/>
        <v>DQ3NT1_D2+3</v>
      </c>
      <c r="D951" s="54" t="str">
        <f t="shared" si="163"/>
        <v>DQ3NT1_D2+4</v>
      </c>
      <c r="F951" s="127" t="s">
        <v>2999</v>
      </c>
      <c r="G951" s="56"/>
      <c r="H951" s="56" t="s">
        <v>3123</v>
      </c>
      <c r="I951" s="57" t="s">
        <v>3124</v>
      </c>
      <c r="J951" s="57" t="s">
        <v>3125</v>
      </c>
      <c r="K951" s="57"/>
      <c r="L951" s="57" t="s">
        <v>3126</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5">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7" t="s">
        <v>2999</v>
      </c>
      <c r="AY951" s="66"/>
      <c r="AZ951" s="67"/>
    </row>
    <row r="952" spans="1:52" ht="54.75" customHeight="1">
      <c r="A952" s="54" t="str">
        <f t="shared" si="160"/>
        <v>DQ3NT1_D3+1</v>
      </c>
      <c r="B952" s="54" t="str">
        <f t="shared" si="161"/>
        <v>DQ3NT1_D3+2</v>
      </c>
      <c r="C952" s="54" t="str">
        <f t="shared" si="162"/>
        <v>DQ3NT1_D3+3</v>
      </c>
      <c r="D952" s="54" t="str">
        <f t="shared" si="163"/>
        <v>DQ3NT1_D3+4</v>
      </c>
      <c r="F952" s="127" t="s">
        <v>2999</v>
      </c>
      <c r="G952" s="56"/>
      <c r="H952" s="56" t="s">
        <v>3127</v>
      </c>
      <c r="I952" s="57" t="s">
        <v>3128</v>
      </c>
      <c r="J952" s="57" t="s">
        <v>2779</v>
      </c>
      <c r="K952" s="57"/>
      <c r="L952" s="57" t="s">
        <v>3129</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5">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7" t="s">
        <v>2999</v>
      </c>
      <c r="AY952" s="66"/>
      <c r="AZ952" s="67">
        <v>120</v>
      </c>
    </row>
    <row r="953" spans="1:52" ht="54.75" customHeight="1">
      <c r="A953" s="54" t="str">
        <f t="shared" si="160"/>
        <v>DQ3NT1_D4+1</v>
      </c>
      <c r="B953" s="54" t="str">
        <f t="shared" si="161"/>
        <v>DQ3NT1_D4+2</v>
      </c>
      <c r="C953" s="54" t="str">
        <f t="shared" si="162"/>
        <v>DQ3NT1_D4+3</v>
      </c>
      <c r="D953" s="54" t="str">
        <f t="shared" si="163"/>
        <v>DQ3NT1_D4+4</v>
      </c>
      <c r="F953" s="127" t="s">
        <v>2999</v>
      </c>
      <c r="G953" s="56"/>
      <c r="H953" s="56" t="s">
        <v>3130</v>
      </c>
      <c r="I953" s="57" t="s">
        <v>3131</v>
      </c>
      <c r="J953" s="57" t="s">
        <v>2779</v>
      </c>
      <c r="K953" s="57"/>
      <c r="L953" s="57" t="s">
        <v>3132</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5">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7" t="s">
        <v>2999</v>
      </c>
      <c r="AY953" s="66"/>
      <c r="AZ953" s="67">
        <v>120</v>
      </c>
    </row>
    <row r="954" spans="1:52" ht="54.75" customHeight="1">
      <c r="A954" s="54" t="str">
        <f t="shared" si="160"/>
        <v>DQ3NT1_D5+1</v>
      </c>
      <c r="B954" s="54" t="str">
        <f t="shared" si="161"/>
        <v>DQ3NT1_D5+2</v>
      </c>
      <c r="C954" s="54" t="str">
        <f t="shared" si="162"/>
        <v>DQ3NT1_D5+3</v>
      </c>
      <c r="D954" s="54" t="str">
        <f t="shared" si="163"/>
        <v>DQ3NT1_D5+4</v>
      </c>
      <c r="F954" s="127" t="s">
        <v>2999</v>
      </c>
      <c r="G954" s="56"/>
      <c r="H954" s="56" t="s">
        <v>3133</v>
      </c>
      <c r="I954" s="57" t="s">
        <v>3134</v>
      </c>
      <c r="J954" s="57" t="s">
        <v>3135</v>
      </c>
      <c r="K954" s="57"/>
      <c r="L954" s="57" t="s">
        <v>3136</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5">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7" t="s">
        <v>2999</v>
      </c>
      <c r="AY954" s="66"/>
      <c r="AZ954" s="67">
        <v>120</v>
      </c>
    </row>
    <row r="955" spans="1:52" ht="54.75" customHeight="1">
      <c r="A955" s="54" t="str">
        <f t="shared" si="160"/>
        <v>DQ4NT2+1</v>
      </c>
      <c r="B955" s="54" t="str">
        <f t="shared" si="161"/>
        <v>DQ4NT2+2</v>
      </c>
      <c r="C955" s="54" t="str">
        <f t="shared" si="162"/>
        <v>DQ4NT2+3</v>
      </c>
      <c r="D955" s="54" t="str">
        <f t="shared" si="163"/>
        <v>DQ4NT2+4</v>
      </c>
      <c r="F955" s="127" t="s">
        <v>2999</v>
      </c>
      <c r="G955" s="56">
        <v>4</v>
      </c>
      <c r="H955" s="56" t="s">
        <v>3137</v>
      </c>
      <c r="I955" s="57" t="s">
        <v>3138</v>
      </c>
      <c r="J955" s="57" t="s">
        <v>3139</v>
      </c>
      <c r="K955" s="57"/>
      <c r="L955" s="57" t="s">
        <v>3129</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5"/>
      <c r="AM955" s="63"/>
      <c r="AN955" s="63"/>
      <c r="AO955" s="60">
        <f t="shared" si="159"/>
        <v>0</v>
      </c>
      <c r="AP955" s="60">
        <f t="shared" si="159"/>
        <v>0</v>
      </c>
      <c r="AQ955" s="60">
        <f t="shared" si="159"/>
        <v>0</v>
      </c>
      <c r="AR955" s="60">
        <f t="shared" si="159"/>
        <v>0</v>
      </c>
      <c r="AS955" s="60"/>
      <c r="AT955" s="60"/>
      <c r="AU955" s="60"/>
      <c r="AV955" s="60"/>
      <c r="AW955" s="65"/>
      <c r="AX955" s="127" t="s">
        <v>2999</v>
      </c>
      <c r="AY955" s="66"/>
      <c r="AZ955" s="67">
        <v>120</v>
      </c>
    </row>
    <row r="956" spans="1:52" ht="70.5" customHeight="1">
      <c r="A956" s="54" t="str">
        <f t="shared" si="160"/>
        <v>DQ4NT2_D1+1</v>
      </c>
      <c r="B956" s="54" t="str">
        <f t="shared" si="161"/>
        <v>DQ4NT2_D1+2</v>
      </c>
      <c r="C956" s="54" t="str">
        <f t="shared" si="162"/>
        <v>DQ4NT2_D1+3</v>
      </c>
      <c r="D956" s="54" t="str">
        <f t="shared" si="163"/>
        <v>DQ4NT2_D1+4</v>
      </c>
      <c r="F956" s="127" t="s">
        <v>2999</v>
      </c>
      <c r="G956" s="56"/>
      <c r="H956" s="56" t="s">
        <v>3140</v>
      </c>
      <c r="I956" s="57" t="s">
        <v>3141</v>
      </c>
      <c r="J956" s="57" t="s">
        <v>2779</v>
      </c>
      <c r="K956" s="57"/>
      <c r="L956" s="93" t="s">
        <v>3142</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5">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7" t="s">
        <v>2999</v>
      </c>
      <c r="AY956" s="66"/>
      <c r="AZ956" s="67">
        <v>80</v>
      </c>
    </row>
    <row r="957" spans="1:52" ht="54.75" customHeight="1">
      <c r="A957" s="54" t="str">
        <f t="shared" si="160"/>
        <v>DQ4NT2_D2+1</v>
      </c>
      <c r="B957" s="54" t="str">
        <f t="shared" si="161"/>
        <v>DQ4NT2_D2+2</v>
      </c>
      <c r="C957" s="54" t="str">
        <f t="shared" si="162"/>
        <v>DQ4NT2_D2+3</v>
      </c>
      <c r="D957" s="54" t="str">
        <f t="shared" si="163"/>
        <v>DQ4NT2_D2+4</v>
      </c>
      <c r="F957" s="127" t="s">
        <v>2999</v>
      </c>
      <c r="G957" s="56"/>
      <c r="H957" s="56" t="s">
        <v>3143</v>
      </c>
      <c r="I957" s="57" t="s">
        <v>3144</v>
      </c>
      <c r="J957" s="57" t="s">
        <v>2779</v>
      </c>
      <c r="K957" s="57"/>
      <c r="L957" s="57" t="s">
        <v>3145</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5">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7" t="s">
        <v>2999</v>
      </c>
      <c r="AY957" s="66"/>
      <c r="AZ957" s="67"/>
    </row>
    <row r="958" spans="1:52" ht="63">
      <c r="A958" s="54" t="str">
        <f t="shared" si="160"/>
        <v>DQ4NT2_D3+1</v>
      </c>
      <c r="B958" s="54" t="str">
        <f t="shared" si="161"/>
        <v>DQ4NT2_D3+2</v>
      </c>
      <c r="C958" s="54" t="str">
        <f t="shared" si="162"/>
        <v>DQ4NT2_D3+3</v>
      </c>
      <c r="D958" s="54" t="str">
        <f t="shared" si="163"/>
        <v>DQ4NT2_D3+4</v>
      </c>
      <c r="F958" s="127" t="s">
        <v>2999</v>
      </c>
      <c r="G958" s="56"/>
      <c r="H958" s="56" t="s">
        <v>3146</v>
      </c>
      <c r="I958" s="57" t="s">
        <v>3147</v>
      </c>
      <c r="J958" s="57" t="s">
        <v>3148</v>
      </c>
      <c r="K958" s="57"/>
      <c r="L958" s="93" t="s">
        <v>3142</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5">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7" t="s">
        <v>2999</v>
      </c>
      <c r="AY958" s="66"/>
      <c r="AZ958" s="67">
        <v>120</v>
      </c>
    </row>
    <row r="959" spans="1:52" ht="157.5">
      <c r="A959" s="54" t="str">
        <f t="shared" si="160"/>
        <v>DQ5NT2+1</v>
      </c>
      <c r="B959" s="54" t="str">
        <f t="shared" si="161"/>
        <v>DQ5NT2+2</v>
      </c>
      <c r="C959" s="54" t="str">
        <f t="shared" si="162"/>
        <v>DQ5NT2+3</v>
      </c>
      <c r="D959" s="54" t="str">
        <f t="shared" si="163"/>
        <v>DQ5NT2+4</v>
      </c>
      <c r="F959" s="127" t="s">
        <v>2999</v>
      </c>
      <c r="G959" s="56">
        <v>5</v>
      </c>
      <c r="H959" s="56" t="s">
        <v>3149</v>
      </c>
      <c r="I959" s="57" t="s">
        <v>3150</v>
      </c>
      <c r="J959" s="57" t="s">
        <v>2779</v>
      </c>
      <c r="K959" s="57"/>
      <c r="L959" s="93" t="s">
        <v>3151</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5"/>
      <c r="AM959" s="63"/>
      <c r="AN959" s="63"/>
      <c r="AO959" s="60">
        <f t="shared" si="159"/>
        <v>0</v>
      </c>
      <c r="AP959" s="60">
        <f t="shared" si="159"/>
        <v>0</v>
      </c>
      <c r="AQ959" s="60">
        <f t="shared" si="159"/>
        <v>0</v>
      </c>
      <c r="AR959" s="60">
        <f t="shared" si="159"/>
        <v>0</v>
      </c>
      <c r="AS959" s="60"/>
      <c r="AT959" s="60"/>
      <c r="AU959" s="60"/>
      <c r="AV959" s="60"/>
      <c r="AW959" s="65"/>
      <c r="AX959" s="127" t="s">
        <v>2999</v>
      </c>
      <c r="AY959" s="66"/>
      <c r="AZ959" s="67">
        <v>120</v>
      </c>
    </row>
    <row r="960" spans="1:52" ht="31.5">
      <c r="A960" s="54" t="str">
        <f t="shared" si="160"/>
        <v>DQ5NT2_D1+1</v>
      </c>
      <c r="B960" s="54" t="str">
        <f t="shared" si="161"/>
        <v>DQ5NT2_D1+2</v>
      </c>
      <c r="C960" s="54" t="str">
        <f t="shared" si="162"/>
        <v>DQ5NT2_D1+3</v>
      </c>
      <c r="D960" s="54" t="str">
        <f t="shared" si="163"/>
        <v>DQ5NT2_D1+4</v>
      </c>
      <c r="F960" s="127" t="s">
        <v>2999</v>
      </c>
      <c r="G960" s="56"/>
      <c r="H960" s="56" t="s">
        <v>3152</v>
      </c>
      <c r="I960" s="57" t="s">
        <v>3153</v>
      </c>
      <c r="J960" s="57" t="s">
        <v>2779</v>
      </c>
      <c r="K960" s="57"/>
      <c r="L960" s="57" t="s">
        <v>3154</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5">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7" t="s">
        <v>2999</v>
      </c>
      <c r="AY960" s="66"/>
      <c r="AZ960" s="67"/>
    </row>
    <row r="961" spans="1:52" ht="63">
      <c r="A961" s="54" t="str">
        <f t="shared" si="160"/>
        <v>DQ5NT2_D2+1</v>
      </c>
      <c r="B961" s="54" t="str">
        <f t="shared" si="161"/>
        <v>DQ5NT2_D2+2</v>
      </c>
      <c r="C961" s="54" t="str">
        <f t="shared" si="162"/>
        <v>DQ5NT2_D2+3</v>
      </c>
      <c r="D961" s="54" t="str">
        <f t="shared" si="163"/>
        <v>DQ5NT2_D2+4</v>
      </c>
      <c r="F961" s="127" t="s">
        <v>2999</v>
      </c>
      <c r="G961" s="56"/>
      <c r="H961" s="56" t="s">
        <v>3155</v>
      </c>
      <c r="I961" s="57" t="s">
        <v>3156</v>
      </c>
      <c r="J961" s="57" t="s">
        <v>3157</v>
      </c>
      <c r="K961" s="57"/>
      <c r="L961" s="93" t="s">
        <v>3158</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5">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7" t="s">
        <v>2999</v>
      </c>
      <c r="AY961" s="66"/>
      <c r="AZ961" s="67">
        <v>120</v>
      </c>
    </row>
    <row r="962" spans="1:52">
      <c r="A962" s="54" t="str">
        <f t="shared" si="160"/>
        <v>DQ6NT2+1</v>
      </c>
      <c r="B962" s="54" t="str">
        <f t="shared" si="161"/>
        <v>DQ6NT2+2</v>
      </c>
      <c r="C962" s="54" t="str">
        <f t="shared" si="162"/>
        <v>DQ6NT2+3</v>
      </c>
      <c r="D962" s="54" t="str">
        <f t="shared" si="163"/>
        <v>DQ6NT2+4</v>
      </c>
      <c r="F962" s="127" t="s">
        <v>2999</v>
      </c>
      <c r="G962" s="56">
        <v>6</v>
      </c>
      <c r="H962" s="56" t="s">
        <v>3159</v>
      </c>
      <c r="I962" s="57" t="s">
        <v>3160</v>
      </c>
      <c r="J962" s="57" t="s">
        <v>2779</v>
      </c>
      <c r="K962" s="57"/>
      <c r="L962" s="57" t="s">
        <v>3161</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5"/>
      <c r="AM962" s="63"/>
      <c r="AN962" s="63"/>
      <c r="AO962" s="60">
        <f t="shared" si="159"/>
        <v>0</v>
      </c>
      <c r="AP962" s="60">
        <f t="shared" si="159"/>
        <v>0</v>
      </c>
      <c r="AQ962" s="60">
        <f t="shared" si="159"/>
        <v>0</v>
      </c>
      <c r="AR962" s="60">
        <f t="shared" si="159"/>
        <v>0</v>
      </c>
      <c r="AS962" s="60"/>
      <c r="AT962" s="60"/>
      <c r="AU962" s="60"/>
      <c r="AV962" s="60"/>
      <c r="AW962" s="65"/>
      <c r="AX962" s="127" t="s">
        <v>2999</v>
      </c>
      <c r="AY962" s="66"/>
      <c r="AZ962" s="67">
        <v>120</v>
      </c>
    </row>
    <row r="963" spans="1:52" ht="31.5">
      <c r="A963" s="54" t="str">
        <f t="shared" si="160"/>
        <v>DQ6NT2_D1+1</v>
      </c>
      <c r="B963" s="54" t="str">
        <f t="shared" si="161"/>
        <v>DQ6NT2_D1+2</v>
      </c>
      <c r="C963" s="54" t="str">
        <f t="shared" si="162"/>
        <v>DQ6NT2_D1+3</v>
      </c>
      <c r="D963" s="54" t="str">
        <f t="shared" si="163"/>
        <v>DQ6NT2_D1+4</v>
      </c>
      <c r="F963" s="127" t="s">
        <v>2999</v>
      </c>
      <c r="G963" s="56"/>
      <c r="H963" s="56" t="s">
        <v>3162</v>
      </c>
      <c r="I963" s="57" t="s">
        <v>3163</v>
      </c>
      <c r="J963" s="57" t="s">
        <v>3164</v>
      </c>
      <c r="K963" s="57"/>
      <c r="L963" s="57" t="s">
        <v>3165</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5">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7" t="s">
        <v>2999</v>
      </c>
      <c r="AY963" s="66"/>
      <c r="AZ963" s="67">
        <v>120</v>
      </c>
    </row>
    <row r="964" spans="1:52" ht="54.75" customHeight="1">
      <c r="A964" s="54" t="str">
        <f t="shared" si="160"/>
        <v>DQ6NT2_D2+1</v>
      </c>
      <c r="B964" s="54" t="str">
        <f t="shared" si="161"/>
        <v>DQ6NT2_D2+2</v>
      </c>
      <c r="C964" s="54" t="str">
        <f t="shared" si="162"/>
        <v>DQ6NT2_D2+3</v>
      </c>
      <c r="D964" s="54" t="str">
        <f t="shared" si="163"/>
        <v>DQ6NT2_D2+4</v>
      </c>
      <c r="F964" s="127" t="s">
        <v>2999</v>
      </c>
      <c r="G964" s="56"/>
      <c r="H964" s="56" t="s">
        <v>3166</v>
      </c>
      <c r="I964" s="57" t="s">
        <v>3167</v>
      </c>
      <c r="J964" s="57" t="s">
        <v>3168</v>
      </c>
      <c r="K964" s="57"/>
      <c r="L964" s="93" t="s">
        <v>3169</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5">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7" t="s">
        <v>2999</v>
      </c>
      <c r="AY964" s="66"/>
      <c r="AZ964" s="67"/>
    </row>
    <row r="965" spans="1:52" ht="63">
      <c r="A965" s="54" t="str">
        <f t="shared" si="160"/>
        <v>DQ6NT2_D3+1</v>
      </c>
      <c r="B965" s="54" t="str">
        <f t="shared" si="161"/>
        <v>DQ6NT2_D3+2</v>
      </c>
      <c r="C965" s="54" t="str">
        <f t="shared" si="162"/>
        <v>DQ6NT2_D3+3</v>
      </c>
      <c r="D965" s="54" t="str">
        <f t="shared" si="163"/>
        <v>DQ6NT2_D3+4</v>
      </c>
      <c r="F965" s="127" t="s">
        <v>2999</v>
      </c>
      <c r="G965" s="56"/>
      <c r="H965" s="56" t="s">
        <v>3170</v>
      </c>
      <c r="I965" s="57" t="s">
        <v>3171</v>
      </c>
      <c r="J965" s="57" t="s">
        <v>2779</v>
      </c>
      <c r="K965" s="57"/>
      <c r="L965" s="93" t="s">
        <v>3172</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5">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7" t="s">
        <v>2999</v>
      </c>
      <c r="AY965" s="66"/>
      <c r="AZ965" s="67"/>
    </row>
    <row r="966" spans="1:52" ht="31.5">
      <c r="A966" s="54" t="str">
        <f t="shared" si="160"/>
        <v>DQ6NT2_D4+1</v>
      </c>
      <c r="B966" s="54" t="str">
        <f t="shared" si="161"/>
        <v>DQ6NT2_D4+2</v>
      </c>
      <c r="C966" s="54" t="str">
        <f t="shared" si="162"/>
        <v>DQ6NT2_D4+3</v>
      </c>
      <c r="D966" s="54" t="str">
        <f t="shared" si="163"/>
        <v>DQ6NT2_D4+4</v>
      </c>
      <c r="F966" s="127" t="s">
        <v>2999</v>
      </c>
      <c r="G966" s="56"/>
      <c r="H966" s="56" t="s">
        <v>3173</v>
      </c>
      <c r="I966" s="57" t="s">
        <v>3174</v>
      </c>
      <c r="J966" s="57" t="s">
        <v>2779</v>
      </c>
      <c r="K966" s="57"/>
      <c r="L966" s="93" t="s">
        <v>3175</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5">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7" t="s">
        <v>2999</v>
      </c>
      <c r="AY966" s="66"/>
      <c r="AZ966" s="67">
        <v>120</v>
      </c>
    </row>
    <row r="967" spans="1:52" ht="63">
      <c r="A967" s="54" t="str">
        <f t="shared" si="160"/>
        <v>DQ6NT2_D5+1</v>
      </c>
      <c r="B967" s="54" t="str">
        <f t="shared" si="161"/>
        <v>DQ6NT2_D5+2</v>
      </c>
      <c r="C967" s="54" t="str">
        <f t="shared" si="162"/>
        <v>DQ6NT2_D5+3</v>
      </c>
      <c r="D967" s="54" t="str">
        <f t="shared" si="163"/>
        <v>DQ6NT2_D5+4</v>
      </c>
      <c r="F967" s="127" t="s">
        <v>2999</v>
      </c>
      <c r="G967" s="56"/>
      <c r="H967" s="56" t="s">
        <v>3176</v>
      </c>
      <c r="I967" s="57" t="s">
        <v>3177</v>
      </c>
      <c r="J967" s="57" t="s">
        <v>3178</v>
      </c>
      <c r="K967" s="57"/>
      <c r="L967" s="93" t="s">
        <v>3172</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5">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7" t="s">
        <v>2999</v>
      </c>
      <c r="AY967" s="66"/>
      <c r="AZ967" s="67">
        <v>120</v>
      </c>
    </row>
    <row r="968" spans="1:52">
      <c r="A968" s="54" t="str">
        <f t="shared" si="160"/>
        <v>DQ7NT2+1</v>
      </c>
      <c r="B968" s="54" t="str">
        <f t="shared" si="161"/>
        <v>DQ7NT2+2</v>
      </c>
      <c r="C968" s="54" t="str">
        <f t="shared" si="162"/>
        <v>DQ7NT2+3</v>
      </c>
      <c r="D968" s="54" t="str">
        <f t="shared" si="163"/>
        <v>DQ7NT2+4</v>
      </c>
      <c r="F968" s="127" t="s">
        <v>2999</v>
      </c>
      <c r="G968" s="56">
        <v>7</v>
      </c>
      <c r="H968" s="56" t="s">
        <v>3179</v>
      </c>
      <c r="I968" s="57" t="s">
        <v>3180</v>
      </c>
      <c r="J968" s="57" t="s">
        <v>2779</v>
      </c>
      <c r="K968" s="57"/>
      <c r="L968" s="57" t="s">
        <v>3181</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5"/>
      <c r="AM968" s="63"/>
      <c r="AN968" s="63"/>
      <c r="AO968" s="60">
        <f t="shared" si="159"/>
        <v>0</v>
      </c>
      <c r="AP968" s="60">
        <f t="shared" si="159"/>
        <v>0</v>
      </c>
      <c r="AQ968" s="60">
        <f t="shared" si="159"/>
        <v>0</v>
      </c>
      <c r="AR968" s="60">
        <f t="shared" si="159"/>
        <v>0</v>
      </c>
      <c r="AS968" s="60"/>
      <c r="AT968" s="60"/>
      <c r="AU968" s="60"/>
      <c r="AV968" s="60"/>
      <c r="AW968" s="65"/>
      <c r="AX968" s="127" t="s">
        <v>2999</v>
      </c>
      <c r="AY968" s="66"/>
      <c r="AZ968" s="67">
        <v>60</v>
      </c>
    </row>
    <row r="969" spans="1:52" ht="31.5">
      <c r="A969" s="54" t="str">
        <f t="shared" si="160"/>
        <v>DQ7NT2_D1+1</v>
      </c>
      <c r="B969" s="54" t="str">
        <f t="shared" si="161"/>
        <v>DQ7NT2_D1+2</v>
      </c>
      <c r="C969" s="54" t="str">
        <f t="shared" si="162"/>
        <v>DQ7NT2_D1+3</v>
      </c>
      <c r="D969" s="54" t="str">
        <f t="shared" si="163"/>
        <v>DQ7NT2_D1+4</v>
      </c>
      <c r="F969" s="127" t="s">
        <v>2999</v>
      </c>
      <c r="G969" s="56"/>
      <c r="H969" s="56" t="s">
        <v>3182</v>
      </c>
      <c r="I969" s="57" t="s">
        <v>3183</v>
      </c>
      <c r="J969" s="57" t="s">
        <v>2779</v>
      </c>
      <c r="K969" s="57"/>
      <c r="L969" s="57" t="s">
        <v>3184</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5">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7" t="s">
        <v>2999</v>
      </c>
      <c r="AY969" s="66"/>
      <c r="AZ969" s="67">
        <v>60</v>
      </c>
    </row>
    <row r="970" spans="1:52" ht="63">
      <c r="A970" s="54" t="str">
        <f t="shared" si="160"/>
        <v>DQ7NT2_D2+1</v>
      </c>
      <c r="B970" s="54" t="str">
        <f t="shared" si="161"/>
        <v>DQ7NT2_D2+2</v>
      </c>
      <c r="C970" s="54" t="str">
        <f t="shared" si="162"/>
        <v>DQ7NT2_D2+3</v>
      </c>
      <c r="D970" s="54" t="str">
        <f t="shared" si="163"/>
        <v>DQ7NT2_D2+4</v>
      </c>
      <c r="F970" s="127" t="s">
        <v>2999</v>
      </c>
      <c r="G970" s="56"/>
      <c r="H970" s="56" t="s">
        <v>3185</v>
      </c>
      <c r="I970" s="57" t="s">
        <v>3186</v>
      </c>
      <c r="J970" s="57" t="s">
        <v>3187</v>
      </c>
      <c r="K970" s="57"/>
      <c r="L970" s="57" t="s">
        <v>3188</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5">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7" t="s">
        <v>2999</v>
      </c>
      <c r="AY970" s="66"/>
      <c r="AZ970" s="67"/>
    </row>
    <row r="971" spans="1:52">
      <c r="A971" s="54" t="str">
        <f t="shared" si="160"/>
        <v>DQ8NT2+1</v>
      </c>
      <c r="B971" s="54" t="str">
        <f t="shared" si="161"/>
        <v>DQ8NT2+2</v>
      </c>
      <c r="C971" s="54" t="str">
        <f t="shared" si="162"/>
        <v>DQ8NT2+3</v>
      </c>
      <c r="D971" s="54" t="str">
        <f t="shared" si="163"/>
        <v>DQ8NT2+4</v>
      </c>
      <c r="F971" s="127" t="s">
        <v>2999</v>
      </c>
      <c r="G971" s="56">
        <v>8</v>
      </c>
      <c r="H971" s="56" t="s">
        <v>3189</v>
      </c>
      <c r="I971" s="57" t="s">
        <v>3190</v>
      </c>
      <c r="J971" s="57" t="s">
        <v>3191</v>
      </c>
      <c r="K971" s="57"/>
      <c r="L971" s="57" t="s">
        <v>3181</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5"/>
      <c r="AM971" s="63"/>
      <c r="AN971" s="63"/>
      <c r="AO971" s="60">
        <f t="shared" ref="AO971:AR1034" si="173">M971*$AN971</f>
        <v>0</v>
      </c>
      <c r="AP971" s="60">
        <f t="shared" si="173"/>
        <v>0</v>
      </c>
      <c r="AQ971" s="60">
        <f t="shared" si="173"/>
        <v>0</v>
      </c>
      <c r="AR971" s="60">
        <f t="shared" si="172"/>
        <v>0</v>
      </c>
      <c r="AS971" s="60"/>
      <c r="AT971" s="60"/>
      <c r="AU971" s="60"/>
      <c r="AV971" s="60"/>
      <c r="AW971" s="65"/>
      <c r="AX971" s="127" t="s">
        <v>2999</v>
      </c>
      <c r="AY971" s="66"/>
      <c r="AZ971" s="67">
        <v>120</v>
      </c>
    </row>
    <row r="972" spans="1:52" ht="189">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7" t="s">
        <v>2999</v>
      </c>
      <c r="G972" s="56"/>
      <c r="H972" s="56" t="s">
        <v>3192</v>
      </c>
      <c r="I972" s="57" t="s">
        <v>3193</v>
      </c>
      <c r="J972" s="57" t="s">
        <v>3194</v>
      </c>
      <c r="K972" s="57"/>
      <c r="L972" s="57" t="s">
        <v>3195</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5">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7" t="s">
        <v>2999</v>
      </c>
      <c r="AY972" s="66"/>
      <c r="AZ972" s="67">
        <v>90</v>
      </c>
    </row>
    <row r="973" spans="1:52" ht="54.75" customHeight="1">
      <c r="A973" s="54" t="str">
        <f t="shared" si="174"/>
        <v>DQ8NT2_D2+1</v>
      </c>
      <c r="B973" s="54" t="str">
        <f t="shared" si="175"/>
        <v>DQ8NT2_D2+2</v>
      </c>
      <c r="C973" s="54" t="str">
        <f t="shared" si="176"/>
        <v>DQ8NT2_D2+3</v>
      </c>
      <c r="D973" s="54" t="str">
        <f t="shared" si="177"/>
        <v>DQ8NT2_D2+4</v>
      </c>
      <c r="F973" s="127" t="s">
        <v>2999</v>
      </c>
      <c r="G973" s="56"/>
      <c r="H973" s="56" t="s">
        <v>3196</v>
      </c>
      <c r="I973" s="57" t="s">
        <v>3197</v>
      </c>
      <c r="J973" s="57" t="s">
        <v>3194</v>
      </c>
      <c r="K973" s="57"/>
      <c r="L973" s="93" t="s">
        <v>3198</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5">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7" t="s">
        <v>2999</v>
      </c>
      <c r="AY973" s="66"/>
      <c r="AZ973" s="67">
        <v>80</v>
      </c>
    </row>
    <row r="974" spans="1:52" ht="31.5">
      <c r="A974" s="54" t="str">
        <f t="shared" si="174"/>
        <v>DQ8NT2_D3+1</v>
      </c>
      <c r="B974" s="54" t="str">
        <f t="shared" si="175"/>
        <v>DQ8NT2_D3+2</v>
      </c>
      <c r="C974" s="54" t="str">
        <f t="shared" si="176"/>
        <v>DQ8NT2_D3+3</v>
      </c>
      <c r="D974" s="54" t="str">
        <f t="shared" si="177"/>
        <v>DQ8NT2_D3+4</v>
      </c>
      <c r="F974" s="127" t="s">
        <v>2999</v>
      </c>
      <c r="G974" s="56"/>
      <c r="H974" s="56" t="s">
        <v>3199</v>
      </c>
      <c r="I974" s="57" t="s">
        <v>3200</v>
      </c>
      <c r="J974" s="57" t="s">
        <v>3194</v>
      </c>
      <c r="K974" s="57"/>
      <c r="L974" s="57" t="s">
        <v>3201</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5">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7" t="s">
        <v>2999</v>
      </c>
      <c r="AY974" s="66"/>
      <c r="AZ974" s="67">
        <v>120</v>
      </c>
    </row>
    <row r="975" spans="1:52">
      <c r="A975" s="54" t="str">
        <f t="shared" si="174"/>
        <v>DQ9NT2+1</v>
      </c>
      <c r="B975" s="54" t="str">
        <f t="shared" si="175"/>
        <v>DQ9NT2+2</v>
      </c>
      <c r="C975" s="54" t="str">
        <f t="shared" si="176"/>
        <v>DQ9NT2+3</v>
      </c>
      <c r="D975" s="54" t="str">
        <f t="shared" si="177"/>
        <v>DQ9NT2+4</v>
      </c>
      <c r="F975" s="127" t="s">
        <v>2999</v>
      </c>
      <c r="G975" s="56">
        <v>9</v>
      </c>
      <c r="H975" s="56" t="s">
        <v>3202</v>
      </c>
      <c r="I975" s="57" t="s">
        <v>3203</v>
      </c>
      <c r="J975" s="57" t="s">
        <v>3204</v>
      </c>
      <c r="K975" s="57"/>
      <c r="L975" s="57" t="s">
        <v>3205</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5"/>
      <c r="AM975" s="63"/>
      <c r="AN975" s="63"/>
      <c r="AO975" s="60">
        <f t="shared" si="173"/>
        <v>0</v>
      </c>
      <c r="AP975" s="60">
        <f t="shared" si="173"/>
        <v>0</v>
      </c>
      <c r="AQ975" s="60">
        <f t="shared" si="173"/>
        <v>0</v>
      </c>
      <c r="AR975" s="60">
        <f t="shared" si="172"/>
        <v>0</v>
      </c>
      <c r="AS975" s="60"/>
      <c r="AT975" s="60"/>
      <c r="AU975" s="60"/>
      <c r="AV975" s="60"/>
      <c r="AW975" s="65"/>
      <c r="AX975" s="127" t="s">
        <v>2999</v>
      </c>
      <c r="AY975" s="66"/>
      <c r="AZ975" s="67">
        <v>70</v>
      </c>
    </row>
    <row r="976" spans="1:52" ht="63">
      <c r="A976" s="54" t="str">
        <f t="shared" si="174"/>
        <v>DQ9NT2_rephai+1</v>
      </c>
      <c r="B976" s="54" t="str">
        <f t="shared" si="175"/>
        <v>DQ9NT2_rephai+2</v>
      </c>
      <c r="C976" s="54" t="str">
        <f t="shared" si="176"/>
        <v>DQ9NT2_rephai+3</v>
      </c>
      <c r="D976" s="54" t="str">
        <f t="shared" si="177"/>
        <v>DQ9NT2_rephai+4</v>
      </c>
      <c r="F976" s="127" t="s">
        <v>2999</v>
      </c>
      <c r="G976" s="56" t="s">
        <v>3206</v>
      </c>
      <c r="H976" s="56" t="s">
        <v>3207</v>
      </c>
      <c r="I976" s="57" t="s">
        <v>3208</v>
      </c>
      <c r="J976" s="57" t="s">
        <v>3209</v>
      </c>
      <c r="K976" s="57"/>
      <c r="L976" s="93" t="s">
        <v>3210</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5"/>
      <c r="AM976" s="63"/>
      <c r="AN976" s="63"/>
      <c r="AO976" s="60">
        <f t="shared" si="173"/>
        <v>0</v>
      </c>
      <c r="AP976" s="60">
        <f t="shared" si="173"/>
        <v>0</v>
      </c>
      <c r="AQ976" s="60">
        <f t="shared" si="173"/>
        <v>0</v>
      </c>
      <c r="AR976" s="60">
        <f t="shared" si="172"/>
        <v>0</v>
      </c>
      <c r="AS976" s="60"/>
      <c r="AT976" s="60"/>
      <c r="AU976" s="60"/>
      <c r="AV976" s="60"/>
      <c r="AW976" s="65"/>
      <c r="AX976" s="127" t="s">
        <v>2999</v>
      </c>
      <c r="AY976" s="66"/>
      <c r="AZ976" s="67"/>
    </row>
    <row r="977" spans="1:52" ht="31.5">
      <c r="A977" s="54" t="str">
        <f t="shared" si="174"/>
        <v>DQ9NT2_D1+1</v>
      </c>
      <c r="B977" s="54" t="str">
        <f t="shared" si="175"/>
        <v>DQ9NT2_D1+2</v>
      </c>
      <c r="C977" s="54" t="str">
        <f t="shared" si="176"/>
        <v>DQ9NT2_D1+3</v>
      </c>
      <c r="D977" s="54" t="str">
        <f t="shared" si="177"/>
        <v>DQ9NT2_D1+4</v>
      </c>
      <c r="F977" s="127" t="s">
        <v>2999</v>
      </c>
      <c r="G977" s="56"/>
      <c r="H977" s="56" t="s">
        <v>3211</v>
      </c>
      <c r="I977" s="57" t="s">
        <v>3212</v>
      </c>
      <c r="J977" s="57" t="s">
        <v>3209</v>
      </c>
      <c r="K977" s="57"/>
      <c r="L977" s="57" t="s">
        <v>3213</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5">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7" t="s">
        <v>2999</v>
      </c>
      <c r="AY977" s="66"/>
      <c r="AZ977" s="67">
        <v>180</v>
      </c>
    </row>
    <row r="978" spans="1:52" ht="63">
      <c r="A978" s="54" t="str">
        <f t="shared" si="174"/>
        <v>DQ9NT2_D2+1</v>
      </c>
      <c r="B978" s="54" t="str">
        <f t="shared" si="175"/>
        <v>DQ9NT2_D2+2</v>
      </c>
      <c r="C978" s="54" t="str">
        <f t="shared" si="176"/>
        <v>DQ9NT2_D2+3</v>
      </c>
      <c r="D978" s="54" t="str">
        <f t="shared" si="177"/>
        <v>DQ9NT2_D2+4</v>
      </c>
      <c r="F978" s="127" t="s">
        <v>2999</v>
      </c>
      <c r="G978" s="56"/>
      <c r="H978" s="56" t="s">
        <v>3214</v>
      </c>
      <c r="I978" s="57" t="s">
        <v>3215</v>
      </c>
      <c r="J978" s="57" t="s">
        <v>3194</v>
      </c>
      <c r="K978" s="57"/>
      <c r="L978" s="93" t="s">
        <v>3216</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5">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7" t="s">
        <v>2999</v>
      </c>
      <c r="AY978" s="66"/>
      <c r="AZ978" s="67">
        <v>70</v>
      </c>
    </row>
    <row r="979" spans="1:52" ht="31.5">
      <c r="A979" s="54" t="str">
        <f t="shared" si="174"/>
        <v>DQ9NT2_D3+1</v>
      </c>
      <c r="B979" s="54" t="str">
        <f t="shared" si="175"/>
        <v>DQ9NT2_D3+2</v>
      </c>
      <c r="C979" s="54" t="str">
        <f t="shared" si="176"/>
        <v>DQ9NT2_D3+3</v>
      </c>
      <c r="D979" s="54" t="str">
        <f t="shared" si="177"/>
        <v>DQ9NT2_D3+4</v>
      </c>
      <c r="F979" s="127" t="s">
        <v>2999</v>
      </c>
      <c r="G979" s="56"/>
      <c r="H979" s="56" t="s">
        <v>3217</v>
      </c>
      <c r="I979" s="57" t="s">
        <v>3218</v>
      </c>
      <c r="J979" s="57" t="s">
        <v>3194</v>
      </c>
      <c r="K979" s="57"/>
      <c r="L979" s="57" t="s">
        <v>3219</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5">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7" t="s">
        <v>2999</v>
      </c>
      <c r="AY979" s="66"/>
      <c r="AZ979" s="67">
        <v>80</v>
      </c>
    </row>
    <row r="980" spans="1:52" ht="31.5">
      <c r="A980" s="54" t="str">
        <f t="shared" si="174"/>
        <v>DQ9NT2_D4+1</v>
      </c>
      <c r="B980" s="54" t="str">
        <f t="shared" si="175"/>
        <v>DQ9NT2_D4+2</v>
      </c>
      <c r="C980" s="54" t="str">
        <f t="shared" si="176"/>
        <v>DQ9NT2_D4+3</v>
      </c>
      <c r="D980" s="54" t="str">
        <f t="shared" si="177"/>
        <v>DQ9NT2_D4+4</v>
      </c>
      <c r="F980" s="127" t="s">
        <v>2999</v>
      </c>
      <c r="G980" s="56"/>
      <c r="H980" s="56" t="s">
        <v>3220</v>
      </c>
      <c r="I980" s="57" t="s">
        <v>3221</v>
      </c>
      <c r="J980" s="57" t="s">
        <v>3222</v>
      </c>
      <c r="K980" s="57"/>
      <c r="L980" s="57" t="s">
        <v>3223</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5">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7" t="s">
        <v>2999</v>
      </c>
      <c r="AY980" s="66"/>
      <c r="AZ980" s="67">
        <v>80</v>
      </c>
    </row>
    <row r="981" spans="1:52" ht="63">
      <c r="A981" s="54" t="str">
        <f t="shared" si="174"/>
        <v>DQ9NT2_retrai+1</v>
      </c>
      <c r="B981" s="54" t="str">
        <f t="shared" si="175"/>
        <v>DQ9NT2_retrai+2</v>
      </c>
      <c r="C981" s="54" t="str">
        <f t="shared" si="176"/>
        <v>DQ9NT2_retrai+3</v>
      </c>
      <c r="D981" s="54" t="str">
        <f t="shared" si="177"/>
        <v>DQ9NT2_retrai+4</v>
      </c>
      <c r="F981" s="127" t="s">
        <v>2999</v>
      </c>
      <c r="G981" s="56" t="s">
        <v>3224</v>
      </c>
      <c r="H981" s="56" t="s">
        <v>3225</v>
      </c>
      <c r="I981" s="57" t="s">
        <v>3226</v>
      </c>
      <c r="J981" s="57" t="s">
        <v>3227</v>
      </c>
      <c r="K981" s="57"/>
      <c r="L981" s="93" t="s">
        <v>3216</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5"/>
      <c r="AM981" s="63"/>
      <c r="AN981" s="63"/>
      <c r="AO981" s="60">
        <f t="shared" si="173"/>
        <v>0</v>
      </c>
      <c r="AP981" s="60">
        <f t="shared" si="173"/>
        <v>0</v>
      </c>
      <c r="AQ981" s="60">
        <f t="shared" si="173"/>
        <v>0</v>
      </c>
      <c r="AR981" s="60">
        <f t="shared" si="172"/>
        <v>0</v>
      </c>
      <c r="AS981" s="60"/>
      <c r="AT981" s="60"/>
      <c r="AU981" s="60"/>
      <c r="AV981" s="60"/>
      <c r="AW981" s="65"/>
      <c r="AX981" s="127" t="s">
        <v>2999</v>
      </c>
      <c r="AY981" s="66"/>
      <c r="AZ981" s="67"/>
    </row>
    <row r="982" spans="1:52" ht="31.5">
      <c r="A982" s="54" t="str">
        <f t="shared" si="174"/>
        <v>DQ9NT2_D5+1</v>
      </c>
      <c r="B982" s="54" t="str">
        <f t="shared" si="175"/>
        <v>DQ9NT2_D5+2</v>
      </c>
      <c r="C982" s="54" t="str">
        <f t="shared" si="176"/>
        <v>DQ9NT2_D5+3</v>
      </c>
      <c r="D982" s="54" t="str">
        <f t="shared" si="177"/>
        <v>DQ9NT2_D5+4</v>
      </c>
      <c r="F982" s="127" t="s">
        <v>2999</v>
      </c>
      <c r="G982" s="56"/>
      <c r="H982" s="56" t="s">
        <v>3228</v>
      </c>
      <c r="I982" s="57" t="s">
        <v>3229</v>
      </c>
      <c r="J982" s="57" t="s">
        <v>3230</v>
      </c>
      <c r="K982" s="57"/>
      <c r="L982" s="57" t="s">
        <v>3231</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5">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7" t="s">
        <v>2999</v>
      </c>
      <c r="AY982" s="66"/>
      <c r="AZ982" s="67"/>
    </row>
    <row r="983" spans="1:52" ht="31.5">
      <c r="A983" s="54" t="str">
        <f t="shared" si="174"/>
        <v>DQ9NT2_D6+1</v>
      </c>
      <c r="B983" s="54" t="str">
        <f t="shared" si="175"/>
        <v>DQ9NT2_D6+2</v>
      </c>
      <c r="C983" s="54" t="str">
        <f t="shared" si="176"/>
        <v>DQ9NT2_D6+3</v>
      </c>
      <c r="D983" s="54" t="str">
        <f t="shared" si="177"/>
        <v>DQ9NT2_D6+4</v>
      </c>
      <c r="F983" s="127" t="s">
        <v>2999</v>
      </c>
      <c r="G983" s="56"/>
      <c r="H983" s="56" t="s">
        <v>3232</v>
      </c>
      <c r="I983" s="57" t="s">
        <v>3233</v>
      </c>
      <c r="J983" s="57" t="s">
        <v>3230</v>
      </c>
      <c r="K983" s="57"/>
      <c r="L983" s="57" t="s">
        <v>3234</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5">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7" t="s">
        <v>2999</v>
      </c>
      <c r="AY983" s="66"/>
      <c r="AZ983" s="67">
        <v>300</v>
      </c>
    </row>
    <row r="984" spans="1:52" ht="94.5">
      <c r="A984" s="54" t="str">
        <f t="shared" si="174"/>
        <v>DQ9NT2_D7+1</v>
      </c>
      <c r="B984" s="54" t="str">
        <f t="shared" si="175"/>
        <v>DQ9NT2_D7+2</v>
      </c>
      <c r="C984" s="54" t="str">
        <f t="shared" si="176"/>
        <v>DQ9NT2_D7+3</v>
      </c>
      <c r="D984" s="54" t="str">
        <f t="shared" si="177"/>
        <v>DQ9NT2_D7+4</v>
      </c>
      <c r="F984" s="127" t="s">
        <v>2999</v>
      </c>
      <c r="G984" s="56"/>
      <c r="H984" s="56" t="s">
        <v>3235</v>
      </c>
      <c r="I984" s="57" t="s">
        <v>3236</v>
      </c>
      <c r="J984" s="57" t="s">
        <v>2779</v>
      </c>
      <c r="K984" s="57"/>
      <c r="L984" s="93" t="s">
        <v>3237</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5">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7" t="s">
        <v>2999</v>
      </c>
      <c r="AY984" s="66"/>
      <c r="AZ984" s="67">
        <v>180</v>
      </c>
    </row>
    <row r="985" spans="1:52" ht="31.5">
      <c r="A985" s="54" t="str">
        <f t="shared" si="174"/>
        <v>DQ10NT+1</v>
      </c>
      <c r="B985" s="54" t="str">
        <f t="shared" si="175"/>
        <v>DQ10NT+2</v>
      </c>
      <c r="C985" s="54" t="str">
        <f t="shared" si="176"/>
        <v>DQ10NT+3</v>
      </c>
      <c r="D985" s="54" t="str">
        <f t="shared" si="177"/>
        <v>DQ10NT+4</v>
      </c>
      <c r="F985" s="127" t="s">
        <v>2999</v>
      </c>
      <c r="G985" s="56">
        <v>10</v>
      </c>
      <c r="H985" s="56" t="s">
        <v>3238</v>
      </c>
      <c r="I985" s="57" t="s">
        <v>3239</v>
      </c>
      <c r="J985" s="57" t="s">
        <v>2779</v>
      </c>
      <c r="K985" s="57"/>
      <c r="L985" s="57" t="s">
        <v>3240</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5">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7" t="s">
        <v>2999</v>
      </c>
      <c r="AY985" s="66"/>
      <c r="AZ985" s="67">
        <v>70</v>
      </c>
    </row>
    <row r="986" spans="1:52" ht="31.5">
      <c r="A986" s="54" t="str">
        <f t="shared" si="174"/>
        <v>DQ11NT+1</v>
      </c>
      <c r="B986" s="54" t="str">
        <f t="shared" si="175"/>
        <v>DQ11NT+2</v>
      </c>
      <c r="C986" s="54" t="str">
        <f t="shared" si="176"/>
        <v>DQ11NT+3</v>
      </c>
      <c r="D986" s="54" t="str">
        <f t="shared" si="177"/>
        <v>DQ11NT+4</v>
      </c>
      <c r="F986" s="127" t="s">
        <v>2999</v>
      </c>
      <c r="G986" s="56">
        <v>11</v>
      </c>
      <c r="H986" s="56" t="s">
        <v>3241</v>
      </c>
      <c r="I986" s="57" t="s">
        <v>3242</v>
      </c>
      <c r="J986" s="57" t="s">
        <v>3243</v>
      </c>
      <c r="K986" s="57"/>
      <c r="L986" s="57" t="s">
        <v>3244</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5">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7" t="s">
        <v>2999</v>
      </c>
      <c r="AY986" s="66"/>
      <c r="AZ986" s="67"/>
    </row>
    <row r="987" spans="1:52" ht="31.5">
      <c r="A987" s="54" t="str">
        <f t="shared" si="174"/>
        <v>DQ12NT2+1</v>
      </c>
      <c r="B987" s="54" t="str">
        <f t="shared" si="175"/>
        <v>DQ12NT2+2</v>
      </c>
      <c r="C987" s="54" t="str">
        <f t="shared" si="176"/>
        <v>DQ12NT2+3</v>
      </c>
      <c r="D987" s="54" t="str">
        <f t="shared" si="177"/>
        <v>DQ12NT2+4</v>
      </c>
      <c r="F987" s="127" t="s">
        <v>2999</v>
      </c>
      <c r="G987" s="56">
        <v>12</v>
      </c>
      <c r="H987" s="56" t="s">
        <v>3245</v>
      </c>
      <c r="I987" s="57" t="s">
        <v>3246</v>
      </c>
      <c r="J987" s="57" t="s">
        <v>3247</v>
      </c>
      <c r="K987" s="57"/>
      <c r="L987" s="57" t="s">
        <v>3248</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5"/>
      <c r="AM987" s="63"/>
      <c r="AN987" s="63"/>
      <c r="AO987" s="60">
        <f t="shared" si="173"/>
        <v>0</v>
      </c>
      <c r="AP987" s="60">
        <f t="shared" si="173"/>
        <v>0</v>
      </c>
      <c r="AQ987" s="60">
        <f t="shared" si="173"/>
        <v>0</v>
      </c>
      <c r="AR987" s="60">
        <f t="shared" si="172"/>
        <v>0</v>
      </c>
      <c r="AS987" s="60"/>
      <c r="AT987" s="60"/>
      <c r="AU987" s="60"/>
      <c r="AV987" s="60"/>
      <c r="AW987" s="65"/>
      <c r="AX987" s="127" t="s">
        <v>2999</v>
      </c>
      <c r="AY987" s="66"/>
      <c r="AZ987" s="67">
        <v>300</v>
      </c>
    </row>
    <row r="988" spans="1:52" ht="63">
      <c r="A988" s="54" t="str">
        <f t="shared" si="174"/>
        <v>DQ12NT2_D1+1</v>
      </c>
      <c r="B988" s="54" t="str">
        <f t="shared" si="175"/>
        <v>DQ12NT2_D1+2</v>
      </c>
      <c r="C988" s="54" t="str">
        <f t="shared" si="176"/>
        <v>DQ12NT2_D1+3</v>
      </c>
      <c r="D988" s="54" t="str">
        <f t="shared" si="177"/>
        <v>DQ12NT2_D1+4</v>
      </c>
      <c r="F988" s="127" t="s">
        <v>2999</v>
      </c>
      <c r="G988" s="56"/>
      <c r="H988" s="56" t="s">
        <v>3249</v>
      </c>
      <c r="I988" s="57" t="s">
        <v>3250</v>
      </c>
      <c r="J988" s="57" t="s">
        <v>3251</v>
      </c>
      <c r="K988" s="57"/>
      <c r="L988" s="93" t="s">
        <v>3252</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5">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7" t="s">
        <v>2999</v>
      </c>
      <c r="AY988" s="66"/>
      <c r="AZ988" s="67">
        <v>120</v>
      </c>
    </row>
    <row r="989" spans="1:52" ht="78.75">
      <c r="A989" s="54" t="str">
        <f t="shared" si="174"/>
        <v>DQ12NT2_D2+1</v>
      </c>
      <c r="B989" s="54" t="str">
        <f t="shared" si="175"/>
        <v>DQ12NT2_D2+2</v>
      </c>
      <c r="C989" s="54" t="str">
        <f t="shared" si="176"/>
        <v>DQ12NT2_D2+3</v>
      </c>
      <c r="D989" s="54" t="str">
        <f t="shared" si="177"/>
        <v>DQ12NT2_D2+4</v>
      </c>
      <c r="F989" s="127" t="s">
        <v>2999</v>
      </c>
      <c r="G989" s="56"/>
      <c r="H989" s="56" t="s">
        <v>3253</v>
      </c>
      <c r="I989" s="57" t="s">
        <v>3254</v>
      </c>
      <c r="J989" s="57" t="s">
        <v>2779</v>
      </c>
      <c r="K989" s="57"/>
      <c r="L989" s="57" t="s">
        <v>3255</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5">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7" t="s">
        <v>2999</v>
      </c>
      <c r="AY989" s="66"/>
      <c r="AZ989" s="67">
        <v>70</v>
      </c>
    </row>
    <row r="990" spans="1:52" ht="47.25">
      <c r="A990" s="54" t="str">
        <f t="shared" si="174"/>
        <v>DQ12NT2_D3+1</v>
      </c>
      <c r="B990" s="54" t="str">
        <f t="shared" si="175"/>
        <v>DQ12NT2_D3+2</v>
      </c>
      <c r="C990" s="54" t="str">
        <f t="shared" si="176"/>
        <v>DQ12NT2_D3+3</v>
      </c>
      <c r="D990" s="54" t="str">
        <f t="shared" si="177"/>
        <v>DQ12NT2_D3+4</v>
      </c>
      <c r="F990" s="127" t="s">
        <v>2999</v>
      </c>
      <c r="G990" s="56"/>
      <c r="H990" s="56" t="s">
        <v>3256</v>
      </c>
      <c r="I990" s="57" t="s">
        <v>3257</v>
      </c>
      <c r="J990" s="57" t="s">
        <v>2779</v>
      </c>
      <c r="K990" s="57"/>
      <c r="L990" s="57" t="s">
        <v>3258</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5">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7" t="s">
        <v>2999</v>
      </c>
      <c r="AY990" s="66"/>
      <c r="AZ990" s="67">
        <v>80</v>
      </c>
    </row>
    <row r="991" spans="1:52" ht="63">
      <c r="A991" s="54" t="str">
        <f t="shared" si="174"/>
        <v>DQ12NT2_D4+1</v>
      </c>
      <c r="B991" s="54" t="str">
        <f t="shared" si="175"/>
        <v>DQ12NT2_D4+2</v>
      </c>
      <c r="C991" s="54" t="str">
        <f t="shared" si="176"/>
        <v>DQ12NT2_D4+3</v>
      </c>
      <c r="D991" s="54" t="str">
        <f t="shared" si="177"/>
        <v>DQ12NT2_D4+4</v>
      </c>
      <c r="F991" s="127" t="s">
        <v>2999</v>
      </c>
      <c r="G991" s="56"/>
      <c r="H991" s="56" t="s">
        <v>3259</v>
      </c>
      <c r="I991" s="57" t="s">
        <v>3260</v>
      </c>
      <c r="J991" s="57" t="s">
        <v>2779</v>
      </c>
      <c r="K991" s="57"/>
      <c r="L991" s="57" t="s">
        <v>3261</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5">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7" t="s">
        <v>2999</v>
      </c>
      <c r="AY991" s="66"/>
      <c r="AZ991" s="67"/>
    </row>
    <row r="992" spans="1:52" ht="31.5">
      <c r="A992" s="54" t="str">
        <f t="shared" si="174"/>
        <v>DQ13NT2+1</v>
      </c>
      <c r="B992" s="54" t="str">
        <f t="shared" si="175"/>
        <v>DQ13NT2+2</v>
      </c>
      <c r="C992" s="54" t="str">
        <f t="shared" si="176"/>
        <v>DQ13NT2+3</v>
      </c>
      <c r="D992" s="54" t="str">
        <f t="shared" si="177"/>
        <v>DQ13NT2+4</v>
      </c>
      <c r="F992" s="127" t="s">
        <v>2999</v>
      </c>
      <c r="G992" s="56">
        <v>13</v>
      </c>
      <c r="H992" s="56" t="s">
        <v>3262</v>
      </c>
      <c r="I992" s="57" t="s">
        <v>3263</v>
      </c>
      <c r="J992" s="57" t="s">
        <v>3264</v>
      </c>
      <c r="K992" s="57"/>
      <c r="L992" s="57" t="s">
        <v>3265</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5"/>
      <c r="AM992" s="63"/>
      <c r="AN992" s="63"/>
      <c r="AO992" s="60">
        <f t="shared" si="173"/>
        <v>0</v>
      </c>
      <c r="AP992" s="60">
        <f t="shared" si="173"/>
        <v>0</v>
      </c>
      <c r="AQ992" s="60">
        <f t="shared" si="173"/>
        <v>0</v>
      </c>
      <c r="AR992" s="60">
        <f t="shared" si="172"/>
        <v>0</v>
      </c>
      <c r="AS992" s="60"/>
      <c r="AT992" s="60"/>
      <c r="AU992" s="60"/>
      <c r="AV992" s="60"/>
      <c r="AW992" s="65"/>
      <c r="AX992" s="127" t="s">
        <v>2999</v>
      </c>
      <c r="AY992" s="66"/>
      <c r="AZ992" s="67">
        <v>120</v>
      </c>
    </row>
    <row r="993" spans="1:52" ht="47.25">
      <c r="A993" s="54" t="str">
        <f t="shared" si="174"/>
        <v>DQ13NT2_chophuloi+1</v>
      </c>
      <c r="B993" s="54" t="str">
        <f t="shared" si="175"/>
        <v>DQ13NT2_chophuloi+2</v>
      </c>
      <c r="C993" s="54" t="str">
        <f t="shared" si="176"/>
        <v>DQ13NT2_chophuloi+3</v>
      </c>
      <c r="D993" s="54" t="str">
        <f t="shared" si="177"/>
        <v>DQ13NT2_chophuloi+4</v>
      </c>
      <c r="F993" s="127" t="s">
        <v>2999</v>
      </c>
      <c r="G993" s="56" t="s">
        <v>3266</v>
      </c>
      <c r="H993" s="56" t="s">
        <v>3267</v>
      </c>
      <c r="I993" s="57" t="s">
        <v>3268</v>
      </c>
      <c r="J993" s="57" t="s">
        <v>3269</v>
      </c>
      <c r="K993" s="57"/>
      <c r="L993" s="57" t="s">
        <v>3258</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5"/>
      <c r="AM993" s="63"/>
      <c r="AN993" s="63"/>
      <c r="AO993" s="60">
        <f t="shared" si="173"/>
        <v>0</v>
      </c>
      <c r="AP993" s="60">
        <f t="shared" si="173"/>
        <v>0</v>
      </c>
      <c r="AQ993" s="60">
        <f t="shared" si="173"/>
        <v>0</v>
      </c>
      <c r="AR993" s="60">
        <f t="shared" si="172"/>
        <v>0</v>
      </c>
      <c r="AS993" s="60"/>
      <c r="AT993" s="60"/>
      <c r="AU993" s="60"/>
      <c r="AV993" s="60"/>
      <c r="AW993" s="65"/>
      <c r="AX993" s="127" t="s">
        <v>2999</v>
      </c>
      <c r="AY993" s="66"/>
      <c r="AZ993" s="67">
        <v>120</v>
      </c>
    </row>
    <row r="994" spans="1:52" ht="63">
      <c r="A994" s="54" t="str">
        <f t="shared" si="174"/>
        <v>DQ13NT2_D1+1</v>
      </c>
      <c r="B994" s="54" t="str">
        <f t="shared" si="175"/>
        <v>DQ13NT2_D1+2</v>
      </c>
      <c r="C994" s="54" t="str">
        <f t="shared" si="176"/>
        <v>DQ13NT2_D1+3</v>
      </c>
      <c r="D994" s="54" t="str">
        <f t="shared" si="177"/>
        <v>DQ13NT2_D1+4</v>
      </c>
      <c r="F994" s="127" t="s">
        <v>2999</v>
      </c>
      <c r="G994" s="56"/>
      <c r="H994" s="56" t="s">
        <v>3270</v>
      </c>
      <c r="I994" s="57" t="s">
        <v>3271</v>
      </c>
      <c r="J994" s="57" t="s">
        <v>2779</v>
      </c>
      <c r="K994" s="57"/>
      <c r="L994" s="93" t="s">
        <v>3272</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5">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7" t="s">
        <v>2999</v>
      </c>
      <c r="AY994" s="66"/>
      <c r="AZ994" s="67"/>
    </row>
    <row r="995" spans="1:52" ht="47.25">
      <c r="A995" s="54" t="str">
        <f t="shared" si="174"/>
        <v>DQ13NT2_D2+1</v>
      </c>
      <c r="B995" s="54" t="str">
        <f t="shared" si="175"/>
        <v>DQ13NT2_D2+2</v>
      </c>
      <c r="C995" s="54" t="str">
        <f t="shared" si="176"/>
        <v>DQ13NT2_D2+3</v>
      </c>
      <c r="D995" s="54" t="str">
        <f t="shared" si="177"/>
        <v>DQ13NT2_D2+4</v>
      </c>
      <c r="F995" s="127" t="s">
        <v>2999</v>
      </c>
      <c r="G995" s="56"/>
      <c r="H995" s="56" t="s">
        <v>3273</v>
      </c>
      <c r="I995" s="57" t="s">
        <v>3274</v>
      </c>
      <c r="J995" s="57" t="s">
        <v>2779</v>
      </c>
      <c r="K995" s="57"/>
      <c r="L995" s="57" t="s">
        <v>3275</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5">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7" t="s">
        <v>2999</v>
      </c>
      <c r="AY995" s="66"/>
      <c r="AZ995" s="67">
        <v>110</v>
      </c>
    </row>
    <row r="996" spans="1:52" ht="47.25">
      <c r="A996" s="54" t="str">
        <f t="shared" si="174"/>
        <v>DQ13NT2_D3+1</v>
      </c>
      <c r="B996" s="54" t="str">
        <f t="shared" si="175"/>
        <v>DQ13NT2_D3+2</v>
      </c>
      <c r="C996" s="54" t="str">
        <f t="shared" si="176"/>
        <v>DQ13NT2_D3+3</v>
      </c>
      <c r="D996" s="54" t="str">
        <f t="shared" si="177"/>
        <v>DQ13NT2_D3+4</v>
      </c>
      <c r="F996" s="127" t="s">
        <v>2999</v>
      </c>
      <c r="G996" s="56"/>
      <c r="H996" s="56" t="s">
        <v>3276</v>
      </c>
      <c r="I996" s="57" t="s">
        <v>3277</v>
      </c>
      <c r="J996" s="57" t="s">
        <v>3278</v>
      </c>
      <c r="K996" s="57"/>
      <c r="L996" s="57" t="s">
        <v>3279</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5">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7" t="s">
        <v>2999</v>
      </c>
      <c r="AY996" s="66"/>
      <c r="AZ996" s="67">
        <v>120</v>
      </c>
    </row>
    <row r="997" spans="1:52" ht="31.5">
      <c r="A997" s="54" t="str">
        <f t="shared" si="174"/>
        <v>DQ13NT2_chophuvinh+1</v>
      </c>
      <c r="B997" s="54" t="str">
        <f t="shared" si="175"/>
        <v>DQ13NT2_chophuvinh+2</v>
      </c>
      <c r="C997" s="54" t="str">
        <f t="shared" si="176"/>
        <v>DQ13NT2_chophuvinh+3</v>
      </c>
      <c r="D997" s="54" t="str">
        <f t="shared" si="177"/>
        <v>DQ13NT2_chophuvinh+4</v>
      </c>
      <c r="F997" s="127" t="s">
        <v>2999</v>
      </c>
      <c r="G997" s="56" t="s">
        <v>3280</v>
      </c>
      <c r="H997" s="56" t="s">
        <v>3281</v>
      </c>
      <c r="I997" s="57" t="s">
        <v>3282</v>
      </c>
      <c r="J997" s="57" t="s">
        <v>3283</v>
      </c>
      <c r="K997" s="57"/>
      <c r="L997" s="57" t="s">
        <v>3132</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5"/>
      <c r="AM997" s="63"/>
      <c r="AN997" s="63"/>
      <c r="AO997" s="60">
        <f t="shared" si="173"/>
        <v>0</v>
      </c>
      <c r="AP997" s="60">
        <f t="shared" si="173"/>
        <v>0</v>
      </c>
      <c r="AQ997" s="60">
        <f t="shared" si="173"/>
        <v>0</v>
      </c>
      <c r="AR997" s="60">
        <f t="shared" si="172"/>
        <v>0</v>
      </c>
      <c r="AS997" s="60"/>
      <c r="AT997" s="60"/>
      <c r="AU997" s="60"/>
      <c r="AV997" s="60"/>
      <c r="AW997" s="65"/>
      <c r="AX997" s="127" t="s">
        <v>2999</v>
      </c>
      <c r="AY997" s="66"/>
      <c r="AZ997" s="67">
        <v>120</v>
      </c>
    </row>
    <row r="998" spans="1:52" ht="63">
      <c r="A998" s="54" t="str">
        <f t="shared" si="174"/>
        <v>DQ13NT2_D4+1</v>
      </c>
      <c r="B998" s="54" t="str">
        <f t="shared" si="175"/>
        <v>DQ13NT2_D4+2</v>
      </c>
      <c r="C998" s="54" t="str">
        <f t="shared" si="176"/>
        <v>DQ13NT2_D4+3</v>
      </c>
      <c r="D998" s="54" t="str">
        <f t="shared" si="177"/>
        <v>DQ13NT2_D4+4</v>
      </c>
      <c r="F998" s="127" t="s">
        <v>2999</v>
      </c>
      <c r="G998" s="56"/>
      <c r="H998" s="56" t="s">
        <v>3284</v>
      </c>
      <c r="I998" s="57" t="s">
        <v>3285</v>
      </c>
      <c r="J998" s="57" t="s">
        <v>3286</v>
      </c>
      <c r="K998" s="57"/>
      <c r="L998" s="93" t="s">
        <v>3272</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5">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7" t="s">
        <v>2999</v>
      </c>
      <c r="AY998" s="66"/>
      <c r="AZ998" s="67">
        <v>120</v>
      </c>
    </row>
    <row r="999" spans="1:52" ht="47.25">
      <c r="A999" s="54" t="str">
        <f t="shared" si="174"/>
        <v>DQ13NT2_D5+1</v>
      </c>
      <c r="B999" s="54" t="str">
        <f t="shared" si="175"/>
        <v>DQ13NT2_D5+2</v>
      </c>
      <c r="C999" s="54" t="str">
        <f t="shared" si="176"/>
        <v>DQ13NT2_D5+3</v>
      </c>
      <c r="D999" s="54" t="str">
        <f t="shared" si="177"/>
        <v>DQ13NT2_D5+4</v>
      </c>
      <c r="F999" s="127" t="s">
        <v>2999</v>
      </c>
      <c r="G999" s="56"/>
      <c r="H999" s="56" t="s">
        <v>3287</v>
      </c>
      <c r="I999" s="57" t="s">
        <v>3288</v>
      </c>
      <c r="J999" s="57" t="s">
        <v>2779</v>
      </c>
      <c r="K999" s="57"/>
      <c r="L999" s="57" t="s">
        <v>3289</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5">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7" t="s">
        <v>2999</v>
      </c>
      <c r="AY999" s="66"/>
      <c r="AZ999" s="67"/>
    </row>
    <row r="1000" spans="1:52" ht="47.25">
      <c r="A1000" s="54" t="str">
        <f t="shared" si="174"/>
        <v>DQ13NT2_D6+1</v>
      </c>
      <c r="B1000" s="54" t="str">
        <f t="shared" si="175"/>
        <v>DQ13NT2_D6+2</v>
      </c>
      <c r="C1000" s="54" t="str">
        <f t="shared" si="176"/>
        <v>DQ13NT2_D6+3</v>
      </c>
      <c r="D1000" s="54" t="str">
        <f t="shared" si="177"/>
        <v>DQ13NT2_D6+4</v>
      </c>
      <c r="F1000" s="127" t="s">
        <v>2999</v>
      </c>
      <c r="G1000" s="56"/>
      <c r="H1000" s="56" t="s">
        <v>3290</v>
      </c>
      <c r="I1000" s="57" t="s">
        <v>3291</v>
      </c>
      <c r="J1000" s="57" t="s">
        <v>2779</v>
      </c>
      <c r="K1000" s="57"/>
      <c r="L1000" s="57" t="s">
        <v>3292</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5">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7" t="s">
        <v>2999</v>
      </c>
      <c r="AY1000" s="66"/>
      <c r="AZ1000" s="67">
        <v>120</v>
      </c>
    </row>
    <row r="1001" spans="1:52" ht="63">
      <c r="A1001" s="54" t="str">
        <f t="shared" si="174"/>
        <v>DQ13NT2_D7+1</v>
      </c>
      <c r="B1001" s="54" t="str">
        <f t="shared" si="175"/>
        <v>DQ13NT2_D7+2</v>
      </c>
      <c r="C1001" s="54" t="str">
        <f t="shared" si="176"/>
        <v>DQ13NT2_D7+3</v>
      </c>
      <c r="D1001" s="54" t="str">
        <f t="shared" si="177"/>
        <v>DQ13NT2_D7+4</v>
      </c>
      <c r="F1001" s="127" t="s">
        <v>2999</v>
      </c>
      <c r="G1001" s="56"/>
      <c r="H1001" s="56" t="s">
        <v>3293</v>
      </c>
      <c r="I1001" s="57" t="s">
        <v>3294</v>
      </c>
      <c r="J1001" s="57" t="s">
        <v>3295</v>
      </c>
      <c r="K1001" s="57"/>
      <c r="L1001" s="57" t="s">
        <v>3289</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5">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7" t="s">
        <v>2999</v>
      </c>
      <c r="AY1001" s="66"/>
      <c r="AZ1001" s="67">
        <v>120</v>
      </c>
    </row>
    <row r="1002" spans="1:52" ht="54.75" customHeight="1">
      <c r="A1002" s="54" t="str">
        <f t="shared" si="174"/>
        <v>DQ14NT2+1</v>
      </c>
      <c r="B1002" s="54" t="str">
        <f t="shared" si="175"/>
        <v>DQ14NT2+2</v>
      </c>
      <c r="C1002" s="54" t="str">
        <f t="shared" si="176"/>
        <v>DQ14NT2+3</v>
      </c>
      <c r="D1002" s="54" t="str">
        <f t="shared" si="177"/>
        <v>DQ14NT2+4</v>
      </c>
      <c r="F1002" s="127" t="s">
        <v>2999</v>
      </c>
      <c r="G1002" s="56">
        <v>14</v>
      </c>
      <c r="H1002" s="56" t="s">
        <v>3296</v>
      </c>
      <c r="I1002" s="57" t="s">
        <v>3297</v>
      </c>
      <c r="J1002" s="57" t="s">
        <v>2779</v>
      </c>
      <c r="K1002" s="57"/>
      <c r="L1002" s="57" t="s">
        <v>3298</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5"/>
      <c r="AM1002" s="63"/>
      <c r="AN1002" s="63"/>
      <c r="AO1002" s="60">
        <f t="shared" si="173"/>
        <v>0</v>
      </c>
      <c r="AP1002" s="60">
        <f t="shared" si="173"/>
        <v>0</v>
      </c>
      <c r="AQ1002" s="60">
        <f t="shared" si="173"/>
        <v>0</v>
      </c>
      <c r="AR1002" s="60">
        <f t="shared" si="172"/>
        <v>0</v>
      </c>
      <c r="AS1002" s="60"/>
      <c r="AT1002" s="60"/>
      <c r="AU1002" s="60"/>
      <c r="AV1002" s="60"/>
      <c r="AW1002" s="65"/>
      <c r="AX1002" s="127" t="s">
        <v>2999</v>
      </c>
      <c r="AY1002" s="66"/>
      <c r="AZ1002" s="67">
        <v>120</v>
      </c>
    </row>
    <row r="1003" spans="1:52" ht="47.25">
      <c r="A1003" s="54" t="str">
        <f t="shared" si="174"/>
        <v>DQ14NT2_D1+1</v>
      </c>
      <c r="B1003" s="54" t="str">
        <f t="shared" si="175"/>
        <v>DQ14NT2_D1+2</v>
      </c>
      <c r="C1003" s="54" t="str">
        <f t="shared" si="176"/>
        <v>DQ14NT2_D1+3</v>
      </c>
      <c r="D1003" s="54" t="str">
        <f t="shared" si="177"/>
        <v>DQ14NT2_D1+4</v>
      </c>
      <c r="F1003" s="127" t="s">
        <v>2999</v>
      </c>
      <c r="G1003" s="56"/>
      <c r="H1003" s="56" t="s">
        <v>3299</v>
      </c>
      <c r="I1003" s="57" t="s">
        <v>3300</v>
      </c>
      <c r="J1003" s="57" t="s">
        <v>2779</v>
      </c>
      <c r="K1003" s="57"/>
      <c r="L1003" s="57" t="s">
        <v>3301</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5">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7" t="s">
        <v>2999</v>
      </c>
      <c r="AY1003" s="66"/>
      <c r="AZ1003" s="67"/>
    </row>
    <row r="1004" spans="1:52" ht="47.25">
      <c r="A1004" s="54" t="str">
        <f t="shared" si="174"/>
        <v>DQ14NT2_D2+1</v>
      </c>
      <c r="B1004" s="54" t="str">
        <f t="shared" si="175"/>
        <v>DQ14NT2_D2+2</v>
      </c>
      <c r="C1004" s="54" t="str">
        <f t="shared" si="176"/>
        <v>DQ14NT2_D2+3</v>
      </c>
      <c r="D1004" s="54" t="str">
        <f t="shared" si="177"/>
        <v>DQ14NT2_D2+4</v>
      </c>
      <c r="F1004" s="127" t="s">
        <v>2999</v>
      </c>
      <c r="G1004" s="56"/>
      <c r="H1004" s="56" t="s">
        <v>3302</v>
      </c>
      <c r="I1004" s="57" t="s">
        <v>3303</v>
      </c>
      <c r="J1004" s="57" t="s">
        <v>3304</v>
      </c>
      <c r="K1004" s="57"/>
      <c r="L1004" s="57" t="s">
        <v>3305</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5">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7" t="s">
        <v>2999</v>
      </c>
      <c r="AY1004" s="66"/>
      <c r="AZ1004" s="67">
        <v>240</v>
      </c>
    </row>
    <row r="1005" spans="1:52" ht="54.75" customHeight="1">
      <c r="A1005" s="54" t="str">
        <f t="shared" si="174"/>
        <v>DQ15NT2+1</v>
      </c>
      <c r="B1005" s="54" t="str">
        <f t="shared" si="175"/>
        <v>DQ15NT2+2</v>
      </c>
      <c r="C1005" s="54" t="str">
        <f t="shared" si="176"/>
        <v>DQ15NT2+3</v>
      </c>
      <c r="D1005" s="54" t="str">
        <f t="shared" si="177"/>
        <v>DQ15NT2+4</v>
      </c>
      <c r="F1005" s="127" t="s">
        <v>2999</v>
      </c>
      <c r="G1005" s="56">
        <v>15</v>
      </c>
      <c r="H1005" s="56" t="s">
        <v>3306</v>
      </c>
      <c r="I1005" s="57" t="s">
        <v>3307</v>
      </c>
      <c r="J1005" s="57" t="s">
        <v>3308</v>
      </c>
      <c r="K1005" s="57"/>
      <c r="L1005" s="57" t="s">
        <v>3309</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5"/>
      <c r="AM1005" s="63"/>
      <c r="AN1005" s="63"/>
      <c r="AO1005" s="60">
        <f t="shared" si="173"/>
        <v>0</v>
      </c>
      <c r="AP1005" s="60">
        <f t="shared" si="173"/>
        <v>0</v>
      </c>
      <c r="AQ1005" s="60">
        <f t="shared" si="173"/>
        <v>0</v>
      </c>
      <c r="AR1005" s="60">
        <f t="shared" si="172"/>
        <v>0</v>
      </c>
      <c r="AS1005" s="60"/>
      <c r="AT1005" s="60"/>
      <c r="AU1005" s="60"/>
      <c r="AV1005" s="60"/>
      <c r="AW1005" s="65"/>
      <c r="AX1005" s="127" t="s">
        <v>2999</v>
      </c>
      <c r="AY1005" s="66"/>
      <c r="AZ1005" s="67">
        <v>70</v>
      </c>
    </row>
    <row r="1006" spans="1:52" ht="54.75" customHeight="1">
      <c r="A1006" s="54" t="str">
        <f t="shared" si="174"/>
        <v>DQ15NT2_D1+1</v>
      </c>
      <c r="B1006" s="54" t="str">
        <f t="shared" si="175"/>
        <v>DQ15NT2_D1+2</v>
      </c>
      <c r="C1006" s="54" t="str">
        <f t="shared" si="176"/>
        <v>DQ15NT2_D1+3</v>
      </c>
      <c r="D1006" s="54" t="str">
        <f t="shared" si="177"/>
        <v>DQ15NT2_D1+4</v>
      </c>
      <c r="F1006" s="127" t="s">
        <v>2999</v>
      </c>
      <c r="G1006" s="56"/>
      <c r="H1006" s="56" t="s">
        <v>3310</v>
      </c>
      <c r="I1006" s="57" t="s">
        <v>3311</v>
      </c>
      <c r="J1006" s="57" t="s">
        <v>3312</v>
      </c>
      <c r="K1006" s="57"/>
      <c r="L1006" s="57" t="s">
        <v>3298</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5">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7" t="s">
        <v>2999</v>
      </c>
      <c r="AY1006" s="66"/>
      <c r="AZ1006" s="67"/>
    </row>
    <row r="1007" spans="1:52" ht="63">
      <c r="A1007" s="54" t="str">
        <f t="shared" si="174"/>
        <v>DQ15NT2_D2+1</v>
      </c>
      <c r="B1007" s="54" t="str">
        <f t="shared" si="175"/>
        <v>DQ15NT2_D2+2</v>
      </c>
      <c r="C1007" s="54" t="str">
        <f t="shared" si="176"/>
        <v>DQ15NT2_D2+3</v>
      </c>
      <c r="D1007" s="54" t="str">
        <f t="shared" si="177"/>
        <v>DQ15NT2_D2+4</v>
      </c>
      <c r="F1007" s="127" t="s">
        <v>2999</v>
      </c>
      <c r="G1007" s="56"/>
      <c r="H1007" s="56" t="s">
        <v>3313</v>
      </c>
      <c r="I1007" s="57" t="s">
        <v>3314</v>
      </c>
      <c r="J1007" s="57" t="s">
        <v>2779</v>
      </c>
      <c r="K1007" s="57"/>
      <c r="L1007" s="93" t="s">
        <v>3315</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5">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7" t="s">
        <v>2999</v>
      </c>
      <c r="AY1007" s="66"/>
      <c r="AZ1007" s="67">
        <v>300</v>
      </c>
    </row>
    <row r="1008" spans="1:52" ht="33" customHeight="1">
      <c r="A1008" s="54" t="str">
        <f t="shared" si="174"/>
        <v>DQ15NT2_D3+1</v>
      </c>
      <c r="B1008" s="54" t="str">
        <f t="shared" si="175"/>
        <v>DQ15NT2_D3+2</v>
      </c>
      <c r="C1008" s="54" t="str">
        <f t="shared" si="176"/>
        <v>DQ15NT2_D3+3</v>
      </c>
      <c r="D1008" s="54" t="str">
        <f t="shared" si="177"/>
        <v>DQ15NT2_D3+4</v>
      </c>
      <c r="F1008" s="127" t="s">
        <v>2999</v>
      </c>
      <c r="G1008" s="56"/>
      <c r="H1008" s="56" t="s">
        <v>3316</v>
      </c>
      <c r="I1008" s="57" t="s">
        <v>3317</v>
      </c>
      <c r="J1008" s="57" t="s">
        <v>2779</v>
      </c>
      <c r="K1008" s="57"/>
      <c r="L1008" s="57" t="s">
        <v>3318</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5">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7" t="s">
        <v>2999</v>
      </c>
      <c r="AY1008" s="66"/>
      <c r="AZ1008" s="67">
        <v>240</v>
      </c>
    </row>
    <row r="1009" spans="1:52" ht="47.25">
      <c r="A1009" s="54" t="str">
        <f t="shared" si="174"/>
        <v>DQ15NT2_D4+1</v>
      </c>
      <c r="B1009" s="54" t="str">
        <f t="shared" si="175"/>
        <v>DQ15NT2_D4+2</v>
      </c>
      <c r="C1009" s="54" t="str">
        <f t="shared" si="176"/>
        <v>DQ15NT2_D4+3</v>
      </c>
      <c r="D1009" s="54" t="str">
        <f t="shared" si="177"/>
        <v>DQ15NT2_D4+4</v>
      </c>
      <c r="F1009" s="127" t="s">
        <v>2999</v>
      </c>
      <c r="G1009" s="56"/>
      <c r="H1009" s="56" t="s">
        <v>3319</v>
      </c>
      <c r="I1009" s="57" t="s">
        <v>3320</v>
      </c>
      <c r="J1009" s="57" t="s">
        <v>3321</v>
      </c>
      <c r="K1009" s="57"/>
      <c r="L1009" s="57" t="s">
        <v>3322</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5">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7" t="s">
        <v>2999</v>
      </c>
      <c r="AY1009" s="66"/>
      <c r="AZ1009" s="67">
        <v>120</v>
      </c>
    </row>
    <row r="1010" spans="1:52" ht="63">
      <c r="A1010" s="54" t="str">
        <f t="shared" si="174"/>
        <v>DQ16NT2+1</v>
      </c>
      <c r="B1010" s="54" t="str">
        <f t="shared" si="175"/>
        <v>DQ16NT2+2</v>
      </c>
      <c r="C1010" s="54" t="str">
        <f t="shared" si="176"/>
        <v>DQ16NT2+3</v>
      </c>
      <c r="D1010" s="54" t="str">
        <f t="shared" si="177"/>
        <v>DQ16NT2+4</v>
      </c>
      <c r="F1010" s="127" t="s">
        <v>2999</v>
      </c>
      <c r="G1010" s="56">
        <v>16</v>
      </c>
      <c r="H1010" s="56" t="s">
        <v>3323</v>
      </c>
      <c r="I1010" s="57" t="s">
        <v>3324</v>
      </c>
      <c r="J1010" s="57" t="s">
        <v>3325</v>
      </c>
      <c r="K1010" s="57"/>
      <c r="L1010" s="93" t="s">
        <v>3315</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5"/>
      <c r="AM1010" s="63"/>
      <c r="AN1010" s="63"/>
      <c r="AO1010" s="60">
        <f t="shared" si="173"/>
        <v>0</v>
      </c>
      <c r="AP1010" s="60">
        <f t="shared" si="173"/>
        <v>0</v>
      </c>
      <c r="AQ1010" s="60">
        <f t="shared" si="173"/>
        <v>0</v>
      </c>
      <c r="AR1010" s="60">
        <f t="shared" si="172"/>
        <v>0</v>
      </c>
      <c r="AS1010" s="60"/>
      <c r="AT1010" s="60"/>
      <c r="AU1010" s="60"/>
      <c r="AV1010" s="60"/>
      <c r="AW1010" s="65"/>
      <c r="AX1010" s="127" t="s">
        <v>2999</v>
      </c>
      <c r="AY1010" s="66"/>
      <c r="AZ1010" s="67">
        <v>70</v>
      </c>
    </row>
    <row r="1011" spans="1:52" ht="47.25">
      <c r="A1011" s="54" t="str">
        <f t="shared" si="174"/>
        <v>DQ16NT2_D1+1</v>
      </c>
      <c r="B1011" s="54" t="str">
        <f t="shared" si="175"/>
        <v>DQ16NT2_D1+2</v>
      </c>
      <c r="C1011" s="54" t="str">
        <f t="shared" si="176"/>
        <v>DQ16NT2_D1+3</v>
      </c>
      <c r="D1011" s="54" t="str">
        <f t="shared" si="177"/>
        <v>DQ16NT2_D1+4</v>
      </c>
      <c r="F1011" s="127" t="s">
        <v>2999</v>
      </c>
      <c r="G1011" s="56"/>
      <c r="H1011" s="56" t="s">
        <v>3326</v>
      </c>
      <c r="I1011" s="57" t="s">
        <v>3327</v>
      </c>
      <c r="J1011" s="57" t="s">
        <v>2779</v>
      </c>
      <c r="K1011" s="57"/>
      <c r="L1011" s="57" t="s">
        <v>3328</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5">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7" t="s">
        <v>2999</v>
      </c>
      <c r="AY1011" s="66"/>
      <c r="AZ1011" s="67"/>
    </row>
    <row r="1012" spans="1:52" ht="47.25">
      <c r="A1012" s="54" t="str">
        <f t="shared" si="174"/>
        <v>DQ16NT2_D2+1</v>
      </c>
      <c r="B1012" s="54" t="str">
        <f t="shared" si="175"/>
        <v>DQ16NT2_D2+2</v>
      </c>
      <c r="C1012" s="54" t="str">
        <f t="shared" si="176"/>
        <v>DQ16NT2_D2+3</v>
      </c>
      <c r="D1012" s="54" t="str">
        <f t="shared" si="177"/>
        <v>DQ16NT2_D2+4</v>
      </c>
      <c r="F1012" s="127" t="s">
        <v>2999</v>
      </c>
      <c r="G1012" s="56"/>
      <c r="H1012" s="56" t="s">
        <v>3329</v>
      </c>
      <c r="I1012" s="57" t="s">
        <v>3330</v>
      </c>
      <c r="J1012" s="57" t="s">
        <v>2779</v>
      </c>
      <c r="K1012" s="57"/>
      <c r="L1012" s="57" t="s">
        <v>3331</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5">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7" t="s">
        <v>2999</v>
      </c>
      <c r="AY1012" s="66"/>
      <c r="AZ1012" s="67">
        <v>120</v>
      </c>
    </row>
    <row r="1013" spans="1:52" ht="60" customHeight="1">
      <c r="A1013" s="54" t="str">
        <f t="shared" si="174"/>
        <v>DQ16NT2_D3+1</v>
      </c>
      <c r="B1013" s="54" t="str">
        <f t="shared" si="175"/>
        <v>DQ16NT2_D3+2</v>
      </c>
      <c r="C1013" s="54" t="str">
        <f t="shared" si="176"/>
        <v>DQ16NT2_D3+3</v>
      </c>
      <c r="D1013" s="54" t="str">
        <f t="shared" si="177"/>
        <v>DQ16NT2_D3+4</v>
      </c>
      <c r="F1013" s="127" t="s">
        <v>2999</v>
      </c>
      <c r="G1013" s="56"/>
      <c r="H1013" s="56" t="s">
        <v>3332</v>
      </c>
      <c r="I1013" s="57" t="s">
        <v>3333</v>
      </c>
      <c r="J1013" s="57" t="s">
        <v>3334</v>
      </c>
      <c r="K1013" s="57"/>
      <c r="L1013" s="57" t="s">
        <v>3328</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5">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3" t="s">
        <v>2999</v>
      </c>
      <c r="AY1013" s="167"/>
      <c r="AZ1013" s="67">
        <v>90</v>
      </c>
    </row>
    <row r="1014" spans="1:52" ht="63">
      <c r="A1014" s="54" t="str">
        <f t="shared" si="174"/>
        <v>DQ17NT+1</v>
      </c>
      <c r="B1014" s="54" t="str">
        <f t="shared" si="175"/>
        <v>DQ17NT+2</v>
      </c>
      <c r="C1014" s="54" t="str">
        <f t="shared" si="176"/>
        <v>DQ17NT+3</v>
      </c>
      <c r="D1014" s="54" t="str">
        <f t="shared" si="177"/>
        <v>DQ17NT+4</v>
      </c>
      <c r="F1014" s="127" t="s">
        <v>2999</v>
      </c>
      <c r="G1014" s="56">
        <v>17</v>
      </c>
      <c r="H1014" s="56" t="s">
        <v>3335</v>
      </c>
      <c r="I1014" s="57" t="s">
        <v>3336</v>
      </c>
      <c r="J1014" s="57" t="s">
        <v>3337</v>
      </c>
      <c r="K1014" s="57"/>
      <c r="L1014" s="93" t="s">
        <v>3338</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5"/>
      <c r="AM1014" s="63"/>
      <c r="AN1014" s="63"/>
      <c r="AO1014" s="60">
        <f t="shared" si="173"/>
        <v>0</v>
      </c>
      <c r="AP1014" s="60">
        <f t="shared" si="173"/>
        <v>0</v>
      </c>
      <c r="AQ1014" s="60">
        <f t="shared" si="173"/>
        <v>0</v>
      </c>
      <c r="AR1014" s="60">
        <f t="shared" si="172"/>
        <v>0</v>
      </c>
      <c r="AS1014" s="60"/>
      <c r="AT1014" s="60"/>
      <c r="AU1014" s="60"/>
      <c r="AV1014" s="60"/>
      <c r="AW1014" s="65"/>
      <c r="AX1014" s="127" t="s">
        <v>2999</v>
      </c>
      <c r="AY1014" s="66"/>
      <c r="AZ1014" s="67">
        <v>85</v>
      </c>
    </row>
    <row r="1015" spans="1:52" ht="31.5">
      <c r="A1015" s="54" t="str">
        <f t="shared" si="174"/>
        <v>DQ17NT_D1+1</v>
      </c>
      <c r="B1015" s="54" t="str">
        <f t="shared" si="175"/>
        <v>DQ17NT_D1+2</v>
      </c>
      <c r="C1015" s="54" t="str">
        <f t="shared" si="176"/>
        <v>DQ17NT_D1+3</v>
      </c>
      <c r="D1015" s="54" t="str">
        <f t="shared" si="177"/>
        <v>DQ17NT_D1+4</v>
      </c>
      <c r="F1015" s="127" t="s">
        <v>2999</v>
      </c>
      <c r="G1015" s="56"/>
      <c r="H1015" s="56" t="s">
        <v>3339</v>
      </c>
      <c r="I1015" s="57" t="s">
        <v>3340</v>
      </c>
      <c r="J1015" s="57" t="s">
        <v>3337</v>
      </c>
      <c r="K1015" s="57"/>
      <c r="L1015" s="57" t="s">
        <v>3341</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5">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7" t="s">
        <v>2999</v>
      </c>
      <c r="AY1015" s="66"/>
      <c r="AZ1015" s="67"/>
    </row>
    <row r="1016" spans="1:52" ht="31.5">
      <c r="A1016" s="54" t="str">
        <f t="shared" si="174"/>
        <v>DQ17NT_D2+1</v>
      </c>
      <c r="B1016" s="54" t="str">
        <f t="shared" si="175"/>
        <v>DQ17NT_D2+2</v>
      </c>
      <c r="C1016" s="54" t="str">
        <f t="shared" si="176"/>
        <v>DQ17NT_D2+3</v>
      </c>
      <c r="D1016" s="54" t="str">
        <f t="shared" si="177"/>
        <v>DQ17NT_D2+4</v>
      </c>
      <c r="F1016" s="127" t="s">
        <v>2999</v>
      </c>
      <c r="G1016" s="56"/>
      <c r="H1016" s="56" t="s">
        <v>3342</v>
      </c>
      <c r="I1016" s="57" t="s">
        <v>3343</v>
      </c>
      <c r="J1016" s="57" t="s">
        <v>3344</v>
      </c>
      <c r="K1016" s="57"/>
      <c r="L1016" s="57" t="s">
        <v>3345</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5">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7" t="s">
        <v>2999</v>
      </c>
      <c r="AY1016" s="66"/>
      <c r="AZ1016" s="67">
        <v>80</v>
      </c>
    </row>
    <row r="1017" spans="1:52">
      <c r="A1017" s="54" t="str">
        <f t="shared" si="174"/>
        <v>DQ18NT1+1</v>
      </c>
      <c r="B1017" s="54" t="str">
        <f t="shared" si="175"/>
        <v>DQ18NT1+2</v>
      </c>
      <c r="C1017" s="54" t="str">
        <f t="shared" si="176"/>
        <v>DQ18NT1+3</v>
      </c>
      <c r="D1017" s="54" t="str">
        <f t="shared" si="177"/>
        <v>DQ18NT1+4</v>
      </c>
      <c r="F1017" s="127" t="s">
        <v>2999</v>
      </c>
      <c r="G1017" s="56">
        <v>18</v>
      </c>
      <c r="H1017" s="56" t="s">
        <v>3346</v>
      </c>
      <c r="I1017" s="57" t="s">
        <v>3347</v>
      </c>
      <c r="J1017" s="57" t="s">
        <v>3348</v>
      </c>
      <c r="K1017" s="57"/>
      <c r="L1017" s="57" t="s">
        <v>3349</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5"/>
      <c r="AM1017" s="63"/>
      <c r="AN1017" s="63"/>
      <c r="AO1017" s="60">
        <f t="shared" si="173"/>
        <v>0</v>
      </c>
      <c r="AP1017" s="60">
        <f t="shared" si="173"/>
        <v>0</v>
      </c>
      <c r="AQ1017" s="60">
        <f t="shared" si="173"/>
        <v>0</v>
      </c>
      <c r="AR1017" s="60">
        <f t="shared" si="172"/>
        <v>0</v>
      </c>
      <c r="AS1017" s="60"/>
      <c r="AT1017" s="60"/>
      <c r="AU1017" s="60"/>
      <c r="AV1017" s="60"/>
      <c r="AW1017" s="65"/>
      <c r="AX1017" s="127" t="s">
        <v>2999</v>
      </c>
      <c r="AY1017" s="66"/>
      <c r="AZ1017" s="67">
        <v>80</v>
      </c>
    </row>
    <row r="1018" spans="1:52" ht="54.75" customHeight="1">
      <c r="A1018" s="54" t="str">
        <f t="shared" si="174"/>
        <v>DQ18NT1_D1+1</v>
      </c>
      <c r="B1018" s="54" t="str">
        <f t="shared" si="175"/>
        <v>DQ18NT1_D1+2</v>
      </c>
      <c r="C1018" s="54" t="str">
        <f t="shared" si="176"/>
        <v>DQ18NT1_D1+3</v>
      </c>
      <c r="D1018" s="54" t="str">
        <f t="shared" si="177"/>
        <v>DQ18NT1_D1+4</v>
      </c>
      <c r="F1018" s="127" t="s">
        <v>2999</v>
      </c>
      <c r="G1018" s="56"/>
      <c r="H1018" s="56" t="s">
        <v>3350</v>
      </c>
      <c r="I1018" s="57" t="s">
        <v>3351</v>
      </c>
      <c r="J1018" s="57" t="s">
        <v>3352</v>
      </c>
      <c r="K1018" s="57"/>
      <c r="L1018" s="93" t="s">
        <v>3338</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5">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7" t="s">
        <v>2999</v>
      </c>
      <c r="AY1018" s="66"/>
      <c r="AZ1018" s="67">
        <v>70</v>
      </c>
    </row>
    <row r="1019" spans="1:52" ht="54.75" customHeight="1">
      <c r="A1019" s="54" t="str">
        <f t="shared" si="174"/>
        <v>DQ18NT1_D2+1</v>
      </c>
      <c r="B1019" s="54" t="str">
        <f t="shared" si="175"/>
        <v>DQ18NT1_D2+2</v>
      </c>
      <c r="C1019" s="54" t="str">
        <f t="shared" si="176"/>
        <v>DQ18NT1_D2+3</v>
      </c>
      <c r="D1019" s="54" t="str">
        <f t="shared" si="177"/>
        <v>DQ18NT1_D2+4</v>
      </c>
      <c r="F1019" s="127" t="s">
        <v>2999</v>
      </c>
      <c r="G1019" s="56"/>
      <c r="H1019" s="56" t="s">
        <v>3353</v>
      </c>
      <c r="I1019" s="57" t="s">
        <v>3354</v>
      </c>
      <c r="J1019" s="57" t="s">
        <v>3355</v>
      </c>
      <c r="K1019" s="57"/>
      <c r="L1019" s="57" t="s">
        <v>3356</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5">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7" t="s">
        <v>2999</v>
      </c>
      <c r="AY1019" s="66"/>
      <c r="AZ1019" s="67">
        <v>70</v>
      </c>
    </row>
    <row r="1020" spans="1:52" ht="47.25">
      <c r="A1020" s="54" t="str">
        <f t="shared" si="174"/>
        <v>DQ18NT1_D3+1</v>
      </c>
      <c r="B1020" s="54" t="str">
        <f t="shared" si="175"/>
        <v>DQ18NT1_D3+2</v>
      </c>
      <c r="C1020" s="54" t="str">
        <f t="shared" si="176"/>
        <v>DQ18NT1_D3+3</v>
      </c>
      <c r="D1020" s="54" t="str">
        <f t="shared" si="177"/>
        <v>DQ18NT1_D3+4</v>
      </c>
      <c r="F1020" s="127" t="s">
        <v>2999</v>
      </c>
      <c r="G1020" s="56"/>
      <c r="H1020" s="56" t="s">
        <v>3357</v>
      </c>
      <c r="I1020" s="57" t="s">
        <v>3358</v>
      </c>
      <c r="J1020" s="57" t="s">
        <v>3355</v>
      </c>
      <c r="K1020" s="57"/>
      <c r="L1020" s="57" t="s">
        <v>3359</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5">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7" t="s">
        <v>2999</v>
      </c>
      <c r="AY1020" s="66"/>
      <c r="AZ1020" s="67">
        <v>60</v>
      </c>
    </row>
    <row r="1021" spans="1:52" ht="63">
      <c r="A1021" s="54" t="str">
        <f t="shared" si="174"/>
        <v>DQ18NT1_D4+1</v>
      </c>
      <c r="B1021" s="54" t="str">
        <f t="shared" si="175"/>
        <v>DQ18NT1_D4+2</v>
      </c>
      <c r="C1021" s="54" t="str">
        <f t="shared" si="176"/>
        <v>DQ18NT1_D4+3</v>
      </c>
      <c r="D1021" s="54" t="str">
        <f t="shared" si="177"/>
        <v>DQ18NT1_D4+4</v>
      </c>
      <c r="F1021" s="127" t="s">
        <v>2999</v>
      </c>
      <c r="G1021" s="56"/>
      <c r="H1021" s="56" t="s">
        <v>3360</v>
      </c>
      <c r="I1021" s="57" t="s">
        <v>3361</v>
      </c>
      <c r="J1021" s="57" t="s">
        <v>3070</v>
      </c>
      <c r="K1021" s="57"/>
      <c r="L1021" s="57" t="s">
        <v>3362</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5">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7" t="s">
        <v>2999</v>
      </c>
      <c r="AY1021" s="66"/>
      <c r="AZ1021" s="67">
        <v>180</v>
      </c>
    </row>
    <row r="1022" spans="1:52" ht="54.75" customHeight="1">
      <c r="A1022" s="54" t="str">
        <f t="shared" si="174"/>
        <v>DQ19NT+1</v>
      </c>
      <c r="B1022" s="54" t="str">
        <f t="shared" si="175"/>
        <v>DQ19NT+2</v>
      </c>
      <c r="C1022" s="54" t="str">
        <f t="shared" si="176"/>
        <v>DQ19NT+3</v>
      </c>
      <c r="D1022" s="54" t="str">
        <f t="shared" si="177"/>
        <v>DQ19NT+4</v>
      </c>
      <c r="F1022" s="127" t="s">
        <v>2999</v>
      </c>
      <c r="G1022" s="56">
        <v>19</v>
      </c>
      <c r="H1022" s="56" t="s">
        <v>3363</v>
      </c>
      <c r="I1022" s="57" t="s">
        <v>3364</v>
      </c>
      <c r="J1022" s="57" t="s">
        <v>3365</v>
      </c>
      <c r="K1022" s="57"/>
      <c r="L1022" s="57" t="s">
        <v>3356</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5"/>
      <c r="AM1022" s="63"/>
      <c r="AN1022" s="63"/>
      <c r="AO1022" s="60">
        <f t="shared" si="173"/>
        <v>0</v>
      </c>
      <c r="AP1022" s="60">
        <f t="shared" si="173"/>
        <v>0</v>
      </c>
      <c r="AQ1022" s="60">
        <f t="shared" si="173"/>
        <v>0</v>
      </c>
      <c r="AR1022" s="60">
        <f t="shared" si="172"/>
        <v>0</v>
      </c>
      <c r="AS1022" s="60"/>
      <c r="AT1022" s="60"/>
      <c r="AU1022" s="60"/>
      <c r="AV1022" s="60"/>
      <c r="AW1022" s="65"/>
      <c r="AX1022" s="127" t="s">
        <v>2999</v>
      </c>
      <c r="AY1022" s="66"/>
      <c r="AZ1022" s="67">
        <v>180</v>
      </c>
    </row>
    <row r="1023" spans="1:52" ht="54.75" customHeight="1">
      <c r="A1023" s="54" t="str">
        <f t="shared" si="174"/>
        <v>DQ19NT_D1+1</v>
      </c>
      <c r="B1023" s="54" t="str">
        <f t="shared" si="175"/>
        <v>DQ19NT_D1+2</v>
      </c>
      <c r="C1023" s="54" t="str">
        <f t="shared" si="176"/>
        <v>DQ19NT_D1+3</v>
      </c>
      <c r="D1023" s="54" t="str">
        <f t="shared" si="177"/>
        <v>DQ19NT_D1+4</v>
      </c>
      <c r="F1023" s="127" t="s">
        <v>2999</v>
      </c>
      <c r="G1023" s="56"/>
      <c r="H1023" s="56" t="s">
        <v>3366</v>
      </c>
      <c r="I1023" s="57" t="s">
        <v>3367</v>
      </c>
      <c r="J1023" s="57" t="s">
        <v>2779</v>
      </c>
      <c r="K1023" s="57"/>
      <c r="L1023" s="57" t="s">
        <v>3368</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5">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7" t="s">
        <v>2999</v>
      </c>
      <c r="AY1023" s="66"/>
      <c r="AZ1023" s="67">
        <v>120</v>
      </c>
    </row>
    <row r="1024" spans="1:52" ht="54.75" customHeight="1">
      <c r="A1024" s="54" t="str">
        <f t="shared" si="174"/>
        <v>DQ19NT_D2+1</v>
      </c>
      <c r="B1024" s="54" t="str">
        <f t="shared" si="175"/>
        <v>DQ19NT_D2+2</v>
      </c>
      <c r="C1024" s="54" t="str">
        <f t="shared" si="176"/>
        <v>DQ19NT_D2+3</v>
      </c>
      <c r="D1024" s="54" t="str">
        <f t="shared" si="177"/>
        <v>DQ19NT_D2+4</v>
      </c>
      <c r="F1024" s="127" t="s">
        <v>2999</v>
      </c>
      <c r="G1024" s="56"/>
      <c r="H1024" s="56" t="s">
        <v>3369</v>
      </c>
      <c r="I1024" s="57" t="s">
        <v>3370</v>
      </c>
      <c r="J1024" s="57" t="s">
        <v>2779</v>
      </c>
      <c r="K1024" s="57"/>
      <c r="L1024" s="57" t="s">
        <v>3371</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5">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7" t="s">
        <v>2999</v>
      </c>
      <c r="AY1024" s="66"/>
      <c r="AZ1024" s="67"/>
    </row>
    <row r="1025" spans="1:52" ht="54.75" customHeight="1">
      <c r="A1025" s="54" t="str">
        <f t="shared" si="174"/>
        <v>DQ19NT_D3+1</v>
      </c>
      <c r="B1025" s="54" t="str">
        <f t="shared" si="175"/>
        <v>DQ19NT_D3+2</v>
      </c>
      <c r="C1025" s="54" t="str">
        <f t="shared" si="176"/>
        <v>DQ19NT_D3+3</v>
      </c>
      <c r="D1025" s="54" t="str">
        <f t="shared" si="177"/>
        <v>DQ19NT_D3+4</v>
      </c>
      <c r="F1025" s="127" t="s">
        <v>2999</v>
      </c>
      <c r="G1025" s="56"/>
      <c r="H1025" s="56" t="s">
        <v>3372</v>
      </c>
      <c r="I1025" s="57" t="s">
        <v>3373</v>
      </c>
      <c r="J1025" s="57" t="s">
        <v>3374</v>
      </c>
      <c r="K1025" s="57"/>
      <c r="L1025" s="57" t="s">
        <v>3375</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5">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7" t="s">
        <v>2999</v>
      </c>
      <c r="AY1025" s="66"/>
      <c r="AZ1025" s="67">
        <v>120</v>
      </c>
    </row>
    <row r="1026" spans="1:52" ht="54.75" customHeight="1">
      <c r="A1026" s="54" t="str">
        <f t="shared" si="174"/>
        <v>DQ20NT+1</v>
      </c>
      <c r="B1026" s="54" t="str">
        <f t="shared" si="175"/>
        <v>DQ20NT+2</v>
      </c>
      <c r="C1026" s="54" t="str">
        <f t="shared" si="176"/>
        <v>DQ20NT+3</v>
      </c>
      <c r="D1026" s="54" t="str">
        <f t="shared" si="177"/>
        <v>DQ20NT+4</v>
      </c>
      <c r="F1026" s="127" t="s">
        <v>2999</v>
      </c>
      <c r="G1026" s="56">
        <v>20</v>
      </c>
      <c r="H1026" s="56" t="s">
        <v>3376</v>
      </c>
      <c r="I1026" s="57" t="s">
        <v>3377</v>
      </c>
      <c r="J1026" s="57" t="s">
        <v>3378</v>
      </c>
      <c r="K1026" s="57"/>
      <c r="L1026" s="57" t="s">
        <v>3379</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5"/>
      <c r="AM1026" s="63"/>
      <c r="AN1026" s="63"/>
      <c r="AO1026" s="60">
        <f t="shared" si="173"/>
        <v>0</v>
      </c>
      <c r="AP1026" s="60">
        <f t="shared" si="173"/>
        <v>0</v>
      </c>
      <c r="AQ1026" s="60">
        <f t="shared" si="173"/>
        <v>0</v>
      </c>
      <c r="AR1026" s="60">
        <f t="shared" si="172"/>
        <v>0</v>
      </c>
      <c r="AS1026" s="60"/>
      <c r="AT1026" s="60"/>
      <c r="AU1026" s="60"/>
      <c r="AV1026" s="60"/>
      <c r="AW1026" s="65"/>
      <c r="AX1026" s="127" t="s">
        <v>2999</v>
      </c>
      <c r="AY1026" s="66"/>
      <c r="AZ1026" s="67">
        <v>120</v>
      </c>
    </row>
    <row r="1027" spans="1:52" ht="63">
      <c r="A1027" s="54" t="str">
        <f t="shared" si="174"/>
        <v>DQ20NT_D1+1</v>
      </c>
      <c r="B1027" s="54" t="str">
        <f t="shared" si="175"/>
        <v>DQ20NT_D1+2</v>
      </c>
      <c r="C1027" s="54" t="str">
        <f t="shared" si="176"/>
        <v>DQ20NT_D1+3</v>
      </c>
      <c r="D1027" s="54" t="str">
        <f t="shared" si="177"/>
        <v>DQ20NT_D1+4</v>
      </c>
      <c r="F1027" s="127" t="s">
        <v>2999</v>
      </c>
      <c r="G1027" s="56"/>
      <c r="H1027" s="56" t="s">
        <v>3380</v>
      </c>
      <c r="I1027" s="57" t="s">
        <v>3381</v>
      </c>
      <c r="J1027" s="57" t="s">
        <v>3382</v>
      </c>
      <c r="K1027" s="57"/>
      <c r="L1027" s="57" t="s">
        <v>3383</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5">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7" t="s">
        <v>2999</v>
      </c>
      <c r="AY1027" s="66"/>
      <c r="AZ1027" s="67">
        <v>80</v>
      </c>
    </row>
    <row r="1028" spans="1:52" ht="47.25">
      <c r="A1028" s="54" t="str">
        <f t="shared" si="174"/>
        <v>DQ20NT_D2+1</v>
      </c>
      <c r="B1028" s="54" t="str">
        <f t="shared" si="175"/>
        <v>DQ20NT_D2+2</v>
      </c>
      <c r="C1028" s="54" t="str">
        <f t="shared" si="176"/>
        <v>DQ20NT_D2+3</v>
      </c>
      <c r="D1028" s="54" t="str">
        <f t="shared" si="177"/>
        <v>DQ20NT_D2+4</v>
      </c>
      <c r="F1028" s="127" t="s">
        <v>2999</v>
      </c>
      <c r="G1028" s="56"/>
      <c r="H1028" s="56" t="s">
        <v>3384</v>
      </c>
      <c r="I1028" s="57" t="s">
        <v>3385</v>
      </c>
      <c r="J1028" s="57" t="s">
        <v>3386</v>
      </c>
      <c r="K1028" s="57"/>
      <c r="L1028" s="57" t="s">
        <v>3368</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5">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7" t="s">
        <v>2999</v>
      </c>
      <c r="AY1028" s="66"/>
      <c r="AZ1028" s="67">
        <v>80</v>
      </c>
    </row>
    <row r="1029" spans="1:52" ht="84.75" customHeight="1">
      <c r="A1029" s="54" t="str">
        <f t="shared" si="174"/>
        <v>DQ20NT_D3+1</v>
      </c>
      <c r="B1029" s="54" t="str">
        <f t="shared" si="175"/>
        <v>DQ20NT_D3+2</v>
      </c>
      <c r="C1029" s="54" t="str">
        <f t="shared" si="176"/>
        <v>DQ20NT_D3+3</v>
      </c>
      <c r="D1029" s="54" t="str">
        <f t="shared" si="177"/>
        <v>DQ20NT_D3+4</v>
      </c>
      <c r="F1029" s="127" t="s">
        <v>2999</v>
      </c>
      <c r="G1029" s="56"/>
      <c r="H1029" s="56" t="s">
        <v>3387</v>
      </c>
      <c r="I1029" s="57" t="s">
        <v>3388</v>
      </c>
      <c r="J1029" s="57" t="s">
        <v>2779</v>
      </c>
      <c r="K1029" s="57"/>
      <c r="L1029" s="57" t="s">
        <v>3389</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5">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3" t="s">
        <v>2999</v>
      </c>
      <c r="AY1029" s="167"/>
      <c r="AZ1029" s="67">
        <v>70</v>
      </c>
    </row>
    <row r="1030" spans="1:52" ht="63">
      <c r="A1030" s="54" t="str">
        <f t="shared" si="174"/>
        <v>DQ20NT_D4+1</v>
      </c>
      <c r="B1030" s="54" t="str">
        <f t="shared" si="175"/>
        <v>DQ20NT_D4+2</v>
      </c>
      <c r="C1030" s="54" t="str">
        <f t="shared" si="176"/>
        <v>DQ20NT_D4+3</v>
      </c>
      <c r="D1030" s="54" t="str">
        <f t="shared" si="177"/>
        <v>DQ20NT_D4+4</v>
      </c>
      <c r="F1030" s="127" t="s">
        <v>2999</v>
      </c>
      <c r="G1030" s="56"/>
      <c r="H1030" s="56" t="s">
        <v>3390</v>
      </c>
      <c r="I1030" s="57" t="s">
        <v>3391</v>
      </c>
      <c r="J1030" s="57" t="s">
        <v>3392</v>
      </c>
      <c r="K1030" s="57"/>
      <c r="L1030" s="93" t="s">
        <v>3393</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5">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7" t="s">
        <v>2999</v>
      </c>
      <c r="AY1030" s="66"/>
      <c r="AZ1030" s="67">
        <v>70</v>
      </c>
    </row>
    <row r="1031" spans="1:52" ht="31.5">
      <c r="A1031" s="54" t="str">
        <f t="shared" si="174"/>
        <v>DQ20NT_D5+1</v>
      </c>
      <c r="B1031" s="54" t="str">
        <f t="shared" si="175"/>
        <v>DQ20NT_D5+2</v>
      </c>
      <c r="C1031" s="54" t="str">
        <f t="shared" si="176"/>
        <v>DQ20NT_D5+3</v>
      </c>
      <c r="D1031" s="54" t="str">
        <f t="shared" si="177"/>
        <v>DQ20NT_D5+4</v>
      </c>
      <c r="F1031" s="127" t="s">
        <v>2999</v>
      </c>
      <c r="G1031" s="56"/>
      <c r="H1031" s="56" t="s">
        <v>3394</v>
      </c>
      <c r="I1031" s="57" t="s">
        <v>3395</v>
      </c>
      <c r="J1031" s="57" t="s">
        <v>3396</v>
      </c>
      <c r="K1031" s="57"/>
      <c r="L1031" s="57" t="s">
        <v>3397</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5">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7" t="s">
        <v>2999</v>
      </c>
      <c r="AY1031" s="66"/>
      <c r="AZ1031" s="67">
        <v>90</v>
      </c>
    </row>
    <row r="1032" spans="1:52" ht="63">
      <c r="A1032" s="54" t="str">
        <f t="shared" si="174"/>
        <v>DQ21NT+1</v>
      </c>
      <c r="B1032" s="54" t="str">
        <f t="shared" si="175"/>
        <v>DQ21NT+2</v>
      </c>
      <c r="C1032" s="54" t="str">
        <f t="shared" si="176"/>
        <v>DQ21NT+3</v>
      </c>
      <c r="D1032" s="54" t="str">
        <f t="shared" si="177"/>
        <v>DQ21NT+4</v>
      </c>
      <c r="F1032" s="127" t="s">
        <v>2999</v>
      </c>
      <c r="G1032" s="56">
        <v>21</v>
      </c>
      <c r="H1032" s="56" t="s">
        <v>3398</v>
      </c>
      <c r="I1032" s="57" t="s">
        <v>3399</v>
      </c>
      <c r="J1032" s="57" t="s">
        <v>3400</v>
      </c>
      <c r="K1032" s="57"/>
      <c r="L1032" s="93" t="s">
        <v>3401</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5">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7" t="s">
        <v>2999</v>
      </c>
      <c r="AY1032" s="66"/>
      <c r="AZ1032" s="67">
        <v>70</v>
      </c>
    </row>
    <row r="1033" spans="1:52" ht="47.25">
      <c r="A1033" s="54" t="str">
        <f t="shared" si="174"/>
        <v>DQ22NT+1</v>
      </c>
      <c r="B1033" s="54" t="str">
        <f t="shared" si="175"/>
        <v>DQ22NT+2</v>
      </c>
      <c r="C1033" s="54" t="str">
        <f t="shared" si="176"/>
        <v>DQ22NT+3</v>
      </c>
      <c r="D1033" s="54" t="str">
        <f t="shared" si="177"/>
        <v>DQ22NT+4</v>
      </c>
      <c r="F1033" s="127" t="s">
        <v>2999</v>
      </c>
      <c r="G1033" s="56">
        <v>22</v>
      </c>
      <c r="H1033" s="56" t="s">
        <v>3402</v>
      </c>
      <c r="I1033" s="57" t="s">
        <v>3403</v>
      </c>
      <c r="J1033" s="57" t="s">
        <v>3400</v>
      </c>
      <c r="K1033" s="57"/>
      <c r="L1033" s="57" t="s">
        <v>3404</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5">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7" t="s">
        <v>2999</v>
      </c>
      <c r="AY1033" s="66"/>
      <c r="AZ1033" s="67">
        <v>70</v>
      </c>
    </row>
    <row r="1034" spans="1:52" ht="63">
      <c r="A1034" s="54" t="str">
        <f t="shared" si="174"/>
        <v>DQ23NT+1</v>
      </c>
      <c r="B1034" s="54" t="str">
        <f t="shared" si="175"/>
        <v>DQ23NT+2</v>
      </c>
      <c r="C1034" s="54" t="str">
        <f t="shared" si="176"/>
        <v>DQ23NT+3</v>
      </c>
      <c r="D1034" s="54" t="str">
        <f t="shared" si="177"/>
        <v>DQ23NT+4</v>
      </c>
      <c r="F1034" s="127" t="s">
        <v>2999</v>
      </c>
      <c r="G1034" s="56">
        <v>23</v>
      </c>
      <c r="H1034" s="56" t="s">
        <v>3405</v>
      </c>
      <c r="I1034" s="57" t="s">
        <v>3406</v>
      </c>
      <c r="J1034" s="57" t="s">
        <v>3407</v>
      </c>
      <c r="K1034" s="57"/>
      <c r="L1034" s="93" t="s">
        <v>3408</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5">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7" t="s">
        <v>2999</v>
      </c>
      <c r="AY1034" s="66"/>
      <c r="AZ1034" s="67">
        <v>120</v>
      </c>
    </row>
    <row r="1035" spans="1:52" ht="31.5">
      <c r="A1035" s="54" t="str">
        <f t="shared" si="174"/>
        <v>DQ24NT2+1</v>
      </c>
      <c r="B1035" s="54" t="str">
        <f t="shared" si="175"/>
        <v>DQ24NT2+2</v>
      </c>
      <c r="C1035" s="54" t="str">
        <f t="shared" si="176"/>
        <v>DQ24NT2+3</v>
      </c>
      <c r="D1035" s="54" t="str">
        <f t="shared" si="177"/>
        <v>DQ24NT2+4</v>
      </c>
      <c r="F1035" s="127" t="s">
        <v>2999</v>
      </c>
      <c r="G1035" s="56">
        <v>24</v>
      </c>
      <c r="H1035" s="56" t="s">
        <v>3409</v>
      </c>
      <c r="I1035" s="57" t="s">
        <v>3410</v>
      </c>
      <c r="J1035" s="57" t="s">
        <v>3411</v>
      </c>
      <c r="K1035" s="57"/>
      <c r="L1035" s="57" t="s">
        <v>3412</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5"/>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7" t="s">
        <v>2999</v>
      </c>
      <c r="AY1035" s="66"/>
      <c r="AZ1035" s="67">
        <v>100</v>
      </c>
    </row>
    <row r="1036" spans="1:52" ht="54.75" customHeight="1">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7" t="s">
        <v>2999</v>
      </c>
      <c r="G1036" s="56"/>
      <c r="H1036" s="56" t="s">
        <v>3413</v>
      </c>
      <c r="I1036" s="57" t="s">
        <v>3414</v>
      </c>
      <c r="J1036" s="57" t="s">
        <v>2779</v>
      </c>
      <c r="K1036" s="57"/>
      <c r="L1036" s="57" t="s">
        <v>2996</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5">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7" t="s">
        <v>2999</v>
      </c>
      <c r="AY1036" s="66"/>
      <c r="AZ1036" s="67">
        <v>180</v>
      </c>
    </row>
    <row r="1037" spans="1:52" ht="54.75" customHeight="1">
      <c r="A1037" s="54" t="str">
        <f t="shared" si="185"/>
        <v>DQ24NT2_D2+1</v>
      </c>
      <c r="B1037" s="54" t="str">
        <f t="shared" si="186"/>
        <v>DQ24NT2_D2+2</v>
      </c>
      <c r="C1037" s="54" t="str">
        <f t="shared" si="187"/>
        <v>DQ24NT2_D2+3</v>
      </c>
      <c r="D1037" s="54" t="str">
        <f t="shared" si="188"/>
        <v>DQ24NT2_D2+4</v>
      </c>
      <c r="F1037" s="127" t="s">
        <v>2999</v>
      </c>
      <c r="G1037" s="56"/>
      <c r="H1037" s="56" t="s">
        <v>3415</v>
      </c>
      <c r="I1037" s="57" t="s">
        <v>3416</v>
      </c>
      <c r="J1037" s="57" t="s">
        <v>2779</v>
      </c>
      <c r="K1037" s="57"/>
      <c r="L1037" s="57" t="s">
        <v>3417</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5">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7" t="s">
        <v>2999</v>
      </c>
      <c r="AY1037" s="66"/>
      <c r="AZ1037" s="67"/>
    </row>
    <row r="1038" spans="1:52" ht="54.75" customHeight="1">
      <c r="A1038" s="54" t="str">
        <f t="shared" si="185"/>
        <v>DQ25NT+1</v>
      </c>
      <c r="B1038" s="54" t="str">
        <f t="shared" si="186"/>
        <v>DQ25NT+2</v>
      </c>
      <c r="C1038" s="54" t="str">
        <f t="shared" si="187"/>
        <v>DQ25NT+3</v>
      </c>
      <c r="D1038" s="54" t="str">
        <f t="shared" si="188"/>
        <v>DQ25NT+4</v>
      </c>
      <c r="F1038" s="127" t="s">
        <v>2999</v>
      </c>
      <c r="G1038" s="56">
        <v>25</v>
      </c>
      <c r="H1038" s="56" t="s">
        <v>3418</v>
      </c>
      <c r="I1038" s="57" t="s">
        <v>3419</v>
      </c>
      <c r="J1038" s="57" t="s">
        <v>2779</v>
      </c>
      <c r="K1038" s="57"/>
      <c r="L1038" s="57" t="s">
        <v>3420</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5">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7" t="s">
        <v>2999</v>
      </c>
      <c r="AY1038" s="66"/>
      <c r="AZ1038" s="67">
        <v>80</v>
      </c>
    </row>
    <row r="1039" spans="1:52" ht="31.5">
      <c r="A1039" s="54" t="str">
        <f t="shared" si="185"/>
        <v>DQ26NT+1</v>
      </c>
      <c r="B1039" s="54" t="str">
        <f t="shared" si="186"/>
        <v>DQ26NT+2</v>
      </c>
      <c r="C1039" s="54" t="str">
        <f t="shared" si="187"/>
        <v>DQ26NT+3</v>
      </c>
      <c r="D1039" s="54" t="str">
        <f t="shared" si="188"/>
        <v>DQ26NT+4</v>
      </c>
      <c r="F1039" s="127" t="s">
        <v>2999</v>
      </c>
      <c r="G1039" s="56">
        <v>26</v>
      </c>
      <c r="H1039" s="56" t="s">
        <v>3421</v>
      </c>
      <c r="I1039" s="57" t="s">
        <v>3422</v>
      </c>
      <c r="J1039" s="57" t="s">
        <v>3423</v>
      </c>
      <c r="K1039" s="57"/>
      <c r="L1039" s="57" t="s">
        <v>3424</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5">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7" t="s">
        <v>2999</v>
      </c>
      <c r="AY1039" s="66"/>
      <c r="AZ1039" s="67">
        <v>80</v>
      </c>
    </row>
    <row r="1040" spans="1:52" ht="31.5">
      <c r="A1040" s="54" t="str">
        <f t="shared" si="185"/>
        <v>DQ27NT+1</v>
      </c>
      <c r="B1040" s="54" t="str">
        <f t="shared" si="186"/>
        <v>DQ27NT+2</v>
      </c>
      <c r="C1040" s="54" t="str">
        <f t="shared" si="187"/>
        <v>DQ27NT+3</v>
      </c>
      <c r="D1040" s="54" t="str">
        <f t="shared" si="188"/>
        <v>DQ27NT+4</v>
      </c>
      <c r="F1040" s="127" t="s">
        <v>2999</v>
      </c>
      <c r="G1040" s="56">
        <v>27</v>
      </c>
      <c r="H1040" s="56" t="s">
        <v>3425</v>
      </c>
      <c r="I1040" s="57" t="s">
        <v>3426</v>
      </c>
      <c r="J1040" s="57" t="s">
        <v>2779</v>
      </c>
      <c r="K1040" s="57"/>
      <c r="L1040" s="57" t="s">
        <v>3427</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5">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7" t="s">
        <v>2999</v>
      </c>
      <c r="AY1040" s="66"/>
      <c r="AZ1040" s="67"/>
    </row>
    <row r="1041" spans="1:52" ht="54.75" customHeight="1">
      <c r="A1041" s="54" t="str">
        <f t="shared" si="185"/>
        <v>DQ28NT+1</v>
      </c>
      <c r="B1041" s="54" t="str">
        <f t="shared" si="186"/>
        <v>DQ28NT+2</v>
      </c>
      <c r="C1041" s="54" t="str">
        <f t="shared" si="187"/>
        <v>DQ28NT+3</v>
      </c>
      <c r="D1041" s="54" t="str">
        <f t="shared" si="188"/>
        <v>DQ28NT+4</v>
      </c>
      <c r="F1041" s="127" t="s">
        <v>2999</v>
      </c>
      <c r="G1041" s="56">
        <v>28</v>
      </c>
      <c r="H1041" s="56" t="s">
        <v>3428</v>
      </c>
      <c r="I1041" s="57" t="s">
        <v>3429</v>
      </c>
      <c r="J1041" s="57" t="s">
        <v>2779</v>
      </c>
      <c r="K1041" s="57"/>
      <c r="L1041" s="93" t="s">
        <v>3430</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5">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7" t="s">
        <v>2999</v>
      </c>
      <c r="AY1041" s="66"/>
      <c r="AZ1041" s="67">
        <v>50</v>
      </c>
    </row>
    <row r="1042" spans="1:52" ht="31.5">
      <c r="A1042" s="54" t="str">
        <f t="shared" si="185"/>
        <v>DQ29NT+1</v>
      </c>
      <c r="B1042" s="54" t="str">
        <f t="shared" si="186"/>
        <v>DQ29NT+2</v>
      </c>
      <c r="C1042" s="54" t="str">
        <f t="shared" si="187"/>
        <v>DQ29NT+3</v>
      </c>
      <c r="D1042" s="54" t="str">
        <f t="shared" si="188"/>
        <v>DQ29NT+4</v>
      </c>
      <c r="F1042" s="127" t="s">
        <v>2999</v>
      </c>
      <c r="G1042" s="56">
        <v>29</v>
      </c>
      <c r="H1042" s="56" t="s">
        <v>3431</v>
      </c>
      <c r="I1042" s="57" t="s">
        <v>3432</v>
      </c>
      <c r="J1042" s="57" t="s">
        <v>3433</v>
      </c>
      <c r="K1042" s="57"/>
      <c r="L1042" s="57" t="s">
        <v>3434</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5">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7" t="s">
        <v>2999</v>
      </c>
      <c r="AY1042" s="66"/>
      <c r="AZ1042" s="67">
        <v>50</v>
      </c>
    </row>
    <row r="1043" spans="1:52" ht="31.5">
      <c r="A1043" s="54" t="str">
        <f t="shared" si="185"/>
        <v>DQ30NT+1</v>
      </c>
      <c r="B1043" s="54" t="str">
        <f t="shared" si="186"/>
        <v>DQ30NT+2</v>
      </c>
      <c r="C1043" s="54" t="str">
        <f t="shared" si="187"/>
        <v>DQ30NT+3</v>
      </c>
      <c r="D1043" s="54" t="str">
        <f t="shared" si="188"/>
        <v>DQ30NT+4</v>
      </c>
      <c r="F1043" s="127" t="s">
        <v>2999</v>
      </c>
      <c r="G1043" s="56">
        <v>30</v>
      </c>
      <c r="H1043" s="56" t="s">
        <v>3435</v>
      </c>
      <c r="I1043" s="57" t="s">
        <v>3436</v>
      </c>
      <c r="J1043" s="57" t="s">
        <v>3437</v>
      </c>
      <c r="K1043" s="57"/>
      <c r="L1043" s="57" t="s">
        <v>3438</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5">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7" t="s">
        <v>2999</v>
      </c>
      <c r="AY1043" s="66"/>
      <c r="AZ1043" s="67">
        <v>65</v>
      </c>
    </row>
    <row r="1044" spans="1:52" ht="63">
      <c r="A1044" s="54" t="str">
        <f t="shared" si="185"/>
        <v>DQ31NT+1</v>
      </c>
      <c r="B1044" s="54" t="str">
        <f t="shared" si="186"/>
        <v>DQ31NT+2</v>
      </c>
      <c r="C1044" s="54" t="str">
        <f t="shared" si="187"/>
        <v>DQ31NT+3</v>
      </c>
      <c r="D1044" s="54" t="str">
        <f t="shared" si="188"/>
        <v>DQ31NT+4</v>
      </c>
      <c r="F1044" s="127" t="s">
        <v>2999</v>
      </c>
      <c r="G1044" s="56">
        <v>31</v>
      </c>
      <c r="H1044" s="56" t="s">
        <v>3439</v>
      </c>
      <c r="I1044" s="57" t="s">
        <v>3440</v>
      </c>
      <c r="J1044" s="57" t="s">
        <v>3441</v>
      </c>
      <c r="K1044" s="57"/>
      <c r="L1044" s="57" t="s">
        <v>3442</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5">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7" t="s">
        <v>2999</v>
      </c>
      <c r="AY1044" s="66"/>
      <c r="AZ1044" s="67">
        <v>300</v>
      </c>
    </row>
    <row r="1045" spans="1:52" ht="47.25">
      <c r="A1045" s="54" t="str">
        <f t="shared" si="185"/>
        <v>DQ32NT+1</v>
      </c>
      <c r="B1045" s="54" t="str">
        <f t="shared" si="186"/>
        <v>DQ32NT+2</v>
      </c>
      <c r="C1045" s="54" t="str">
        <f t="shared" si="187"/>
        <v>DQ32NT+3</v>
      </c>
      <c r="D1045" s="54" t="str">
        <f t="shared" si="188"/>
        <v>DQ32NT+4</v>
      </c>
      <c r="F1045" s="127" t="s">
        <v>2999</v>
      </c>
      <c r="G1045" s="56">
        <v>32</v>
      </c>
      <c r="H1045" s="56" t="s">
        <v>3443</v>
      </c>
      <c r="I1045" s="57" t="s">
        <v>3444</v>
      </c>
      <c r="J1045" s="57" t="s">
        <v>3445</v>
      </c>
      <c r="K1045" s="57"/>
      <c r="L1045" s="57" t="s">
        <v>3446</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5">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7" t="s">
        <v>2999</v>
      </c>
      <c r="AY1045" s="66"/>
      <c r="AZ1045" s="67"/>
    </row>
    <row r="1046" spans="1:52" ht="47.25">
      <c r="A1046" s="54" t="str">
        <f t="shared" si="185"/>
        <v>DQ33NT+1</v>
      </c>
      <c r="B1046" s="54" t="str">
        <f t="shared" si="186"/>
        <v>DQ33NT+2</v>
      </c>
      <c r="C1046" s="54" t="str">
        <f t="shared" si="187"/>
        <v>DQ33NT+3</v>
      </c>
      <c r="D1046" s="54" t="str">
        <f t="shared" si="188"/>
        <v>DQ33NT+4</v>
      </c>
      <c r="F1046" s="127" t="s">
        <v>2999</v>
      </c>
      <c r="G1046" s="56">
        <v>33</v>
      </c>
      <c r="H1046" s="56" t="s">
        <v>3447</v>
      </c>
      <c r="I1046" s="57" t="s">
        <v>3448</v>
      </c>
      <c r="J1046" s="57" t="s">
        <v>3445</v>
      </c>
      <c r="K1046" s="57"/>
      <c r="L1046" s="57" t="s">
        <v>3449</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5">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7" t="s">
        <v>2999</v>
      </c>
      <c r="AY1046" s="66"/>
      <c r="AZ1046" s="67"/>
    </row>
    <row r="1047" spans="1:52" ht="47.25">
      <c r="A1047" s="54" t="str">
        <f t="shared" si="185"/>
        <v>DQ34NT+1</v>
      </c>
      <c r="B1047" s="54" t="str">
        <f t="shared" si="186"/>
        <v>DQ34NT+2</v>
      </c>
      <c r="C1047" s="54" t="str">
        <f t="shared" si="187"/>
        <v>DQ34NT+3</v>
      </c>
      <c r="D1047" s="54" t="str">
        <f t="shared" si="188"/>
        <v>DQ34NT+4</v>
      </c>
      <c r="F1047" s="127" t="s">
        <v>2999</v>
      </c>
      <c r="G1047" s="56">
        <v>34</v>
      </c>
      <c r="H1047" s="56" t="s">
        <v>3450</v>
      </c>
      <c r="I1047" s="57" t="s">
        <v>3451</v>
      </c>
      <c r="J1047" s="57" t="s">
        <v>3452</v>
      </c>
      <c r="K1047" s="57"/>
      <c r="L1047" s="57" t="s">
        <v>3446</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5">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7" t="s">
        <v>2999</v>
      </c>
      <c r="AY1047" s="66"/>
      <c r="AZ1047" s="67">
        <v>240</v>
      </c>
    </row>
    <row r="1048" spans="1:52">
      <c r="A1048" s="54" t="str">
        <f t="shared" si="185"/>
        <v>DQ35NT+1</v>
      </c>
      <c r="B1048" s="54" t="str">
        <f t="shared" si="186"/>
        <v>DQ35NT+2</v>
      </c>
      <c r="C1048" s="54" t="str">
        <f t="shared" si="187"/>
        <v>DQ35NT+3</v>
      </c>
      <c r="D1048" s="54" t="str">
        <f t="shared" si="188"/>
        <v>DQ35NT+4</v>
      </c>
      <c r="F1048" s="127" t="s">
        <v>2999</v>
      </c>
      <c r="G1048" s="56">
        <v>35</v>
      </c>
      <c r="H1048" s="56" t="s">
        <v>3453</v>
      </c>
      <c r="I1048" s="57" t="s">
        <v>3454</v>
      </c>
      <c r="J1048" s="57" t="s">
        <v>3455</v>
      </c>
      <c r="K1048" s="57"/>
      <c r="L1048" s="57" t="s">
        <v>3456</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5"/>
      <c r="AM1048" s="63"/>
      <c r="AN1048" s="63"/>
      <c r="AO1048" s="60">
        <f t="shared" si="184"/>
        <v>0</v>
      </c>
      <c r="AP1048" s="60">
        <f t="shared" si="184"/>
        <v>0</v>
      </c>
      <c r="AQ1048" s="60">
        <f t="shared" si="184"/>
        <v>0</v>
      </c>
      <c r="AR1048" s="60">
        <f t="shared" si="184"/>
        <v>0</v>
      </c>
      <c r="AS1048" s="60"/>
      <c r="AT1048" s="60"/>
      <c r="AU1048" s="60"/>
      <c r="AV1048" s="60"/>
      <c r="AW1048" s="65"/>
      <c r="AX1048" s="127" t="s">
        <v>3457</v>
      </c>
      <c r="AY1048" s="66"/>
      <c r="AZ1048" s="67">
        <v>240</v>
      </c>
    </row>
    <row r="1049" spans="1:52" ht="54.75" customHeight="1">
      <c r="A1049" s="54" t="str">
        <f t="shared" si="185"/>
        <v>DQ35NT_D1+1</v>
      </c>
      <c r="B1049" s="54" t="str">
        <f t="shared" si="186"/>
        <v>DQ35NT_D1+2</v>
      </c>
      <c r="C1049" s="54" t="str">
        <f t="shared" si="187"/>
        <v>DQ35NT_D1+3</v>
      </c>
      <c r="D1049" s="54" t="str">
        <f t="shared" si="188"/>
        <v>DQ35NT_D1+4</v>
      </c>
      <c r="F1049" s="127" t="s">
        <v>2999</v>
      </c>
      <c r="G1049" s="56"/>
      <c r="H1049" s="56" t="s">
        <v>3458</v>
      </c>
      <c r="I1049" s="57" t="s">
        <v>3459</v>
      </c>
      <c r="J1049" s="57" t="s">
        <v>3455</v>
      </c>
      <c r="K1049" s="57"/>
      <c r="L1049" s="57" t="s">
        <v>3460</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5">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7" t="s">
        <v>3457</v>
      </c>
      <c r="AY1049" s="66"/>
      <c r="AZ1049" s="67">
        <v>240</v>
      </c>
    </row>
    <row r="1050" spans="1:52" ht="54.75" customHeight="1">
      <c r="A1050" s="54" t="str">
        <f t="shared" si="185"/>
        <v>DQ35NT_D2+1</v>
      </c>
      <c r="B1050" s="54" t="str">
        <f t="shared" si="186"/>
        <v>DQ35NT_D2+2</v>
      </c>
      <c r="C1050" s="54" t="str">
        <f t="shared" si="187"/>
        <v>DQ35NT_D2+3</v>
      </c>
      <c r="D1050" s="54" t="str">
        <f t="shared" si="188"/>
        <v>DQ35NT_D2+4</v>
      </c>
      <c r="F1050" s="127" t="s">
        <v>2999</v>
      </c>
      <c r="G1050" s="56"/>
      <c r="H1050" s="56" t="s">
        <v>3461</v>
      </c>
      <c r="I1050" s="57" t="s">
        <v>3462</v>
      </c>
      <c r="J1050" s="57" t="s">
        <v>3463</v>
      </c>
      <c r="K1050" s="57"/>
      <c r="L1050" s="57" t="s">
        <v>3456</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5">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3" t="s">
        <v>3457</v>
      </c>
      <c r="AY1050" s="167"/>
      <c r="AZ1050" s="67">
        <v>330</v>
      </c>
    </row>
    <row r="1051" spans="1:52" ht="54.75" customHeight="1">
      <c r="A1051" s="54" t="str">
        <f t="shared" si="185"/>
        <v>DQ36NT+1</v>
      </c>
      <c r="B1051" s="54" t="str">
        <f t="shared" si="186"/>
        <v>DQ36NT+2</v>
      </c>
      <c r="C1051" s="54" t="str">
        <f t="shared" si="187"/>
        <v>DQ36NT+3</v>
      </c>
      <c r="D1051" s="54" t="str">
        <f t="shared" si="188"/>
        <v>DQ36NT+4</v>
      </c>
      <c r="F1051" s="127" t="s">
        <v>2999</v>
      </c>
      <c r="G1051" s="56">
        <v>36</v>
      </c>
      <c r="H1051" s="56" t="s">
        <v>3464</v>
      </c>
      <c r="I1051" s="57" t="s">
        <v>3465</v>
      </c>
      <c r="J1051" s="57" t="s">
        <v>3466</v>
      </c>
      <c r="K1051" s="57"/>
      <c r="L1051" s="57" t="s">
        <v>3467</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5"/>
      <c r="AM1051" s="63"/>
      <c r="AN1051" s="63"/>
      <c r="AO1051" s="60">
        <f t="shared" si="184"/>
        <v>0</v>
      </c>
      <c r="AP1051" s="60">
        <f t="shared" si="184"/>
        <v>0</v>
      </c>
      <c r="AQ1051" s="60">
        <f t="shared" si="184"/>
        <v>0</v>
      </c>
      <c r="AR1051" s="60">
        <f t="shared" si="184"/>
        <v>0</v>
      </c>
      <c r="AS1051" s="60"/>
      <c r="AT1051" s="60"/>
      <c r="AU1051" s="60"/>
      <c r="AV1051" s="60"/>
      <c r="AW1051" s="65"/>
      <c r="AX1051" s="127" t="s">
        <v>3457</v>
      </c>
      <c r="AY1051" s="66"/>
      <c r="AZ1051" s="67">
        <v>360</v>
      </c>
    </row>
    <row r="1052" spans="1:52" ht="54.75" customHeight="1">
      <c r="A1052" s="54" t="str">
        <f t="shared" si="185"/>
        <v>DQ36NT_D1+1</v>
      </c>
      <c r="B1052" s="54" t="str">
        <f t="shared" si="186"/>
        <v>DQ36NT_D1+2</v>
      </c>
      <c r="C1052" s="54" t="str">
        <f t="shared" si="187"/>
        <v>DQ36NT_D1+3</v>
      </c>
      <c r="D1052" s="54" t="str">
        <f t="shared" si="188"/>
        <v>DQ36NT_D1+4</v>
      </c>
      <c r="F1052" s="127" t="s">
        <v>2999</v>
      </c>
      <c r="G1052" s="56"/>
      <c r="H1052" s="56" t="s">
        <v>3468</v>
      </c>
      <c r="I1052" s="57" t="s">
        <v>3469</v>
      </c>
      <c r="J1052" s="57" t="s">
        <v>3470</v>
      </c>
      <c r="K1052" s="57"/>
      <c r="L1052" s="57" t="s">
        <v>3471</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5">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7" t="s">
        <v>3457</v>
      </c>
      <c r="AY1052" s="66"/>
      <c r="AZ1052" s="67">
        <v>420</v>
      </c>
    </row>
    <row r="1053" spans="1:52" ht="54.75" customHeight="1">
      <c r="A1053" s="54" t="str">
        <f t="shared" si="185"/>
        <v>DQ36NT_D2+1</v>
      </c>
      <c r="B1053" s="54" t="str">
        <f t="shared" si="186"/>
        <v>DQ36NT_D2+2</v>
      </c>
      <c r="C1053" s="54" t="str">
        <f t="shared" si="187"/>
        <v>DQ36NT_D2+3</v>
      </c>
      <c r="D1053" s="54" t="str">
        <f t="shared" si="188"/>
        <v>DQ36NT_D2+4</v>
      </c>
      <c r="F1053" s="127" t="s">
        <v>2999</v>
      </c>
      <c r="G1053" s="56"/>
      <c r="H1053" s="56" t="s">
        <v>3472</v>
      </c>
      <c r="I1053" s="57" t="s">
        <v>3473</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5">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7" t="s">
        <v>3457</v>
      </c>
      <c r="AY1053" s="66"/>
      <c r="AZ1053" s="67">
        <v>660</v>
      </c>
    </row>
    <row r="1054" spans="1:52" ht="54.75" customHeight="1">
      <c r="A1054" s="54" t="str">
        <f t="shared" si="185"/>
        <v>DQ37NT+1</v>
      </c>
      <c r="B1054" s="54" t="str">
        <f t="shared" si="186"/>
        <v>DQ37NT+2</v>
      </c>
      <c r="C1054" s="54" t="str">
        <f t="shared" si="187"/>
        <v>DQ37NT+3</v>
      </c>
      <c r="D1054" s="54" t="str">
        <f t="shared" si="188"/>
        <v>DQ37NT+4</v>
      </c>
      <c r="F1054" s="127" t="s">
        <v>2999</v>
      </c>
      <c r="G1054" s="56">
        <v>37</v>
      </c>
      <c r="H1054" s="56" t="s">
        <v>3474</v>
      </c>
      <c r="I1054" s="57" t="s">
        <v>3475</v>
      </c>
      <c r="J1054" s="57" t="s">
        <v>3476</v>
      </c>
      <c r="K1054" s="57"/>
      <c r="L1054" s="57" t="s">
        <v>3477</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5">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7" t="s">
        <v>3457</v>
      </c>
      <c r="AY1054" s="66"/>
      <c r="AZ1054" s="67">
        <v>540</v>
      </c>
    </row>
    <row r="1055" spans="1:52" ht="54.75" customHeight="1">
      <c r="A1055" s="54" t="str">
        <f t="shared" si="185"/>
        <v>DQ38NT+1</v>
      </c>
      <c r="B1055" s="54" t="str">
        <f t="shared" si="186"/>
        <v>DQ38NT+2</v>
      </c>
      <c r="C1055" s="54" t="str">
        <f t="shared" si="187"/>
        <v>DQ38NT+3</v>
      </c>
      <c r="D1055" s="54" t="str">
        <f t="shared" si="188"/>
        <v>DQ38NT+4</v>
      </c>
      <c r="F1055" s="127" t="s">
        <v>2999</v>
      </c>
      <c r="G1055" s="56">
        <v>38</v>
      </c>
      <c r="H1055" s="56" t="s">
        <v>3478</v>
      </c>
      <c r="I1055" s="57" t="s">
        <v>3479</v>
      </c>
      <c r="J1055" s="57" t="s">
        <v>3476</v>
      </c>
      <c r="K1055" s="57"/>
      <c r="L1055" s="57" t="s">
        <v>3480</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5">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7" t="s">
        <v>3457</v>
      </c>
      <c r="AY1055" s="66"/>
      <c r="AZ1055" s="67">
        <v>270</v>
      </c>
    </row>
    <row r="1056" spans="1:52" s="211" customFormat="1" ht="54.75" customHeight="1">
      <c r="A1056" s="183" t="str">
        <f t="shared" si="185"/>
        <v>TP+1</v>
      </c>
      <c r="B1056" s="183" t="str">
        <f t="shared" si="186"/>
        <v>TP+2</v>
      </c>
      <c r="C1056" s="183" t="str">
        <f t="shared" si="187"/>
        <v>TP+3</v>
      </c>
      <c r="D1056" s="183" t="str">
        <f t="shared" si="188"/>
        <v>TP+4</v>
      </c>
      <c r="F1056" s="184" t="s">
        <v>3457</v>
      </c>
      <c r="G1056" s="170" t="s">
        <v>3481</v>
      </c>
      <c r="H1056" s="185" t="s">
        <v>3457</v>
      </c>
      <c r="I1056" s="171" t="s">
        <v>3482</v>
      </c>
      <c r="J1056" s="171"/>
      <c r="K1056" s="171"/>
      <c r="L1056" s="171"/>
      <c r="M1056" s="170"/>
      <c r="N1056" s="170"/>
      <c r="O1056" s="170"/>
      <c r="P1056" s="170"/>
      <c r="Q1056" s="185"/>
      <c r="R1056" s="185"/>
      <c r="S1056" s="185"/>
      <c r="T1056" s="185"/>
      <c r="U1056" s="186"/>
      <c r="V1056" s="187"/>
      <c r="W1056" s="187"/>
      <c r="X1056" s="187"/>
      <c r="Y1056" s="187"/>
      <c r="Z1056" s="188"/>
      <c r="AA1056" s="188"/>
      <c r="AB1056" s="188"/>
      <c r="AC1056" s="188"/>
      <c r="AD1056" s="187"/>
      <c r="AE1056" s="187"/>
      <c r="AF1056" s="187"/>
      <c r="AG1056" s="187"/>
      <c r="AH1056" s="189"/>
      <c r="AI1056" s="189"/>
      <c r="AJ1056" s="189"/>
      <c r="AK1056" s="189"/>
      <c r="AL1056" s="165">
        <f>AVERAGE(AL1058:AL1190)</f>
        <v>10.612400489541793</v>
      </c>
      <c r="AM1056" s="190"/>
      <c r="AN1056" s="191">
        <f>ROUNDDOWN(AL1056*$AN$10/$AL$10,1)</f>
        <v>6.1</v>
      </c>
      <c r="AO1056" s="60">
        <f t="shared" si="184"/>
        <v>0</v>
      </c>
      <c r="AP1056" s="60">
        <f t="shared" si="184"/>
        <v>0</v>
      </c>
      <c r="AQ1056" s="60">
        <f t="shared" si="184"/>
        <v>0</v>
      </c>
      <c r="AR1056" s="60">
        <f t="shared" si="184"/>
        <v>0</v>
      </c>
      <c r="AS1056" s="60"/>
      <c r="AT1056" s="60"/>
      <c r="AU1056" s="60"/>
      <c r="AV1056" s="60"/>
      <c r="AW1056" s="192"/>
      <c r="AX1056" s="184" t="s">
        <v>3457</v>
      </c>
      <c r="AY1056" s="193"/>
      <c r="AZ1056" s="194">
        <v>300</v>
      </c>
    </row>
    <row r="1057" spans="1:52" ht="36" customHeight="1">
      <c r="A1057" s="54" t="str">
        <f t="shared" si="185"/>
        <v>TP1NT1+1</v>
      </c>
      <c r="B1057" s="54" t="str">
        <f t="shared" si="186"/>
        <v>TP1NT1+2</v>
      </c>
      <c r="C1057" s="54" t="str">
        <f t="shared" si="187"/>
        <v>TP1NT1+3</v>
      </c>
      <c r="D1057" s="54" t="str">
        <f t="shared" si="188"/>
        <v>TP1NT1+4</v>
      </c>
      <c r="F1057" s="127" t="s">
        <v>3457</v>
      </c>
      <c r="G1057" s="56">
        <v>1</v>
      </c>
      <c r="H1057" s="58" t="s">
        <v>3483</v>
      </c>
      <c r="I1057" s="57" t="s">
        <v>3021</v>
      </c>
      <c r="J1057" s="57" t="s">
        <v>3484</v>
      </c>
      <c r="K1057" s="57"/>
      <c r="L1057" s="57" t="s">
        <v>3485</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5"/>
      <c r="AM1057" s="63"/>
      <c r="AN1057" s="63"/>
      <c r="AO1057" s="60">
        <f t="shared" si="184"/>
        <v>0</v>
      </c>
      <c r="AP1057" s="60">
        <f t="shared" si="184"/>
        <v>0</v>
      </c>
      <c r="AQ1057" s="60">
        <f t="shared" si="184"/>
        <v>0</v>
      </c>
      <c r="AR1057" s="60">
        <f t="shared" si="184"/>
        <v>0</v>
      </c>
      <c r="AS1057" s="60"/>
      <c r="AT1057" s="60"/>
      <c r="AU1057" s="60"/>
      <c r="AV1057" s="60"/>
      <c r="AW1057" s="65"/>
      <c r="AX1057" s="127" t="s">
        <v>3457</v>
      </c>
      <c r="AY1057" s="66"/>
      <c r="AZ1057" s="67">
        <v>180</v>
      </c>
    </row>
    <row r="1058" spans="1:52" ht="54.75" customHeight="1">
      <c r="A1058" s="54" t="str">
        <f t="shared" si="185"/>
        <v>TP1NT1_D1+1</v>
      </c>
      <c r="B1058" s="54" t="str">
        <f t="shared" si="186"/>
        <v>TP1NT1_D1+2</v>
      </c>
      <c r="C1058" s="54" t="str">
        <f t="shared" si="187"/>
        <v>TP1NT1_D1+3</v>
      </c>
      <c r="D1058" s="54" t="str">
        <f t="shared" si="188"/>
        <v>TP1NT1_D1+4</v>
      </c>
      <c r="F1058" s="127" t="s">
        <v>3457</v>
      </c>
      <c r="G1058" s="41"/>
      <c r="H1058" s="56" t="s">
        <v>3486</v>
      </c>
      <c r="I1058" s="57" t="s">
        <v>3487</v>
      </c>
      <c r="J1058" s="57" t="s">
        <v>3485</v>
      </c>
      <c r="K1058" s="57"/>
      <c r="L1058" s="57" t="s">
        <v>3488</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5">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7" t="s">
        <v>3457</v>
      </c>
      <c r="AY1058" s="66"/>
      <c r="AZ1058" s="67">
        <v>180</v>
      </c>
    </row>
    <row r="1059" spans="1:52" ht="26.25" customHeight="1">
      <c r="A1059" s="54" t="str">
        <f t="shared" si="185"/>
        <v>TP1NT1_D2+1</v>
      </c>
      <c r="B1059" s="54" t="str">
        <f t="shared" si="186"/>
        <v>TP1NT1_D2+2</v>
      </c>
      <c r="C1059" s="54" t="str">
        <f t="shared" si="187"/>
        <v>TP1NT1_D2+3</v>
      </c>
      <c r="D1059" s="54" t="str">
        <f t="shared" si="188"/>
        <v>TP1NT1_D2+4</v>
      </c>
      <c r="F1059" s="127" t="s">
        <v>3457</v>
      </c>
      <c r="G1059" s="56"/>
      <c r="H1059" s="56" t="s">
        <v>3489</v>
      </c>
      <c r="I1059" s="57" t="s">
        <v>3490</v>
      </c>
      <c r="J1059" s="57" t="s">
        <v>3488</v>
      </c>
      <c r="K1059" s="57"/>
      <c r="L1059" s="57" t="s">
        <v>3491</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5">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7" t="s">
        <v>3457</v>
      </c>
      <c r="AY1059" s="66"/>
      <c r="AZ1059" s="67">
        <v>120</v>
      </c>
    </row>
    <row r="1060" spans="1:52" ht="40.5" customHeight="1">
      <c r="A1060" s="54" t="str">
        <f t="shared" si="185"/>
        <v>TP1NT1_D3+1</v>
      </c>
      <c r="B1060" s="54" t="str">
        <f t="shared" si="186"/>
        <v>TP1NT1_D3+2</v>
      </c>
      <c r="C1060" s="54" t="str">
        <f t="shared" si="187"/>
        <v>TP1NT1_D3+3</v>
      </c>
      <c r="D1060" s="54" t="str">
        <f t="shared" si="188"/>
        <v>TP1NT1_D3+4</v>
      </c>
      <c r="F1060" s="127" t="s">
        <v>3457</v>
      </c>
      <c r="G1060" s="56"/>
      <c r="H1060" s="56" t="s">
        <v>3492</v>
      </c>
      <c r="I1060" s="57" t="s">
        <v>3493</v>
      </c>
      <c r="J1060" s="57" t="s">
        <v>3494</v>
      </c>
      <c r="K1060" s="57"/>
      <c r="L1060" s="57" t="s">
        <v>3495</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5">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7" t="s">
        <v>3457</v>
      </c>
      <c r="AY1060" s="66"/>
      <c r="AZ1060" s="67">
        <v>120</v>
      </c>
    </row>
    <row r="1061" spans="1:52" ht="55.5" customHeight="1">
      <c r="A1061" s="54" t="str">
        <f t="shared" si="185"/>
        <v>TP1NT1_D4+1</v>
      </c>
      <c r="B1061" s="54" t="str">
        <f t="shared" si="186"/>
        <v>TP1NT1_D4+2</v>
      </c>
      <c r="C1061" s="54" t="str">
        <f t="shared" si="187"/>
        <v>TP1NT1_D4+3</v>
      </c>
      <c r="D1061" s="54" t="str">
        <f t="shared" si="188"/>
        <v>TP1NT1_D4+4</v>
      </c>
      <c r="F1061" s="127" t="s">
        <v>3457</v>
      </c>
      <c r="G1061" s="56"/>
      <c r="H1061" s="56" t="s">
        <v>3496</v>
      </c>
      <c r="I1061" s="57" t="s">
        <v>3497</v>
      </c>
      <c r="J1061" s="57" t="s">
        <v>3495</v>
      </c>
      <c r="K1061" s="57"/>
      <c r="L1061" s="57" t="s">
        <v>3498</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5">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7" t="s">
        <v>3457</v>
      </c>
      <c r="AY1061" s="66"/>
      <c r="AZ1061" s="67">
        <v>180</v>
      </c>
    </row>
    <row r="1062" spans="1:52" ht="54.75" customHeight="1">
      <c r="A1062" s="54" t="str">
        <f t="shared" si="185"/>
        <v>TP1NT1_D5+1</v>
      </c>
      <c r="B1062" s="54" t="str">
        <f t="shared" si="186"/>
        <v>TP1NT1_D5+2</v>
      </c>
      <c r="C1062" s="54" t="str">
        <f t="shared" si="187"/>
        <v>TP1NT1_D5+3</v>
      </c>
      <c r="D1062" s="54" t="str">
        <f t="shared" si="188"/>
        <v>TP1NT1_D5+4</v>
      </c>
      <c r="F1062" s="127" t="s">
        <v>3457</v>
      </c>
      <c r="G1062" s="56"/>
      <c r="H1062" s="56" t="s">
        <v>3499</v>
      </c>
      <c r="I1062" s="57" t="s">
        <v>3500</v>
      </c>
      <c r="J1062" s="57" t="s">
        <v>3498</v>
      </c>
      <c r="K1062" s="57"/>
      <c r="L1062" s="57" t="s">
        <v>3501</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5">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7" t="s">
        <v>3457</v>
      </c>
      <c r="AY1062" s="66"/>
      <c r="AZ1062" s="67">
        <v>240</v>
      </c>
    </row>
    <row r="1063" spans="1:52" ht="54.75" customHeight="1">
      <c r="A1063" s="54" t="str">
        <f t="shared" si="185"/>
        <v>TP1NT1_D6+1</v>
      </c>
      <c r="B1063" s="54" t="str">
        <f t="shared" si="186"/>
        <v>TP1NT1_D6+2</v>
      </c>
      <c r="C1063" s="54" t="str">
        <f t="shared" si="187"/>
        <v>TP1NT1_D6+3</v>
      </c>
      <c r="D1063" s="54" t="str">
        <f t="shared" si="188"/>
        <v>TP1NT1_D6+4</v>
      </c>
      <c r="F1063" s="127" t="s">
        <v>3457</v>
      </c>
      <c r="G1063" s="56"/>
      <c r="H1063" s="56" t="s">
        <v>3502</v>
      </c>
      <c r="I1063" s="57" t="s">
        <v>3503</v>
      </c>
      <c r="J1063" s="57" t="s">
        <v>3501</v>
      </c>
      <c r="K1063" s="57"/>
      <c r="L1063" s="57" t="s">
        <v>3504</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5">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7" t="s">
        <v>3457</v>
      </c>
      <c r="AY1063" s="66"/>
      <c r="AZ1063" s="67">
        <v>110</v>
      </c>
    </row>
    <row r="1064" spans="1:52" ht="54.75" customHeight="1">
      <c r="A1064" s="54" t="str">
        <f t="shared" si="185"/>
        <v>TP1NT1_D7+1</v>
      </c>
      <c r="B1064" s="54" t="str">
        <f t="shared" si="186"/>
        <v>TP1NT1_D7+2</v>
      </c>
      <c r="C1064" s="54" t="str">
        <f t="shared" si="187"/>
        <v>TP1NT1_D7+3</v>
      </c>
      <c r="D1064" s="54" t="str">
        <f t="shared" si="188"/>
        <v>TP1NT1_D7+4</v>
      </c>
      <c r="F1064" s="127" t="s">
        <v>3457</v>
      </c>
      <c r="G1064" s="56"/>
      <c r="H1064" s="56" t="s">
        <v>3505</v>
      </c>
      <c r="I1064" s="57" t="s">
        <v>3506</v>
      </c>
      <c r="J1064" s="57" t="s">
        <v>3504</v>
      </c>
      <c r="K1064" s="57"/>
      <c r="L1064" s="57" t="s">
        <v>3507</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5">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7" t="s">
        <v>3457</v>
      </c>
      <c r="AY1064" s="66"/>
      <c r="AZ1064" s="67">
        <v>110</v>
      </c>
    </row>
    <row r="1065" spans="1:52" ht="54.75" customHeight="1">
      <c r="A1065" s="54" t="str">
        <f t="shared" si="185"/>
        <v>TP1NT1_D8+1</v>
      </c>
      <c r="B1065" s="54" t="str">
        <f t="shared" si="186"/>
        <v>TP1NT1_D8+2</v>
      </c>
      <c r="C1065" s="54" t="str">
        <f t="shared" si="187"/>
        <v>TP1NT1_D8+3</v>
      </c>
      <c r="D1065" s="54" t="str">
        <f t="shared" si="188"/>
        <v>TP1NT1_D8+4</v>
      </c>
      <c r="F1065" s="127" t="s">
        <v>3457</v>
      </c>
      <c r="G1065" s="56"/>
      <c r="H1065" s="56" t="s">
        <v>3508</v>
      </c>
      <c r="I1065" s="57" t="s">
        <v>3509</v>
      </c>
      <c r="J1065" s="57" t="s">
        <v>3507</v>
      </c>
      <c r="K1065" s="57"/>
      <c r="L1065" s="57" t="s">
        <v>3510</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5">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7" t="s">
        <v>3457</v>
      </c>
      <c r="AY1065" s="66"/>
      <c r="AZ1065" s="67">
        <v>240</v>
      </c>
    </row>
    <row r="1066" spans="1:52" ht="54.75" customHeight="1">
      <c r="A1066" s="54" t="str">
        <f t="shared" si="185"/>
        <v>TP1NT1_D9+1</v>
      </c>
      <c r="B1066" s="54" t="str">
        <f t="shared" si="186"/>
        <v>TP1NT1_D9+2</v>
      </c>
      <c r="C1066" s="54" t="str">
        <f t="shared" si="187"/>
        <v>TP1NT1_D9+3</v>
      </c>
      <c r="D1066" s="54" t="str">
        <f t="shared" si="188"/>
        <v>TP1NT1_D9+4</v>
      </c>
      <c r="F1066" s="127" t="s">
        <v>3457</v>
      </c>
      <c r="G1066" s="56"/>
      <c r="H1066" s="56" t="s">
        <v>3511</v>
      </c>
      <c r="I1066" s="57" t="s">
        <v>3512</v>
      </c>
      <c r="J1066" s="57" t="s">
        <v>3510</v>
      </c>
      <c r="K1066" s="57"/>
      <c r="L1066" s="57" t="s">
        <v>3513</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5">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7" t="s">
        <v>3457</v>
      </c>
      <c r="AY1066" s="66"/>
      <c r="AZ1066" s="67">
        <v>240</v>
      </c>
    </row>
    <row r="1067" spans="1:52" ht="54.75" customHeight="1">
      <c r="A1067" s="54" t="str">
        <f t="shared" si="185"/>
        <v>TP1NT1_D10+1</v>
      </c>
      <c r="B1067" s="54" t="str">
        <f t="shared" si="186"/>
        <v>TP1NT1_D10+2</v>
      </c>
      <c r="C1067" s="54" t="str">
        <f t="shared" si="187"/>
        <v>TP1NT1_D10+3</v>
      </c>
      <c r="D1067" s="54" t="str">
        <f t="shared" si="188"/>
        <v>TP1NT1_D10+4</v>
      </c>
      <c r="F1067" s="127" t="s">
        <v>3457</v>
      </c>
      <c r="G1067" s="56"/>
      <c r="H1067" s="56" t="s">
        <v>3514</v>
      </c>
      <c r="I1067" s="57" t="s">
        <v>3515</v>
      </c>
      <c r="J1067" s="57" t="s">
        <v>3513</v>
      </c>
      <c r="K1067" s="57"/>
      <c r="L1067" s="57" t="s">
        <v>3516</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5">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7" t="s">
        <v>3457</v>
      </c>
      <c r="AY1067" s="66"/>
      <c r="AZ1067" s="67"/>
    </row>
    <row r="1068" spans="1:52" ht="54.75" customHeight="1">
      <c r="A1068" s="54" t="str">
        <f t="shared" si="185"/>
        <v>TP1NT1_D11+1</v>
      </c>
      <c r="B1068" s="54" t="str">
        <f t="shared" si="186"/>
        <v>TP1NT1_D11+2</v>
      </c>
      <c r="C1068" s="54" t="str">
        <f t="shared" si="187"/>
        <v>TP1NT1_D11+3</v>
      </c>
      <c r="D1068" s="54" t="str">
        <f t="shared" si="188"/>
        <v>TP1NT1_D11+4</v>
      </c>
      <c r="F1068" s="127" t="s">
        <v>3457</v>
      </c>
      <c r="G1068" s="56"/>
      <c r="H1068" s="56" t="s">
        <v>3517</v>
      </c>
      <c r="I1068" s="57" t="s">
        <v>3518</v>
      </c>
      <c r="J1068" s="57" t="s">
        <v>3516</v>
      </c>
      <c r="K1068" s="57"/>
      <c r="L1068" s="57" t="s">
        <v>3519</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5">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7" t="s">
        <v>3457</v>
      </c>
      <c r="AY1068" s="66"/>
      <c r="AZ1068" s="67">
        <v>240</v>
      </c>
    </row>
    <row r="1069" spans="1:52" ht="54.75" customHeight="1">
      <c r="A1069" s="54" t="str">
        <f t="shared" si="185"/>
        <v>TP1NT1_D12+1</v>
      </c>
      <c r="B1069" s="54" t="str">
        <f t="shared" si="186"/>
        <v>TP1NT1_D12+2</v>
      </c>
      <c r="C1069" s="54" t="str">
        <f t="shared" si="187"/>
        <v>TP1NT1_D12+3</v>
      </c>
      <c r="D1069" s="54" t="str">
        <f t="shared" si="188"/>
        <v>TP1NT1_D12+4</v>
      </c>
      <c r="F1069" s="127" t="s">
        <v>3457</v>
      </c>
      <c r="G1069" s="56"/>
      <c r="H1069" s="56" t="s">
        <v>3520</v>
      </c>
      <c r="I1069" s="57" t="s">
        <v>3521</v>
      </c>
      <c r="J1069" s="57" t="s">
        <v>3519</v>
      </c>
      <c r="K1069" s="57"/>
      <c r="L1069" s="57" t="s">
        <v>3522</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5">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7" t="s">
        <v>3457</v>
      </c>
      <c r="AY1069" s="66"/>
      <c r="AZ1069" s="67">
        <v>100</v>
      </c>
    </row>
    <row r="1070" spans="1:52" ht="47.25">
      <c r="A1070" s="54" t="str">
        <f t="shared" si="185"/>
        <v>TP1NT1_D13+1</v>
      </c>
      <c r="B1070" s="54" t="str">
        <f t="shared" si="186"/>
        <v>TP1NT1_D13+2</v>
      </c>
      <c r="C1070" s="54" t="str">
        <f t="shared" si="187"/>
        <v>TP1NT1_D13+3</v>
      </c>
      <c r="D1070" s="54" t="str">
        <f t="shared" si="188"/>
        <v>TP1NT1_D13+4</v>
      </c>
      <c r="F1070" s="127" t="s">
        <v>3457</v>
      </c>
      <c r="G1070" s="56"/>
      <c r="H1070" s="56" t="s">
        <v>3523</v>
      </c>
      <c r="I1070" s="57" t="s">
        <v>3524</v>
      </c>
      <c r="J1070" s="57" t="s">
        <v>3522</v>
      </c>
      <c r="K1070" s="57"/>
      <c r="L1070" s="57" t="s">
        <v>3525</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5">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7" t="s">
        <v>3457</v>
      </c>
      <c r="AY1070" s="66"/>
      <c r="AZ1070" s="67">
        <v>90</v>
      </c>
    </row>
    <row r="1071" spans="1:52" ht="47.25">
      <c r="A1071" s="54" t="str">
        <f t="shared" si="185"/>
        <v>TP1NT1_D14+1</v>
      </c>
      <c r="B1071" s="54" t="str">
        <f t="shared" si="186"/>
        <v>TP1NT1_D14+2</v>
      </c>
      <c r="C1071" s="54" t="str">
        <f t="shared" si="187"/>
        <v>TP1NT1_D14+3</v>
      </c>
      <c r="D1071" s="54" t="str">
        <f t="shared" si="188"/>
        <v>TP1NT1_D14+4</v>
      </c>
      <c r="F1071" s="127" t="s">
        <v>3457</v>
      </c>
      <c r="G1071" s="56"/>
      <c r="H1071" s="56" t="s">
        <v>3526</v>
      </c>
      <c r="I1071" s="57" t="s">
        <v>3527</v>
      </c>
      <c r="J1071" s="57" t="s">
        <v>3528</v>
      </c>
      <c r="K1071" s="57"/>
      <c r="L1071" s="57" t="s">
        <v>3529</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5">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7" t="s">
        <v>3457</v>
      </c>
      <c r="AY1071" s="66"/>
      <c r="AZ1071" s="67"/>
    </row>
    <row r="1072" spans="1:52" ht="47.25">
      <c r="A1072" s="54" t="str">
        <f t="shared" si="185"/>
        <v>TP1NT1_D15+1</v>
      </c>
      <c r="B1072" s="54" t="str">
        <f t="shared" si="186"/>
        <v>TP1NT1_D15+2</v>
      </c>
      <c r="C1072" s="54" t="str">
        <f t="shared" si="187"/>
        <v>TP1NT1_D15+3</v>
      </c>
      <c r="D1072" s="54" t="str">
        <f t="shared" si="188"/>
        <v>TP1NT1_D15+4</v>
      </c>
      <c r="F1072" s="127" t="s">
        <v>3457</v>
      </c>
      <c r="G1072" s="56"/>
      <c r="H1072" s="56" t="s">
        <v>3530</v>
      </c>
      <c r="I1072" s="57" t="s">
        <v>3531</v>
      </c>
      <c r="J1072" s="57" t="s">
        <v>3532</v>
      </c>
      <c r="K1072" s="57"/>
      <c r="L1072" s="57" t="s">
        <v>3533</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5">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7" t="s">
        <v>3457</v>
      </c>
      <c r="AY1072" s="66"/>
      <c r="AZ1072" s="67">
        <v>120</v>
      </c>
    </row>
    <row r="1073" spans="1:52" ht="54.75" customHeight="1">
      <c r="A1073" s="54" t="str">
        <f t="shared" si="185"/>
        <v>TP1NT1_D16+1</v>
      </c>
      <c r="B1073" s="54" t="str">
        <f t="shared" si="186"/>
        <v>TP1NT1_D16+2</v>
      </c>
      <c r="C1073" s="54" t="str">
        <f t="shared" si="187"/>
        <v>TP1NT1_D16+3</v>
      </c>
      <c r="D1073" s="54" t="str">
        <f t="shared" si="188"/>
        <v>TP1NT1_D16+4</v>
      </c>
      <c r="F1073" s="127" t="s">
        <v>3457</v>
      </c>
      <c r="G1073" s="56"/>
      <c r="H1073" s="56" t="s">
        <v>3534</v>
      </c>
      <c r="I1073" s="57" t="s">
        <v>3535</v>
      </c>
      <c r="J1073" s="57" t="s">
        <v>3533</v>
      </c>
      <c r="K1073" s="57"/>
      <c r="L1073" s="57" t="s">
        <v>3536</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5">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7" t="s">
        <v>3457</v>
      </c>
      <c r="AY1073" s="66"/>
      <c r="AZ1073" s="67">
        <v>100</v>
      </c>
    </row>
    <row r="1074" spans="1:52" ht="47.25">
      <c r="A1074" s="54" t="str">
        <f t="shared" si="185"/>
        <v>TP1NT1_D17+1</v>
      </c>
      <c r="B1074" s="54" t="str">
        <f t="shared" si="186"/>
        <v>TP1NT1_D17+2</v>
      </c>
      <c r="C1074" s="54" t="str">
        <f t="shared" si="187"/>
        <v>TP1NT1_D17+3</v>
      </c>
      <c r="D1074" s="54" t="str">
        <f t="shared" si="188"/>
        <v>TP1NT1_D17+4</v>
      </c>
      <c r="F1074" s="127" t="s">
        <v>3457</v>
      </c>
      <c r="G1074" s="56"/>
      <c r="H1074" s="56" t="s">
        <v>3537</v>
      </c>
      <c r="I1074" s="57" t="s">
        <v>3538</v>
      </c>
      <c r="J1074" s="57" t="s">
        <v>3536</v>
      </c>
      <c r="K1074" s="57"/>
      <c r="L1074" s="57" t="s">
        <v>3477</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5">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7" t="s">
        <v>3457</v>
      </c>
      <c r="AY1074" s="66"/>
      <c r="AZ1074" s="67">
        <v>100</v>
      </c>
    </row>
    <row r="1075" spans="1:52" ht="47.25">
      <c r="A1075" s="54" t="str">
        <f t="shared" si="185"/>
        <v>TP1NT1_D18+1</v>
      </c>
      <c r="B1075" s="54" t="str">
        <f t="shared" si="186"/>
        <v>TP1NT1_D18+2</v>
      </c>
      <c r="C1075" s="54" t="str">
        <f t="shared" si="187"/>
        <v>TP1NT1_D18+3</v>
      </c>
      <c r="D1075" s="54" t="str">
        <f t="shared" si="188"/>
        <v>TP1NT1_D18+4</v>
      </c>
      <c r="F1075" s="127" t="s">
        <v>3457</v>
      </c>
      <c r="G1075" s="56"/>
      <c r="H1075" s="56" t="s">
        <v>3539</v>
      </c>
      <c r="I1075" s="57" t="s">
        <v>3540</v>
      </c>
      <c r="J1075" s="57" t="s">
        <v>2779</v>
      </c>
      <c r="K1075" s="57"/>
      <c r="L1075" s="57" t="s">
        <v>3541</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5">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7" t="s">
        <v>3457</v>
      </c>
      <c r="AY1075" s="66"/>
      <c r="AZ1075" s="67"/>
    </row>
    <row r="1076" spans="1:52" ht="31.5">
      <c r="A1076" s="54" t="str">
        <f t="shared" si="185"/>
        <v>TP1NT1_D9+1</v>
      </c>
      <c r="B1076" s="54" t="str">
        <f t="shared" si="186"/>
        <v>TP1NT1_D9+2</v>
      </c>
      <c r="C1076" s="54" t="str">
        <f t="shared" si="187"/>
        <v>TP1NT1_D9+3</v>
      </c>
      <c r="D1076" s="54" t="str">
        <f t="shared" si="188"/>
        <v>TP1NT1_D9+4</v>
      </c>
      <c r="F1076" s="127" t="s">
        <v>3457</v>
      </c>
      <c r="G1076" s="56"/>
      <c r="H1076" s="56" t="s">
        <v>3511</v>
      </c>
      <c r="I1076" s="57" t="s">
        <v>3542</v>
      </c>
      <c r="J1076" s="57" t="s">
        <v>2779</v>
      </c>
      <c r="K1076" s="57"/>
      <c r="L1076" s="57" t="s">
        <v>3543</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5">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7" t="s">
        <v>3457</v>
      </c>
      <c r="AY1076" s="66"/>
      <c r="AZ1076" s="67">
        <v>120</v>
      </c>
    </row>
    <row r="1077" spans="1:52" ht="54.75" customHeight="1">
      <c r="A1077" s="54" t="str">
        <f t="shared" si="185"/>
        <v>TP1NT1_D20+1</v>
      </c>
      <c r="B1077" s="54" t="str">
        <f t="shared" si="186"/>
        <v>TP1NT1_D20+2</v>
      </c>
      <c r="C1077" s="54" t="str">
        <f t="shared" si="187"/>
        <v>TP1NT1_D20+3</v>
      </c>
      <c r="D1077" s="54" t="str">
        <f t="shared" si="188"/>
        <v>TP1NT1_D20+4</v>
      </c>
      <c r="F1077" s="127" t="s">
        <v>3457</v>
      </c>
      <c r="G1077" s="56"/>
      <c r="H1077" s="56" t="s">
        <v>3544</v>
      </c>
      <c r="I1077" s="57" t="s">
        <v>3545</v>
      </c>
      <c r="J1077" s="57" t="s">
        <v>3546</v>
      </c>
      <c r="K1077" s="57"/>
      <c r="L1077" s="57" t="s">
        <v>3547</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5">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7" t="s">
        <v>3457</v>
      </c>
      <c r="AY1077" s="66"/>
      <c r="AZ1077" s="67">
        <v>100</v>
      </c>
    </row>
    <row r="1078" spans="1:52" ht="33.75" customHeight="1">
      <c r="A1078" s="54" t="str">
        <f t="shared" si="185"/>
        <v>TP2NT2+1</v>
      </c>
      <c r="B1078" s="54" t="str">
        <f t="shared" si="186"/>
        <v>TP2NT2+2</v>
      </c>
      <c r="C1078" s="54" t="str">
        <f t="shared" si="187"/>
        <v>TP2NT2+3</v>
      </c>
      <c r="D1078" s="54" t="str">
        <f t="shared" si="188"/>
        <v>TP2NT2+4</v>
      </c>
      <c r="F1078" s="127" t="s">
        <v>3457</v>
      </c>
      <c r="G1078" s="56">
        <v>2</v>
      </c>
      <c r="H1078" s="56" t="s">
        <v>3548</v>
      </c>
      <c r="I1078" s="57" t="s">
        <v>3549</v>
      </c>
      <c r="J1078" s="57" t="s">
        <v>3550</v>
      </c>
      <c r="K1078" s="57"/>
      <c r="L1078" s="57" t="s">
        <v>3541</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5"/>
      <c r="AM1078" s="63"/>
      <c r="AN1078" s="63"/>
      <c r="AO1078" s="60">
        <f t="shared" si="184"/>
        <v>0</v>
      </c>
      <c r="AP1078" s="60">
        <f t="shared" si="184"/>
        <v>0</v>
      </c>
      <c r="AQ1078" s="60">
        <f t="shared" si="184"/>
        <v>0</v>
      </c>
      <c r="AR1078" s="60">
        <f t="shared" si="184"/>
        <v>0</v>
      </c>
      <c r="AS1078" s="60"/>
      <c r="AT1078" s="60"/>
      <c r="AU1078" s="60"/>
      <c r="AV1078" s="60"/>
      <c r="AW1078" s="65"/>
      <c r="AX1078" s="127" t="s">
        <v>3457</v>
      </c>
      <c r="AY1078" s="66"/>
      <c r="AZ1078" s="67">
        <v>100</v>
      </c>
    </row>
    <row r="1079" spans="1:52">
      <c r="A1079" s="54" t="str">
        <f t="shared" si="185"/>
        <v>TP2NT2_D1+1</v>
      </c>
      <c r="B1079" s="54" t="str">
        <f t="shared" si="186"/>
        <v>TP2NT2_D1+2</v>
      </c>
      <c r="C1079" s="54" t="str">
        <f t="shared" si="187"/>
        <v>TP2NT2_D1+3</v>
      </c>
      <c r="D1079" s="54" t="str">
        <f t="shared" si="188"/>
        <v>TP2NT2_D1+4</v>
      </c>
      <c r="F1079" s="127" t="s">
        <v>3457</v>
      </c>
      <c r="G1079" s="56"/>
      <c r="H1079" s="56" t="s">
        <v>3551</v>
      </c>
      <c r="I1079" s="57" t="s">
        <v>3552</v>
      </c>
      <c r="J1079" s="57" t="s">
        <v>2779</v>
      </c>
      <c r="K1079" s="57"/>
      <c r="L1079" s="57" t="s">
        <v>3553</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5">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7" t="s">
        <v>3457</v>
      </c>
      <c r="AY1079" s="66"/>
      <c r="AZ1079" s="67"/>
    </row>
    <row r="1080" spans="1:52">
      <c r="A1080" s="54" t="str">
        <f t="shared" si="185"/>
        <v>TP2NT2_D2+1</v>
      </c>
      <c r="B1080" s="54" t="str">
        <f t="shared" si="186"/>
        <v>TP2NT2_D2+2</v>
      </c>
      <c r="C1080" s="54" t="str">
        <f t="shared" si="187"/>
        <v>TP2NT2_D2+3</v>
      </c>
      <c r="D1080" s="54" t="str">
        <f t="shared" si="188"/>
        <v>TP2NT2_D2+4</v>
      </c>
      <c r="F1080" s="127" t="s">
        <v>3457</v>
      </c>
      <c r="G1080" s="56"/>
      <c r="H1080" s="56" t="s">
        <v>3554</v>
      </c>
      <c r="I1080" s="57" t="s">
        <v>3555</v>
      </c>
      <c r="J1080" s="57" t="s">
        <v>2779</v>
      </c>
      <c r="K1080" s="57"/>
      <c r="L1080" s="57" t="s">
        <v>3543</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5">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7" t="s">
        <v>3457</v>
      </c>
      <c r="AY1080" s="66"/>
      <c r="AZ1080" s="67">
        <v>100</v>
      </c>
    </row>
    <row r="1081" spans="1:52" ht="63">
      <c r="A1081" s="54" t="str">
        <f t="shared" si="185"/>
        <v>TP2NT2_D3+1</v>
      </c>
      <c r="B1081" s="54" t="str">
        <f t="shared" si="186"/>
        <v>TP2NT2_D3+2</v>
      </c>
      <c r="C1081" s="54" t="str">
        <f t="shared" si="187"/>
        <v>TP2NT2_D3+3</v>
      </c>
      <c r="D1081" s="54" t="str">
        <f t="shared" si="188"/>
        <v>TP2NT2_D3+4</v>
      </c>
      <c r="F1081" s="127" t="s">
        <v>3457</v>
      </c>
      <c r="G1081" s="56"/>
      <c r="H1081" s="56" t="s">
        <v>3556</v>
      </c>
      <c r="I1081" s="57" t="s">
        <v>3557</v>
      </c>
      <c r="J1081" s="57" t="s">
        <v>3546</v>
      </c>
      <c r="K1081" s="57"/>
      <c r="L1081" s="57" t="s">
        <v>3558</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5">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7" t="s">
        <v>3457</v>
      </c>
      <c r="AY1081" s="66"/>
      <c r="AZ1081" s="67">
        <v>100</v>
      </c>
    </row>
    <row r="1082" spans="1:52">
      <c r="A1082" s="54" t="str">
        <f t="shared" si="185"/>
        <v>TP3NT2+1</v>
      </c>
      <c r="B1082" s="54" t="str">
        <f t="shared" si="186"/>
        <v>TP3NT2+2</v>
      </c>
      <c r="C1082" s="54" t="str">
        <f t="shared" si="187"/>
        <v>TP3NT2+3</v>
      </c>
      <c r="D1082" s="54" t="str">
        <f t="shared" si="188"/>
        <v>TP3NT2+4</v>
      </c>
      <c r="F1082" s="127" t="s">
        <v>3457</v>
      </c>
      <c r="G1082" s="56">
        <v>3</v>
      </c>
      <c r="H1082" s="56" t="s">
        <v>3559</v>
      </c>
      <c r="I1082" s="57" t="s">
        <v>3560</v>
      </c>
      <c r="J1082" s="57" t="s">
        <v>3561</v>
      </c>
      <c r="K1082" s="57"/>
      <c r="L1082" s="57" t="s">
        <v>3553</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5"/>
      <c r="AM1082" s="63"/>
      <c r="AN1082" s="63"/>
      <c r="AO1082" s="60">
        <f t="shared" si="184"/>
        <v>0</v>
      </c>
      <c r="AP1082" s="60">
        <f t="shared" si="184"/>
        <v>0</v>
      </c>
      <c r="AQ1082" s="60">
        <f t="shared" si="184"/>
        <v>0</v>
      </c>
      <c r="AR1082" s="60">
        <f t="shared" si="184"/>
        <v>0</v>
      </c>
      <c r="AS1082" s="60"/>
      <c r="AT1082" s="60"/>
      <c r="AU1082" s="60"/>
      <c r="AV1082" s="60"/>
      <c r="AW1082" s="65"/>
      <c r="AX1082" s="127" t="s">
        <v>3457</v>
      </c>
      <c r="AY1082" s="66"/>
      <c r="AZ1082" s="67">
        <v>100</v>
      </c>
    </row>
    <row r="1083" spans="1:52">
      <c r="A1083" s="54" t="str">
        <f t="shared" si="185"/>
        <v>TP3NT2_D1+1</v>
      </c>
      <c r="B1083" s="54" t="str">
        <f t="shared" si="186"/>
        <v>TP3NT2_D1+2</v>
      </c>
      <c r="C1083" s="54" t="str">
        <f t="shared" si="187"/>
        <v>TP3NT2_D1+3</v>
      </c>
      <c r="D1083" s="54" t="str">
        <f t="shared" si="188"/>
        <v>TP3NT2_D1+4</v>
      </c>
      <c r="F1083" s="127" t="s">
        <v>3457</v>
      </c>
      <c r="G1083" s="56"/>
      <c r="H1083" s="56" t="s">
        <v>3562</v>
      </c>
      <c r="I1083" s="57" t="s">
        <v>3552</v>
      </c>
      <c r="J1083" s="57" t="s">
        <v>2779</v>
      </c>
      <c r="K1083" s="57"/>
      <c r="L1083" s="57" t="s">
        <v>3563</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5">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7" t="s">
        <v>3457</v>
      </c>
      <c r="AY1083" s="66"/>
      <c r="AZ1083" s="67"/>
    </row>
    <row r="1084" spans="1:52" s="55" customFormat="1" ht="31.5">
      <c r="A1084" s="54" t="str">
        <f t="shared" si="185"/>
        <v>TP3NT2_D2+1</v>
      </c>
      <c r="B1084" s="54" t="str">
        <f t="shared" si="186"/>
        <v>TP3NT2_D2+2</v>
      </c>
      <c r="C1084" s="54" t="str">
        <f t="shared" si="187"/>
        <v>TP3NT2_D2+3</v>
      </c>
      <c r="D1084" s="54" t="str">
        <f t="shared" si="188"/>
        <v>TP3NT2_D2+4</v>
      </c>
      <c r="F1084" s="127" t="s">
        <v>3457</v>
      </c>
      <c r="G1084" s="56"/>
      <c r="H1084" s="56" t="s">
        <v>3564</v>
      </c>
      <c r="I1084" s="57" t="s">
        <v>3565</v>
      </c>
      <c r="J1084" s="57" t="s">
        <v>2779</v>
      </c>
      <c r="K1084" s="57"/>
      <c r="L1084" s="57" t="s">
        <v>3566</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5">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7" t="s">
        <v>3457</v>
      </c>
      <c r="AY1084" s="66"/>
      <c r="AZ1084" s="67">
        <v>100</v>
      </c>
    </row>
    <row r="1085" spans="1:52" s="55" customFormat="1" ht="47.25">
      <c r="A1085" s="54" t="str">
        <f t="shared" si="185"/>
        <v>TP3NT2_D3+1</v>
      </c>
      <c r="B1085" s="54" t="str">
        <f t="shared" si="186"/>
        <v>TP3NT2_D3+2</v>
      </c>
      <c r="C1085" s="54" t="str">
        <f t="shared" si="187"/>
        <v>TP3NT2_D3+3</v>
      </c>
      <c r="D1085" s="54" t="str">
        <f t="shared" si="188"/>
        <v>TP3NT2_D3+4</v>
      </c>
      <c r="F1085" s="127" t="s">
        <v>3457</v>
      </c>
      <c r="G1085" s="56"/>
      <c r="H1085" s="56" t="s">
        <v>3567</v>
      </c>
      <c r="I1085" s="57" t="s">
        <v>3568</v>
      </c>
      <c r="J1085" s="57" t="s">
        <v>3569</v>
      </c>
      <c r="K1085" s="57"/>
      <c r="L1085" s="57" t="s">
        <v>3570</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5">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7" t="s">
        <v>3457</v>
      </c>
      <c r="AY1085" s="66"/>
      <c r="AZ1085" s="67">
        <v>100</v>
      </c>
    </row>
    <row r="1086" spans="1:52" s="55" customFormat="1" ht="31.5">
      <c r="A1086" s="54" t="str">
        <f t="shared" si="185"/>
        <v>TP4NT2+1</v>
      </c>
      <c r="B1086" s="54" t="str">
        <f t="shared" si="186"/>
        <v>TP4NT2+2</v>
      </c>
      <c r="C1086" s="54" t="str">
        <f t="shared" si="187"/>
        <v>TP4NT2+3</v>
      </c>
      <c r="D1086" s="54" t="str">
        <f t="shared" si="188"/>
        <v>TP4NT2+4</v>
      </c>
      <c r="F1086" s="127" t="s">
        <v>3457</v>
      </c>
      <c r="G1086" s="56">
        <v>4</v>
      </c>
      <c r="H1086" s="56" t="s">
        <v>3571</v>
      </c>
      <c r="I1086" s="57" t="s">
        <v>3572</v>
      </c>
      <c r="J1086" s="57" t="s">
        <v>3570</v>
      </c>
      <c r="K1086" s="57"/>
      <c r="L1086" s="57" t="s">
        <v>3563</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5"/>
      <c r="AM1086" s="63"/>
      <c r="AN1086" s="63"/>
      <c r="AO1086" s="60">
        <f t="shared" si="184"/>
        <v>0</v>
      </c>
      <c r="AP1086" s="60">
        <f t="shared" si="184"/>
        <v>0</v>
      </c>
      <c r="AQ1086" s="60">
        <f t="shared" si="184"/>
        <v>0</v>
      </c>
      <c r="AR1086" s="60">
        <f t="shared" si="184"/>
        <v>0</v>
      </c>
      <c r="AS1086" s="60"/>
      <c r="AT1086" s="60"/>
      <c r="AU1086" s="60"/>
      <c r="AV1086" s="60"/>
      <c r="AW1086" s="65"/>
      <c r="AX1086" s="127" t="s">
        <v>3457</v>
      </c>
      <c r="AY1086" s="66"/>
      <c r="AZ1086" s="67">
        <v>95</v>
      </c>
    </row>
    <row r="1087" spans="1:52" s="55" customFormat="1" ht="31.5">
      <c r="A1087" s="54" t="str">
        <f t="shared" si="185"/>
        <v>TP4NT2_D1+1</v>
      </c>
      <c r="B1087" s="54" t="str">
        <f t="shared" si="186"/>
        <v>TP4NT2_D1+2</v>
      </c>
      <c r="C1087" s="54" t="str">
        <f t="shared" si="187"/>
        <v>TP4NT2_D1+3</v>
      </c>
      <c r="D1087" s="54" t="str">
        <f t="shared" si="188"/>
        <v>TP4NT2_D1+4</v>
      </c>
      <c r="F1087" s="127" t="s">
        <v>3457</v>
      </c>
      <c r="G1087" s="56"/>
      <c r="H1087" s="56" t="s">
        <v>3573</v>
      </c>
      <c r="I1087" s="57" t="s">
        <v>3574</v>
      </c>
      <c r="J1087" s="57" t="s">
        <v>2779</v>
      </c>
      <c r="K1087" s="57"/>
      <c r="L1087" s="57" t="s">
        <v>3575</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5">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7" t="s">
        <v>3457</v>
      </c>
      <c r="AY1087" s="66"/>
      <c r="AZ1087" s="67">
        <v>100</v>
      </c>
    </row>
    <row r="1088" spans="1:52" s="55" customFormat="1" ht="31.5">
      <c r="A1088" s="54" t="str">
        <f t="shared" si="185"/>
        <v>TP4NT2_D2+1</v>
      </c>
      <c r="B1088" s="54" t="str">
        <f t="shared" si="186"/>
        <v>TP4NT2_D2+2</v>
      </c>
      <c r="C1088" s="54" t="str">
        <f t="shared" si="187"/>
        <v>TP4NT2_D2+3</v>
      </c>
      <c r="D1088" s="54" t="str">
        <f t="shared" si="188"/>
        <v>TP4NT2_D2+4</v>
      </c>
      <c r="F1088" s="127" t="s">
        <v>3457</v>
      </c>
      <c r="G1088" s="56"/>
      <c r="H1088" s="56" t="s">
        <v>3576</v>
      </c>
      <c r="I1088" s="57" t="s">
        <v>3577</v>
      </c>
      <c r="J1088" s="57" t="s">
        <v>2779</v>
      </c>
      <c r="K1088" s="57"/>
      <c r="L1088" s="57" t="s">
        <v>3543</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5">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7" t="s">
        <v>3457</v>
      </c>
      <c r="AY1088" s="66"/>
      <c r="AZ1088" s="67">
        <v>100</v>
      </c>
    </row>
    <row r="1089" spans="1:52" s="55" customFormat="1" ht="31.5">
      <c r="A1089" s="54" t="str">
        <f t="shared" si="185"/>
        <v>TP4NT2_D3+1</v>
      </c>
      <c r="B1089" s="54" t="str">
        <f t="shared" si="186"/>
        <v>TP4NT2_D3+2</v>
      </c>
      <c r="C1089" s="54" t="str">
        <f t="shared" si="187"/>
        <v>TP4NT2_D3+3</v>
      </c>
      <c r="D1089" s="54" t="str">
        <f t="shared" si="188"/>
        <v>TP4NT2_D3+4</v>
      </c>
      <c r="F1089" s="127" t="s">
        <v>3457</v>
      </c>
      <c r="G1089" s="56"/>
      <c r="H1089" s="56" t="s">
        <v>3578</v>
      </c>
      <c r="I1089" s="57" t="s">
        <v>3579</v>
      </c>
      <c r="J1089" s="57" t="s">
        <v>3546</v>
      </c>
      <c r="K1089" s="57"/>
      <c r="L1089" s="57" t="s">
        <v>3580</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5">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7" t="s">
        <v>3457</v>
      </c>
      <c r="AY1089" s="66"/>
      <c r="AZ1089" s="67">
        <v>100</v>
      </c>
    </row>
    <row r="1090" spans="1:52" s="55" customFormat="1" ht="54.75" customHeight="1">
      <c r="A1090" s="54" t="str">
        <f t="shared" si="185"/>
        <v>TP5NT2+1</v>
      </c>
      <c r="B1090" s="54" t="str">
        <f t="shared" si="186"/>
        <v>TP5NT2+2</v>
      </c>
      <c r="C1090" s="54" t="str">
        <f t="shared" si="187"/>
        <v>TP5NT2+3</v>
      </c>
      <c r="D1090" s="54" t="str">
        <f t="shared" si="188"/>
        <v>TP5NT2+4</v>
      </c>
      <c r="F1090" s="127" t="s">
        <v>3457</v>
      </c>
      <c r="G1090" s="56">
        <v>5</v>
      </c>
      <c r="H1090" s="56" t="s">
        <v>3581</v>
      </c>
      <c r="I1090" s="57" t="s">
        <v>3582</v>
      </c>
      <c r="J1090" s="57" t="s">
        <v>3583</v>
      </c>
      <c r="K1090" s="57"/>
      <c r="L1090" s="57" t="s">
        <v>3575</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5"/>
      <c r="AM1090" s="63"/>
      <c r="AN1090" s="63"/>
      <c r="AO1090" s="60">
        <f t="shared" si="184"/>
        <v>0</v>
      </c>
      <c r="AP1090" s="60">
        <f t="shared" si="184"/>
        <v>0</v>
      </c>
      <c r="AQ1090" s="60">
        <f t="shared" si="184"/>
        <v>0</v>
      </c>
      <c r="AR1090" s="60">
        <f t="shared" si="184"/>
        <v>0</v>
      </c>
      <c r="AS1090" s="60"/>
      <c r="AT1090" s="60"/>
      <c r="AU1090" s="60"/>
      <c r="AV1090" s="60"/>
      <c r="AW1090" s="65"/>
      <c r="AX1090" s="127" t="s">
        <v>3457</v>
      </c>
      <c r="AY1090" s="66"/>
      <c r="AZ1090" s="67">
        <v>100</v>
      </c>
    </row>
    <row r="1091" spans="1:52" s="55" customFormat="1">
      <c r="A1091" s="54" t="str">
        <f t="shared" si="185"/>
        <v>TP5NT2_D1+1</v>
      </c>
      <c r="B1091" s="54" t="str">
        <f t="shared" si="186"/>
        <v>TP5NT2_D1+2</v>
      </c>
      <c r="C1091" s="54" t="str">
        <f t="shared" si="187"/>
        <v>TP5NT2_D1+3</v>
      </c>
      <c r="D1091" s="54" t="str">
        <f t="shared" si="188"/>
        <v>TP5NT2_D1+4</v>
      </c>
      <c r="F1091" s="127" t="s">
        <v>3457</v>
      </c>
      <c r="G1091" s="56"/>
      <c r="H1091" s="56" t="s">
        <v>3584</v>
      </c>
      <c r="I1091" s="57" t="s">
        <v>3585</v>
      </c>
      <c r="J1091" s="57" t="s">
        <v>3586</v>
      </c>
      <c r="K1091" s="57"/>
      <c r="L1091" s="57" t="s">
        <v>3587</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5">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7" t="s">
        <v>3457</v>
      </c>
      <c r="AY1091" s="66"/>
      <c r="AZ1091" s="67">
        <v>100</v>
      </c>
    </row>
    <row r="1092" spans="1:52" s="55" customFormat="1">
      <c r="A1092" s="54" t="str">
        <f t="shared" si="185"/>
        <v>TP5NT2_D2+1</v>
      </c>
      <c r="B1092" s="54" t="str">
        <f t="shared" si="186"/>
        <v>TP5NT2_D2+2</v>
      </c>
      <c r="C1092" s="54" t="str">
        <f t="shared" si="187"/>
        <v>TP5NT2_D2+3</v>
      </c>
      <c r="D1092" s="54" t="str">
        <f t="shared" si="188"/>
        <v>TP5NT2_D2+4</v>
      </c>
      <c r="F1092" s="127" t="s">
        <v>3457</v>
      </c>
      <c r="G1092" s="56"/>
      <c r="H1092" s="56" t="s">
        <v>3588</v>
      </c>
      <c r="I1092" s="57" t="s">
        <v>3589</v>
      </c>
      <c r="J1092" s="57" t="s">
        <v>3586</v>
      </c>
      <c r="K1092" s="57"/>
      <c r="L1092" s="57" t="s">
        <v>3590</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5">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7" t="s">
        <v>3457</v>
      </c>
      <c r="AY1092" s="66"/>
      <c r="AZ1092" s="67">
        <v>100</v>
      </c>
    </row>
    <row r="1093" spans="1:52" s="55" customFormat="1" ht="30.75" customHeight="1">
      <c r="A1093" s="54" t="str">
        <f t="shared" si="185"/>
        <v>TP5NT2_D3+1</v>
      </c>
      <c r="B1093" s="54" t="str">
        <f t="shared" si="186"/>
        <v>TP5NT2_D3+2</v>
      </c>
      <c r="C1093" s="54" t="str">
        <f t="shared" si="187"/>
        <v>TP5NT2_D3+3</v>
      </c>
      <c r="D1093" s="54" t="str">
        <f t="shared" si="188"/>
        <v>TP5NT2_D3+4</v>
      </c>
      <c r="F1093" s="127" t="s">
        <v>3457</v>
      </c>
      <c r="G1093" s="56"/>
      <c r="H1093" s="56" t="s">
        <v>3591</v>
      </c>
      <c r="I1093" s="57" t="s">
        <v>3592</v>
      </c>
      <c r="J1093" s="57" t="s">
        <v>3590</v>
      </c>
      <c r="K1093" s="57"/>
      <c r="L1093" s="57" t="s">
        <v>3593</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5">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3" t="s">
        <v>3457</v>
      </c>
      <c r="AY1093" s="167"/>
      <c r="AZ1093" s="67">
        <v>100</v>
      </c>
    </row>
    <row r="1094" spans="1:52" s="55" customFormat="1" ht="72" customHeight="1">
      <c r="A1094" s="54" t="str">
        <f t="shared" si="185"/>
        <v>TP6NT2+1</v>
      </c>
      <c r="B1094" s="54" t="str">
        <f t="shared" si="186"/>
        <v>TP6NT2+2</v>
      </c>
      <c r="C1094" s="54" t="str">
        <f t="shared" si="187"/>
        <v>TP6NT2+3</v>
      </c>
      <c r="D1094" s="54" t="str">
        <f t="shared" si="188"/>
        <v>TP6NT2+4</v>
      </c>
      <c r="F1094" s="127" t="s">
        <v>3457</v>
      </c>
      <c r="G1094" s="56">
        <v>6</v>
      </c>
      <c r="H1094" s="56" t="s">
        <v>3594</v>
      </c>
      <c r="I1094" s="57" t="s">
        <v>3595</v>
      </c>
      <c r="J1094" s="57" t="s">
        <v>3596</v>
      </c>
      <c r="K1094" s="57"/>
      <c r="L1094" s="57" t="s">
        <v>3597</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5"/>
      <c r="AM1094" s="63"/>
      <c r="AN1094" s="63"/>
      <c r="AO1094" s="60">
        <f t="shared" si="184"/>
        <v>0</v>
      </c>
      <c r="AP1094" s="60">
        <f t="shared" si="184"/>
        <v>0</v>
      </c>
      <c r="AQ1094" s="60">
        <f t="shared" si="184"/>
        <v>0</v>
      </c>
      <c r="AR1094" s="60">
        <f t="shared" si="184"/>
        <v>0</v>
      </c>
      <c r="AS1094" s="60"/>
      <c r="AT1094" s="60"/>
      <c r="AU1094" s="60"/>
      <c r="AV1094" s="60"/>
      <c r="AW1094" s="65"/>
      <c r="AX1094" s="127" t="s">
        <v>3457</v>
      </c>
      <c r="AY1094" s="66"/>
      <c r="AZ1094" s="67"/>
    </row>
    <row r="1095" spans="1:52" s="55" customFormat="1" ht="31.5">
      <c r="A1095" s="54" t="str">
        <f t="shared" si="185"/>
        <v>TP6NT2_D1+1</v>
      </c>
      <c r="B1095" s="54" t="str">
        <f t="shared" si="186"/>
        <v>TP6NT2_D1+2</v>
      </c>
      <c r="C1095" s="54" t="str">
        <f t="shared" si="187"/>
        <v>TP6NT2_D1+3</v>
      </c>
      <c r="D1095" s="54" t="str">
        <f t="shared" si="188"/>
        <v>TP6NT2_D1+4</v>
      </c>
      <c r="F1095" s="127" t="s">
        <v>3457</v>
      </c>
      <c r="G1095" s="56"/>
      <c r="H1095" s="56" t="s">
        <v>3598</v>
      </c>
      <c r="I1095" s="57" t="s">
        <v>3599</v>
      </c>
      <c r="J1095" s="57" t="s">
        <v>3600</v>
      </c>
      <c r="K1095" s="57"/>
      <c r="L1095" s="57" t="s">
        <v>3601</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5">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7" t="s">
        <v>3457</v>
      </c>
      <c r="AY1095" s="66"/>
      <c r="AZ1095" s="67">
        <v>120</v>
      </c>
    </row>
    <row r="1096" spans="1:52" s="55" customFormat="1" ht="31.5">
      <c r="A1096" s="54" t="str">
        <f t="shared" si="185"/>
        <v>TP6NT2_D2+1</v>
      </c>
      <c r="B1096" s="54" t="str">
        <f t="shared" si="186"/>
        <v>TP6NT2_D2+2</v>
      </c>
      <c r="C1096" s="54" t="str">
        <f t="shared" si="187"/>
        <v>TP6NT2_D2+3</v>
      </c>
      <c r="D1096" s="54" t="str">
        <f t="shared" si="188"/>
        <v>TP6NT2_D2+4</v>
      </c>
      <c r="F1096" s="127" t="s">
        <v>3457</v>
      </c>
      <c r="G1096" s="56"/>
      <c r="H1096" s="56" t="s">
        <v>3602</v>
      </c>
      <c r="I1096" s="57" t="s">
        <v>3603</v>
      </c>
      <c r="J1096" s="57" t="s">
        <v>3601</v>
      </c>
      <c r="K1096" s="57"/>
      <c r="L1096" s="57" t="s">
        <v>3604</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5">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7" t="s">
        <v>3457</v>
      </c>
      <c r="AY1096" s="66"/>
      <c r="AZ1096" s="67">
        <v>100</v>
      </c>
    </row>
    <row r="1097" spans="1:52" s="55" customFormat="1" ht="31.5">
      <c r="A1097" s="54" t="str">
        <f t="shared" si="185"/>
        <v>TP6NT2_D3+1</v>
      </c>
      <c r="B1097" s="54" t="str">
        <f t="shared" si="186"/>
        <v>TP6NT2_D3+2</v>
      </c>
      <c r="C1097" s="54" t="str">
        <f t="shared" si="187"/>
        <v>TP6NT2_D3+3</v>
      </c>
      <c r="D1097" s="54" t="str">
        <f t="shared" si="188"/>
        <v>TP6NT2_D3+4</v>
      </c>
      <c r="F1097" s="127" t="s">
        <v>3457</v>
      </c>
      <c r="G1097" s="56"/>
      <c r="H1097" s="56" t="s">
        <v>3605</v>
      </c>
      <c r="I1097" s="57" t="s">
        <v>3606</v>
      </c>
      <c r="J1097" s="57" t="s">
        <v>3604</v>
      </c>
      <c r="K1097" s="57"/>
      <c r="L1097" s="57" t="s">
        <v>3607</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5">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7" t="s">
        <v>3457</v>
      </c>
      <c r="AY1097" s="66"/>
      <c r="AZ1097" s="67">
        <v>95</v>
      </c>
    </row>
    <row r="1098" spans="1:52" s="55" customFormat="1" ht="47.25">
      <c r="A1098" s="54" t="str">
        <f t="shared" si="185"/>
        <v>TP6NT2_D4+1</v>
      </c>
      <c r="B1098" s="54" t="str">
        <f t="shared" si="186"/>
        <v>TP6NT2_D4+2</v>
      </c>
      <c r="C1098" s="54" t="str">
        <f t="shared" si="187"/>
        <v>TP6NT2_D4+3</v>
      </c>
      <c r="D1098" s="54" t="str">
        <f t="shared" si="188"/>
        <v>TP6NT2_D4+4</v>
      </c>
      <c r="F1098" s="127" t="s">
        <v>3457</v>
      </c>
      <c r="G1098" s="56"/>
      <c r="H1098" s="56" t="s">
        <v>3608</v>
      </c>
      <c r="I1098" s="57" t="s">
        <v>3609</v>
      </c>
      <c r="J1098" s="57" t="s">
        <v>3610</v>
      </c>
      <c r="K1098" s="57"/>
      <c r="L1098" s="57" t="s">
        <v>3611</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5">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7" t="s">
        <v>3457</v>
      </c>
      <c r="AY1098" s="66"/>
      <c r="AZ1098" s="67">
        <v>100</v>
      </c>
    </row>
    <row r="1099" spans="1:52" s="55" customFormat="1" ht="31.5">
      <c r="A1099" s="54" t="str">
        <f t="shared" si="185"/>
        <v>TP6NT2_D5+1</v>
      </c>
      <c r="B1099" s="54" t="str">
        <f t="shared" si="186"/>
        <v>TP6NT2_D5+2</v>
      </c>
      <c r="C1099" s="54" t="str">
        <f t="shared" si="187"/>
        <v>TP6NT2_D5+3</v>
      </c>
      <c r="D1099" s="54" t="str">
        <f t="shared" si="188"/>
        <v>TP6NT2_D5+4</v>
      </c>
      <c r="F1099" s="127" t="s">
        <v>3457</v>
      </c>
      <c r="G1099" s="56"/>
      <c r="H1099" s="56" t="s">
        <v>3612</v>
      </c>
      <c r="I1099" s="57" t="s">
        <v>3613</v>
      </c>
      <c r="J1099" s="57" t="s">
        <v>3611</v>
      </c>
      <c r="K1099" s="57"/>
      <c r="L1099" s="57" t="s">
        <v>3614</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5">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7" t="s">
        <v>3457</v>
      </c>
      <c r="AY1099" s="66"/>
      <c r="AZ1099" s="67">
        <v>100</v>
      </c>
    </row>
    <row r="1100" spans="1:52" s="55" customFormat="1" ht="31.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7" t="s">
        <v>3457</v>
      </c>
      <c r="G1100" s="56"/>
      <c r="H1100" s="56" t="s">
        <v>3615</v>
      </c>
      <c r="I1100" s="57" t="s">
        <v>3616</v>
      </c>
      <c r="J1100" s="57" t="s">
        <v>3614</v>
      </c>
      <c r="K1100" s="57"/>
      <c r="L1100" s="57" t="s">
        <v>3617</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5">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7" t="s">
        <v>3457</v>
      </c>
      <c r="AY1100" s="66"/>
      <c r="AZ1100" s="67">
        <v>100</v>
      </c>
    </row>
    <row r="1101" spans="1:52" s="55" customFormat="1" ht="31.5">
      <c r="A1101" s="54" t="str">
        <f t="shared" si="199"/>
        <v>TP6NT2_D7+1</v>
      </c>
      <c r="B1101" s="54" t="str">
        <f t="shared" si="200"/>
        <v>TP6NT2_D7+2</v>
      </c>
      <c r="C1101" s="54" t="str">
        <f t="shared" si="201"/>
        <v>TP6NT2_D7+3</v>
      </c>
      <c r="D1101" s="54" t="str">
        <f t="shared" si="202"/>
        <v>TP6NT2_D7+4</v>
      </c>
      <c r="F1101" s="127" t="s">
        <v>3457</v>
      </c>
      <c r="G1101" s="56"/>
      <c r="H1101" s="56" t="s">
        <v>3618</v>
      </c>
      <c r="I1101" s="57" t="s">
        <v>3619</v>
      </c>
      <c r="J1101" s="57" t="s">
        <v>3617</v>
      </c>
      <c r="K1101" s="57"/>
      <c r="L1101" s="57" t="s">
        <v>3587</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5">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7" t="s">
        <v>3457</v>
      </c>
      <c r="AY1101" s="66"/>
      <c r="AZ1101" s="67">
        <v>100</v>
      </c>
    </row>
    <row r="1102" spans="1:52" s="55" customFormat="1" ht="54.75" customHeight="1">
      <c r="A1102" s="54" t="str">
        <f t="shared" si="199"/>
        <v>TP6NT2_D8+1</v>
      </c>
      <c r="B1102" s="54" t="str">
        <f t="shared" si="200"/>
        <v>TP6NT2_D8+2</v>
      </c>
      <c r="C1102" s="54" t="str">
        <f t="shared" si="201"/>
        <v>TP6NT2_D8+3</v>
      </c>
      <c r="D1102" s="54" t="str">
        <f t="shared" si="202"/>
        <v>TP6NT2_D8+4</v>
      </c>
      <c r="F1102" s="127" t="s">
        <v>3457</v>
      </c>
      <c r="G1102" s="56"/>
      <c r="H1102" s="56" t="s">
        <v>3620</v>
      </c>
      <c r="I1102" s="57" t="s">
        <v>3621</v>
      </c>
      <c r="J1102" s="57" t="s">
        <v>3622</v>
      </c>
      <c r="K1102" s="57"/>
      <c r="L1102" s="57" t="s">
        <v>3623</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5">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7" t="s">
        <v>3457</v>
      </c>
      <c r="AY1102" s="66"/>
      <c r="AZ1102" s="67"/>
    </row>
    <row r="1103" spans="1:52" s="55" customFormat="1" ht="54.75" customHeight="1">
      <c r="A1103" s="54" t="str">
        <f t="shared" si="199"/>
        <v>TP6NT2_D9+1</v>
      </c>
      <c r="B1103" s="54" t="str">
        <f t="shared" si="200"/>
        <v>TP6NT2_D9+2</v>
      </c>
      <c r="C1103" s="54" t="str">
        <f t="shared" si="201"/>
        <v>TP6NT2_D9+3</v>
      </c>
      <c r="D1103" s="54" t="str">
        <f t="shared" si="202"/>
        <v>TP6NT2_D9+4</v>
      </c>
      <c r="F1103" s="127" t="s">
        <v>3457</v>
      </c>
      <c r="G1103" s="56"/>
      <c r="H1103" s="56" t="s">
        <v>3624</v>
      </c>
      <c r="I1103" s="57" t="s">
        <v>3625</v>
      </c>
      <c r="J1103" s="57" t="s">
        <v>3622</v>
      </c>
      <c r="K1103" s="57"/>
      <c r="L1103" s="57" t="s">
        <v>3626</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5">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7" t="s">
        <v>3457</v>
      </c>
      <c r="AY1103" s="66"/>
      <c r="AZ1103" s="67">
        <v>100</v>
      </c>
    </row>
    <row r="1104" spans="1:52" s="55" customFormat="1" ht="47.25">
      <c r="A1104" s="54" t="str">
        <f t="shared" si="199"/>
        <v>TP6NT2_D10+1</v>
      </c>
      <c r="B1104" s="54" t="str">
        <f t="shared" si="200"/>
        <v>TP6NT2_D10+2</v>
      </c>
      <c r="C1104" s="54" t="str">
        <f t="shared" si="201"/>
        <v>TP6NT2_D10+3</v>
      </c>
      <c r="D1104" s="54" t="str">
        <f t="shared" si="202"/>
        <v>TP6NT2_D10+4</v>
      </c>
      <c r="F1104" s="127" t="s">
        <v>3457</v>
      </c>
      <c r="G1104" s="56"/>
      <c r="H1104" s="56" t="s">
        <v>3627</v>
      </c>
      <c r="I1104" s="57" t="s">
        <v>3628</v>
      </c>
      <c r="J1104" s="57" t="s">
        <v>3626</v>
      </c>
      <c r="K1104" s="57"/>
      <c r="L1104" s="57" t="s">
        <v>3629</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5">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7" t="s">
        <v>3457</v>
      </c>
      <c r="AY1104" s="66"/>
      <c r="AZ1104" s="67">
        <v>95</v>
      </c>
    </row>
    <row r="1105" spans="1:52" s="55" customFormat="1">
      <c r="A1105" s="54" t="str">
        <f t="shared" si="199"/>
        <v>TP7NT2+1</v>
      </c>
      <c r="B1105" s="54" t="str">
        <f t="shared" si="200"/>
        <v>TP7NT2+2</v>
      </c>
      <c r="C1105" s="54" t="str">
        <f t="shared" si="201"/>
        <v>TP7NT2+3</v>
      </c>
      <c r="D1105" s="54" t="str">
        <f t="shared" si="202"/>
        <v>TP7NT2+4</v>
      </c>
      <c r="F1105" s="127" t="s">
        <v>3457</v>
      </c>
      <c r="G1105" s="56">
        <v>7</v>
      </c>
      <c r="H1105" s="56" t="s">
        <v>3630</v>
      </c>
      <c r="I1105" s="57" t="s">
        <v>3631</v>
      </c>
      <c r="J1105" s="57" t="s">
        <v>3607</v>
      </c>
      <c r="K1105" s="57"/>
      <c r="L1105" s="57" t="s">
        <v>3632</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5"/>
      <c r="AM1105" s="63"/>
      <c r="AN1105" s="63"/>
      <c r="AO1105" s="60">
        <f t="shared" si="198"/>
        <v>0</v>
      </c>
      <c r="AP1105" s="60">
        <f t="shared" si="198"/>
        <v>0</v>
      </c>
      <c r="AQ1105" s="60">
        <f t="shared" si="198"/>
        <v>0</v>
      </c>
      <c r="AR1105" s="60">
        <f t="shared" si="197"/>
        <v>0</v>
      </c>
      <c r="AS1105" s="60"/>
      <c r="AT1105" s="60"/>
      <c r="AU1105" s="60"/>
      <c r="AV1105" s="60"/>
      <c r="AW1105" s="65"/>
      <c r="AX1105" s="127" t="s">
        <v>3457</v>
      </c>
      <c r="AY1105" s="66"/>
      <c r="AZ1105" s="67">
        <v>100</v>
      </c>
    </row>
    <row r="1106" spans="1:52" s="55" customFormat="1" ht="31.5">
      <c r="A1106" s="54" t="str">
        <f t="shared" si="199"/>
        <v>TP7NT2_D1+1</v>
      </c>
      <c r="B1106" s="54" t="str">
        <f t="shared" si="200"/>
        <v>TP7NT2_D1+2</v>
      </c>
      <c r="C1106" s="54" t="str">
        <f t="shared" si="201"/>
        <v>TP7NT2_D1+3</v>
      </c>
      <c r="D1106" s="54" t="str">
        <f t="shared" si="202"/>
        <v>TP7NT2_D1+4</v>
      </c>
      <c r="F1106" s="127" t="s">
        <v>3457</v>
      </c>
      <c r="G1106" s="56"/>
      <c r="H1106" s="56" t="s">
        <v>3633</v>
      </c>
      <c r="I1106" s="57" t="s">
        <v>3634</v>
      </c>
      <c r="J1106" s="57" t="s">
        <v>3635</v>
      </c>
      <c r="K1106" s="57"/>
      <c r="L1106" s="57" t="s">
        <v>3623</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5">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7" t="s">
        <v>3457</v>
      </c>
      <c r="AY1106" s="66"/>
      <c r="AZ1106" s="67">
        <v>100</v>
      </c>
    </row>
    <row r="1107" spans="1:52" s="55" customFormat="1" ht="63">
      <c r="A1107" s="54" t="str">
        <f t="shared" si="199"/>
        <v>TP7NT2_D2+1</v>
      </c>
      <c r="B1107" s="54" t="str">
        <f t="shared" si="200"/>
        <v>TP7NT2_D2+2</v>
      </c>
      <c r="C1107" s="54" t="str">
        <f t="shared" si="201"/>
        <v>TP7NT2_D2+3</v>
      </c>
      <c r="D1107" s="54" t="str">
        <f t="shared" si="202"/>
        <v>TP7NT2_D2+4</v>
      </c>
      <c r="F1107" s="127" t="s">
        <v>3457</v>
      </c>
      <c r="G1107" s="56"/>
      <c r="H1107" s="56" t="s">
        <v>3636</v>
      </c>
      <c r="I1107" s="57" t="s">
        <v>3637</v>
      </c>
      <c r="J1107" s="57" t="s">
        <v>3638</v>
      </c>
      <c r="K1107" s="57"/>
      <c r="L1107" s="57" t="s">
        <v>3639</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5">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7" t="s">
        <v>3457</v>
      </c>
      <c r="AY1107" s="66"/>
      <c r="AZ1107" s="67">
        <v>100</v>
      </c>
    </row>
    <row r="1108" spans="1:52" s="55" customFormat="1" ht="47.25">
      <c r="A1108" s="54" t="str">
        <f t="shared" si="199"/>
        <v>TP7NT2_D3+1</v>
      </c>
      <c r="B1108" s="54" t="str">
        <f t="shared" si="200"/>
        <v>TP7NT2_D3+2</v>
      </c>
      <c r="C1108" s="54" t="str">
        <f t="shared" si="201"/>
        <v>TP7NT2_D3+3</v>
      </c>
      <c r="D1108" s="54" t="str">
        <f t="shared" si="202"/>
        <v>TP7NT2_D3+4</v>
      </c>
      <c r="F1108" s="127" t="s">
        <v>3457</v>
      </c>
      <c r="G1108" s="56"/>
      <c r="H1108" s="56" t="s">
        <v>3640</v>
      </c>
      <c r="I1108" s="57" t="s">
        <v>3641</v>
      </c>
      <c r="J1108" s="57" t="s">
        <v>3639</v>
      </c>
      <c r="K1108" s="57"/>
      <c r="L1108" s="57" t="s">
        <v>3642</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5">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7" t="s">
        <v>3457</v>
      </c>
      <c r="AY1108" s="66"/>
      <c r="AZ1108" s="67"/>
    </row>
    <row r="1109" spans="1:52" s="55" customFormat="1" ht="31.5">
      <c r="A1109" s="54" t="str">
        <f t="shared" si="199"/>
        <v>TP7NT2_D4+1</v>
      </c>
      <c r="B1109" s="54" t="str">
        <f t="shared" si="200"/>
        <v>TP7NT2_D4+2</v>
      </c>
      <c r="C1109" s="54" t="str">
        <f t="shared" si="201"/>
        <v>TP7NT2_D4+3</v>
      </c>
      <c r="D1109" s="54" t="str">
        <f t="shared" si="202"/>
        <v>TP7NT2_D4+4</v>
      </c>
      <c r="F1109" s="127" t="s">
        <v>3457</v>
      </c>
      <c r="G1109" s="56"/>
      <c r="H1109" s="56" t="s">
        <v>3643</v>
      </c>
      <c r="I1109" s="57" t="s">
        <v>3644</v>
      </c>
      <c r="J1109" s="57" t="s">
        <v>3638</v>
      </c>
      <c r="K1109" s="57"/>
      <c r="L1109" s="57" t="s">
        <v>3623</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5">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7" t="s">
        <v>3457</v>
      </c>
      <c r="AY1109" s="66"/>
      <c r="AZ1109" s="67">
        <v>100</v>
      </c>
    </row>
    <row r="1110" spans="1:52" s="55" customFormat="1" ht="63">
      <c r="A1110" s="54" t="str">
        <f t="shared" si="199"/>
        <v>TP7NT2_D5+1</v>
      </c>
      <c r="B1110" s="54" t="str">
        <f t="shared" si="200"/>
        <v>TP7NT2_D5+2</v>
      </c>
      <c r="C1110" s="54" t="str">
        <f t="shared" si="201"/>
        <v>TP7NT2_D5+3</v>
      </c>
      <c r="D1110" s="54" t="str">
        <f t="shared" si="202"/>
        <v>TP7NT2_D5+4</v>
      </c>
      <c r="F1110" s="127" t="s">
        <v>3457</v>
      </c>
      <c r="G1110" s="56"/>
      <c r="H1110" s="56" t="s">
        <v>3645</v>
      </c>
      <c r="I1110" s="57" t="s">
        <v>3646</v>
      </c>
      <c r="J1110" s="57" t="s">
        <v>2779</v>
      </c>
      <c r="K1110" s="57"/>
      <c r="L1110" s="57" t="s">
        <v>3587</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5">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7" t="s">
        <v>3457</v>
      </c>
      <c r="AY1110" s="66"/>
      <c r="AZ1110" s="67">
        <v>100</v>
      </c>
    </row>
    <row r="1111" spans="1:52" s="55" customFormat="1" ht="47.25">
      <c r="A1111" s="54" t="str">
        <f t="shared" si="199"/>
        <v>TP7NT2_D6+1</v>
      </c>
      <c r="B1111" s="54" t="str">
        <f t="shared" si="200"/>
        <v>TP7NT2_D6+2</v>
      </c>
      <c r="C1111" s="54" t="str">
        <f t="shared" si="201"/>
        <v>TP7NT2_D6+3</v>
      </c>
      <c r="D1111" s="54" t="str">
        <f t="shared" si="202"/>
        <v>TP7NT2_D6+4</v>
      </c>
      <c r="F1111" s="127" t="s">
        <v>3457</v>
      </c>
      <c r="G1111" s="56"/>
      <c r="H1111" s="56" t="s">
        <v>3647</v>
      </c>
      <c r="I1111" s="57" t="s">
        <v>3648</v>
      </c>
      <c r="J1111" s="57" t="s">
        <v>2779</v>
      </c>
      <c r="K1111" s="57"/>
      <c r="L1111" s="57" t="s">
        <v>3649</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5">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7" t="s">
        <v>3457</v>
      </c>
      <c r="AY1111" s="66"/>
      <c r="AZ1111" s="67">
        <v>70</v>
      </c>
    </row>
    <row r="1112" spans="1:52" s="55" customFormat="1" ht="31.5">
      <c r="A1112" s="54" t="str">
        <f t="shared" si="199"/>
        <v>TP7NT2_D7+1</v>
      </c>
      <c r="B1112" s="54" t="str">
        <f t="shared" si="200"/>
        <v>TP7NT2_D7+2</v>
      </c>
      <c r="C1112" s="54" t="str">
        <f t="shared" si="201"/>
        <v>TP7NT2_D7+3</v>
      </c>
      <c r="D1112" s="54" t="str">
        <f t="shared" si="202"/>
        <v>TP7NT2_D7+4</v>
      </c>
      <c r="F1112" s="127" t="s">
        <v>3457</v>
      </c>
      <c r="G1112" s="56"/>
      <c r="H1112" s="56" t="s">
        <v>3650</v>
      </c>
      <c r="I1112" s="57" t="s">
        <v>3651</v>
      </c>
      <c r="J1112" s="57" t="s">
        <v>3652</v>
      </c>
      <c r="K1112" s="57"/>
      <c r="L1112" s="57" t="s">
        <v>3653</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5">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7" t="s">
        <v>3457</v>
      </c>
      <c r="AY1112" s="66"/>
      <c r="AZ1112" s="67">
        <v>70</v>
      </c>
    </row>
    <row r="1113" spans="1:52" s="55" customFormat="1" ht="31.5">
      <c r="A1113" s="54" t="str">
        <f t="shared" si="199"/>
        <v>TP8NT2+1</v>
      </c>
      <c r="B1113" s="54" t="str">
        <f t="shared" si="200"/>
        <v>TP8NT2+2</v>
      </c>
      <c r="C1113" s="54" t="str">
        <f t="shared" si="201"/>
        <v>TP8NT2+3</v>
      </c>
      <c r="D1113" s="54" t="str">
        <f t="shared" si="202"/>
        <v>TP8NT2+4</v>
      </c>
      <c r="F1113" s="127" t="s">
        <v>3457</v>
      </c>
      <c r="G1113" s="56">
        <v>8</v>
      </c>
      <c r="H1113" s="56" t="s">
        <v>3654</v>
      </c>
      <c r="I1113" s="57" t="s">
        <v>3642</v>
      </c>
      <c r="J1113" s="57" t="s">
        <v>3655</v>
      </c>
      <c r="K1113" s="57"/>
      <c r="L1113" s="57" t="s">
        <v>3656</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5"/>
      <c r="AM1113" s="63"/>
      <c r="AN1113" s="63"/>
      <c r="AO1113" s="60">
        <f t="shared" si="198"/>
        <v>0</v>
      </c>
      <c r="AP1113" s="60">
        <f t="shared" si="198"/>
        <v>0</v>
      </c>
      <c r="AQ1113" s="60">
        <f t="shared" si="198"/>
        <v>0</v>
      </c>
      <c r="AR1113" s="60">
        <f t="shared" si="197"/>
        <v>0</v>
      </c>
      <c r="AS1113" s="60"/>
      <c r="AT1113" s="60"/>
      <c r="AU1113" s="60"/>
      <c r="AV1113" s="60"/>
      <c r="AW1113" s="65"/>
      <c r="AX1113" s="127" t="s">
        <v>3457</v>
      </c>
      <c r="AY1113" s="66"/>
      <c r="AZ1113" s="67">
        <v>70</v>
      </c>
    </row>
    <row r="1114" spans="1:52" s="55" customFormat="1" ht="54.75" customHeight="1">
      <c r="A1114" s="54" t="str">
        <f t="shared" si="199"/>
        <v>TP8NT2_D1+1</v>
      </c>
      <c r="B1114" s="54" t="str">
        <f t="shared" si="200"/>
        <v>TP8NT2_D1+2</v>
      </c>
      <c r="C1114" s="54" t="str">
        <f t="shared" si="201"/>
        <v>TP8NT2_D1+3</v>
      </c>
      <c r="D1114" s="54" t="str">
        <f t="shared" si="202"/>
        <v>TP8NT2_D1+4</v>
      </c>
      <c r="F1114" s="127" t="s">
        <v>3457</v>
      </c>
      <c r="G1114" s="56"/>
      <c r="H1114" s="56" t="s">
        <v>3657</v>
      </c>
      <c r="I1114" s="57" t="s">
        <v>3658</v>
      </c>
      <c r="J1114" s="57" t="s">
        <v>3656</v>
      </c>
      <c r="K1114" s="57"/>
      <c r="L1114" s="57" t="s">
        <v>3659</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5">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7" t="s">
        <v>3457</v>
      </c>
      <c r="AY1114" s="66"/>
      <c r="AZ1114" s="67">
        <v>100</v>
      </c>
    </row>
    <row r="1115" spans="1:52" s="55" customFormat="1" ht="54.75" customHeight="1">
      <c r="A1115" s="54" t="str">
        <f t="shared" si="199"/>
        <v>TP8NT2_D2+1</v>
      </c>
      <c r="B1115" s="54" t="str">
        <f t="shared" si="200"/>
        <v>TP8NT2_D2+2</v>
      </c>
      <c r="C1115" s="54" t="str">
        <f t="shared" si="201"/>
        <v>TP8NT2_D2+3</v>
      </c>
      <c r="D1115" s="54" t="str">
        <f t="shared" si="202"/>
        <v>TP8NT2_D2+4</v>
      </c>
      <c r="F1115" s="127" t="s">
        <v>3457</v>
      </c>
      <c r="G1115" s="56"/>
      <c r="H1115" s="56" t="s">
        <v>3660</v>
      </c>
      <c r="I1115" s="57" t="s">
        <v>3661</v>
      </c>
      <c r="J1115" s="57" t="s">
        <v>3659</v>
      </c>
      <c r="K1115" s="57"/>
      <c r="L1115" s="57" t="s">
        <v>3587</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5">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7" t="s">
        <v>3457</v>
      </c>
      <c r="AY1115" s="66"/>
      <c r="AZ1115" s="67">
        <v>100</v>
      </c>
    </row>
    <row r="1116" spans="1:52" s="55" customFormat="1" ht="54.75" customHeight="1">
      <c r="A1116" s="54" t="str">
        <f t="shared" si="199"/>
        <v>TP8NT2_D3+1</v>
      </c>
      <c r="B1116" s="54" t="str">
        <f t="shared" si="200"/>
        <v>TP8NT2_D3+2</v>
      </c>
      <c r="C1116" s="54" t="str">
        <f t="shared" si="201"/>
        <v>TP8NT2_D3+3</v>
      </c>
      <c r="D1116" s="54" t="str">
        <f t="shared" si="202"/>
        <v>TP8NT2_D3+4</v>
      </c>
      <c r="F1116" s="127" t="s">
        <v>3457</v>
      </c>
      <c r="G1116" s="56"/>
      <c r="H1116" s="56" t="s">
        <v>3662</v>
      </c>
      <c r="I1116" s="57" t="s">
        <v>3663</v>
      </c>
      <c r="J1116" s="57" t="s">
        <v>3664</v>
      </c>
      <c r="K1116" s="57"/>
      <c r="L1116" s="57" t="s">
        <v>3665</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5">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7" t="s">
        <v>3457</v>
      </c>
      <c r="AY1116" s="66"/>
      <c r="AZ1116" s="67"/>
    </row>
    <row r="1117" spans="1:52" s="55" customFormat="1" ht="31.5">
      <c r="A1117" s="54" t="str">
        <f t="shared" si="199"/>
        <v>TP8NT2_D4+1</v>
      </c>
      <c r="B1117" s="54" t="str">
        <f t="shared" si="200"/>
        <v>TP8NT2_D4+2</v>
      </c>
      <c r="C1117" s="54" t="str">
        <f t="shared" si="201"/>
        <v>TP8NT2_D4+3</v>
      </c>
      <c r="D1117" s="54" t="str">
        <f t="shared" si="202"/>
        <v>TP8NT2_D4+4</v>
      </c>
      <c r="F1117" s="127" t="s">
        <v>3457</v>
      </c>
      <c r="G1117" s="56"/>
      <c r="H1117" s="56" t="s">
        <v>3666</v>
      </c>
      <c r="I1117" s="57" t="s">
        <v>3667</v>
      </c>
      <c r="J1117" s="57" t="s">
        <v>3664</v>
      </c>
      <c r="K1117" s="57"/>
      <c r="L1117" s="57" t="s">
        <v>3668</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5">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7" t="s">
        <v>3457</v>
      </c>
      <c r="AY1117" s="66"/>
      <c r="AZ1117" s="67">
        <v>40</v>
      </c>
    </row>
    <row r="1118" spans="1:52" s="55" customFormat="1" ht="31.5">
      <c r="A1118" s="54" t="str">
        <f t="shared" si="199"/>
        <v>TP8NT2_D5+1</v>
      </c>
      <c r="B1118" s="54" t="str">
        <f t="shared" si="200"/>
        <v>TP8NT2_D5+2</v>
      </c>
      <c r="C1118" s="54" t="str">
        <f t="shared" si="201"/>
        <v>TP8NT2_D5+3</v>
      </c>
      <c r="D1118" s="54" t="str">
        <f t="shared" si="202"/>
        <v>TP8NT2_D5+4</v>
      </c>
      <c r="F1118" s="127" t="s">
        <v>3457</v>
      </c>
      <c r="G1118" s="56"/>
      <c r="H1118" s="56" t="s">
        <v>3669</v>
      </c>
      <c r="I1118" s="57" t="s">
        <v>3670</v>
      </c>
      <c r="J1118" s="57" t="s">
        <v>3668</v>
      </c>
      <c r="K1118" s="57"/>
      <c r="L1118" s="57" t="s">
        <v>3671</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5">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7" t="s">
        <v>3457</v>
      </c>
      <c r="AY1118" s="66"/>
      <c r="AZ1118" s="67">
        <v>40</v>
      </c>
    </row>
    <row r="1119" spans="1:52" s="55" customFormat="1" ht="31.5">
      <c r="A1119" s="54" t="str">
        <f t="shared" si="199"/>
        <v>TP9NT2+1</v>
      </c>
      <c r="B1119" s="54" t="str">
        <f t="shared" si="200"/>
        <v>TP9NT2+2</v>
      </c>
      <c r="C1119" s="54" t="str">
        <f t="shared" si="201"/>
        <v>TP9NT2+3</v>
      </c>
      <c r="D1119" s="54" t="str">
        <f t="shared" si="202"/>
        <v>TP9NT2+4</v>
      </c>
      <c r="F1119" s="127" t="s">
        <v>3457</v>
      </c>
      <c r="G1119" s="56">
        <v>9</v>
      </c>
      <c r="H1119" s="56" t="s">
        <v>3672</v>
      </c>
      <c r="I1119" s="57" t="s">
        <v>3673</v>
      </c>
      <c r="J1119" s="57" t="s">
        <v>3671</v>
      </c>
      <c r="K1119" s="57"/>
      <c r="L1119" s="57" t="s">
        <v>3674</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5"/>
      <c r="AM1119" s="63"/>
      <c r="AN1119" s="63"/>
      <c r="AO1119" s="60">
        <f t="shared" si="198"/>
        <v>0</v>
      </c>
      <c r="AP1119" s="60">
        <f t="shared" si="198"/>
        <v>0</v>
      </c>
      <c r="AQ1119" s="60">
        <f t="shared" si="198"/>
        <v>0</v>
      </c>
      <c r="AR1119" s="60">
        <f t="shared" si="197"/>
        <v>0</v>
      </c>
      <c r="AS1119" s="60"/>
      <c r="AT1119" s="60"/>
      <c r="AU1119" s="60"/>
      <c r="AV1119" s="60"/>
      <c r="AW1119" s="65"/>
      <c r="AX1119" s="127" t="s">
        <v>3457</v>
      </c>
      <c r="AY1119" s="66"/>
      <c r="AZ1119" s="67">
        <v>70</v>
      </c>
    </row>
    <row r="1120" spans="1:52" s="55" customFormat="1" ht="35.25" customHeight="1">
      <c r="A1120" s="54" t="str">
        <f t="shared" si="199"/>
        <v>TP9NT2_D1+1</v>
      </c>
      <c r="B1120" s="54" t="str">
        <f t="shared" si="200"/>
        <v>TP9NT2_D1+2</v>
      </c>
      <c r="C1120" s="54" t="str">
        <f t="shared" si="201"/>
        <v>TP9NT2_D1+3</v>
      </c>
      <c r="D1120" s="54" t="str">
        <f t="shared" si="202"/>
        <v>TP9NT2_D1+4</v>
      </c>
      <c r="F1120" s="127" t="s">
        <v>3457</v>
      </c>
      <c r="G1120" s="56"/>
      <c r="H1120" s="56" t="s">
        <v>3675</v>
      </c>
      <c r="I1120" s="57" t="s">
        <v>3676</v>
      </c>
      <c r="J1120" s="57" t="s">
        <v>3677</v>
      </c>
      <c r="K1120" s="57"/>
      <c r="L1120" s="57" t="s">
        <v>3678</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5">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79" t="s">
        <v>3457</v>
      </c>
      <c r="AY1120" s="167"/>
      <c r="AZ1120" s="67">
        <v>40</v>
      </c>
    </row>
    <row r="1121" spans="1:52" s="55" customFormat="1" ht="49.5" customHeight="1">
      <c r="A1121" s="54" t="str">
        <f t="shared" si="199"/>
        <v>TP9NT2_D2+1</v>
      </c>
      <c r="B1121" s="54" t="str">
        <f t="shared" si="200"/>
        <v>TP9NT2_D2+2</v>
      </c>
      <c r="C1121" s="54" t="str">
        <f t="shared" si="201"/>
        <v>TP9NT2_D2+3</v>
      </c>
      <c r="D1121" s="54" t="str">
        <f t="shared" si="202"/>
        <v>TP9NT2_D2+4</v>
      </c>
      <c r="F1121" s="127" t="s">
        <v>3457</v>
      </c>
      <c r="G1121" s="56"/>
      <c r="H1121" s="56" t="s">
        <v>3679</v>
      </c>
      <c r="I1121" s="57" t="s">
        <v>3680</v>
      </c>
      <c r="J1121" s="57" t="s">
        <v>3678</v>
      </c>
      <c r="K1121" s="57"/>
      <c r="L1121" s="57" t="s">
        <v>3681</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5">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2" t="s">
        <v>3457</v>
      </c>
      <c r="AY1121" s="167"/>
      <c r="AZ1121" s="67">
        <v>90</v>
      </c>
    </row>
    <row r="1122" spans="1:52" s="55" customFormat="1" ht="41.25" customHeight="1">
      <c r="A1122" s="54" t="str">
        <f t="shared" si="199"/>
        <v>TP9NT2_D3+1</v>
      </c>
      <c r="B1122" s="54" t="str">
        <f t="shared" si="200"/>
        <v>TP9NT2_D3+2</v>
      </c>
      <c r="C1122" s="54" t="str">
        <f t="shared" si="201"/>
        <v>TP9NT2_D3+3</v>
      </c>
      <c r="D1122" s="54" t="str">
        <f t="shared" si="202"/>
        <v>TP9NT2_D3+4</v>
      </c>
      <c r="F1122" s="127" t="s">
        <v>3457</v>
      </c>
      <c r="G1122" s="56"/>
      <c r="H1122" s="56" t="s">
        <v>3682</v>
      </c>
      <c r="I1122" s="57" t="s">
        <v>3683</v>
      </c>
      <c r="J1122" s="57" t="s">
        <v>3681</v>
      </c>
      <c r="K1122" s="57"/>
      <c r="L1122" s="57" t="s">
        <v>3684</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5">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2" t="s">
        <v>3457</v>
      </c>
      <c r="AY1122" s="167"/>
      <c r="AZ1122" s="67">
        <v>90</v>
      </c>
    </row>
    <row r="1123" spans="1:52" s="55" customFormat="1" ht="56.25" customHeight="1">
      <c r="A1123" s="54" t="str">
        <f t="shared" si="199"/>
        <v>TP9NT2_D4+1</v>
      </c>
      <c r="B1123" s="54" t="str">
        <f t="shared" si="200"/>
        <v>TP9NT2_D4+2</v>
      </c>
      <c r="C1123" s="54" t="str">
        <f t="shared" si="201"/>
        <v>TP9NT2_D4+3</v>
      </c>
      <c r="D1123" s="54" t="str">
        <f t="shared" si="202"/>
        <v>TP9NT2_D4+4</v>
      </c>
      <c r="F1123" s="127" t="s">
        <v>3457</v>
      </c>
      <c r="G1123" s="56"/>
      <c r="H1123" s="56" t="s">
        <v>3685</v>
      </c>
      <c r="I1123" s="57" t="s">
        <v>3686</v>
      </c>
      <c r="J1123" s="57" t="s">
        <v>3687</v>
      </c>
      <c r="K1123" s="57"/>
      <c r="L1123" s="57" t="s">
        <v>3665</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5">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1" t="s">
        <v>3457</v>
      </c>
      <c r="AY1123" s="167"/>
      <c r="AZ1123" s="67">
        <v>90</v>
      </c>
    </row>
    <row r="1124" spans="1:52" s="55" customFormat="1" ht="54.75" customHeight="1">
      <c r="A1124" s="54" t="str">
        <f t="shared" si="199"/>
        <v>TP9NT2_D5+1</v>
      </c>
      <c r="B1124" s="54" t="str">
        <f t="shared" si="200"/>
        <v>TP9NT2_D5+2</v>
      </c>
      <c r="C1124" s="54" t="str">
        <f t="shared" si="201"/>
        <v>TP9NT2_D5+3</v>
      </c>
      <c r="D1124" s="54" t="str">
        <f t="shared" si="202"/>
        <v>TP9NT2_D5+4</v>
      </c>
      <c r="F1124" s="127" t="s">
        <v>3457</v>
      </c>
      <c r="G1124" s="56"/>
      <c r="H1124" s="56" t="s">
        <v>3688</v>
      </c>
      <c r="I1124" s="57" t="s">
        <v>3689</v>
      </c>
      <c r="J1124" s="57" t="s">
        <v>3690</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5">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7" t="s">
        <v>3457</v>
      </c>
      <c r="AY1124" s="66"/>
      <c r="AZ1124" s="67">
        <v>90</v>
      </c>
    </row>
    <row r="1125" spans="1:52" s="55" customFormat="1" ht="54.75" customHeight="1">
      <c r="A1125" s="54" t="str">
        <f t="shared" si="199"/>
        <v>TP9NT2_D6+1</v>
      </c>
      <c r="B1125" s="54" t="str">
        <f t="shared" si="200"/>
        <v>TP9NT2_D6+2</v>
      </c>
      <c r="C1125" s="54" t="str">
        <f t="shared" si="201"/>
        <v>TP9NT2_D6+3</v>
      </c>
      <c r="D1125" s="54" t="str">
        <f t="shared" si="202"/>
        <v>TP9NT2_D6+4</v>
      </c>
      <c r="F1125" s="127" t="s">
        <v>3457</v>
      </c>
      <c r="G1125" s="56"/>
      <c r="H1125" s="56" t="s">
        <v>3691</v>
      </c>
      <c r="I1125" s="57" t="s">
        <v>3692</v>
      </c>
      <c r="J1125" s="57" t="s">
        <v>3690</v>
      </c>
      <c r="K1125" s="57"/>
      <c r="L1125" s="57" t="s">
        <v>3693</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5">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7" t="s">
        <v>3457</v>
      </c>
      <c r="AY1125" s="66"/>
      <c r="AZ1125" s="67">
        <v>90</v>
      </c>
    </row>
    <row r="1126" spans="1:52" s="55" customFormat="1" ht="54.75" customHeight="1">
      <c r="A1126" s="54" t="str">
        <f t="shared" si="199"/>
        <v>TP9NT2_D7+1</v>
      </c>
      <c r="B1126" s="54" t="str">
        <f t="shared" si="200"/>
        <v>TP9NT2_D7+2</v>
      </c>
      <c r="C1126" s="54" t="str">
        <f t="shared" si="201"/>
        <v>TP9NT2_D7+3</v>
      </c>
      <c r="D1126" s="54" t="str">
        <f t="shared" si="202"/>
        <v>TP9NT2_D7+4</v>
      </c>
      <c r="F1126" s="127" t="s">
        <v>3457</v>
      </c>
      <c r="G1126" s="56"/>
      <c r="H1126" s="56" t="s">
        <v>3694</v>
      </c>
      <c r="I1126" s="57" t="s">
        <v>3695</v>
      </c>
      <c r="J1126" s="57" t="s">
        <v>3696</v>
      </c>
      <c r="K1126" s="57"/>
      <c r="L1126" s="57" t="s">
        <v>3697</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5">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7" t="s">
        <v>3457</v>
      </c>
      <c r="AY1126" s="66"/>
      <c r="AZ1126" s="67">
        <v>90</v>
      </c>
    </row>
    <row r="1127" spans="1:52" s="55" customFormat="1" ht="19.5" customHeight="1">
      <c r="A1127" s="54" t="str">
        <f t="shared" si="199"/>
        <v>TP10NT2+1</v>
      </c>
      <c r="B1127" s="54" t="str">
        <f t="shared" si="200"/>
        <v>TP10NT2+2</v>
      </c>
      <c r="C1127" s="54" t="str">
        <f t="shared" si="201"/>
        <v>TP10NT2+3</v>
      </c>
      <c r="D1127" s="54" t="str">
        <f t="shared" si="202"/>
        <v>TP10NT2+4</v>
      </c>
      <c r="F1127" s="127" t="s">
        <v>3457</v>
      </c>
      <c r="G1127" s="56">
        <v>10</v>
      </c>
      <c r="H1127" s="56" t="s">
        <v>3698</v>
      </c>
      <c r="I1127" s="57" t="s">
        <v>3699</v>
      </c>
      <c r="J1127" s="57" t="s">
        <v>3697</v>
      </c>
      <c r="K1127" s="57"/>
      <c r="L1127" s="57" t="s">
        <v>3700</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5"/>
      <c r="AM1127" s="63"/>
      <c r="AN1127" s="63"/>
      <c r="AO1127" s="60">
        <f t="shared" si="198"/>
        <v>0</v>
      </c>
      <c r="AP1127" s="60">
        <f t="shared" si="198"/>
        <v>0</v>
      </c>
      <c r="AQ1127" s="60">
        <f t="shared" si="198"/>
        <v>0</v>
      </c>
      <c r="AR1127" s="60">
        <f t="shared" si="197"/>
        <v>0</v>
      </c>
      <c r="AS1127" s="60"/>
      <c r="AT1127" s="60"/>
      <c r="AU1127" s="60"/>
      <c r="AV1127" s="60"/>
      <c r="AW1127" s="65"/>
      <c r="AX1127" s="127" t="s">
        <v>3457</v>
      </c>
      <c r="AY1127" s="66"/>
      <c r="AZ1127" s="67">
        <v>90</v>
      </c>
    </row>
    <row r="1128" spans="1:52" s="55" customFormat="1" ht="54.75" customHeight="1">
      <c r="A1128" s="54" t="str">
        <f t="shared" si="199"/>
        <v>TP10NT2_D1+1</v>
      </c>
      <c r="B1128" s="54" t="str">
        <f t="shared" si="200"/>
        <v>TP10NT2_D1+2</v>
      </c>
      <c r="C1128" s="54" t="str">
        <f t="shared" si="201"/>
        <v>TP10NT2_D1+3</v>
      </c>
      <c r="D1128" s="54" t="str">
        <f t="shared" si="202"/>
        <v>TP10NT2_D1+4</v>
      </c>
      <c r="F1128" s="127" t="s">
        <v>3457</v>
      </c>
      <c r="G1128" s="56"/>
      <c r="H1128" s="56" t="s">
        <v>3701</v>
      </c>
      <c r="I1128" s="57" t="s">
        <v>3702</v>
      </c>
      <c r="J1128" s="57" t="s">
        <v>3703</v>
      </c>
      <c r="K1128" s="57"/>
      <c r="L1128" s="57" t="s">
        <v>3704</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5">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7" t="s">
        <v>3457</v>
      </c>
      <c r="AY1128" s="66"/>
      <c r="AZ1128" s="67">
        <v>90</v>
      </c>
    </row>
    <row r="1129" spans="1:52" s="55" customFormat="1" ht="64.5" customHeight="1">
      <c r="A1129" s="54" t="str">
        <f t="shared" si="199"/>
        <v>TP10NT2_D2+1</v>
      </c>
      <c r="B1129" s="54" t="str">
        <f t="shared" si="200"/>
        <v>TP10NT2_D2+2</v>
      </c>
      <c r="C1129" s="54" t="str">
        <f t="shared" si="201"/>
        <v>TP10NT2_D2+3</v>
      </c>
      <c r="D1129" s="54" t="str">
        <f t="shared" si="202"/>
        <v>TP10NT2_D2+4</v>
      </c>
      <c r="F1129" s="127" t="s">
        <v>3457</v>
      </c>
      <c r="G1129" s="56"/>
      <c r="H1129" s="56" t="s">
        <v>3705</v>
      </c>
      <c r="I1129" s="57" t="s">
        <v>3706</v>
      </c>
      <c r="J1129" s="57" t="s">
        <v>3595</v>
      </c>
      <c r="K1129" s="57"/>
      <c r="L1129" s="57" t="s">
        <v>3707</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5">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7" t="s">
        <v>3457</v>
      </c>
      <c r="AY1129" s="66"/>
      <c r="AZ1129" s="67">
        <v>90</v>
      </c>
    </row>
    <row r="1130" spans="1:52" s="55" customFormat="1" ht="54.75" customHeight="1">
      <c r="A1130" s="54" t="str">
        <f t="shared" si="199"/>
        <v>TP10NT2_D3+1</v>
      </c>
      <c r="B1130" s="54" t="str">
        <f t="shared" si="200"/>
        <v>TP10NT2_D3+2</v>
      </c>
      <c r="C1130" s="54" t="str">
        <f t="shared" si="201"/>
        <v>TP10NT2_D3+3</v>
      </c>
      <c r="D1130" s="54" t="str">
        <f t="shared" si="202"/>
        <v>TP10NT2_D3+4</v>
      </c>
      <c r="F1130" s="127" t="s">
        <v>3457</v>
      </c>
      <c r="G1130" s="56"/>
      <c r="H1130" s="56" t="s">
        <v>3708</v>
      </c>
      <c r="I1130" s="57" t="s">
        <v>3709</v>
      </c>
      <c r="J1130" s="57" t="s">
        <v>3710</v>
      </c>
      <c r="K1130" s="57"/>
      <c r="L1130" s="57" t="s">
        <v>3711</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5">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7" t="s">
        <v>3457</v>
      </c>
      <c r="AY1130" s="66"/>
      <c r="AZ1130" s="67">
        <v>90</v>
      </c>
    </row>
    <row r="1131" spans="1:52" s="55" customFormat="1" ht="47.25">
      <c r="A1131" s="54" t="str">
        <f t="shared" si="199"/>
        <v>TP10NT2_D4+1</v>
      </c>
      <c r="B1131" s="54" t="str">
        <f t="shared" si="200"/>
        <v>TP10NT2_D4+2</v>
      </c>
      <c r="C1131" s="54" t="str">
        <f t="shared" si="201"/>
        <v>TP10NT2_D4+3</v>
      </c>
      <c r="D1131" s="54" t="str">
        <f t="shared" si="202"/>
        <v>TP10NT2_D4+4</v>
      </c>
      <c r="F1131" s="127" t="s">
        <v>3457</v>
      </c>
      <c r="G1131" s="56"/>
      <c r="H1131" s="56" t="s">
        <v>3712</v>
      </c>
      <c r="I1131" s="57" t="s">
        <v>3713</v>
      </c>
      <c r="J1131" s="57" t="s">
        <v>3710</v>
      </c>
      <c r="K1131" s="57"/>
      <c r="L1131" s="57" t="s">
        <v>2774</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5">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7" t="s">
        <v>3457</v>
      </c>
      <c r="AY1131" s="66"/>
      <c r="AZ1131" s="67">
        <v>90</v>
      </c>
    </row>
    <row r="1132" spans="1:52" s="55" customFormat="1" ht="54.75" customHeight="1">
      <c r="A1132" s="54" t="str">
        <f t="shared" si="199"/>
        <v>TP11NT2+1</v>
      </c>
      <c r="B1132" s="54" t="str">
        <f t="shared" si="200"/>
        <v>TP11NT2+2</v>
      </c>
      <c r="C1132" s="54" t="str">
        <f t="shared" si="201"/>
        <v>TP11NT2+3</v>
      </c>
      <c r="D1132" s="54" t="str">
        <f t="shared" si="202"/>
        <v>TP11NT2+4</v>
      </c>
      <c r="F1132" s="127" t="s">
        <v>3457</v>
      </c>
      <c r="G1132" s="56">
        <v>11</v>
      </c>
      <c r="H1132" s="56" t="s">
        <v>3714</v>
      </c>
      <c r="I1132" s="57" t="s">
        <v>3715</v>
      </c>
      <c r="J1132" s="57" t="s">
        <v>2779</v>
      </c>
      <c r="K1132" s="57"/>
      <c r="L1132" s="57" t="s">
        <v>3716</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5">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7" t="s">
        <v>3457</v>
      </c>
      <c r="AY1132" s="66"/>
      <c r="AZ1132" s="67"/>
    </row>
    <row r="1133" spans="1:52" s="55" customFormat="1" ht="54.75" customHeight="1">
      <c r="A1133" s="54" t="str">
        <f t="shared" si="199"/>
        <v>TP12NT2+1</v>
      </c>
      <c r="B1133" s="54" t="str">
        <f t="shared" si="200"/>
        <v>TP12NT2+2</v>
      </c>
      <c r="C1133" s="54" t="str">
        <f t="shared" si="201"/>
        <v>TP12NT2+3</v>
      </c>
      <c r="D1133" s="54" t="str">
        <f t="shared" si="202"/>
        <v>TP12NT2+4</v>
      </c>
      <c r="F1133" s="127" t="s">
        <v>3457</v>
      </c>
      <c r="G1133" s="56">
        <v>12</v>
      </c>
      <c r="H1133" s="56" t="s">
        <v>3717</v>
      </c>
      <c r="I1133" s="57" t="s">
        <v>3718</v>
      </c>
      <c r="J1133" s="57" t="s">
        <v>2779</v>
      </c>
      <c r="K1133" s="57"/>
      <c r="L1133" s="57" t="s">
        <v>3719</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5">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7" t="s">
        <v>3457</v>
      </c>
      <c r="AY1133" s="66"/>
      <c r="AZ1133" s="67">
        <v>90</v>
      </c>
    </row>
    <row r="1134" spans="1:52" s="55" customFormat="1" ht="54.75" customHeight="1">
      <c r="A1134" s="54" t="str">
        <f t="shared" si="199"/>
        <v>TP13NT2+1</v>
      </c>
      <c r="B1134" s="54" t="str">
        <f t="shared" si="200"/>
        <v>TP13NT2+2</v>
      </c>
      <c r="C1134" s="54" t="str">
        <f t="shared" si="201"/>
        <v>TP13NT2+3</v>
      </c>
      <c r="D1134" s="54" t="str">
        <f t="shared" si="202"/>
        <v>TP13NT2+4</v>
      </c>
      <c r="F1134" s="127" t="s">
        <v>3457</v>
      </c>
      <c r="G1134" s="56">
        <v>13</v>
      </c>
      <c r="H1134" s="56" t="s">
        <v>3720</v>
      </c>
      <c r="I1134" s="57" t="s">
        <v>3721</v>
      </c>
      <c r="J1134" s="57" t="s">
        <v>2779</v>
      </c>
      <c r="K1134" s="57"/>
      <c r="L1134" s="57" t="s">
        <v>3722</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5">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7" t="s">
        <v>3457</v>
      </c>
      <c r="AY1134" s="66"/>
      <c r="AZ1134" s="67">
        <v>90</v>
      </c>
    </row>
    <row r="1135" spans="1:52" s="55" customFormat="1" ht="54.75" customHeight="1">
      <c r="A1135" s="54" t="str">
        <f t="shared" si="199"/>
        <v>TP14NT+1</v>
      </c>
      <c r="B1135" s="54" t="str">
        <f t="shared" si="200"/>
        <v>TP14NT+2</v>
      </c>
      <c r="C1135" s="54" t="str">
        <f t="shared" si="201"/>
        <v>TP14NT+3</v>
      </c>
      <c r="D1135" s="54" t="str">
        <f t="shared" si="202"/>
        <v>TP14NT+4</v>
      </c>
      <c r="F1135" s="127" t="s">
        <v>3457</v>
      </c>
      <c r="G1135" s="56">
        <v>14</v>
      </c>
      <c r="H1135" s="56" t="s">
        <v>3723</v>
      </c>
      <c r="I1135" s="57" t="s">
        <v>3724</v>
      </c>
      <c r="J1135" s="57" t="s">
        <v>2779</v>
      </c>
      <c r="K1135" s="57"/>
      <c r="L1135" s="57" t="s">
        <v>3575</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5">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7" t="s">
        <v>3457</v>
      </c>
      <c r="AY1135" s="66"/>
      <c r="AZ1135" s="67">
        <v>80</v>
      </c>
    </row>
    <row r="1136" spans="1:52" s="55" customFormat="1" ht="20.100000000000001" customHeight="1">
      <c r="A1136" s="54" t="str">
        <f t="shared" si="199"/>
        <v>TP15NT+1</v>
      </c>
      <c r="B1136" s="54" t="str">
        <f t="shared" si="200"/>
        <v>TP15NT+2</v>
      </c>
      <c r="C1136" s="54" t="str">
        <f t="shared" si="201"/>
        <v>TP15NT+3</v>
      </c>
      <c r="D1136" s="54" t="str">
        <f t="shared" si="202"/>
        <v>TP15NT+4</v>
      </c>
      <c r="F1136" s="127" t="s">
        <v>3457</v>
      </c>
      <c r="G1136" s="56">
        <v>15</v>
      </c>
      <c r="H1136" s="56" t="s">
        <v>3725</v>
      </c>
      <c r="I1136" s="57" t="s">
        <v>3726</v>
      </c>
      <c r="J1136" s="57" t="s">
        <v>2779</v>
      </c>
      <c r="K1136" s="57"/>
      <c r="L1136" s="57" t="s">
        <v>3727</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5">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79" t="s">
        <v>3457</v>
      </c>
      <c r="AY1136" s="167"/>
      <c r="AZ1136" s="67"/>
    </row>
    <row r="1137" spans="1:52" s="55" customFormat="1" ht="20.100000000000001" customHeight="1">
      <c r="A1137" s="54" t="str">
        <f t="shared" si="199"/>
        <v>TP16NT+1</v>
      </c>
      <c r="B1137" s="54" t="str">
        <f t="shared" si="200"/>
        <v>TP16NT+2</v>
      </c>
      <c r="C1137" s="54" t="str">
        <f t="shared" si="201"/>
        <v>TP16NT+3</v>
      </c>
      <c r="D1137" s="54" t="str">
        <f t="shared" si="202"/>
        <v>TP16NT+4</v>
      </c>
      <c r="F1137" s="127" t="s">
        <v>3457</v>
      </c>
      <c r="G1137" s="56">
        <v>16</v>
      </c>
      <c r="H1137" s="56" t="s">
        <v>3728</v>
      </c>
      <c r="I1137" s="57" t="s">
        <v>3729</v>
      </c>
      <c r="J1137" s="57" t="s">
        <v>2779</v>
      </c>
      <c r="K1137" s="57"/>
      <c r="L1137" s="57" t="s">
        <v>3730</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5">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1" t="s">
        <v>3457</v>
      </c>
      <c r="AY1137" s="167"/>
      <c r="AZ1137" s="67">
        <v>120</v>
      </c>
    </row>
    <row r="1138" spans="1:52" s="55" customFormat="1" ht="31.5">
      <c r="A1138" s="54" t="str">
        <f t="shared" si="199"/>
        <v>TP17NT+1</v>
      </c>
      <c r="B1138" s="54" t="str">
        <f t="shared" si="200"/>
        <v>TP17NT+2</v>
      </c>
      <c r="C1138" s="54" t="str">
        <f t="shared" si="201"/>
        <v>TP17NT+3</v>
      </c>
      <c r="D1138" s="54" t="str">
        <f t="shared" si="202"/>
        <v>TP17NT+4</v>
      </c>
      <c r="F1138" s="127" t="s">
        <v>3457</v>
      </c>
      <c r="G1138" s="56">
        <v>17</v>
      </c>
      <c r="H1138" s="56" t="s">
        <v>3731</v>
      </c>
      <c r="I1138" s="57" t="s">
        <v>3732</v>
      </c>
      <c r="J1138" s="57" t="s">
        <v>2779</v>
      </c>
      <c r="K1138" s="57"/>
      <c r="L1138" s="57" t="s">
        <v>3575</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5">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7" t="s">
        <v>3457</v>
      </c>
      <c r="AY1138" s="66"/>
      <c r="AZ1138" s="67">
        <v>120</v>
      </c>
    </row>
    <row r="1139" spans="1:52" s="55" customFormat="1" ht="63">
      <c r="A1139" s="54" t="str">
        <f t="shared" si="199"/>
        <v>TP18NT+1</v>
      </c>
      <c r="B1139" s="54" t="str">
        <f t="shared" si="200"/>
        <v>TP18NT+2</v>
      </c>
      <c r="C1139" s="54" t="str">
        <f t="shared" si="201"/>
        <v>TP18NT+3</v>
      </c>
      <c r="D1139" s="54" t="str">
        <f t="shared" si="202"/>
        <v>TP18NT+4</v>
      </c>
      <c r="F1139" s="127" t="s">
        <v>3457</v>
      </c>
      <c r="G1139" s="56">
        <v>18</v>
      </c>
      <c r="H1139" s="56" t="s">
        <v>3733</v>
      </c>
      <c r="I1139" s="57" t="s">
        <v>3734</v>
      </c>
      <c r="J1139" s="57" t="s">
        <v>2779</v>
      </c>
      <c r="K1139" s="57"/>
      <c r="L1139" s="57" t="s">
        <v>3735</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5">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7" t="s">
        <v>3457</v>
      </c>
      <c r="AY1139" s="66"/>
      <c r="AZ1139" s="67">
        <v>100</v>
      </c>
    </row>
    <row r="1140" spans="1:52" s="55" customFormat="1" ht="63">
      <c r="A1140" s="54" t="str">
        <f t="shared" si="199"/>
        <v>TP19NT+1</v>
      </c>
      <c r="B1140" s="54" t="str">
        <f t="shared" si="200"/>
        <v>TP19NT+2</v>
      </c>
      <c r="C1140" s="54" t="str">
        <f t="shared" si="201"/>
        <v>TP19NT+3</v>
      </c>
      <c r="D1140" s="54" t="str">
        <f t="shared" si="202"/>
        <v>TP19NT+4</v>
      </c>
      <c r="F1140" s="127" t="s">
        <v>3457</v>
      </c>
      <c r="G1140" s="56">
        <v>19</v>
      </c>
      <c r="H1140" s="56" t="s">
        <v>3736</v>
      </c>
      <c r="I1140" s="57" t="s">
        <v>3737</v>
      </c>
      <c r="J1140" s="57" t="s">
        <v>2779</v>
      </c>
      <c r="K1140" s="57"/>
      <c r="L1140" s="57" t="s">
        <v>3738</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5">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7" t="s">
        <v>3457</v>
      </c>
      <c r="AY1140" s="66"/>
      <c r="AZ1140" s="67"/>
    </row>
    <row r="1141" spans="1:52" s="55" customFormat="1" ht="54.75" customHeight="1">
      <c r="A1141" s="54" t="str">
        <f t="shared" si="199"/>
        <v>TP20NT+1</v>
      </c>
      <c r="B1141" s="54" t="str">
        <f t="shared" si="200"/>
        <v>TP20NT+2</v>
      </c>
      <c r="C1141" s="54" t="str">
        <f t="shared" si="201"/>
        <v>TP20NT+3</v>
      </c>
      <c r="D1141" s="54" t="str">
        <f t="shared" si="202"/>
        <v>TP20NT+4</v>
      </c>
      <c r="F1141" s="127" t="s">
        <v>3457</v>
      </c>
      <c r="G1141" s="56">
        <v>20</v>
      </c>
      <c r="H1141" s="56" t="s">
        <v>3739</v>
      </c>
      <c r="I1141" s="57" t="s">
        <v>3740</v>
      </c>
      <c r="J1141" s="57" t="s">
        <v>2779</v>
      </c>
      <c r="K1141" s="57"/>
      <c r="L1141" s="57" t="s">
        <v>3741</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5">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7" t="s">
        <v>3457</v>
      </c>
      <c r="AY1141" s="66"/>
      <c r="AZ1141" s="67">
        <v>120</v>
      </c>
    </row>
    <row r="1142" spans="1:52" s="55" customFormat="1" ht="47.25">
      <c r="A1142" s="54" t="str">
        <f t="shared" si="199"/>
        <v>TP21NT+1</v>
      </c>
      <c r="B1142" s="54" t="str">
        <f t="shared" si="200"/>
        <v>TP21NT+2</v>
      </c>
      <c r="C1142" s="54" t="str">
        <f t="shared" si="201"/>
        <v>TP21NT+3</v>
      </c>
      <c r="D1142" s="54" t="str">
        <f t="shared" si="202"/>
        <v>TP21NT+4</v>
      </c>
      <c r="F1142" s="127" t="s">
        <v>3457</v>
      </c>
      <c r="G1142" s="56">
        <v>21</v>
      </c>
      <c r="H1142" s="56" t="s">
        <v>3742</v>
      </c>
      <c r="I1142" s="57" t="s">
        <v>3743</v>
      </c>
      <c r="J1142" s="57" t="s">
        <v>3741</v>
      </c>
      <c r="K1142" s="57"/>
      <c r="L1142" s="57" t="s">
        <v>3738</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5">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7" t="s">
        <v>3457</v>
      </c>
      <c r="AY1142" s="66"/>
      <c r="AZ1142" s="67">
        <v>110</v>
      </c>
    </row>
    <row r="1143" spans="1:52" s="55" customFormat="1" ht="63">
      <c r="A1143" s="54" t="str">
        <f t="shared" si="199"/>
        <v>TP22NT2+1</v>
      </c>
      <c r="B1143" s="54" t="str">
        <f t="shared" si="200"/>
        <v>TP22NT2+2</v>
      </c>
      <c r="C1143" s="54" t="str">
        <f t="shared" si="201"/>
        <v>TP22NT2+3</v>
      </c>
      <c r="D1143" s="54" t="str">
        <f t="shared" si="202"/>
        <v>TP22NT2+4</v>
      </c>
      <c r="F1143" s="127" t="s">
        <v>3457</v>
      </c>
      <c r="G1143" s="56">
        <v>22</v>
      </c>
      <c r="H1143" s="56" t="s">
        <v>3744</v>
      </c>
      <c r="I1143" s="57" t="s">
        <v>3745</v>
      </c>
      <c r="J1143" s="57" t="s">
        <v>3746</v>
      </c>
      <c r="K1143" s="57"/>
      <c r="L1143" s="57" t="s">
        <v>3747</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5"/>
      <c r="AM1143" s="63"/>
      <c r="AN1143" s="63"/>
      <c r="AO1143" s="60">
        <f t="shared" si="198"/>
        <v>0</v>
      </c>
      <c r="AP1143" s="60">
        <f t="shared" si="198"/>
        <v>0</v>
      </c>
      <c r="AQ1143" s="60">
        <f t="shared" si="198"/>
        <v>0</v>
      </c>
      <c r="AR1143" s="60">
        <f t="shared" si="197"/>
        <v>0</v>
      </c>
      <c r="AS1143" s="60"/>
      <c r="AT1143" s="60"/>
      <c r="AU1143" s="60"/>
      <c r="AV1143" s="60"/>
      <c r="AW1143" s="65"/>
      <c r="AX1143" s="127" t="s">
        <v>3457</v>
      </c>
      <c r="AY1143" s="66"/>
      <c r="AZ1143" s="67">
        <v>110</v>
      </c>
    </row>
    <row r="1144" spans="1:52" s="55" customFormat="1" ht="54.75" customHeight="1">
      <c r="A1144" s="54" t="str">
        <f t="shared" si="199"/>
        <v>TP22NT2_D1+1</v>
      </c>
      <c r="B1144" s="54" t="str">
        <f t="shared" si="200"/>
        <v>TP22NT2_D1+2</v>
      </c>
      <c r="C1144" s="54" t="str">
        <f t="shared" si="201"/>
        <v>TP22NT2_D1+3</v>
      </c>
      <c r="D1144" s="54" t="str">
        <f t="shared" si="202"/>
        <v>TP22NT2_D1+4</v>
      </c>
      <c r="F1144" s="127" t="s">
        <v>3457</v>
      </c>
      <c r="G1144" s="56"/>
      <c r="H1144" s="56" t="s">
        <v>3748</v>
      </c>
      <c r="I1144" s="57" t="s">
        <v>3749</v>
      </c>
      <c r="J1144" s="57" t="s">
        <v>2779</v>
      </c>
      <c r="K1144" s="57"/>
      <c r="L1144" s="57" t="s">
        <v>3750</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5">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7" t="s">
        <v>3457</v>
      </c>
      <c r="AY1144" s="66"/>
      <c r="AZ1144" s="67">
        <v>100</v>
      </c>
    </row>
    <row r="1145" spans="1:52" s="55" customFormat="1" ht="54.75" customHeight="1">
      <c r="A1145" s="54" t="str">
        <f t="shared" si="199"/>
        <v>TP22NT2_D2+1</v>
      </c>
      <c r="B1145" s="54" t="str">
        <f t="shared" si="200"/>
        <v>TP22NT2_D2+2</v>
      </c>
      <c r="C1145" s="54" t="str">
        <f t="shared" si="201"/>
        <v>TP22NT2_D2+3</v>
      </c>
      <c r="D1145" s="54" t="str">
        <f t="shared" si="202"/>
        <v>TP22NT2_D2+4</v>
      </c>
      <c r="F1145" s="127" t="s">
        <v>3457</v>
      </c>
      <c r="G1145" s="56"/>
      <c r="H1145" s="56" t="s">
        <v>3751</v>
      </c>
      <c r="I1145" s="57" t="s">
        <v>3752</v>
      </c>
      <c r="J1145" s="57" t="s">
        <v>2779</v>
      </c>
      <c r="K1145" s="57"/>
      <c r="L1145" s="57" t="s">
        <v>3753</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5">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7" t="s">
        <v>3457</v>
      </c>
      <c r="AY1145" s="66"/>
      <c r="AZ1145" s="67">
        <v>100</v>
      </c>
    </row>
    <row r="1146" spans="1:52" s="55" customFormat="1" ht="54.75" customHeight="1">
      <c r="A1146" s="54" t="str">
        <f t="shared" si="199"/>
        <v>TP23NT+1</v>
      </c>
      <c r="B1146" s="54" t="str">
        <f t="shared" si="200"/>
        <v>TP23NT+2</v>
      </c>
      <c r="C1146" s="54" t="str">
        <f t="shared" si="201"/>
        <v>TP23NT+3</v>
      </c>
      <c r="D1146" s="54" t="str">
        <f t="shared" si="202"/>
        <v>TP23NT+4</v>
      </c>
      <c r="F1146" s="127" t="s">
        <v>3457</v>
      </c>
      <c r="G1146" s="56">
        <v>23</v>
      </c>
      <c r="H1146" s="56" t="s">
        <v>3754</v>
      </c>
      <c r="I1146" s="57" t="s">
        <v>3755</v>
      </c>
      <c r="J1146" s="57" t="s">
        <v>3756</v>
      </c>
      <c r="K1146" s="57"/>
      <c r="L1146" s="57" t="s">
        <v>3757</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5">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7" t="s">
        <v>3457</v>
      </c>
      <c r="AY1146" s="66"/>
      <c r="AZ1146" s="67">
        <v>100</v>
      </c>
    </row>
    <row r="1147" spans="1:52" s="55" customFormat="1" ht="54.75" customHeight="1">
      <c r="A1147" s="54" t="str">
        <f t="shared" si="199"/>
        <v>TP24NT+1</v>
      </c>
      <c r="B1147" s="54" t="str">
        <f t="shared" si="200"/>
        <v>TP24NT+2</v>
      </c>
      <c r="C1147" s="54" t="str">
        <f t="shared" si="201"/>
        <v>TP24NT+3</v>
      </c>
      <c r="D1147" s="54" t="str">
        <f t="shared" si="202"/>
        <v>TP24NT+4</v>
      </c>
      <c r="F1147" s="127" t="s">
        <v>3457</v>
      </c>
      <c r="G1147" s="56">
        <v>24</v>
      </c>
      <c r="H1147" s="56" t="s">
        <v>3758</v>
      </c>
      <c r="I1147" s="57" t="s">
        <v>3759</v>
      </c>
      <c r="J1147" s="57" t="s">
        <v>2779</v>
      </c>
      <c r="K1147" s="57"/>
      <c r="L1147" s="57" t="s">
        <v>3760</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5"/>
      <c r="AM1147" s="63"/>
      <c r="AN1147" s="63"/>
      <c r="AO1147" s="60">
        <f t="shared" si="198"/>
        <v>0</v>
      </c>
      <c r="AP1147" s="60">
        <f t="shared" si="198"/>
        <v>0</v>
      </c>
      <c r="AQ1147" s="60">
        <f t="shared" si="198"/>
        <v>0</v>
      </c>
      <c r="AR1147" s="60">
        <f t="shared" si="197"/>
        <v>0</v>
      </c>
      <c r="AS1147" s="60"/>
      <c r="AT1147" s="60"/>
      <c r="AU1147" s="60"/>
      <c r="AV1147" s="60"/>
      <c r="AW1147" s="65"/>
      <c r="AX1147" s="127" t="s">
        <v>3457</v>
      </c>
      <c r="AY1147" s="66"/>
      <c r="AZ1147" s="67">
        <v>100</v>
      </c>
    </row>
    <row r="1148" spans="1:52" s="55" customFormat="1" ht="54.75" customHeight="1">
      <c r="A1148" s="54" t="str">
        <f t="shared" si="199"/>
        <v>TP24NT_D1+1</v>
      </c>
      <c r="B1148" s="54" t="str">
        <f t="shared" si="200"/>
        <v>TP24NT_D1+2</v>
      </c>
      <c r="C1148" s="54" t="str">
        <f t="shared" si="201"/>
        <v>TP24NT_D1+3</v>
      </c>
      <c r="D1148" s="54" t="str">
        <f t="shared" si="202"/>
        <v>TP24NT_D1+4</v>
      </c>
      <c r="F1148" s="127" t="s">
        <v>3457</v>
      </c>
      <c r="G1148" s="56"/>
      <c r="H1148" s="56" t="s">
        <v>3761</v>
      </c>
      <c r="I1148" s="57" t="s">
        <v>3762</v>
      </c>
      <c r="J1148" s="57" t="s">
        <v>2779</v>
      </c>
      <c r="K1148" s="57"/>
      <c r="L1148" s="57" t="s">
        <v>3763</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5">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7" t="s">
        <v>3457</v>
      </c>
      <c r="AY1148" s="66"/>
      <c r="AZ1148" s="67">
        <v>90</v>
      </c>
    </row>
    <row r="1149" spans="1:52" s="55" customFormat="1" ht="54.75" customHeight="1">
      <c r="A1149" s="54" t="str">
        <f t="shared" si="199"/>
        <v>TP24NT_D2+1</v>
      </c>
      <c r="B1149" s="54" t="str">
        <f t="shared" si="200"/>
        <v>TP24NT_D2+2</v>
      </c>
      <c r="C1149" s="54" t="str">
        <f t="shared" si="201"/>
        <v>TP24NT_D2+3</v>
      </c>
      <c r="D1149" s="54" t="str">
        <f t="shared" si="202"/>
        <v>TP24NT_D2+4</v>
      </c>
      <c r="F1149" s="127" t="s">
        <v>3457</v>
      </c>
      <c r="G1149" s="56"/>
      <c r="H1149" s="56" t="s">
        <v>3764</v>
      </c>
      <c r="I1149" s="57" t="s">
        <v>3765</v>
      </c>
      <c r="J1149" s="57" t="s">
        <v>2779</v>
      </c>
      <c r="K1149" s="57"/>
      <c r="L1149" s="57" t="s">
        <v>3586</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5">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7" t="s">
        <v>3457</v>
      </c>
      <c r="AY1149" s="66"/>
      <c r="AZ1149" s="67">
        <v>90</v>
      </c>
    </row>
    <row r="1150" spans="1:52" s="55" customFormat="1" ht="54.75" customHeight="1">
      <c r="A1150" s="54" t="str">
        <f t="shared" si="199"/>
        <v>TP25NT+1</v>
      </c>
      <c r="B1150" s="54" t="str">
        <f t="shared" si="200"/>
        <v>TP25NT+2</v>
      </c>
      <c r="C1150" s="54" t="str">
        <f t="shared" si="201"/>
        <v>TP25NT+3</v>
      </c>
      <c r="D1150" s="54" t="str">
        <f t="shared" si="202"/>
        <v>TP25NT+4</v>
      </c>
      <c r="F1150" s="127" t="s">
        <v>3457</v>
      </c>
      <c r="G1150" s="56">
        <v>25</v>
      </c>
      <c r="H1150" s="56" t="s">
        <v>3766</v>
      </c>
      <c r="I1150" s="57" t="s">
        <v>3767</v>
      </c>
      <c r="J1150" s="57" t="s">
        <v>3586</v>
      </c>
      <c r="K1150" s="57"/>
      <c r="L1150" s="57" t="s">
        <v>3763</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5">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7" t="s">
        <v>3457</v>
      </c>
      <c r="AY1150" s="66"/>
      <c r="AZ1150" s="67">
        <v>80</v>
      </c>
    </row>
    <row r="1151" spans="1:52" s="55" customFormat="1" ht="54.75" customHeight="1">
      <c r="A1151" s="54" t="str">
        <f t="shared" si="199"/>
        <v>TP26NT+1</v>
      </c>
      <c r="B1151" s="54" t="str">
        <f t="shared" si="200"/>
        <v>TP26NT+2</v>
      </c>
      <c r="C1151" s="54" t="str">
        <f t="shared" si="201"/>
        <v>TP26NT+3</v>
      </c>
      <c r="D1151" s="54" t="str">
        <f t="shared" si="202"/>
        <v>TP26NT+4</v>
      </c>
      <c r="F1151" s="127" t="s">
        <v>3457</v>
      </c>
      <c r="G1151" s="56">
        <v>26</v>
      </c>
      <c r="H1151" s="56" t="s">
        <v>3768</v>
      </c>
      <c r="I1151" s="57" t="s">
        <v>3769</v>
      </c>
      <c r="J1151" s="57" t="s">
        <v>2779</v>
      </c>
      <c r="K1151" s="57"/>
      <c r="L1151" s="57" t="s">
        <v>3747</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5"/>
      <c r="AM1151" s="63"/>
      <c r="AN1151" s="63"/>
      <c r="AO1151" s="60">
        <f t="shared" si="198"/>
        <v>0</v>
      </c>
      <c r="AP1151" s="60">
        <f t="shared" si="198"/>
        <v>0</v>
      </c>
      <c r="AQ1151" s="60">
        <f t="shared" si="198"/>
        <v>0</v>
      </c>
      <c r="AR1151" s="60">
        <f t="shared" si="197"/>
        <v>0</v>
      </c>
      <c r="AS1151" s="60"/>
      <c r="AT1151" s="60"/>
      <c r="AU1151" s="60"/>
      <c r="AV1151" s="60"/>
      <c r="AW1151" s="65"/>
      <c r="AX1151" s="127" t="s">
        <v>3457</v>
      </c>
      <c r="AY1151" s="66"/>
      <c r="AZ1151" s="67">
        <v>80</v>
      </c>
    </row>
    <row r="1152" spans="1:52" s="55" customFormat="1">
      <c r="A1152" s="54" t="str">
        <f t="shared" si="199"/>
        <v>TP26NT_D1+1</v>
      </c>
      <c r="B1152" s="54" t="str">
        <f t="shared" si="200"/>
        <v>TP26NT_D1+2</v>
      </c>
      <c r="C1152" s="54" t="str">
        <f t="shared" si="201"/>
        <v>TP26NT_D1+3</v>
      </c>
      <c r="D1152" s="54" t="str">
        <f t="shared" si="202"/>
        <v>TP26NT_D1+4</v>
      </c>
      <c r="F1152" s="127" t="s">
        <v>3457</v>
      </c>
      <c r="G1152" s="56"/>
      <c r="H1152" s="56" t="s">
        <v>3770</v>
      </c>
      <c r="I1152" s="57" t="s">
        <v>3771</v>
      </c>
      <c r="J1152" s="57" t="s">
        <v>2779</v>
      </c>
      <c r="K1152" s="57"/>
      <c r="L1152" s="57" t="s">
        <v>3772</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5">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7" t="s">
        <v>3457</v>
      </c>
      <c r="AY1152" s="66"/>
      <c r="AZ1152" s="67">
        <v>90</v>
      </c>
    </row>
    <row r="1153" spans="1:52" s="55" customFormat="1" ht="54.75" customHeight="1">
      <c r="A1153" s="54" t="str">
        <f t="shared" si="199"/>
        <v>TP26NT_D2+1</v>
      </c>
      <c r="B1153" s="54" t="str">
        <f t="shared" si="200"/>
        <v>TP26NT_D2+2</v>
      </c>
      <c r="C1153" s="54" t="str">
        <f t="shared" si="201"/>
        <v>TP26NT_D2+3</v>
      </c>
      <c r="D1153" s="54" t="str">
        <f t="shared" si="202"/>
        <v>TP26NT_D2+4</v>
      </c>
      <c r="F1153" s="127" t="s">
        <v>3457</v>
      </c>
      <c r="G1153" s="56"/>
      <c r="H1153" s="56" t="s">
        <v>3773</v>
      </c>
      <c r="I1153" s="57" t="s">
        <v>3774</v>
      </c>
      <c r="J1153" s="57" t="s">
        <v>2779</v>
      </c>
      <c r="K1153" s="57"/>
      <c r="L1153" s="57" t="s">
        <v>3775</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5">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7" t="s">
        <v>3457</v>
      </c>
      <c r="AY1153" s="66"/>
      <c r="AZ1153" s="67">
        <v>90</v>
      </c>
    </row>
    <row r="1154" spans="1:52" s="55" customFormat="1" ht="54.75" customHeight="1">
      <c r="A1154" s="54" t="str">
        <f t="shared" si="199"/>
        <v>TP27NT+1</v>
      </c>
      <c r="B1154" s="54" t="str">
        <f t="shared" si="200"/>
        <v>TP27NT+2</v>
      </c>
      <c r="C1154" s="54" t="str">
        <f t="shared" si="201"/>
        <v>TP27NT+3</v>
      </c>
      <c r="D1154" s="54" t="str">
        <f t="shared" si="202"/>
        <v>TP27NT+4</v>
      </c>
      <c r="F1154" s="127" t="s">
        <v>3457</v>
      </c>
      <c r="G1154" s="56">
        <v>27</v>
      </c>
      <c r="H1154" s="56" t="s">
        <v>3776</v>
      </c>
      <c r="I1154" s="57" t="s">
        <v>3777</v>
      </c>
      <c r="J1154" s="57" t="s">
        <v>2779</v>
      </c>
      <c r="K1154" s="57"/>
      <c r="L1154" s="57" t="s">
        <v>3778</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5">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7" t="s">
        <v>3457</v>
      </c>
      <c r="AY1154" s="66"/>
      <c r="AZ1154" s="67">
        <v>110</v>
      </c>
    </row>
    <row r="1155" spans="1:52" s="55" customFormat="1" ht="54.75" customHeight="1">
      <c r="A1155" s="54" t="str">
        <f t="shared" si="199"/>
        <v>TP28NT+1</v>
      </c>
      <c r="B1155" s="54" t="str">
        <f t="shared" si="200"/>
        <v>TP28NT+2</v>
      </c>
      <c r="C1155" s="54" t="str">
        <f t="shared" si="201"/>
        <v>TP28NT+3</v>
      </c>
      <c r="D1155" s="54" t="str">
        <f t="shared" si="202"/>
        <v>TP28NT+4</v>
      </c>
      <c r="F1155" s="127" t="s">
        <v>3457</v>
      </c>
      <c r="G1155" s="56">
        <v>28</v>
      </c>
      <c r="H1155" s="56" t="s">
        <v>3779</v>
      </c>
      <c r="I1155" s="57" t="s">
        <v>3780</v>
      </c>
      <c r="J1155" s="57" t="s">
        <v>3781</v>
      </c>
      <c r="K1155" s="57"/>
      <c r="L1155" s="57" t="s">
        <v>3782</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5">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7" t="s">
        <v>3457</v>
      </c>
      <c r="AY1155" s="66"/>
      <c r="AZ1155" s="67">
        <v>90</v>
      </c>
    </row>
    <row r="1156" spans="1:52" s="55" customFormat="1" ht="63">
      <c r="A1156" s="54" t="str">
        <f t="shared" si="199"/>
        <v>TP29NT+1</v>
      </c>
      <c r="B1156" s="54" t="str">
        <f t="shared" si="200"/>
        <v>TP29NT+2</v>
      </c>
      <c r="C1156" s="54" t="str">
        <f t="shared" si="201"/>
        <v>TP29NT+3</v>
      </c>
      <c r="D1156" s="54" t="str">
        <f t="shared" si="202"/>
        <v>TP29NT+4</v>
      </c>
      <c r="F1156" s="127" t="s">
        <v>3457</v>
      </c>
      <c r="G1156" s="56">
        <v>29</v>
      </c>
      <c r="H1156" s="56" t="s">
        <v>3783</v>
      </c>
      <c r="I1156" s="57" t="s">
        <v>3784</v>
      </c>
      <c r="J1156" s="57" t="s">
        <v>2779</v>
      </c>
      <c r="K1156" s="57"/>
      <c r="L1156" s="57" t="s">
        <v>3785</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5">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7" t="s">
        <v>3457</v>
      </c>
      <c r="AY1156" s="66"/>
      <c r="AZ1156" s="67">
        <v>110</v>
      </c>
    </row>
    <row r="1157" spans="1:52" s="55" customFormat="1" ht="54.75" customHeight="1">
      <c r="A1157" s="54" t="str">
        <f t="shared" si="199"/>
        <v>TP30NT+1</v>
      </c>
      <c r="B1157" s="54" t="str">
        <f t="shared" si="200"/>
        <v>TP30NT+2</v>
      </c>
      <c r="C1157" s="54" t="str">
        <f t="shared" si="201"/>
        <v>TP30NT+3</v>
      </c>
      <c r="D1157" s="54" t="str">
        <f t="shared" si="202"/>
        <v>TP30NT+4</v>
      </c>
      <c r="F1157" s="127" t="s">
        <v>3457</v>
      </c>
      <c r="G1157" s="56">
        <v>30</v>
      </c>
      <c r="H1157" s="56" t="s">
        <v>3786</v>
      </c>
      <c r="I1157" s="57" t="s">
        <v>3787</v>
      </c>
      <c r="J1157" s="57" t="s">
        <v>2779</v>
      </c>
      <c r="K1157" s="57"/>
      <c r="L1157" s="57" t="s">
        <v>3788</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5">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7" t="s">
        <v>3457</v>
      </c>
      <c r="AY1157" s="66"/>
      <c r="AZ1157" s="67"/>
    </row>
    <row r="1158" spans="1:52" s="55" customFormat="1" ht="54.75" customHeight="1">
      <c r="A1158" s="54" t="str">
        <f t="shared" si="199"/>
        <v>TP31NT+1</v>
      </c>
      <c r="B1158" s="54" t="str">
        <f t="shared" si="200"/>
        <v>TP31NT+2</v>
      </c>
      <c r="C1158" s="54" t="str">
        <f t="shared" si="201"/>
        <v>TP31NT+3</v>
      </c>
      <c r="D1158" s="54" t="str">
        <f t="shared" si="202"/>
        <v>TP31NT+4</v>
      </c>
      <c r="F1158" s="127" t="s">
        <v>3457</v>
      </c>
      <c r="G1158" s="56">
        <v>31</v>
      </c>
      <c r="H1158" s="56" t="s">
        <v>3789</v>
      </c>
      <c r="I1158" s="57" t="s">
        <v>3790</v>
      </c>
      <c r="J1158" s="57" t="s">
        <v>3746</v>
      </c>
      <c r="K1158" s="57"/>
      <c r="L1158" s="57" t="s">
        <v>3791</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5">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7" t="s">
        <v>3457</v>
      </c>
      <c r="AY1158" s="66"/>
      <c r="AZ1158" s="67">
        <v>110</v>
      </c>
    </row>
    <row r="1159" spans="1:52" s="55" customFormat="1" ht="63">
      <c r="A1159" s="54" t="str">
        <f t="shared" si="199"/>
        <v>TP32NT+1</v>
      </c>
      <c r="B1159" s="54" t="str">
        <f t="shared" si="200"/>
        <v>TP32NT+2</v>
      </c>
      <c r="C1159" s="54" t="str">
        <f t="shared" si="201"/>
        <v>TP32NT+3</v>
      </c>
      <c r="D1159" s="54" t="str">
        <f t="shared" si="202"/>
        <v>TP32NT+4</v>
      </c>
      <c r="F1159" s="127" t="s">
        <v>3457</v>
      </c>
      <c r="G1159" s="56">
        <v>32</v>
      </c>
      <c r="H1159" s="56" t="s">
        <v>3792</v>
      </c>
      <c r="I1159" s="57" t="s">
        <v>3793</v>
      </c>
      <c r="J1159" s="57" t="s">
        <v>3746</v>
      </c>
      <c r="K1159" s="57"/>
      <c r="L1159" s="57" t="s">
        <v>3794</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5">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7" t="s">
        <v>3457</v>
      </c>
      <c r="AY1159" s="66"/>
      <c r="AZ1159" s="67">
        <v>110</v>
      </c>
    </row>
    <row r="1160" spans="1:52" s="55" customFormat="1" ht="31.5">
      <c r="A1160" s="54" t="str">
        <f t="shared" si="199"/>
        <v>TP33NT+1</v>
      </c>
      <c r="B1160" s="54" t="str">
        <f t="shared" si="200"/>
        <v>TP33NT+2</v>
      </c>
      <c r="C1160" s="54" t="str">
        <f t="shared" si="201"/>
        <v>TP33NT+3</v>
      </c>
      <c r="D1160" s="54" t="str">
        <f t="shared" si="202"/>
        <v>TP33NT+4</v>
      </c>
      <c r="F1160" s="127" t="s">
        <v>3457</v>
      </c>
      <c r="G1160" s="56">
        <v>33</v>
      </c>
      <c r="H1160" s="56" t="s">
        <v>3795</v>
      </c>
      <c r="I1160" s="57" t="s">
        <v>3796</v>
      </c>
      <c r="J1160" s="57" t="s">
        <v>2779</v>
      </c>
      <c r="K1160" s="57"/>
      <c r="L1160" s="57" t="s">
        <v>3797</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5">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7" t="s">
        <v>3457</v>
      </c>
      <c r="AY1160" s="66"/>
      <c r="AZ1160" s="67">
        <v>120</v>
      </c>
    </row>
    <row r="1161" spans="1:52" s="55" customFormat="1" ht="63">
      <c r="A1161" s="54" t="str">
        <f t="shared" si="199"/>
        <v>TP34NT+1</v>
      </c>
      <c r="B1161" s="54" t="str">
        <f t="shared" si="200"/>
        <v>TP34NT+2</v>
      </c>
      <c r="C1161" s="54" t="str">
        <f t="shared" si="201"/>
        <v>TP34NT+3</v>
      </c>
      <c r="D1161" s="54" t="str">
        <f t="shared" si="202"/>
        <v>TP34NT+4</v>
      </c>
      <c r="F1161" s="127" t="s">
        <v>3457</v>
      </c>
      <c r="G1161" s="56">
        <v>34</v>
      </c>
      <c r="H1161" s="56" t="s">
        <v>3798</v>
      </c>
      <c r="I1161" s="57" t="s">
        <v>3799</v>
      </c>
      <c r="J1161" s="57" t="s">
        <v>2779</v>
      </c>
      <c r="K1161" s="57"/>
      <c r="L1161" s="57" t="s">
        <v>3800</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5">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7" t="s">
        <v>3457</v>
      </c>
      <c r="AY1161" s="66"/>
      <c r="AZ1161" s="67">
        <v>110</v>
      </c>
    </row>
    <row r="1162" spans="1:52" s="55" customFormat="1" ht="16.5" customHeight="1">
      <c r="A1162" s="54" t="str">
        <f t="shared" si="199"/>
        <v>TP35NT+1</v>
      </c>
      <c r="B1162" s="54" t="str">
        <f t="shared" si="200"/>
        <v>TP35NT+2</v>
      </c>
      <c r="C1162" s="54" t="str">
        <f t="shared" si="201"/>
        <v>TP35NT+3</v>
      </c>
      <c r="D1162" s="54" t="str">
        <f t="shared" si="202"/>
        <v>TP35NT+4</v>
      </c>
      <c r="F1162" s="127" t="s">
        <v>3457</v>
      </c>
      <c r="G1162" s="56">
        <v>35</v>
      </c>
      <c r="H1162" s="56" t="s">
        <v>3801</v>
      </c>
      <c r="I1162" s="57" t="s">
        <v>3802</v>
      </c>
      <c r="J1162" s="57" t="s">
        <v>2779</v>
      </c>
      <c r="K1162" s="57"/>
      <c r="L1162" s="57" t="s">
        <v>3803</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5">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7" t="s">
        <v>3457</v>
      </c>
      <c r="AY1162" s="66"/>
      <c r="AZ1162" s="67"/>
    </row>
    <row r="1163" spans="1:52" s="55" customFormat="1" ht="54.75" customHeight="1">
      <c r="A1163" s="54" t="str">
        <f t="shared" si="199"/>
        <v>TP36NT+1</v>
      </c>
      <c r="B1163" s="54" t="str">
        <f t="shared" si="200"/>
        <v>TP36NT+2</v>
      </c>
      <c r="C1163" s="54" t="str">
        <f t="shared" si="201"/>
        <v>TP36NT+3</v>
      </c>
      <c r="D1163" s="54" t="str">
        <f t="shared" si="202"/>
        <v>TP36NT+4</v>
      </c>
      <c r="F1163" s="127" t="s">
        <v>3457</v>
      </c>
      <c r="G1163" s="56">
        <v>36</v>
      </c>
      <c r="H1163" s="56" t="s">
        <v>3804</v>
      </c>
      <c r="I1163" s="57" t="s">
        <v>3805</v>
      </c>
      <c r="J1163" s="57" t="s">
        <v>2779</v>
      </c>
      <c r="K1163" s="57"/>
      <c r="L1163" s="57" t="s">
        <v>3806</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5">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7" t="s">
        <v>3457</v>
      </c>
      <c r="AY1163" s="66"/>
      <c r="AZ1163" s="67">
        <v>120</v>
      </c>
    </row>
    <row r="1164" spans="1:52" s="55" customFormat="1" ht="54.75" customHeight="1">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7" t="s">
        <v>3457</v>
      </c>
      <c r="G1164" s="56">
        <v>37</v>
      </c>
      <c r="H1164" s="56" t="s">
        <v>3807</v>
      </c>
      <c r="I1164" s="57" t="s">
        <v>3808</v>
      </c>
      <c r="J1164" s="57" t="s">
        <v>2779</v>
      </c>
      <c r="K1164" s="57"/>
      <c r="L1164" s="57" t="s">
        <v>3572</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5">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7" t="s">
        <v>3457</v>
      </c>
      <c r="AY1164" s="66"/>
      <c r="AZ1164" s="67">
        <v>110</v>
      </c>
    </row>
    <row r="1165" spans="1:52" s="55" customFormat="1" ht="63">
      <c r="A1165" s="54" t="str">
        <f t="shared" si="215"/>
        <v>TP38NT+1</v>
      </c>
      <c r="B1165" s="54" t="str">
        <f t="shared" si="216"/>
        <v>TP38NT+2</v>
      </c>
      <c r="C1165" s="54" t="str">
        <f t="shared" si="217"/>
        <v>TP38NT+3</v>
      </c>
      <c r="D1165" s="54" t="str">
        <f t="shared" si="218"/>
        <v>TP38NT+4</v>
      </c>
      <c r="F1165" s="127" t="s">
        <v>3457</v>
      </c>
      <c r="G1165" s="56">
        <v>38</v>
      </c>
      <c r="H1165" s="56" t="s">
        <v>3809</v>
      </c>
      <c r="I1165" s="57" t="s">
        <v>3810</v>
      </c>
      <c r="J1165" s="57" t="s">
        <v>3811</v>
      </c>
      <c r="K1165" s="57"/>
      <c r="L1165" s="57" t="s">
        <v>3629</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5">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7" t="s">
        <v>3457</v>
      </c>
      <c r="AY1165" s="66"/>
      <c r="AZ1165" s="67">
        <v>110</v>
      </c>
    </row>
    <row r="1166" spans="1:52" s="55" customFormat="1" ht="63">
      <c r="A1166" s="54" t="str">
        <f t="shared" si="215"/>
        <v>TP39NT+1</v>
      </c>
      <c r="B1166" s="54" t="str">
        <f t="shared" si="216"/>
        <v>TP39NT+2</v>
      </c>
      <c r="C1166" s="54" t="str">
        <f t="shared" si="217"/>
        <v>TP39NT+3</v>
      </c>
      <c r="D1166" s="54" t="str">
        <f t="shared" si="218"/>
        <v>TP39NT+4</v>
      </c>
      <c r="F1166" s="127" t="s">
        <v>3457</v>
      </c>
      <c r="G1166" s="56">
        <v>39</v>
      </c>
      <c r="H1166" s="56" t="s">
        <v>3812</v>
      </c>
      <c r="I1166" s="57" t="s">
        <v>3813</v>
      </c>
      <c r="J1166" s="57" t="s">
        <v>3811</v>
      </c>
      <c r="K1166" s="57"/>
      <c r="L1166" s="57" t="s">
        <v>3814</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5">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7" t="s">
        <v>3457</v>
      </c>
      <c r="AY1166" s="66"/>
      <c r="AZ1166" s="67">
        <v>90</v>
      </c>
    </row>
    <row r="1167" spans="1:52" s="55" customFormat="1" ht="31.5">
      <c r="A1167" s="54" t="str">
        <f t="shared" si="215"/>
        <v>TP40NT+1</v>
      </c>
      <c r="B1167" s="54" t="str">
        <f t="shared" si="216"/>
        <v>TP40NT+2</v>
      </c>
      <c r="C1167" s="54" t="str">
        <f t="shared" si="217"/>
        <v>TP40NT+3</v>
      </c>
      <c r="D1167" s="54" t="str">
        <f t="shared" si="218"/>
        <v>TP40NT+4</v>
      </c>
      <c r="F1167" s="127" t="s">
        <v>3457</v>
      </c>
      <c r="G1167" s="56">
        <v>40</v>
      </c>
      <c r="H1167" s="56" t="s">
        <v>3815</v>
      </c>
      <c r="I1167" s="57" t="s">
        <v>3816</v>
      </c>
      <c r="J1167" s="57" t="s">
        <v>3814</v>
      </c>
      <c r="K1167" s="57"/>
      <c r="L1167" s="57" t="s">
        <v>3629</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5">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7" t="s">
        <v>3457</v>
      </c>
      <c r="AY1167" s="66"/>
      <c r="AZ1167" s="67">
        <v>90</v>
      </c>
    </row>
    <row r="1168" spans="1:52" s="55" customFormat="1" ht="54.75" customHeight="1">
      <c r="A1168" s="54" t="str">
        <f t="shared" si="215"/>
        <v>TP41NT2+1</v>
      </c>
      <c r="B1168" s="54" t="str">
        <f t="shared" si="216"/>
        <v>TP41NT2+2</v>
      </c>
      <c r="C1168" s="54" t="str">
        <f t="shared" si="217"/>
        <v>TP41NT2+3</v>
      </c>
      <c r="D1168" s="54" t="str">
        <f t="shared" si="218"/>
        <v>TP41NT2+4</v>
      </c>
      <c r="F1168" s="127" t="s">
        <v>3457</v>
      </c>
      <c r="G1168" s="56">
        <v>41</v>
      </c>
      <c r="H1168" s="56" t="s">
        <v>3817</v>
      </c>
      <c r="I1168" s="57" t="s">
        <v>3818</v>
      </c>
      <c r="J1168" s="57" t="s">
        <v>3819</v>
      </c>
      <c r="K1168" s="57"/>
      <c r="L1168" s="57" t="s">
        <v>3820</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5"/>
      <c r="AM1168" s="63"/>
      <c r="AN1168" s="63"/>
      <c r="AO1168" s="60">
        <f t="shared" si="214"/>
        <v>0</v>
      </c>
      <c r="AP1168" s="60">
        <f t="shared" si="214"/>
        <v>0</v>
      </c>
      <c r="AQ1168" s="60">
        <f t="shared" si="214"/>
        <v>0</v>
      </c>
      <c r="AR1168" s="60">
        <f t="shared" si="214"/>
        <v>0</v>
      </c>
      <c r="AS1168" s="60"/>
      <c r="AT1168" s="60"/>
      <c r="AU1168" s="60"/>
      <c r="AV1168" s="60"/>
      <c r="AW1168" s="65"/>
      <c r="AX1168" s="127" t="s">
        <v>3457</v>
      </c>
      <c r="AY1168" s="66"/>
      <c r="AZ1168" s="67">
        <v>100</v>
      </c>
    </row>
    <row r="1169" spans="1:52" s="55" customFormat="1" ht="32.25" customHeight="1">
      <c r="A1169" s="54" t="str">
        <f t="shared" si="215"/>
        <v>TP41NT2_D1+1</v>
      </c>
      <c r="B1169" s="54" t="str">
        <f t="shared" si="216"/>
        <v>TP41NT2_D1+2</v>
      </c>
      <c r="C1169" s="54" t="str">
        <f t="shared" si="217"/>
        <v>TP41NT2_D1+3</v>
      </c>
      <c r="D1169" s="54" t="str">
        <f t="shared" si="218"/>
        <v>TP41NT2_D1+4</v>
      </c>
      <c r="F1169" s="127" t="s">
        <v>3457</v>
      </c>
      <c r="G1169" s="56"/>
      <c r="H1169" s="56" t="s">
        <v>3821</v>
      </c>
      <c r="I1169" s="57" t="s">
        <v>3822</v>
      </c>
      <c r="J1169" s="57" t="s">
        <v>3800</v>
      </c>
      <c r="K1169" s="57"/>
      <c r="L1169" s="57" t="s">
        <v>3572</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5">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7" t="s">
        <v>3457</v>
      </c>
      <c r="AY1169" s="66"/>
      <c r="AZ1169" s="67">
        <v>90</v>
      </c>
    </row>
    <row r="1170" spans="1:52" s="55" customFormat="1" ht="32.25" customHeight="1">
      <c r="A1170" s="54" t="str">
        <f t="shared" si="215"/>
        <v>TP41NT2_D2+1</v>
      </c>
      <c r="B1170" s="54" t="str">
        <f t="shared" si="216"/>
        <v>TP41NT2_D2+2</v>
      </c>
      <c r="C1170" s="54" t="str">
        <f t="shared" si="217"/>
        <v>TP41NT2_D2+3</v>
      </c>
      <c r="D1170" s="54" t="str">
        <f t="shared" si="218"/>
        <v>TP41NT2_D2+4</v>
      </c>
      <c r="F1170" s="127" t="s">
        <v>3457</v>
      </c>
      <c r="G1170" s="56"/>
      <c r="H1170" s="56" t="s">
        <v>3823</v>
      </c>
      <c r="I1170" s="57" t="s">
        <v>3824</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5">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7" t="s">
        <v>3457</v>
      </c>
      <c r="AY1170" s="66"/>
      <c r="AZ1170" s="67"/>
    </row>
    <row r="1171" spans="1:52" s="55" customFormat="1" ht="54.75" customHeight="1">
      <c r="A1171" s="54" t="str">
        <f t="shared" si="215"/>
        <v>TP41NT2_D3+1</v>
      </c>
      <c r="B1171" s="54" t="str">
        <f t="shared" si="216"/>
        <v>TP41NT2_D3+2</v>
      </c>
      <c r="C1171" s="54" t="str">
        <f t="shared" si="217"/>
        <v>TP41NT2_D3+3</v>
      </c>
      <c r="D1171" s="54" t="str">
        <f t="shared" si="218"/>
        <v>TP41NT2_D3+4</v>
      </c>
      <c r="F1171" s="127" t="s">
        <v>3457</v>
      </c>
      <c r="G1171" s="56"/>
      <c r="H1171" s="56" t="s">
        <v>3825</v>
      </c>
      <c r="I1171" s="57" t="s">
        <v>3826</v>
      </c>
      <c r="J1171" s="57" t="s">
        <v>2779</v>
      </c>
      <c r="K1171" s="57"/>
      <c r="L1171" s="57" t="s">
        <v>3827</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5">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7" t="s">
        <v>3457</v>
      </c>
      <c r="AY1171" s="66"/>
      <c r="AZ1171" s="67">
        <v>90</v>
      </c>
    </row>
    <row r="1172" spans="1:52" s="55" customFormat="1" ht="20.25" customHeight="1">
      <c r="A1172" s="54" t="str">
        <f t="shared" si="215"/>
        <v>TP42NT+1</v>
      </c>
      <c r="B1172" s="54" t="str">
        <f t="shared" si="216"/>
        <v>TP42NT+2</v>
      </c>
      <c r="C1172" s="54" t="str">
        <f t="shared" si="217"/>
        <v>TP42NT+3</v>
      </c>
      <c r="D1172" s="54" t="str">
        <f t="shared" si="218"/>
        <v>TP42NT+4</v>
      </c>
      <c r="F1172" s="127" t="s">
        <v>3457</v>
      </c>
      <c r="G1172" s="56">
        <v>42</v>
      </c>
      <c r="H1172" s="56" t="s">
        <v>3828</v>
      </c>
      <c r="I1172" s="57" t="s">
        <v>3829</v>
      </c>
      <c r="J1172" s="57" t="s">
        <v>2779</v>
      </c>
      <c r="K1172" s="57"/>
      <c r="L1172" s="57" t="s">
        <v>3830</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5"/>
      <c r="AM1172" s="63"/>
      <c r="AN1172" s="63"/>
      <c r="AO1172" s="60">
        <f t="shared" si="214"/>
        <v>0</v>
      </c>
      <c r="AP1172" s="60">
        <f t="shared" si="214"/>
        <v>0</v>
      </c>
      <c r="AQ1172" s="60">
        <f t="shared" si="214"/>
        <v>0</v>
      </c>
      <c r="AR1172" s="60">
        <f t="shared" si="214"/>
        <v>0</v>
      </c>
      <c r="AS1172" s="60"/>
      <c r="AT1172" s="60"/>
      <c r="AU1172" s="60"/>
      <c r="AV1172" s="60"/>
      <c r="AW1172" s="65"/>
      <c r="AX1172" s="127" t="s">
        <v>3457</v>
      </c>
      <c r="AY1172" s="66"/>
      <c r="AZ1172" s="67">
        <v>90</v>
      </c>
    </row>
    <row r="1173" spans="1:52" s="55" customFormat="1" ht="47.25">
      <c r="A1173" s="54" t="str">
        <f t="shared" si="215"/>
        <v>TP42NT_D1+1</v>
      </c>
      <c r="B1173" s="54" t="str">
        <f t="shared" si="216"/>
        <v>TP42NT_D1+2</v>
      </c>
      <c r="C1173" s="54" t="str">
        <f t="shared" si="217"/>
        <v>TP42NT_D1+3</v>
      </c>
      <c r="D1173" s="54" t="str">
        <f t="shared" si="218"/>
        <v>TP42NT_D1+4</v>
      </c>
      <c r="F1173" s="127" t="s">
        <v>3457</v>
      </c>
      <c r="G1173" s="56"/>
      <c r="H1173" s="56" t="s">
        <v>3831</v>
      </c>
      <c r="I1173" s="57" t="s">
        <v>3832</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5">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7" t="s">
        <v>3457</v>
      </c>
      <c r="AY1173" s="66"/>
      <c r="AZ1173" s="67">
        <v>90</v>
      </c>
    </row>
    <row r="1174" spans="1:52" s="55" customFormat="1" ht="47.25">
      <c r="A1174" s="54" t="str">
        <f t="shared" si="215"/>
        <v>TP42NT_D2+1</v>
      </c>
      <c r="B1174" s="54" t="str">
        <f t="shared" si="216"/>
        <v>TP42NT_D2+2</v>
      </c>
      <c r="C1174" s="54" t="str">
        <f t="shared" si="217"/>
        <v>TP42NT_D2+3</v>
      </c>
      <c r="D1174" s="54" t="str">
        <f t="shared" si="218"/>
        <v>TP42NT_D2+4</v>
      </c>
      <c r="F1174" s="127" t="s">
        <v>3457</v>
      </c>
      <c r="G1174" s="56"/>
      <c r="H1174" s="56" t="s">
        <v>3833</v>
      </c>
      <c r="I1174" s="57" t="s">
        <v>3834</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5">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7" t="s">
        <v>3457</v>
      </c>
      <c r="AY1174" s="66"/>
      <c r="AZ1174" s="67">
        <v>90</v>
      </c>
    </row>
    <row r="1175" spans="1:52" s="55" customFormat="1" ht="31.5">
      <c r="A1175" s="54" t="str">
        <f t="shared" si="215"/>
        <v>TP43NT+1</v>
      </c>
      <c r="B1175" s="54" t="str">
        <f t="shared" si="216"/>
        <v>TP43NT+2</v>
      </c>
      <c r="C1175" s="54" t="str">
        <f t="shared" si="217"/>
        <v>TP43NT+3</v>
      </c>
      <c r="D1175" s="54" t="str">
        <f t="shared" si="218"/>
        <v>TP43NT+4</v>
      </c>
      <c r="F1175" s="127" t="s">
        <v>3457</v>
      </c>
      <c r="G1175" s="56">
        <v>43</v>
      </c>
      <c r="H1175" s="56" t="s">
        <v>3835</v>
      </c>
      <c r="I1175" s="57" t="s">
        <v>3836</v>
      </c>
      <c r="J1175" s="57" t="s">
        <v>3830</v>
      </c>
      <c r="K1175" s="57"/>
      <c r="L1175" s="57" t="s">
        <v>3837</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5">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7" t="s">
        <v>3457</v>
      </c>
      <c r="AY1175" s="66"/>
      <c r="AZ1175" s="67">
        <v>90</v>
      </c>
    </row>
    <row r="1176" spans="1:52" s="55" customFormat="1">
      <c r="A1176" s="54" t="str">
        <f t="shared" si="215"/>
        <v>TP44NT+1</v>
      </c>
      <c r="B1176" s="54" t="str">
        <f t="shared" si="216"/>
        <v>TP44NT+2</v>
      </c>
      <c r="C1176" s="54" t="str">
        <f t="shared" si="217"/>
        <v>TP44NT+3</v>
      </c>
      <c r="D1176" s="54" t="str">
        <f t="shared" si="218"/>
        <v>TP44NT+4</v>
      </c>
      <c r="F1176" s="127" t="s">
        <v>3457</v>
      </c>
      <c r="G1176" s="56">
        <v>44</v>
      </c>
      <c r="H1176" s="56" t="s">
        <v>3838</v>
      </c>
      <c r="I1176" s="57" t="s">
        <v>3504</v>
      </c>
      <c r="J1176" s="57" t="s">
        <v>3837</v>
      </c>
      <c r="K1176" s="57"/>
      <c r="L1176" s="57" t="s">
        <v>3827</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5"/>
      <c r="AM1176" s="63"/>
      <c r="AN1176" s="63"/>
      <c r="AO1176" s="60">
        <f t="shared" si="214"/>
        <v>0</v>
      </c>
      <c r="AP1176" s="60">
        <f t="shared" si="214"/>
        <v>0</v>
      </c>
      <c r="AQ1176" s="60">
        <f t="shared" si="214"/>
        <v>0</v>
      </c>
      <c r="AR1176" s="60">
        <f t="shared" si="214"/>
        <v>0</v>
      </c>
      <c r="AS1176" s="60"/>
      <c r="AT1176" s="60"/>
      <c r="AU1176" s="60"/>
      <c r="AV1176" s="60"/>
      <c r="AW1176" s="65"/>
      <c r="AX1176" s="127" t="s">
        <v>3457</v>
      </c>
      <c r="AY1176" s="66"/>
      <c r="AZ1176" s="67">
        <v>50</v>
      </c>
    </row>
    <row r="1177" spans="1:52" s="55" customFormat="1" ht="31.5">
      <c r="A1177" s="54" t="str">
        <f t="shared" si="215"/>
        <v>TP44NT_D1+1</v>
      </c>
      <c r="B1177" s="54" t="str">
        <f t="shared" si="216"/>
        <v>TP44NT_D1+2</v>
      </c>
      <c r="C1177" s="54" t="str">
        <f t="shared" si="217"/>
        <v>TP44NT_D1+3</v>
      </c>
      <c r="D1177" s="54" t="str">
        <f t="shared" si="218"/>
        <v>TP44NT_D1+4</v>
      </c>
      <c r="F1177" s="127" t="s">
        <v>3457</v>
      </c>
      <c r="G1177" s="56"/>
      <c r="H1177" s="56" t="s">
        <v>3839</v>
      </c>
      <c r="I1177" s="57" t="s">
        <v>3840</v>
      </c>
      <c r="J1177" s="57" t="s">
        <v>3642</v>
      </c>
      <c r="K1177" s="57"/>
      <c r="L1177" s="57" t="s">
        <v>3841</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5">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c r="A1178" s="54" t="str">
        <f t="shared" si="215"/>
        <v>TP44NT_D2+1</v>
      </c>
      <c r="B1178" s="54" t="str">
        <f t="shared" si="216"/>
        <v>TP44NT_D2+2</v>
      </c>
      <c r="C1178" s="54" t="str">
        <f t="shared" si="217"/>
        <v>TP44NT_D2+3</v>
      </c>
      <c r="D1178" s="54" t="str">
        <f t="shared" si="218"/>
        <v>TP44NT_D2+4</v>
      </c>
      <c r="F1178" s="127" t="s">
        <v>3457</v>
      </c>
      <c r="G1178" s="56"/>
      <c r="H1178" s="56" t="s">
        <v>3842</v>
      </c>
      <c r="I1178" s="57" t="s">
        <v>3843</v>
      </c>
      <c r="J1178" s="57" t="s">
        <v>2779</v>
      </c>
      <c r="K1178" s="57"/>
      <c r="L1178" s="57" t="s">
        <v>3642</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5">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c r="A1179" s="54" t="str">
        <f t="shared" si="215"/>
        <v>TP44NT_D3+1</v>
      </c>
      <c r="B1179" s="54" t="str">
        <f t="shared" si="216"/>
        <v>TP44NT_D3+2</v>
      </c>
      <c r="C1179" s="54" t="str">
        <f t="shared" si="217"/>
        <v>TP44NT_D3+3</v>
      </c>
      <c r="D1179" s="54" t="str">
        <f t="shared" si="218"/>
        <v>TP44NT_D3+4</v>
      </c>
      <c r="F1179" s="127" t="s">
        <v>3457</v>
      </c>
      <c r="G1179" s="56"/>
      <c r="H1179" s="56" t="s">
        <v>3844</v>
      </c>
      <c r="I1179" s="57" t="s">
        <v>3845</v>
      </c>
      <c r="J1179" s="57" t="s">
        <v>3595</v>
      </c>
      <c r="K1179" s="57"/>
      <c r="L1179" s="57" t="s">
        <v>3846</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5">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c r="A1180" s="54" t="str">
        <f t="shared" si="215"/>
        <v>TP45NT+1</v>
      </c>
      <c r="B1180" s="54" t="str">
        <f t="shared" si="216"/>
        <v>TP45NT+2</v>
      </c>
      <c r="C1180" s="54" t="str">
        <f t="shared" si="217"/>
        <v>TP45NT+3</v>
      </c>
      <c r="D1180" s="54" t="str">
        <f t="shared" si="218"/>
        <v>TP45NT+4</v>
      </c>
      <c r="F1180" s="127" t="s">
        <v>3457</v>
      </c>
      <c r="G1180" s="56">
        <v>45</v>
      </c>
      <c r="H1180" s="56" t="s">
        <v>3847</v>
      </c>
      <c r="I1180" s="57" t="s">
        <v>3848</v>
      </c>
      <c r="J1180" s="57" t="s">
        <v>3849</v>
      </c>
      <c r="K1180" s="57"/>
      <c r="L1180" s="57" t="s">
        <v>3850</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5">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c r="A1181" s="54" t="str">
        <f t="shared" si="215"/>
        <v>TP46NT+1</v>
      </c>
      <c r="B1181" s="54" t="str">
        <f t="shared" si="216"/>
        <v>TP46NT+2</v>
      </c>
      <c r="C1181" s="54" t="str">
        <f t="shared" si="217"/>
        <v>TP46NT+3</v>
      </c>
      <c r="D1181" s="54" t="str">
        <f t="shared" si="218"/>
        <v>TP46NT+4</v>
      </c>
      <c r="F1181" s="127" t="s">
        <v>3457</v>
      </c>
      <c r="G1181" s="56">
        <v>46</v>
      </c>
      <c r="H1181" s="56" t="s">
        <v>3851</v>
      </c>
      <c r="I1181" s="57" t="s">
        <v>3852</v>
      </c>
      <c r="J1181" s="57" t="s">
        <v>3853</v>
      </c>
      <c r="K1181" s="57"/>
      <c r="L1181" s="57" t="s">
        <v>3504</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5">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c r="A1182" s="54" t="str">
        <f t="shared" si="215"/>
        <v>TP47NT+1</v>
      </c>
      <c r="B1182" s="54" t="str">
        <f t="shared" si="216"/>
        <v>TP47NT+2</v>
      </c>
      <c r="C1182" s="54" t="str">
        <f t="shared" si="217"/>
        <v>TP47NT+3</v>
      </c>
      <c r="D1182" s="54" t="str">
        <f t="shared" si="218"/>
        <v>TP47NT+4</v>
      </c>
      <c r="F1182" s="127" t="s">
        <v>3457</v>
      </c>
      <c r="G1182" s="56">
        <v>47</v>
      </c>
      <c r="H1182" s="56" t="s">
        <v>3854</v>
      </c>
      <c r="I1182" s="57" t="s">
        <v>3855</v>
      </c>
      <c r="J1182" s="57" t="s">
        <v>3853</v>
      </c>
      <c r="K1182" s="57"/>
      <c r="L1182" s="57" t="s">
        <v>3837</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5">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3" t="s">
        <v>32</v>
      </c>
      <c r="AY1182" s="167"/>
      <c r="AZ1182" s="67">
        <v>600</v>
      </c>
    </row>
    <row r="1183" spans="1:52" s="55" customFormat="1" ht="16.5" customHeight="1">
      <c r="A1183" s="54" t="str">
        <f t="shared" si="215"/>
        <v>TP48NT+1</v>
      </c>
      <c r="B1183" s="54" t="str">
        <f t="shared" si="216"/>
        <v>TP48NT+2</v>
      </c>
      <c r="C1183" s="54" t="str">
        <f t="shared" si="217"/>
        <v>TP48NT+3</v>
      </c>
      <c r="D1183" s="54" t="str">
        <f t="shared" si="218"/>
        <v>TP48NT+4</v>
      </c>
      <c r="F1183" s="127" t="s">
        <v>3457</v>
      </c>
      <c r="G1183" s="56">
        <v>48</v>
      </c>
      <c r="H1183" s="56" t="s">
        <v>3856</v>
      </c>
      <c r="I1183" s="57" t="s">
        <v>3857</v>
      </c>
      <c r="J1183" s="57" t="s">
        <v>3837</v>
      </c>
      <c r="K1183" s="57"/>
      <c r="L1183" s="57" t="s">
        <v>3504</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5">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c r="A1184" s="54" t="str">
        <f t="shared" si="215"/>
        <v>TP49NT+1</v>
      </c>
      <c r="B1184" s="54" t="str">
        <f t="shared" si="216"/>
        <v>TP49NT+2</v>
      </c>
      <c r="C1184" s="54" t="str">
        <f t="shared" si="217"/>
        <v>TP49NT+3</v>
      </c>
      <c r="D1184" s="54" t="str">
        <f t="shared" si="218"/>
        <v>TP49NT+4</v>
      </c>
      <c r="F1184" s="127" t="s">
        <v>3457</v>
      </c>
      <c r="G1184" s="56">
        <v>49</v>
      </c>
      <c r="H1184" s="56" t="s">
        <v>3858</v>
      </c>
      <c r="I1184" s="57" t="s">
        <v>3859</v>
      </c>
      <c r="J1184" s="57" t="s">
        <v>3860</v>
      </c>
      <c r="K1184" s="57"/>
      <c r="L1184" s="57" t="s">
        <v>3861</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5"/>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7" customFormat="1" ht="31.5">
      <c r="A1185" s="54" t="str">
        <f t="shared" si="215"/>
        <v>TP49NT_D1+1</v>
      </c>
      <c r="B1185" s="54" t="str">
        <f t="shared" si="216"/>
        <v>TP49NT_D1+2</v>
      </c>
      <c r="C1185" s="54" t="str">
        <f t="shared" si="217"/>
        <v>TP49NT_D1+3</v>
      </c>
      <c r="D1185" s="54" t="str">
        <f t="shared" si="218"/>
        <v>TP49NT_D1+4</v>
      </c>
      <c r="F1185" s="127" t="s">
        <v>3457</v>
      </c>
      <c r="G1185" s="56"/>
      <c r="H1185" s="56" t="s">
        <v>3862</v>
      </c>
      <c r="I1185" s="57" t="s">
        <v>3863</v>
      </c>
      <c r="J1185" s="57" t="s">
        <v>3818</v>
      </c>
      <c r="K1185" s="57"/>
      <c r="L1185" s="57" t="s">
        <v>3864</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5">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7" customFormat="1" ht="31.5">
      <c r="A1186" s="54" t="str">
        <f t="shared" si="215"/>
        <v>TP49NT_D2+1</v>
      </c>
      <c r="B1186" s="54" t="str">
        <f t="shared" si="216"/>
        <v>TP49NT_D2+2</v>
      </c>
      <c r="C1186" s="54" t="str">
        <f t="shared" si="217"/>
        <v>TP49NT_D2+3</v>
      </c>
      <c r="D1186" s="54" t="str">
        <f t="shared" si="218"/>
        <v>TP49NT_D2+4</v>
      </c>
      <c r="F1186" s="127" t="s">
        <v>3457</v>
      </c>
      <c r="G1186" s="56"/>
      <c r="H1186" s="56" t="s">
        <v>3865</v>
      </c>
      <c r="I1186" s="57" t="s">
        <v>3866</v>
      </c>
      <c r="J1186" s="57" t="s">
        <v>3595</v>
      </c>
      <c r="K1186" s="57"/>
      <c r="L1186" s="57" t="s">
        <v>3849</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5">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7" customFormat="1" ht="63">
      <c r="A1187" s="54" t="str">
        <f t="shared" si="215"/>
        <v>TP50NT+1</v>
      </c>
      <c r="B1187" s="54" t="str">
        <f t="shared" si="216"/>
        <v>TP50NT+2</v>
      </c>
      <c r="C1187" s="54" t="str">
        <f t="shared" si="217"/>
        <v>TP50NT+3</v>
      </c>
      <c r="D1187" s="54" t="str">
        <f t="shared" si="218"/>
        <v>TP50NT+4</v>
      </c>
      <c r="F1187" s="127" t="s">
        <v>3457</v>
      </c>
      <c r="G1187" s="56">
        <v>50</v>
      </c>
      <c r="H1187" s="56" t="s">
        <v>3867</v>
      </c>
      <c r="I1187" s="57" t="s">
        <v>3868</v>
      </c>
      <c r="J1187" s="57" t="s">
        <v>3869</v>
      </c>
      <c r="K1187" s="57"/>
      <c r="L1187" s="57" t="s">
        <v>3870</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5">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c r="A1188" s="54" t="str">
        <f t="shared" si="215"/>
        <v>TP51NT+1</v>
      </c>
      <c r="B1188" s="54" t="str">
        <f t="shared" si="216"/>
        <v>TP51NT+2</v>
      </c>
      <c r="C1188" s="54" t="str">
        <f t="shared" si="217"/>
        <v>TP51NT+3</v>
      </c>
      <c r="D1188" s="54" t="str">
        <f t="shared" si="218"/>
        <v>TP51NT+4</v>
      </c>
      <c r="F1188" s="55" t="s">
        <v>3457</v>
      </c>
      <c r="G1188" s="56">
        <v>51</v>
      </c>
      <c r="H1188" s="56" t="s">
        <v>3871</v>
      </c>
      <c r="I1188" s="57" t="s">
        <v>3872</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5">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c r="A1189" s="54" t="str">
        <f t="shared" si="215"/>
        <v>TP52NT+1</v>
      </c>
      <c r="B1189" s="54" t="str">
        <f t="shared" si="216"/>
        <v>TP52NT+2</v>
      </c>
      <c r="C1189" s="54" t="str">
        <f t="shared" si="217"/>
        <v>TP52NT+3</v>
      </c>
      <c r="D1189" s="54" t="str">
        <f t="shared" si="218"/>
        <v>TP52NT+4</v>
      </c>
      <c r="F1189" s="55" t="s">
        <v>3457</v>
      </c>
      <c r="G1189" s="56">
        <v>52</v>
      </c>
      <c r="H1189" s="56" t="s">
        <v>3873</v>
      </c>
      <c r="I1189" s="57" t="s">
        <v>3874</v>
      </c>
      <c r="J1189" s="57" t="s">
        <v>2571</v>
      </c>
      <c r="K1189" s="57"/>
      <c r="L1189" s="57" t="s">
        <v>3875</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5">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c r="A1190" s="54" t="str">
        <f t="shared" si="215"/>
        <v>TP53NT+1</v>
      </c>
      <c r="B1190" s="54" t="str">
        <f t="shared" si="216"/>
        <v>TP53NT+2</v>
      </c>
      <c r="C1190" s="54" t="str">
        <f t="shared" si="217"/>
        <v>TP53NT+3</v>
      </c>
      <c r="D1190" s="54" t="str">
        <f t="shared" si="218"/>
        <v>TP53NT+4</v>
      </c>
      <c r="F1190" s="55" t="s">
        <v>3457</v>
      </c>
      <c r="G1190" s="56">
        <v>53</v>
      </c>
      <c r="H1190" s="56" t="s">
        <v>3876</v>
      </c>
      <c r="I1190" s="57" t="s">
        <v>3877</v>
      </c>
      <c r="J1190" s="57" t="s">
        <v>2571</v>
      </c>
      <c r="K1190" s="57"/>
      <c r="L1190" s="57" t="s">
        <v>3878</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5">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c r="A1191" s="54" t="str">
        <f t="shared" si="215"/>
        <v>VC+1</v>
      </c>
      <c r="B1191" s="54" t="str">
        <f t="shared" si="216"/>
        <v>VC+2</v>
      </c>
      <c r="C1191" s="54" t="str">
        <f t="shared" si="217"/>
        <v>VC+3</v>
      </c>
      <c r="D1191" s="54" t="str">
        <f t="shared" si="218"/>
        <v>VC+4</v>
      </c>
      <c r="E1191" s="55"/>
      <c r="F1191" s="69" t="s">
        <v>32</v>
      </c>
      <c r="G1191" s="170" t="s">
        <v>3879</v>
      </c>
      <c r="H1191" s="41" t="s">
        <v>32</v>
      </c>
      <c r="I1191" s="171" t="s">
        <v>3880</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5">
        <f>AVERAGE(AL1193:AL1329)</f>
        <v>4.5104511668126355</v>
      </c>
      <c r="AM1191" s="78"/>
      <c r="AN1191" s="172">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3881</v>
      </c>
      <c r="K1192" s="57"/>
      <c r="L1192" s="57" t="s">
        <v>3882</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5"/>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c r="A1193" s="54" t="str">
        <f t="shared" si="215"/>
        <v>VC1NT1_D1+1</v>
      </c>
      <c r="B1193" s="54" t="str">
        <f t="shared" si="216"/>
        <v>VC1NT1_D1+2</v>
      </c>
      <c r="C1193" s="54" t="str">
        <f t="shared" si="217"/>
        <v>VC1NT1_D1+3</v>
      </c>
      <c r="D1193" s="54" t="str">
        <f t="shared" si="218"/>
        <v>VC1NT1_D1+4</v>
      </c>
      <c r="F1193" s="55" t="s">
        <v>32</v>
      </c>
      <c r="G1193" s="41"/>
      <c r="H1193" s="56" t="s">
        <v>3883</v>
      </c>
      <c r="I1193" s="57" t="s">
        <v>3884</v>
      </c>
      <c r="J1193" s="57" t="s">
        <v>3882</v>
      </c>
      <c r="K1193" s="57"/>
      <c r="L1193" s="57" t="s">
        <v>3885</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5">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c r="A1194" s="54" t="str">
        <f t="shared" si="215"/>
        <v>VC1NT1_D2+1</v>
      </c>
      <c r="B1194" s="54" t="str">
        <f t="shared" si="216"/>
        <v>VC1NT1_D2+2</v>
      </c>
      <c r="C1194" s="54" t="str">
        <f t="shared" si="217"/>
        <v>VC1NT1_D2+3</v>
      </c>
      <c r="D1194" s="54" t="str">
        <f t="shared" si="218"/>
        <v>VC1NT1_D2+4</v>
      </c>
      <c r="F1194" s="55" t="s">
        <v>32</v>
      </c>
      <c r="G1194" s="56"/>
      <c r="H1194" s="56" t="s">
        <v>3886</v>
      </c>
      <c r="I1194" s="57" t="s">
        <v>3887</v>
      </c>
      <c r="J1194" s="57" t="s">
        <v>3885</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5">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c r="A1195" s="54" t="str">
        <f t="shared" si="215"/>
        <v>VC1NT1_D3+1</v>
      </c>
      <c r="B1195" s="54" t="str">
        <f t="shared" si="216"/>
        <v>VC1NT1_D3+2</v>
      </c>
      <c r="C1195" s="54" t="str">
        <f t="shared" si="217"/>
        <v>VC1NT1_D3+3</v>
      </c>
      <c r="D1195" s="54" t="str">
        <f t="shared" si="218"/>
        <v>VC1NT1_D3+4</v>
      </c>
      <c r="F1195" s="55" t="s">
        <v>32</v>
      </c>
      <c r="G1195" s="56"/>
      <c r="H1195" s="56" t="s">
        <v>3888</v>
      </c>
      <c r="I1195" s="57" t="s">
        <v>3889</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5">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c r="A1196" s="54" t="str">
        <f t="shared" si="215"/>
        <v>VC1NT1_D4+1</v>
      </c>
      <c r="B1196" s="54" t="str">
        <f t="shared" si="216"/>
        <v>VC1NT1_D4+2</v>
      </c>
      <c r="C1196" s="54" t="str">
        <f t="shared" si="217"/>
        <v>VC1NT1_D4+3</v>
      </c>
      <c r="D1196" s="54" t="str">
        <f t="shared" si="218"/>
        <v>VC1NT1_D4+4</v>
      </c>
      <c r="F1196" s="55" t="s">
        <v>32</v>
      </c>
      <c r="G1196" s="56"/>
      <c r="H1196" s="56" t="s">
        <v>3890</v>
      </c>
      <c r="I1196" s="57" t="s">
        <v>3891</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5">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3892</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5">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3892</v>
      </c>
      <c r="K1198" s="57"/>
      <c r="L1198" s="57" t="s">
        <v>3893</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5">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3894</v>
      </c>
      <c r="K1199" s="57"/>
      <c r="L1199" s="57" t="s">
        <v>3875</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5">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3895</v>
      </c>
      <c r="K1200" s="57"/>
      <c r="L1200" s="57" t="s">
        <v>3896</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5">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c r="A1201" s="54" t="str">
        <f t="shared" si="215"/>
        <v>VC1NT1_D9+1</v>
      </c>
      <c r="B1201" s="54" t="str">
        <f t="shared" si="216"/>
        <v>VC1NT1_D9+2</v>
      </c>
      <c r="C1201" s="54" t="str">
        <f t="shared" si="217"/>
        <v>VC1NT1_D9+3</v>
      </c>
      <c r="D1201" s="54" t="str">
        <f t="shared" si="218"/>
        <v>VC1NT1_D9+4</v>
      </c>
      <c r="F1201" s="55" t="s">
        <v>32</v>
      </c>
      <c r="G1201" s="56"/>
      <c r="H1201" s="56" t="s">
        <v>3897</v>
      </c>
      <c r="I1201" s="57" t="s">
        <v>3898</v>
      </c>
      <c r="J1201" s="57" t="s">
        <v>3895</v>
      </c>
      <c r="K1201" s="57"/>
      <c r="L1201" s="57" t="s">
        <v>3899</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5">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c r="A1202" s="54" t="str">
        <f t="shared" si="215"/>
        <v>VC1NT1_D10+1</v>
      </c>
      <c r="B1202" s="54" t="str">
        <f t="shared" si="216"/>
        <v>VC1NT1_D10+2</v>
      </c>
      <c r="C1202" s="54" t="str">
        <f t="shared" si="217"/>
        <v>VC1NT1_D10+3</v>
      </c>
      <c r="D1202" s="54" t="str">
        <f t="shared" si="218"/>
        <v>VC1NT1_D10+4</v>
      </c>
      <c r="F1202" s="55" t="s">
        <v>32</v>
      </c>
      <c r="G1202" s="56"/>
      <c r="H1202" s="56" t="s">
        <v>3900</v>
      </c>
      <c r="I1202" s="57" t="s">
        <v>3901</v>
      </c>
      <c r="J1202" s="57" t="s">
        <v>3902</v>
      </c>
      <c r="K1202" s="57"/>
      <c r="L1202" s="57" t="s">
        <v>3903</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5">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c r="A1203" s="54" t="str">
        <f t="shared" si="215"/>
        <v>VC2NT1+1</v>
      </c>
      <c r="B1203" s="54" t="str">
        <f t="shared" si="216"/>
        <v>VC2NT1+2</v>
      </c>
      <c r="C1203" s="54" t="str">
        <f t="shared" si="217"/>
        <v>VC2NT1+3</v>
      </c>
      <c r="D1203" s="54" t="str">
        <f t="shared" si="218"/>
        <v>VC2NT1+4</v>
      </c>
      <c r="F1203" s="55" t="s">
        <v>32</v>
      </c>
      <c r="G1203" s="56">
        <v>2</v>
      </c>
      <c r="H1203" s="56" t="s">
        <v>3904</v>
      </c>
      <c r="I1203" s="57" t="s">
        <v>51</v>
      </c>
      <c r="J1203" s="57" t="s">
        <v>3905</v>
      </c>
      <c r="K1203" s="57"/>
      <c r="L1203" s="57" t="s">
        <v>3875</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5"/>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c r="A1204" s="54" t="str">
        <f t="shared" si="215"/>
        <v>VC2NT1_D1+1</v>
      </c>
      <c r="B1204" s="54" t="str">
        <f t="shared" si="216"/>
        <v>VC2NT1_D1+2</v>
      </c>
      <c r="C1204" s="54" t="str">
        <f t="shared" si="217"/>
        <v>VC2NT1_D1+3</v>
      </c>
      <c r="D1204" s="54" t="str">
        <f t="shared" si="218"/>
        <v>VC2NT1_D1+4</v>
      </c>
      <c r="F1204" s="55" t="s">
        <v>32</v>
      </c>
      <c r="G1204" s="56"/>
      <c r="H1204" s="56" t="s">
        <v>3906</v>
      </c>
      <c r="I1204" s="57" t="s">
        <v>3907</v>
      </c>
      <c r="J1204" s="57" t="s">
        <v>3908</v>
      </c>
      <c r="K1204" s="57"/>
      <c r="L1204" s="57" t="s">
        <v>3909</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5">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c r="A1205" s="54" t="str">
        <f t="shared" si="215"/>
        <v>VC2NT1_D2+1</v>
      </c>
      <c r="B1205" s="54" t="str">
        <f t="shared" si="216"/>
        <v>VC2NT1_D2+2</v>
      </c>
      <c r="C1205" s="54" t="str">
        <f t="shared" si="217"/>
        <v>VC2NT1_D2+3</v>
      </c>
      <c r="D1205" s="54" t="str">
        <f t="shared" si="218"/>
        <v>VC2NT1_D2+4</v>
      </c>
      <c r="F1205" s="55" t="s">
        <v>32</v>
      </c>
      <c r="G1205" s="56"/>
      <c r="H1205" s="56" t="s">
        <v>3910</v>
      </c>
      <c r="I1205" s="57" t="s">
        <v>3911</v>
      </c>
      <c r="J1205" s="57" t="s">
        <v>3909</v>
      </c>
      <c r="K1205" s="57"/>
      <c r="L1205" s="57" t="s">
        <v>3896</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5">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c r="A1206" s="54" t="str">
        <f t="shared" si="215"/>
        <v>VC2NT1_D3+1</v>
      </c>
      <c r="B1206" s="54" t="str">
        <f t="shared" si="216"/>
        <v>VC2NT1_D3+2</v>
      </c>
      <c r="C1206" s="54" t="str">
        <f t="shared" si="217"/>
        <v>VC2NT1_D3+3</v>
      </c>
      <c r="D1206" s="54" t="str">
        <f t="shared" si="218"/>
        <v>VC2NT1_D3+4</v>
      </c>
      <c r="F1206" s="55" t="s">
        <v>32</v>
      </c>
      <c r="G1206" s="56"/>
      <c r="H1206" s="56" t="s">
        <v>3912</v>
      </c>
      <c r="I1206" s="57" t="s">
        <v>3913</v>
      </c>
      <c r="J1206" s="57" t="s">
        <v>3914</v>
      </c>
      <c r="K1206" s="57"/>
      <c r="L1206" s="57" t="s">
        <v>3915</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5">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c r="A1207" s="54" t="str">
        <f t="shared" si="215"/>
        <v>VC2NT1_D4+1</v>
      </c>
      <c r="B1207" s="54" t="str">
        <f t="shared" si="216"/>
        <v>VC2NT1_D4+2</v>
      </c>
      <c r="C1207" s="54" t="str">
        <f t="shared" si="217"/>
        <v>VC2NT1_D4+3</v>
      </c>
      <c r="D1207" s="54" t="str">
        <f t="shared" si="218"/>
        <v>VC2NT1_D4+4</v>
      </c>
      <c r="F1207" s="55" t="s">
        <v>32</v>
      </c>
      <c r="G1207" s="56"/>
      <c r="H1207" s="56" t="s">
        <v>3916</v>
      </c>
      <c r="I1207" s="57" t="s">
        <v>3917</v>
      </c>
      <c r="J1207" s="57" t="s">
        <v>3914</v>
      </c>
      <c r="K1207" s="57"/>
      <c r="L1207" s="57" t="s">
        <v>3918</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5">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c r="A1208" s="54" t="str">
        <f t="shared" si="215"/>
        <v>VC2NT1_D5+1</v>
      </c>
      <c r="B1208" s="54" t="str">
        <f t="shared" si="216"/>
        <v>VC2NT1_D5+2</v>
      </c>
      <c r="C1208" s="54" t="str">
        <f t="shared" si="217"/>
        <v>VC2NT1_D5+3</v>
      </c>
      <c r="D1208" s="54" t="str">
        <f t="shared" si="218"/>
        <v>VC2NT1_D5+4</v>
      </c>
      <c r="F1208" s="55" t="s">
        <v>32</v>
      </c>
      <c r="G1208" s="56"/>
      <c r="H1208" s="56" t="s">
        <v>3919</v>
      </c>
      <c r="I1208" s="57" t="s">
        <v>3920</v>
      </c>
      <c r="J1208" s="57" t="s">
        <v>3921</v>
      </c>
      <c r="K1208" s="57"/>
      <c r="L1208" s="57" t="s">
        <v>3922</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5">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c r="A1209" s="54" t="str">
        <f t="shared" si="215"/>
        <v>VC3NT1+1</v>
      </c>
      <c r="B1209" s="54" t="str">
        <f t="shared" si="216"/>
        <v>VC3NT1+2</v>
      </c>
      <c r="C1209" s="54" t="str">
        <f t="shared" si="217"/>
        <v>VC3NT1+3</v>
      </c>
      <c r="D1209" s="54" t="str">
        <f t="shared" si="218"/>
        <v>VC3NT1+4</v>
      </c>
      <c r="F1209" s="55" t="s">
        <v>32</v>
      </c>
      <c r="G1209" s="56">
        <v>3</v>
      </c>
      <c r="H1209" s="56" t="s">
        <v>3923</v>
      </c>
      <c r="I1209" s="57" t="s">
        <v>3924</v>
      </c>
      <c r="J1209" s="57" t="s">
        <v>3925</v>
      </c>
      <c r="K1209" s="57"/>
      <c r="L1209" s="57" t="s">
        <v>3926</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5"/>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0" customFormat="1" ht="31.5">
      <c r="A1210" s="54" t="str">
        <f t="shared" si="215"/>
        <v>VC3NT1_D1+1</v>
      </c>
      <c r="B1210" s="54" t="str">
        <f t="shared" si="216"/>
        <v>VC3NT1_D1+2</v>
      </c>
      <c r="C1210" s="54" t="str">
        <f t="shared" si="217"/>
        <v>VC3NT1_D1+3</v>
      </c>
      <c r="D1210" s="54" t="str">
        <f t="shared" si="218"/>
        <v>VC3NT1_D1+4</v>
      </c>
      <c r="F1210" s="55" t="s">
        <v>32</v>
      </c>
      <c r="G1210" s="56"/>
      <c r="H1210" s="56" t="s">
        <v>3927</v>
      </c>
      <c r="I1210" s="57" t="s">
        <v>3928</v>
      </c>
      <c r="J1210" s="57" t="s">
        <v>3929</v>
      </c>
      <c r="K1210" s="57"/>
      <c r="L1210" s="57" t="s">
        <v>3930</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5">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0" customFormat="1" ht="31.5">
      <c r="A1211" s="54" t="str">
        <f t="shared" si="215"/>
        <v>VC3NT1_D2+1</v>
      </c>
      <c r="B1211" s="54" t="str">
        <f t="shared" si="216"/>
        <v>VC3NT1_D2+2</v>
      </c>
      <c r="C1211" s="54" t="str">
        <f t="shared" si="217"/>
        <v>VC3NT1_D2+3</v>
      </c>
      <c r="D1211" s="54" t="str">
        <f t="shared" si="218"/>
        <v>VC3NT1_D2+4</v>
      </c>
      <c r="F1211" s="55" t="s">
        <v>32</v>
      </c>
      <c r="G1211" s="56"/>
      <c r="H1211" s="56" t="s">
        <v>3931</v>
      </c>
      <c r="I1211" s="57" t="s">
        <v>3932</v>
      </c>
      <c r="J1211" s="57" t="s">
        <v>3933</v>
      </c>
      <c r="K1211" s="57"/>
      <c r="L1211" s="57" t="s">
        <v>3934</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5">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0" customFormat="1" ht="31.5">
      <c r="A1212" s="54" t="str">
        <f t="shared" si="215"/>
        <v>VC3NT1_D3+1</v>
      </c>
      <c r="B1212" s="54" t="str">
        <f t="shared" si="216"/>
        <v>VC3NT1_D3+2</v>
      </c>
      <c r="C1212" s="54" t="str">
        <f t="shared" si="217"/>
        <v>VC3NT1_D3+3</v>
      </c>
      <c r="D1212" s="54" t="str">
        <f t="shared" si="218"/>
        <v>VC3NT1_D3+4</v>
      </c>
      <c r="F1212" s="55" t="s">
        <v>32</v>
      </c>
      <c r="G1212" s="56"/>
      <c r="H1212" s="56" t="s">
        <v>3935</v>
      </c>
      <c r="I1212" s="57" t="s">
        <v>3936</v>
      </c>
      <c r="J1212" s="57" t="s">
        <v>3934</v>
      </c>
      <c r="K1212" s="57"/>
      <c r="L1212" s="57" t="s">
        <v>3937</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5">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0" customFormat="1" ht="31.5">
      <c r="A1213" s="54" t="str">
        <f t="shared" si="215"/>
        <v>VC3NT1_D4+1</v>
      </c>
      <c r="B1213" s="54" t="str">
        <f t="shared" si="216"/>
        <v>VC3NT1_D4+2</v>
      </c>
      <c r="C1213" s="54" t="str">
        <f t="shared" si="217"/>
        <v>VC3NT1_D4+3</v>
      </c>
      <c r="D1213" s="54" t="str">
        <f t="shared" si="218"/>
        <v>VC3NT1_D4+4</v>
      </c>
      <c r="F1213" s="55" t="s">
        <v>32</v>
      </c>
      <c r="G1213" s="56"/>
      <c r="H1213" s="56" t="s">
        <v>3938</v>
      </c>
      <c r="I1213" s="57" t="s">
        <v>3939</v>
      </c>
      <c r="J1213" s="57" t="s">
        <v>3937</v>
      </c>
      <c r="K1213" s="57"/>
      <c r="L1213" s="57" t="s">
        <v>3915</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5">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0" customFormat="1" ht="31.5">
      <c r="A1214" s="54" t="str">
        <f t="shared" si="215"/>
        <v>VC3NT1_D5+1</v>
      </c>
      <c r="B1214" s="54" t="str">
        <f t="shared" si="216"/>
        <v>VC3NT1_D5+2</v>
      </c>
      <c r="C1214" s="54" t="str">
        <f t="shared" si="217"/>
        <v>VC3NT1_D5+3</v>
      </c>
      <c r="D1214" s="54" t="str">
        <f t="shared" si="218"/>
        <v>VC3NT1_D5+4</v>
      </c>
      <c r="F1214" s="55" t="s">
        <v>32</v>
      </c>
      <c r="G1214" s="56"/>
      <c r="H1214" s="56" t="s">
        <v>3940</v>
      </c>
      <c r="I1214" s="57" t="s">
        <v>3941</v>
      </c>
      <c r="J1214" s="57" t="s">
        <v>3942</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5">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2" customFormat="1" ht="90.75" customHeight="1">
      <c r="A1215" s="54" t="str">
        <f t="shared" si="215"/>
        <v>VC3NT1_D6+1</v>
      </c>
      <c r="B1215" s="54" t="str">
        <f t="shared" si="216"/>
        <v>VC3NT1_D6+2</v>
      </c>
      <c r="C1215" s="54" t="str">
        <f t="shared" si="217"/>
        <v>VC3NT1_D6+3</v>
      </c>
      <c r="D1215" s="54" t="str">
        <f t="shared" si="218"/>
        <v>VC3NT1_D6+4</v>
      </c>
      <c r="F1215" s="55" t="s">
        <v>32</v>
      </c>
      <c r="G1215" s="56"/>
      <c r="H1215" s="56" t="s">
        <v>3943</v>
      </c>
      <c r="I1215" s="57" t="s">
        <v>3944</v>
      </c>
      <c r="J1215" s="57" t="s">
        <v>3942</v>
      </c>
      <c r="K1215" s="57"/>
      <c r="L1215" s="57" t="s">
        <v>3945</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5">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2" customFormat="1" ht="48" customHeight="1">
      <c r="A1216" s="54" t="str">
        <f t="shared" si="215"/>
        <v>VC3NT1_D7+1</v>
      </c>
      <c r="B1216" s="54" t="str">
        <f t="shared" si="216"/>
        <v>VC3NT1_D7+2</v>
      </c>
      <c r="C1216" s="54" t="str">
        <f t="shared" si="217"/>
        <v>VC3NT1_D7+3</v>
      </c>
      <c r="D1216" s="54" t="str">
        <f t="shared" si="218"/>
        <v>VC3NT1_D7+4</v>
      </c>
      <c r="F1216" s="55" t="s">
        <v>32</v>
      </c>
      <c r="G1216" s="56"/>
      <c r="H1216" s="56" t="s">
        <v>3946</v>
      </c>
      <c r="I1216" s="57" t="s">
        <v>3947</v>
      </c>
      <c r="J1216" s="57" t="s">
        <v>3948</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5">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2" customFormat="1" ht="31.5">
      <c r="A1217" s="54" t="str">
        <f t="shared" si="215"/>
        <v>VC4NT1+1</v>
      </c>
      <c r="B1217" s="54" t="str">
        <f t="shared" si="216"/>
        <v>VC4NT1+2</v>
      </c>
      <c r="C1217" s="54" t="str">
        <f t="shared" si="217"/>
        <v>VC4NT1+3</v>
      </c>
      <c r="D1217" s="54" t="str">
        <f t="shared" si="218"/>
        <v>VC4NT1+4</v>
      </c>
      <c r="F1217" s="55" t="s">
        <v>32</v>
      </c>
      <c r="G1217" s="56">
        <v>4</v>
      </c>
      <c r="H1217" s="56" t="s">
        <v>3949</v>
      </c>
      <c r="I1217" s="57" t="s">
        <v>3950</v>
      </c>
      <c r="J1217" s="57" t="s">
        <v>3951</v>
      </c>
      <c r="K1217" s="57"/>
      <c r="L1217" s="57" t="s">
        <v>3952</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5"/>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c r="A1218" s="54" t="str">
        <f t="shared" si="215"/>
        <v>VC4NT1_D1+1</v>
      </c>
      <c r="B1218" s="54" t="str">
        <f t="shared" si="216"/>
        <v>VC4NT1_D1+2</v>
      </c>
      <c r="C1218" s="54" t="str">
        <f t="shared" si="217"/>
        <v>VC4NT1_D1+3</v>
      </c>
      <c r="D1218" s="54" t="str">
        <f t="shared" si="218"/>
        <v>VC4NT1_D1+4</v>
      </c>
      <c r="F1218" s="55" t="s">
        <v>32</v>
      </c>
      <c r="G1218" s="56"/>
      <c r="H1218" s="56" t="s">
        <v>3953</v>
      </c>
      <c r="I1218" s="57" t="s">
        <v>3954</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5">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c r="A1219" s="54" t="str">
        <f t="shared" si="215"/>
        <v>VC4NT1_D2+1</v>
      </c>
      <c r="B1219" s="54" t="str">
        <f t="shared" si="216"/>
        <v>VC4NT1_D2+2</v>
      </c>
      <c r="C1219" s="54" t="str">
        <f t="shared" si="217"/>
        <v>VC4NT1_D2+3</v>
      </c>
      <c r="D1219" s="54" t="str">
        <f t="shared" si="218"/>
        <v>VC4NT1_D2+4</v>
      </c>
      <c r="F1219" s="55" t="s">
        <v>32</v>
      </c>
      <c r="G1219" s="56"/>
      <c r="H1219" s="56" t="s">
        <v>3955</v>
      </c>
      <c r="I1219" s="57" t="s">
        <v>3956</v>
      </c>
      <c r="J1219" s="57" t="s">
        <v>50</v>
      </c>
      <c r="K1219" s="57"/>
      <c r="L1219" s="57" t="s">
        <v>3957</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5">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c r="A1220" s="54" t="str">
        <f t="shared" si="215"/>
        <v>VC5NT2+1</v>
      </c>
      <c r="B1220" s="54" t="str">
        <f t="shared" si="216"/>
        <v>VC5NT2+2</v>
      </c>
      <c r="C1220" s="54" t="str">
        <f t="shared" si="217"/>
        <v>VC5NT2+3</v>
      </c>
      <c r="D1220" s="54" t="str">
        <f t="shared" si="218"/>
        <v>VC5NT2+4</v>
      </c>
      <c r="F1220" s="55" t="s">
        <v>32</v>
      </c>
      <c r="G1220" s="56">
        <v>5</v>
      </c>
      <c r="H1220" s="56" t="s">
        <v>3958</v>
      </c>
      <c r="I1220" s="57" t="s">
        <v>3959</v>
      </c>
      <c r="J1220" s="57" t="s">
        <v>3960</v>
      </c>
      <c r="K1220" s="57"/>
      <c r="L1220" s="57" t="s">
        <v>3957</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5">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3957</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5"/>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3961</v>
      </c>
      <c r="K1222" s="57"/>
      <c r="L1222" s="57" t="s">
        <v>3962</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5">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c r="A1223" s="54" t="str">
        <f t="shared" si="215"/>
        <v>VC6NT2_D2+1</v>
      </c>
      <c r="B1223" s="54" t="str">
        <f t="shared" si="216"/>
        <v>VC6NT2_D2+2</v>
      </c>
      <c r="C1223" s="54" t="str">
        <f t="shared" si="217"/>
        <v>VC6NT2_D2+3</v>
      </c>
      <c r="D1223" s="54" t="str">
        <f t="shared" si="218"/>
        <v>VC6NT2_D2+4</v>
      </c>
      <c r="F1223" s="55" t="s">
        <v>32</v>
      </c>
      <c r="G1223" s="56"/>
      <c r="H1223" s="56" t="s">
        <v>54</v>
      </c>
      <c r="I1223" s="57" t="s">
        <v>3963</v>
      </c>
      <c r="J1223" s="57" t="s">
        <v>50</v>
      </c>
      <c r="K1223" s="57"/>
      <c r="L1223" s="57" t="s">
        <v>3964</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5">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c r="A1224" s="54" t="str">
        <f t="shared" si="215"/>
        <v>VC6NT2_D3+1</v>
      </c>
      <c r="B1224" s="54" t="str">
        <f t="shared" si="216"/>
        <v>VC6NT2_D3+2</v>
      </c>
      <c r="C1224" s="54" t="str">
        <f t="shared" si="217"/>
        <v>VC6NT2_D3+3</v>
      </c>
      <c r="D1224" s="54" t="str">
        <f t="shared" si="218"/>
        <v>VC6NT2_D3+4</v>
      </c>
      <c r="F1224" s="55" t="s">
        <v>32</v>
      </c>
      <c r="G1224" s="56"/>
      <c r="H1224" s="56" t="s">
        <v>55</v>
      </c>
      <c r="I1224" s="57" t="s">
        <v>3965</v>
      </c>
      <c r="J1224" s="57" t="s">
        <v>50</v>
      </c>
      <c r="K1224" s="57"/>
      <c r="L1224" s="57" t="s">
        <v>3966</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5">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c r="A1225" s="54" t="str">
        <f t="shared" si="215"/>
        <v>VC7NT2+1</v>
      </c>
      <c r="B1225" s="54" t="str">
        <f t="shared" si="216"/>
        <v>VC7NT2+2</v>
      </c>
      <c r="C1225" s="54" t="str">
        <f t="shared" si="217"/>
        <v>VC7NT2+3</v>
      </c>
      <c r="D1225" s="54" t="str">
        <f t="shared" si="218"/>
        <v>VC7NT2+4</v>
      </c>
      <c r="F1225" s="55" t="s">
        <v>32</v>
      </c>
      <c r="G1225" s="56">
        <v>7</v>
      </c>
      <c r="H1225" s="56" t="s">
        <v>3967</v>
      </c>
      <c r="I1225" s="57" t="s">
        <v>3968</v>
      </c>
      <c r="J1225" s="57" t="s">
        <v>3969</v>
      </c>
      <c r="K1225" s="57"/>
      <c r="L1225" s="57" t="s">
        <v>3970</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5">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c r="A1226" s="54" t="str">
        <f t="shared" si="215"/>
        <v>VC8NT2+1</v>
      </c>
      <c r="B1226" s="54" t="str">
        <f t="shared" si="216"/>
        <v>VC8NT2+2</v>
      </c>
      <c r="C1226" s="54" t="str">
        <f t="shared" si="217"/>
        <v>VC8NT2+3</v>
      </c>
      <c r="D1226" s="54" t="str">
        <f t="shared" si="218"/>
        <v>VC8NT2+4</v>
      </c>
      <c r="F1226" s="55" t="s">
        <v>32</v>
      </c>
      <c r="G1226" s="56">
        <v>8</v>
      </c>
      <c r="H1226" s="56" t="s">
        <v>3971</v>
      </c>
      <c r="I1226" s="57" t="s">
        <v>3961</v>
      </c>
      <c r="J1226" s="57" t="s">
        <v>3972</v>
      </c>
      <c r="K1226" s="57"/>
      <c r="L1226" s="57" t="s">
        <v>3973</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5"/>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c r="A1227" s="54" t="str">
        <f t="shared" si="215"/>
        <v>VC8NT2_D1+1</v>
      </c>
      <c r="B1227" s="54" t="str">
        <f t="shared" si="216"/>
        <v>VC8NT2_D1+2</v>
      </c>
      <c r="C1227" s="54" t="str">
        <f t="shared" si="217"/>
        <v>VC8NT2_D1+3</v>
      </c>
      <c r="D1227" s="54" t="str">
        <f t="shared" si="218"/>
        <v>VC8NT2_D1+4</v>
      </c>
      <c r="F1227" s="55" t="s">
        <v>32</v>
      </c>
      <c r="G1227" s="56"/>
      <c r="H1227" s="56" t="s">
        <v>3974</v>
      </c>
      <c r="I1227" s="57" t="s">
        <v>3975</v>
      </c>
      <c r="J1227" s="57" t="s">
        <v>3976</v>
      </c>
      <c r="K1227" s="57"/>
      <c r="L1227" s="57" t="s">
        <v>3977</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5">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3978</v>
      </c>
      <c r="I1228" s="57" t="s">
        <v>3979</v>
      </c>
      <c r="J1228" s="57" t="s">
        <v>3980</v>
      </c>
      <c r="K1228" s="57"/>
      <c r="L1228" s="57" t="s">
        <v>3981</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5">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c r="A1229" s="54" t="str">
        <f t="shared" si="231"/>
        <v>VC8NT2_D3+1</v>
      </c>
      <c r="B1229" s="54" t="str">
        <f t="shared" si="232"/>
        <v>VC8NT2_D3+2</v>
      </c>
      <c r="C1229" s="54" t="str">
        <f t="shared" si="233"/>
        <v>VC8NT2_D3+3</v>
      </c>
      <c r="D1229" s="54" t="str">
        <f t="shared" si="234"/>
        <v>VC8NT2_D3+4</v>
      </c>
      <c r="F1229" s="55" t="s">
        <v>32</v>
      </c>
      <c r="G1229" s="56"/>
      <c r="H1229" s="56" t="s">
        <v>3982</v>
      </c>
      <c r="I1229" s="57" t="s">
        <v>3983</v>
      </c>
      <c r="J1229" s="57" t="s">
        <v>3981</v>
      </c>
      <c r="K1229" s="57"/>
      <c r="L1229" s="57" t="s">
        <v>3964</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5">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c r="A1230" s="54" t="str">
        <f t="shared" si="231"/>
        <v>VC8NT2_D4+1</v>
      </c>
      <c r="B1230" s="54" t="str">
        <f t="shared" si="232"/>
        <v>VC8NT2_D4+2</v>
      </c>
      <c r="C1230" s="54" t="str">
        <f t="shared" si="233"/>
        <v>VC8NT2_D4+3</v>
      </c>
      <c r="D1230" s="54" t="str">
        <f t="shared" si="234"/>
        <v>VC8NT2_D4+4</v>
      </c>
      <c r="F1230" s="55" t="s">
        <v>32</v>
      </c>
      <c r="G1230" s="56"/>
      <c r="H1230" s="56" t="s">
        <v>3984</v>
      </c>
      <c r="I1230" s="57" t="s">
        <v>3985</v>
      </c>
      <c r="J1230" s="57" t="s">
        <v>3986</v>
      </c>
      <c r="K1230" s="57"/>
      <c r="L1230" s="57" t="s">
        <v>3987</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5">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3" t="s">
        <v>32</v>
      </c>
      <c r="AY1230" s="167"/>
      <c r="AZ1230" s="67">
        <v>600</v>
      </c>
    </row>
    <row r="1231" spans="1:52" ht="31.5">
      <c r="A1231" s="54" t="str">
        <f t="shared" si="231"/>
        <v>VC8NT2_D5+1</v>
      </c>
      <c r="B1231" s="54" t="str">
        <f t="shared" si="232"/>
        <v>VC8NT2_D5+2</v>
      </c>
      <c r="C1231" s="54" t="str">
        <f t="shared" si="233"/>
        <v>VC8NT2_D5+3</v>
      </c>
      <c r="D1231" s="54" t="str">
        <f t="shared" si="234"/>
        <v>VC8NT2_D5+4</v>
      </c>
      <c r="F1231" s="55" t="s">
        <v>32</v>
      </c>
      <c r="G1231" s="56"/>
      <c r="H1231" s="56" t="s">
        <v>3988</v>
      </c>
      <c r="I1231" s="57" t="s">
        <v>3989</v>
      </c>
      <c r="J1231" s="57" t="s">
        <v>3990</v>
      </c>
      <c r="K1231" s="57"/>
      <c r="L1231" s="57" t="s">
        <v>3991</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5">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c r="A1232" s="54" t="str">
        <f t="shared" si="231"/>
        <v>VC8NT2_D6+1</v>
      </c>
      <c r="B1232" s="54" t="str">
        <f t="shared" si="232"/>
        <v>VC8NT2_D6+2</v>
      </c>
      <c r="C1232" s="54" t="str">
        <f t="shared" si="233"/>
        <v>VC8NT2_D6+3</v>
      </c>
      <c r="D1232" s="54" t="str">
        <f t="shared" si="234"/>
        <v>VC8NT2_D6+4</v>
      </c>
      <c r="F1232" s="55" t="s">
        <v>32</v>
      </c>
      <c r="G1232" s="56"/>
      <c r="H1232" s="56" t="s">
        <v>3992</v>
      </c>
      <c r="I1232" s="57" t="s">
        <v>3993</v>
      </c>
      <c r="J1232" s="57" t="s">
        <v>3990</v>
      </c>
      <c r="K1232" s="57"/>
      <c r="L1232" s="57" t="s">
        <v>3994</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5">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c r="A1233" s="54" t="str">
        <f t="shared" si="231"/>
        <v>VC9NT2+1</v>
      </c>
      <c r="B1233" s="54" t="str">
        <f t="shared" si="232"/>
        <v>VC9NT2+2</v>
      </c>
      <c r="C1233" s="54" t="str">
        <f t="shared" si="233"/>
        <v>VC9NT2+3</v>
      </c>
      <c r="D1233" s="54" t="str">
        <f t="shared" si="234"/>
        <v>VC9NT2+4</v>
      </c>
      <c r="F1233" s="55" t="s">
        <v>32</v>
      </c>
      <c r="G1233" s="56">
        <v>9</v>
      </c>
      <c r="H1233" s="56" t="s">
        <v>3995</v>
      </c>
      <c r="I1233" s="57" t="s">
        <v>3996</v>
      </c>
      <c r="J1233" s="57" t="s">
        <v>3997</v>
      </c>
      <c r="K1233" s="57"/>
      <c r="L1233" s="57" t="s">
        <v>3998</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5">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3" t="s">
        <v>32</v>
      </c>
      <c r="AY1233" s="167"/>
      <c r="AZ1233" s="67">
        <v>480</v>
      </c>
    </row>
    <row r="1234" spans="1:52">
      <c r="A1234" s="54" t="str">
        <f t="shared" si="231"/>
        <v>VC10NT2+1</v>
      </c>
      <c r="B1234" s="54" t="str">
        <f t="shared" si="232"/>
        <v>VC10NT2+2</v>
      </c>
      <c r="C1234" s="54" t="str">
        <f t="shared" si="233"/>
        <v>VC10NT2+3</v>
      </c>
      <c r="D1234" s="54" t="str">
        <f t="shared" si="234"/>
        <v>VC10NT2+4</v>
      </c>
      <c r="F1234" s="55" t="s">
        <v>32</v>
      </c>
      <c r="G1234" s="56">
        <v>10</v>
      </c>
      <c r="H1234" s="56" t="s">
        <v>3999</v>
      </c>
      <c r="I1234" s="57" t="s">
        <v>4000</v>
      </c>
      <c r="J1234" s="57" t="s">
        <v>3998</v>
      </c>
      <c r="K1234" s="57"/>
      <c r="L1234" s="57" t="s">
        <v>3991</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5"/>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c r="A1235" s="54" t="str">
        <f t="shared" si="231"/>
        <v>VC10NT2_D1+1</v>
      </c>
      <c r="B1235" s="54" t="str">
        <f t="shared" si="232"/>
        <v>VC10NT2_D1+2</v>
      </c>
      <c r="C1235" s="54" t="str">
        <f t="shared" si="233"/>
        <v>VC10NT2_D1+3</v>
      </c>
      <c r="D1235" s="54" t="str">
        <f t="shared" si="234"/>
        <v>VC10NT2_D1+4</v>
      </c>
      <c r="F1235" s="55" t="s">
        <v>32</v>
      </c>
      <c r="G1235" s="56"/>
      <c r="H1235" s="56" t="s">
        <v>4001</v>
      </c>
      <c r="I1235" s="57" t="s">
        <v>4002</v>
      </c>
      <c r="J1235" s="57" t="s">
        <v>4000</v>
      </c>
      <c r="K1235" s="57"/>
      <c r="L1235" s="57" t="s">
        <v>4003</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5">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c r="A1236" s="54" t="str">
        <f t="shared" si="231"/>
        <v>VC10NT2_D2+1</v>
      </c>
      <c r="B1236" s="54" t="str">
        <f t="shared" si="232"/>
        <v>VC10NT2_D2+2</v>
      </c>
      <c r="C1236" s="54" t="str">
        <f t="shared" si="233"/>
        <v>VC10NT2_D2+3</v>
      </c>
      <c r="D1236" s="54" t="str">
        <f t="shared" si="234"/>
        <v>VC10NT2_D2+4</v>
      </c>
      <c r="F1236" s="55" t="s">
        <v>32</v>
      </c>
      <c r="G1236" s="56"/>
      <c r="H1236" s="56" t="s">
        <v>4004</v>
      </c>
      <c r="I1236" s="57" t="s">
        <v>4005</v>
      </c>
      <c r="J1236" s="57" t="s">
        <v>50</v>
      </c>
      <c r="K1236" s="57"/>
      <c r="L1236" s="57" t="s">
        <v>3961</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5">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c r="A1237" s="54" t="str">
        <f t="shared" si="231"/>
        <v>VC10NT2_D3+1</v>
      </c>
      <c r="B1237" s="54" t="str">
        <f t="shared" si="232"/>
        <v>VC10NT2_D3+2</v>
      </c>
      <c r="C1237" s="54" t="str">
        <f t="shared" si="233"/>
        <v>VC10NT2_D3+3</v>
      </c>
      <c r="D1237" s="54" t="str">
        <f t="shared" si="234"/>
        <v>VC10NT2_D3+4</v>
      </c>
      <c r="F1237" s="55" t="s">
        <v>32</v>
      </c>
      <c r="G1237" s="56"/>
      <c r="H1237" s="56" t="s">
        <v>4006</v>
      </c>
      <c r="I1237" s="57" t="s">
        <v>4007</v>
      </c>
      <c r="J1237" s="57" t="s">
        <v>50</v>
      </c>
      <c r="K1237" s="57"/>
      <c r="L1237" s="57" t="s">
        <v>4008</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5">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c r="A1238" s="54" t="str">
        <f t="shared" si="231"/>
        <v>VC11NT2+1</v>
      </c>
      <c r="B1238" s="54" t="str">
        <f t="shared" si="232"/>
        <v>VC11NT2+2</v>
      </c>
      <c r="C1238" s="54" t="str">
        <f t="shared" si="233"/>
        <v>VC11NT2+3</v>
      </c>
      <c r="D1238" s="54" t="str">
        <f t="shared" si="234"/>
        <v>VC11NT2+4</v>
      </c>
      <c r="F1238" s="55" t="s">
        <v>32</v>
      </c>
      <c r="G1238" s="56">
        <v>11</v>
      </c>
      <c r="H1238" s="56" t="s">
        <v>4009</v>
      </c>
      <c r="I1238" s="57" t="s">
        <v>4010</v>
      </c>
      <c r="J1238" s="57" t="s">
        <v>4008</v>
      </c>
      <c r="K1238" s="57"/>
      <c r="L1238" s="57" t="s">
        <v>4011</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5">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c r="A1239" s="54" t="str">
        <f t="shared" si="231"/>
        <v>VC12NT2+1</v>
      </c>
      <c r="B1239" s="54" t="str">
        <f t="shared" si="232"/>
        <v>VC12NT2+2</v>
      </c>
      <c r="C1239" s="54" t="str">
        <f t="shared" si="233"/>
        <v>VC12NT2+3</v>
      </c>
      <c r="D1239" s="54" t="str">
        <f t="shared" si="234"/>
        <v>VC12NT2+4</v>
      </c>
      <c r="F1239" s="55" t="s">
        <v>32</v>
      </c>
      <c r="G1239" s="56">
        <v>12</v>
      </c>
      <c r="H1239" s="56" t="s">
        <v>4012</v>
      </c>
      <c r="I1239" s="57" t="s">
        <v>3987</v>
      </c>
      <c r="J1239" s="57" t="s">
        <v>4013</v>
      </c>
      <c r="K1239" s="57"/>
      <c r="L1239" s="57" t="s">
        <v>3961</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5"/>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c r="A1240" s="54" t="str">
        <f t="shared" si="231"/>
        <v>VC12NT2_D1+1</v>
      </c>
      <c r="B1240" s="54" t="str">
        <f t="shared" si="232"/>
        <v>VC12NT2_D1+2</v>
      </c>
      <c r="C1240" s="54" t="str">
        <f t="shared" si="233"/>
        <v>VC12NT2_D1+3</v>
      </c>
      <c r="D1240" s="54" t="str">
        <f t="shared" si="234"/>
        <v>VC12NT2_D1+4</v>
      </c>
      <c r="F1240" s="55" t="s">
        <v>32</v>
      </c>
      <c r="G1240" s="56"/>
      <c r="H1240" s="56" t="s">
        <v>4014</v>
      </c>
      <c r="I1240" s="57" t="s">
        <v>4015</v>
      </c>
      <c r="J1240" s="57" t="s">
        <v>4016</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5">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c r="A1241" s="54" t="str">
        <f t="shared" si="231"/>
        <v>VC12NT2_D2+1</v>
      </c>
      <c r="B1241" s="54" t="str">
        <f t="shared" si="232"/>
        <v>VC12NT2_D2+2</v>
      </c>
      <c r="C1241" s="54" t="str">
        <f t="shared" si="233"/>
        <v>VC12NT2_D2+3</v>
      </c>
      <c r="D1241" s="54" t="str">
        <f t="shared" si="234"/>
        <v>VC12NT2_D2+4</v>
      </c>
      <c r="F1241" s="55" t="s">
        <v>32</v>
      </c>
      <c r="G1241" s="56"/>
      <c r="H1241" s="56" t="s">
        <v>4017</v>
      </c>
      <c r="I1241" s="57" t="s">
        <v>4018</v>
      </c>
      <c r="J1241" s="57" t="s">
        <v>4016</v>
      </c>
      <c r="K1241" s="57"/>
      <c r="L1241" s="57" t="s">
        <v>4019</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5">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c r="A1242" s="54" t="str">
        <f t="shared" si="231"/>
        <v>VC12NT2_D3+1</v>
      </c>
      <c r="B1242" s="54" t="str">
        <f t="shared" si="232"/>
        <v>VC12NT2_D3+2</v>
      </c>
      <c r="C1242" s="54" t="str">
        <f t="shared" si="233"/>
        <v>VC12NT2_D3+3</v>
      </c>
      <c r="D1242" s="54" t="str">
        <f t="shared" si="234"/>
        <v>VC12NT2_D3+4</v>
      </c>
      <c r="F1242" s="55" t="s">
        <v>32</v>
      </c>
      <c r="G1242" s="56"/>
      <c r="H1242" s="56" t="s">
        <v>4020</v>
      </c>
      <c r="I1242" s="57" t="s">
        <v>4021</v>
      </c>
      <c r="J1242" s="57" t="s">
        <v>4019</v>
      </c>
      <c r="K1242" s="57"/>
      <c r="L1242" s="57" t="s">
        <v>4022</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5">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c r="A1243" s="54" t="str">
        <f t="shared" si="231"/>
        <v>VC13NT2+1</v>
      </c>
      <c r="B1243" s="54" t="str">
        <f t="shared" si="232"/>
        <v>VC13NT2+2</v>
      </c>
      <c r="C1243" s="54" t="str">
        <f t="shared" si="233"/>
        <v>VC13NT2+3</v>
      </c>
      <c r="D1243" s="54" t="str">
        <f t="shared" si="234"/>
        <v>VC13NT2+4</v>
      </c>
      <c r="F1243" s="55" t="s">
        <v>32</v>
      </c>
      <c r="G1243" s="56">
        <v>13</v>
      </c>
      <c r="H1243" s="56" t="s">
        <v>4023</v>
      </c>
      <c r="I1243" s="57" t="s">
        <v>4024</v>
      </c>
      <c r="J1243" s="57" t="s">
        <v>4025</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5"/>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c r="A1244" s="54" t="str">
        <f t="shared" si="231"/>
        <v>VC13NT2_D1+1</v>
      </c>
      <c r="B1244" s="54" t="str">
        <f t="shared" si="232"/>
        <v>VC13NT2_D1+2</v>
      </c>
      <c r="C1244" s="54" t="str">
        <f t="shared" si="233"/>
        <v>VC13NT2_D1+3</v>
      </c>
      <c r="D1244" s="54" t="str">
        <f t="shared" si="234"/>
        <v>VC13NT2_D1+4</v>
      </c>
      <c r="F1244" s="55" t="s">
        <v>32</v>
      </c>
      <c r="G1244" s="56"/>
      <c r="H1244" s="56" t="s">
        <v>4026</v>
      </c>
      <c r="I1244" s="57" t="s">
        <v>4027</v>
      </c>
      <c r="J1244" s="57" t="s">
        <v>2571</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5">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c r="A1245" s="54" t="str">
        <f t="shared" si="231"/>
        <v>VC13NT2_D2+1</v>
      </c>
      <c r="B1245" s="54" t="str">
        <f t="shared" si="232"/>
        <v>VC13NT2_D2+2</v>
      </c>
      <c r="C1245" s="54" t="str">
        <f t="shared" si="233"/>
        <v>VC13NT2_D2+3</v>
      </c>
      <c r="D1245" s="54" t="str">
        <f t="shared" si="234"/>
        <v>VC13NT2_D2+4</v>
      </c>
      <c r="F1245" s="55" t="s">
        <v>32</v>
      </c>
      <c r="G1245" s="56"/>
      <c r="H1245" s="56" t="s">
        <v>4028</v>
      </c>
      <c r="I1245" s="57" t="s">
        <v>4029</v>
      </c>
      <c r="J1245" s="57" t="s">
        <v>4030</v>
      </c>
      <c r="K1245" s="57"/>
      <c r="L1245" s="57" t="s">
        <v>4031</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5">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c r="A1246" s="54" t="str">
        <f t="shared" si="231"/>
        <v>VC13NT2_D3+1</v>
      </c>
      <c r="B1246" s="54" t="str">
        <f t="shared" si="232"/>
        <v>VC13NT2_D3+2</v>
      </c>
      <c r="C1246" s="54" t="str">
        <f t="shared" si="233"/>
        <v>VC13NT2_D3+3</v>
      </c>
      <c r="D1246" s="54" t="str">
        <f t="shared" si="234"/>
        <v>VC13NT2_D3+4</v>
      </c>
      <c r="F1246" s="55" t="s">
        <v>32</v>
      </c>
      <c r="G1246" s="56"/>
      <c r="H1246" s="56" t="s">
        <v>4032</v>
      </c>
      <c r="I1246" s="57" t="s">
        <v>4033</v>
      </c>
      <c r="J1246" s="57" t="s">
        <v>4034</v>
      </c>
      <c r="K1246" s="57"/>
      <c r="L1246" s="57" t="s">
        <v>4035</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5">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c r="A1247" s="54" t="str">
        <f t="shared" si="231"/>
        <v>VC14NT1+1</v>
      </c>
      <c r="B1247" s="54" t="str">
        <f t="shared" si="232"/>
        <v>VC14NT1+2</v>
      </c>
      <c r="C1247" s="54" t="str">
        <f t="shared" si="233"/>
        <v>VC14NT1+3</v>
      </c>
      <c r="D1247" s="54" t="str">
        <f t="shared" si="234"/>
        <v>VC14NT1+4</v>
      </c>
      <c r="F1247" s="55" t="s">
        <v>32</v>
      </c>
      <c r="G1247" s="56">
        <v>14</v>
      </c>
      <c r="H1247" s="56" t="s">
        <v>4036</v>
      </c>
      <c r="I1247" s="57" t="s">
        <v>4037</v>
      </c>
      <c r="J1247" s="57" t="s">
        <v>4038</v>
      </c>
      <c r="K1247" s="57"/>
      <c r="L1247" s="57" t="s">
        <v>4039</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5">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c r="A1248" s="54" t="str">
        <f t="shared" si="231"/>
        <v>VC15NT2+1</v>
      </c>
      <c r="B1248" s="54" t="str">
        <f t="shared" si="232"/>
        <v>VC15NT2+2</v>
      </c>
      <c r="C1248" s="54" t="str">
        <f t="shared" si="233"/>
        <v>VC15NT2+3</v>
      </c>
      <c r="D1248" s="54" t="str">
        <f t="shared" si="234"/>
        <v>VC15NT2+4</v>
      </c>
      <c r="F1248" s="55" t="s">
        <v>32</v>
      </c>
      <c r="G1248" s="56">
        <v>15</v>
      </c>
      <c r="H1248" s="56" t="s">
        <v>4040</v>
      </c>
      <c r="I1248" s="57" t="s">
        <v>4041</v>
      </c>
      <c r="J1248" s="57" t="s">
        <v>51</v>
      </c>
      <c r="K1248" s="57"/>
      <c r="L1248" s="57" t="s">
        <v>419</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5">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c r="A1249" s="54" t="str">
        <f t="shared" si="231"/>
        <v>VC16NT2+1</v>
      </c>
      <c r="B1249" s="54" t="str">
        <f t="shared" si="232"/>
        <v>VC16NT2+2</v>
      </c>
      <c r="C1249" s="54" t="str">
        <f t="shared" si="233"/>
        <v>VC16NT2+3</v>
      </c>
      <c r="D1249" s="54" t="str">
        <f t="shared" si="234"/>
        <v>VC16NT2+4</v>
      </c>
      <c r="F1249" s="55" t="s">
        <v>32</v>
      </c>
      <c r="G1249" s="56">
        <v>16</v>
      </c>
      <c r="H1249" s="56" t="s">
        <v>4042</v>
      </c>
      <c r="I1249" s="57" t="s">
        <v>4043</v>
      </c>
      <c r="J1249" s="57" t="s">
        <v>51</v>
      </c>
      <c r="K1249" s="57"/>
      <c r="L1249" s="57" t="s">
        <v>4044</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5">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c r="A1250" s="54" t="str">
        <f t="shared" si="231"/>
        <v>VC17NT+1</v>
      </c>
      <c r="B1250" s="54" t="str">
        <f t="shared" si="232"/>
        <v>VC17NT+2</v>
      </c>
      <c r="C1250" s="54" t="str">
        <f t="shared" si="233"/>
        <v>VC17NT+3</v>
      </c>
      <c r="D1250" s="54" t="str">
        <f t="shared" si="234"/>
        <v>VC17NT+4</v>
      </c>
      <c r="F1250" s="55" t="s">
        <v>32</v>
      </c>
      <c r="G1250" s="56">
        <v>17</v>
      </c>
      <c r="H1250" s="56" t="s">
        <v>46</v>
      </c>
      <c r="I1250" s="57" t="s">
        <v>4045</v>
      </c>
      <c r="J1250" s="57" t="s">
        <v>47</v>
      </c>
      <c r="K1250" s="57"/>
      <c r="L1250" s="57" t="s">
        <v>419</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5">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3961</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5"/>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4046</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5">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4047</v>
      </c>
      <c r="J1253" s="57" t="s">
        <v>3961</v>
      </c>
      <c r="K1253" s="57"/>
      <c r="L1253" s="57" t="s">
        <v>3962</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5">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c r="A1254" s="54" t="str">
        <f t="shared" si="231"/>
        <v>VC19NT+1</v>
      </c>
      <c r="B1254" s="54" t="str">
        <f t="shared" si="232"/>
        <v>VC19NT+2</v>
      </c>
      <c r="C1254" s="54" t="str">
        <f t="shared" si="233"/>
        <v>VC19NT+3</v>
      </c>
      <c r="D1254" s="54" t="str">
        <f t="shared" si="234"/>
        <v>VC19NT+4</v>
      </c>
      <c r="F1254" s="55" t="s">
        <v>32</v>
      </c>
      <c r="G1254" s="56">
        <v>19</v>
      </c>
      <c r="H1254" s="56" t="s">
        <v>4048</v>
      </c>
      <c r="I1254" s="57" t="s">
        <v>4049</v>
      </c>
      <c r="J1254" s="57" t="s">
        <v>4050</v>
      </c>
      <c r="K1254" s="57"/>
      <c r="L1254" s="57" t="s">
        <v>3962</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5">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c r="A1255" s="54" t="str">
        <f t="shared" si="231"/>
        <v>VC20NT2+1</v>
      </c>
      <c r="B1255" s="54" t="str">
        <f t="shared" si="232"/>
        <v>VC20NT2+2</v>
      </c>
      <c r="C1255" s="54" t="str">
        <f t="shared" si="233"/>
        <v>VC20NT2+3</v>
      </c>
      <c r="D1255" s="54" t="str">
        <f t="shared" si="234"/>
        <v>VC20NT2+4</v>
      </c>
      <c r="F1255" s="55" t="s">
        <v>32</v>
      </c>
      <c r="G1255" s="56">
        <v>20</v>
      </c>
      <c r="H1255" s="56" t="s">
        <v>4051</v>
      </c>
      <c r="I1255" s="57" t="s">
        <v>4052</v>
      </c>
      <c r="J1255" s="57" t="s">
        <v>50</v>
      </c>
      <c r="K1255" s="57"/>
      <c r="L1255" s="57" t="s">
        <v>4053</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5">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c r="A1256" s="54" t="str">
        <f t="shared" si="231"/>
        <v>VC21NT+1</v>
      </c>
      <c r="B1256" s="54" t="str">
        <f t="shared" si="232"/>
        <v>VC21NT+2</v>
      </c>
      <c r="C1256" s="54" t="str">
        <f t="shared" si="233"/>
        <v>VC21NT+3</v>
      </c>
      <c r="D1256" s="54" t="str">
        <f t="shared" si="234"/>
        <v>VC21NT+4</v>
      </c>
      <c r="F1256" s="55" t="s">
        <v>32</v>
      </c>
      <c r="G1256" s="56">
        <v>21</v>
      </c>
      <c r="H1256" s="56" t="s">
        <v>4054</v>
      </c>
      <c r="I1256" s="57" t="s">
        <v>4055</v>
      </c>
      <c r="J1256" s="57" t="s">
        <v>50</v>
      </c>
      <c r="K1256" s="57"/>
      <c r="L1256" s="57" t="s">
        <v>4056</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5">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c r="A1257" s="54" t="str">
        <f t="shared" si="231"/>
        <v>VC22NT+1</v>
      </c>
      <c r="B1257" s="54" t="str">
        <f t="shared" si="232"/>
        <v>VC22NT+2</v>
      </c>
      <c r="C1257" s="54" t="str">
        <f t="shared" si="233"/>
        <v>VC22NT+3</v>
      </c>
      <c r="D1257" s="54" t="str">
        <f t="shared" si="234"/>
        <v>VC22NT+4</v>
      </c>
      <c r="F1257" s="55" t="s">
        <v>32</v>
      </c>
      <c r="G1257" s="56">
        <v>22</v>
      </c>
      <c r="H1257" s="56" t="s">
        <v>4057</v>
      </c>
      <c r="I1257" s="57" t="s">
        <v>4058</v>
      </c>
      <c r="J1257" s="57" t="s">
        <v>50</v>
      </c>
      <c r="K1257" s="57"/>
      <c r="L1257" s="57" t="s">
        <v>3962</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5">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c r="A1258" s="54" t="str">
        <f t="shared" si="231"/>
        <v>VC23NT+1</v>
      </c>
      <c r="B1258" s="54" t="str">
        <f t="shared" si="232"/>
        <v>VC23NT+2</v>
      </c>
      <c r="C1258" s="54" t="str">
        <f t="shared" si="233"/>
        <v>VC23NT+3</v>
      </c>
      <c r="D1258" s="54" t="str">
        <f t="shared" si="234"/>
        <v>VC23NT+4</v>
      </c>
      <c r="F1258" s="55" t="s">
        <v>32</v>
      </c>
      <c r="G1258" s="56">
        <v>23</v>
      </c>
      <c r="H1258" s="56" t="s">
        <v>4059</v>
      </c>
      <c r="I1258" s="57" t="s">
        <v>4060</v>
      </c>
      <c r="J1258" s="57" t="s">
        <v>50</v>
      </c>
      <c r="K1258" s="57"/>
      <c r="L1258" s="57" t="s">
        <v>3962</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5">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c r="A1259" s="54" t="str">
        <f t="shared" si="231"/>
        <v>VC24NT+1</v>
      </c>
      <c r="B1259" s="54" t="str">
        <f t="shared" si="232"/>
        <v>VC24NT+2</v>
      </c>
      <c r="C1259" s="54" t="str">
        <f t="shared" si="233"/>
        <v>VC24NT+3</v>
      </c>
      <c r="D1259" s="54" t="str">
        <f t="shared" si="234"/>
        <v>VC24NT+4</v>
      </c>
      <c r="F1259" s="55" t="s">
        <v>32</v>
      </c>
      <c r="G1259" s="56">
        <v>24</v>
      </c>
      <c r="H1259" s="56" t="s">
        <v>4061</v>
      </c>
      <c r="I1259" s="57" t="s">
        <v>4062</v>
      </c>
      <c r="J1259" s="57" t="s">
        <v>4063</v>
      </c>
      <c r="K1259" s="57"/>
      <c r="L1259" s="57" t="s">
        <v>4064</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5">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c r="A1260" s="54" t="str">
        <f t="shared" si="231"/>
        <v>VC25NT+1</v>
      </c>
      <c r="B1260" s="54" t="str">
        <f t="shared" si="232"/>
        <v>VC25NT+2</v>
      </c>
      <c r="C1260" s="54" t="str">
        <f t="shared" si="233"/>
        <v>VC25NT+3</v>
      </c>
      <c r="D1260" s="54" t="str">
        <f t="shared" si="234"/>
        <v>VC25NT+4</v>
      </c>
      <c r="F1260" s="55" t="s">
        <v>32</v>
      </c>
      <c r="G1260" s="56">
        <v>25</v>
      </c>
      <c r="H1260" s="56" t="s">
        <v>4065</v>
      </c>
      <c r="I1260" s="57" t="s">
        <v>4066</v>
      </c>
      <c r="J1260" s="57" t="s">
        <v>4067</v>
      </c>
      <c r="K1260" s="57"/>
      <c r="L1260" s="57" t="s">
        <v>4068</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5">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3" t="s">
        <v>32</v>
      </c>
      <c r="AY1260" s="167"/>
      <c r="AZ1260" s="67">
        <v>600</v>
      </c>
    </row>
    <row r="1261" spans="1:52" ht="22.5" customHeight="1">
      <c r="A1261" s="54" t="str">
        <f t="shared" si="231"/>
        <v>VC26NT+1</v>
      </c>
      <c r="B1261" s="54" t="str">
        <f t="shared" si="232"/>
        <v>VC26NT+2</v>
      </c>
      <c r="C1261" s="54" t="str">
        <f t="shared" si="233"/>
        <v>VC26NT+3</v>
      </c>
      <c r="D1261" s="54" t="str">
        <f t="shared" si="234"/>
        <v>VC26NT+4</v>
      </c>
      <c r="F1261" s="55" t="s">
        <v>32</v>
      </c>
      <c r="G1261" s="56">
        <v>26</v>
      </c>
      <c r="H1261" s="56" t="s">
        <v>4069</v>
      </c>
      <c r="I1261" s="57" t="s">
        <v>4070</v>
      </c>
      <c r="J1261" s="57" t="s">
        <v>4071</v>
      </c>
      <c r="K1261" s="57"/>
      <c r="L1261" s="57" t="s">
        <v>4072</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5">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c r="A1262" s="54" t="str">
        <f t="shared" si="231"/>
        <v>VC27NT+1</v>
      </c>
      <c r="B1262" s="54" t="str">
        <f t="shared" si="232"/>
        <v>VC27NT+2</v>
      </c>
      <c r="C1262" s="54" t="str">
        <f t="shared" si="233"/>
        <v>VC27NT+3</v>
      </c>
      <c r="D1262" s="54" t="str">
        <f t="shared" si="234"/>
        <v>VC27NT+4</v>
      </c>
      <c r="F1262" s="55" t="s">
        <v>32</v>
      </c>
      <c r="G1262" s="56">
        <v>27</v>
      </c>
      <c r="H1262" s="56" t="s">
        <v>4073</v>
      </c>
      <c r="I1262" s="57" t="s">
        <v>4074</v>
      </c>
      <c r="J1262" s="57" t="s">
        <v>4075</v>
      </c>
      <c r="K1262" s="57"/>
      <c r="L1262" s="57" t="s">
        <v>4068</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5">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c r="A1263" s="54" t="str">
        <f t="shared" si="231"/>
        <v>VC28NT2+1</v>
      </c>
      <c r="B1263" s="54" t="str">
        <f t="shared" si="232"/>
        <v>VC28NT2+2</v>
      </c>
      <c r="C1263" s="54" t="str">
        <f t="shared" si="233"/>
        <v>VC28NT2+3</v>
      </c>
      <c r="D1263" s="54" t="str">
        <f t="shared" si="234"/>
        <v>VC28NT2+4</v>
      </c>
      <c r="F1263" s="55" t="s">
        <v>32</v>
      </c>
      <c r="G1263" s="56">
        <v>28</v>
      </c>
      <c r="H1263" s="56" t="s">
        <v>4076</v>
      </c>
      <c r="I1263" s="57" t="s">
        <v>4077</v>
      </c>
      <c r="J1263" s="57" t="s">
        <v>4078</v>
      </c>
      <c r="K1263" s="57"/>
      <c r="L1263" s="57" t="s">
        <v>4068</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5">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c r="A1264" s="54" t="str">
        <f t="shared" si="231"/>
        <v>VC29NT2+1</v>
      </c>
      <c r="B1264" s="54" t="str">
        <f t="shared" si="232"/>
        <v>VC29NT2+2</v>
      </c>
      <c r="C1264" s="54" t="str">
        <f t="shared" si="233"/>
        <v>VC29NT2+3</v>
      </c>
      <c r="D1264" s="54" t="str">
        <f t="shared" si="234"/>
        <v>VC29NT2+4</v>
      </c>
      <c r="F1264" s="55" t="s">
        <v>32</v>
      </c>
      <c r="G1264" s="56">
        <v>29</v>
      </c>
      <c r="H1264" s="56" t="s">
        <v>4079</v>
      </c>
      <c r="I1264" s="57" t="s">
        <v>4080</v>
      </c>
      <c r="J1264" s="57" t="s">
        <v>51</v>
      </c>
      <c r="K1264" s="57"/>
      <c r="L1264" s="57" t="s">
        <v>4081</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5">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4082</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5"/>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4082</v>
      </c>
      <c r="K1266" s="57"/>
      <c r="L1266" s="57" t="s">
        <v>4083</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5">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4084</v>
      </c>
      <c r="K1267" s="57"/>
      <c r="L1267" s="57" t="s">
        <v>4085</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5">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4085</v>
      </c>
      <c r="K1268" s="57"/>
      <c r="L1268" s="57" t="s">
        <v>4081</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5">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4086</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5">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c r="A1270" s="54" t="str">
        <f t="shared" si="231"/>
        <v>VC31NT+1</v>
      </c>
      <c r="B1270" s="54" t="str">
        <f t="shared" si="232"/>
        <v>VC31NT+2</v>
      </c>
      <c r="C1270" s="54" t="str">
        <f t="shared" si="233"/>
        <v>VC31NT+3</v>
      </c>
      <c r="D1270" s="54" t="str">
        <f t="shared" si="234"/>
        <v>VC31NT+4</v>
      </c>
      <c r="F1270" s="55" t="s">
        <v>32</v>
      </c>
      <c r="G1270" s="56">
        <v>31</v>
      </c>
      <c r="H1270" s="56" t="s">
        <v>4087</v>
      </c>
      <c r="I1270" s="57" t="s">
        <v>4088</v>
      </c>
      <c r="J1270" s="57" t="s">
        <v>82</v>
      </c>
      <c r="K1270" s="57"/>
      <c r="L1270" s="57" t="s">
        <v>4089</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5">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c r="A1271" s="54" t="str">
        <f t="shared" si="231"/>
        <v>VC32NT+1</v>
      </c>
      <c r="B1271" s="54" t="str">
        <f t="shared" si="232"/>
        <v>VC32NT+2</v>
      </c>
      <c r="C1271" s="54" t="str">
        <f t="shared" si="233"/>
        <v>VC32NT+3</v>
      </c>
      <c r="D1271" s="54" t="str">
        <f t="shared" si="234"/>
        <v>VC32NT+4</v>
      </c>
      <c r="F1271" s="55" t="s">
        <v>32</v>
      </c>
      <c r="G1271" s="56">
        <v>32</v>
      </c>
      <c r="H1271" s="56" t="s">
        <v>4090</v>
      </c>
      <c r="I1271" s="57" t="s">
        <v>4091</v>
      </c>
      <c r="J1271" s="57" t="s">
        <v>82</v>
      </c>
      <c r="K1271" s="57"/>
      <c r="L1271" s="57" t="s">
        <v>3961</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5">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c r="A1272" s="54" t="str">
        <f t="shared" si="231"/>
        <v>VC33NT+1</v>
      </c>
      <c r="B1272" s="54" t="str">
        <f t="shared" si="232"/>
        <v>VC33NT+2</v>
      </c>
      <c r="C1272" s="54" t="str">
        <f t="shared" si="233"/>
        <v>VC33NT+3</v>
      </c>
      <c r="D1272" s="54" t="str">
        <f t="shared" si="234"/>
        <v>VC33NT+4</v>
      </c>
      <c r="F1272" s="55" t="s">
        <v>32</v>
      </c>
      <c r="G1272" s="56">
        <v>33</v>
      </c>
      <c r="H1272" s="56" t="s">
        <v>4092</v>
      </c>
      <c r="I1272" s="57" t="s">
        <v>4093</v>
      </c>
      <c r="J1272" s="57" t="s">
        <v>50</v>
      </c>
      <c r="K1272" s="57"/>
      <c r="L1272" s="57" t="s">
        <v>3878</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5">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c r="A1273" s="54" t="str">
        <f t="shared" si="231"/>
        <v>VC34NT2+1</v>
      </c>
      <c r="B1273" s="54" t="str">
        <f t="shared" si="232"/>
        <v>VC34NT2+2</v>
      </c>
      <c r="C1273" s="54" t="str">
        <f t="shared" si="233"/>
        <v>VC34NT2+3</v>
      </c>
      <c r="D1273" s="54" t="str">
        <f t="shared" si="234"/>
        <v>VC34NT2+4</v>
      </c>
      <c r="F1273" s="55" t="s">
        <v>32</v>
      </c>
      <c r="G1273" s="56">
        <v>34</v>
      </c>
      <c r="H1273" s="56" t="s">
        <v>4094</v>
      </c>
      <c r="I1273" s="57" t="s">
        <v>4095</v>
      </c>
      <c r="J1273" s="57" t="s">
        <v>50</v>
      </c>
      <c r="K1273" s="57"/>
      <c r="L1273" s="57" t="s">
        <v>4096</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5"/>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c r="A1274" s="54" t="str">
        <f t="shared" si="231"/>
        <v>VC34NT2_D1+1</v>
      </c>
      <c r="B1274" s="54" t="str">
        <f t="shared" si="232"/>
        <v>VC34NT2_D1+2</v>
      </c>
      <c r="C1274" s="54" t="str">
        <f t="shared" si="233"/>
        <v>VC34NT2_D1+3</v>
      </c>
      <c r="D1274" s="54" t="str">
        <f t="shared" si="234"/>
        <v>VC34NT2_D1+4</v>
      </c>
      <c r="F1274" s="55" t="s">
        <v>32</v>
      </c>
      <c r="G1274" s="56"/>
      <c r="H1274" s="56" t="s">
        <v>4097</v>
      </c>
      <c r="I1274" s="57" t="s">
        <v>4098</v>
      </c>
      <c r="J1274" s="57" t="s">
        <v>4099</v>
      </c>
      <c r="K1274" s="57"/>
      <c r="L1274" s="57" t="s">
        <v>3878</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5">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c r="A1275" s="54" t="str">
        <f t="shared" si="231"/>
        <v>VC34NT2_D2+1</v>
      </c>
      <c r="B1275" s="54" t="str">
        <f t="shared" si="232"/>
        <v>VC34NT2_D2+2</v>
      </c>
      <c r="C1275" s="54" t="str">
        <f t="shared" si="233"/>
        <v>VC34NT2_D2+3</v>
      </c>
      <c r="D1275" s="54" t="str">
        <f t="shared" si="234"/>
        <v>VC34NT2_D2+4</v>
      </c>
      <c r="F1275" s="55" t="s">
        <v>32</v>
      </c>
      <c r="G1275" s="56"/>
      <c r="H1275" s="56" t="s">
        <v>4100</v>
      </c>
      <c r="I1275" s="57" t="s">
        <v>4101</v>
      </c>
      <c r="J1275" s="57" t="s">
        <v>3961</v>
      </c>
      <c r="K1275" s="57"/>
      <c r="L1275" s="57" t="s">
        <v>4102</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5">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c r="A1276" s="54" t="str">
        <f t="shared" si="231"/>
        <v>VC35NT2+1</v>
      </c>
      <c r="B1276" s="54" t="str">
        <f t="shared" si="232"/>
        <v>VC35NT2+2</v>
      </c>
      <c r="C1276" s="54" t="str">
        <f t="shared" si="233"/>
        <v>VC35NT2+3</v>
      </c>
      <c r="D1276" s="54" t="str">
        <f t="shared" si="234"/>
        <v>VC35NT2+4</v>
      </c>
      <c r="F1276" s="55" t="s">
        <v>32</v>
      </c>
      <c r="G1276" s="56">
        <v>35</v>
      </c>
      <c r="H1276" s="56" t="s">
        <v>4103</v>
      </c>
      <c r="I1276" s="57" t="s">
        <v>4104</v>
      </c>
      <c r="J1276" s="57" t="s">
        <v>60</v>
      </c>
      <c r="K1276" s="57"/>
      <c r="L1276" s="57" t="s">
        <v>4105</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5">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4106</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5"/>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4106</v>
      </c>
      <c r="K1278" s="57"/>
      <c r="L1278" s="57" t="s">
        <v>4105</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5">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4107</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5">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c r="A1280" s="54" t="str">
        <f t="shared" si="231"/>
        <v>VC37NT2+1</v>
      </c>
      <c r="B1280" s="54" t="str">
        <f t="shared" si="232"/>
        <v>VC37NT2+2</v>
      </c>
      <c r="C1280" s="54" t="str">
        <f t="shared" si="233"/>
        <v>VC37NT2+3</v>
      </c>
      <c r="D1280" s="54" t="str">
        <f t="shared" si="234"/>
        <v>VC37NT2+4</v>
      </c>
      <c r="F1280" s="55" t="s">
        <v>32</v>
      </c>
      <c r="G1280" s="56">
        <v>37</v>
      </c>
      <c r="H1280" s="56" t="s">
        <v>4108</v>
      </c>
      <c r="I1280" s="57" t="s">
        <v>77</v>
      </c>
      <c r="J1280" s="57" t="s">
        <v>51</v>
      </c>
      <c r="K1280" s="57"/>
      <c r="L1280" s="56" t="s">
        <v>4109</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5"/>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c r="A1281" s="54" t="str">
        <f t="shared" si="231"/>
        <v>VC37NT2_D1+1</v>
      </c>
      <c r="B1281" s="54" t="str">
        <f t="shared" si="232"/>
        <v>VC37NT2_D1+2</v>
      </c>
      <c r="C1281" s="54" t="str">
        <f t="shared" si="233"/>
        <v>VC37NT2_D1+3</v>
      </c>
      <c r="D1281" s="54" t="str">
        <f t="shared" si="234"/>
        <v>VC37NT2_D1+4</v>
      </c>
      <c r="F1281" s="55" t="s">
        <v>32</v>
      </c>
      <c r="G1281" s="56"/>
      <c r="H1281" s="82" t="s">
        <v>4110</v>
      </c>
      <c r="I1281" s="57" t="s">
        <v>4111</v>
      </c>
      <c r="J1281" s="57" t="s">
        <v>4109</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5">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c r="A1282" s="54" t="str">
        <f t="shared" si="231"/>
        <v>VC37NT2_D2+1</v>
      </c>
      <c r="B1282" s="54" t="str">
        <f t="shared" si="232"/>
        <v>VC37NT2_D2+2</v>
      </c>
      <c r="C1282" s="54" t="str">
        <f t="shared" si="233"/>
        <v>VC37NT2_D2+3</v>
      </c>
      <c r="D1282" s="54" t="str">
        <f t="shared" si="234"/>
        <v>VC37NT2_D2+4</v>
      </c>
      <c r="F1282" s="55" t="s">
        <v>32</v>
      </c>
      <c r="G1282" s="56"/>
      <c r="H1282" s="82" t="s">
        <v>4112</v>
      </c>
      <c r="I1282" s="57" t="s">
        <v>4113</v>
      </c>
      <c r="J1282" s="57" t="s">
        <v>67</v>
      </c>
      <c r="K1282" s="57"/>
      <c r="L1282" s="56" t="s">
        <v>4107</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5">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419</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5"/>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4114</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5">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c r="A1285" s="54" t="str">
        <f t="shared" si="231"/>
        <v>VC38NT2_D2+1</v>
      </c>
      <c r="B1285" s="54" t="str">
        <f t="shared" si="232"/>
        <v>VC38NT2_D2+2</v>
      </c>
      <c r="C1285" s="54" t="str">
        <f t="shared" si="233"/>
        <v>VC38NT2_D2+3</v>
      </c>
      <c r="D1285" s="54" t="str">
        <f t="shared" si="234"/>
        <v>VC38NT2_D2+4</v>
      </c>
      <c r="F1285" s="55" t="s">
        <v>32</v>
      </c>
      <c r="G1285" s="56"/>
      <c r="H1285" s="82" t="s">
        <v>4115</v>
      </c>
      <c r="I1285" s="57" t="s">
        <v>4116</v>
      </c>
      <c r="J1285" s="57" t="s">
        <v>4114</v>
      </c>
      <c r="K1285" s="57"/>
      <c r="L1285" s="57" t="s">
        <v>4117</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5">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c r="A1286" s="54" t="str">
        <f t="shared" si="231"/>
        <v>VC38NT2_D3+1</v>
      </c>
      <c r="B1286" s="54" t="str">
        <f t="shared" si="232"/>
        <v>VC38NT2_D3+2</v>
      </c>
      <c r="C1286" s="54" t="str">
        <f t="shared" si="233"/>
        <v>VC38NT2_D3+3</v>
      </c>
      <c r="D1286" s="54" t="str">
        <f t="shared" si="234"/>
        <v>VC38NT2_D3+4</v>
      </c>
      <c r="F1286" s="55" t="s">
        <v>32</v>
      </c>
      <c r="G1286" s="56"/>
      <c r="H1286" s="56" t="s">
        <v>4118</v>
      </c>
      <c r="I1286" s="57" t="s">
        <v>4119</v>
      </c>
      <c r="J1286" s="57" t="s">
        <v>4117</v>
      </c>
      <c r="K1286" s="57"/>
      <c r="L1286" s="57" t="s">
        <v>419</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5">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c r="A1287" s="54" t="str">
        <f t="shared" si="231"/>
        <v>VC39NT+1</v>
      </c>
      <c r="B1287" s="54" t="str">
        <f t="shared" si="232"/>
        <v>VC39NT+2</v>
      </c>
      <c r="C1287" s="54" t="str">
        <f t="shared" si="233"/>
        <v>VC39NT+3</v>
      </c>
      <c r="D1287" s="54" t="str">
        <f t="shared" si="234"/>
        <v>VC39NT+4</v>
      </c>
      <c r="F1287" s="55" t="s">
        <v>32</v>
      </c>
      <c r="G1287" s="56">
        <v>39</v>
      </c>
      <c r="H1287" s="56" t="s">
        <v>4120</v>
      </c>
      <c r="I1287" s="57" t="s">
        <v>4121</v>
      </c>
      <c r="J1287" s="57" t="s">
        <v>4122</v>
      </c>
      <c r="K1287" s="57"/>
      <c r="L1287" s="57" t="s">
        <v>3962</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5">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c r="A1288" s="54" t="str">
        <f t="shared" si="231"/>
        <v>VC40NT+1</v>
      </c>
      <c r="B1288" s="54" t="str">
        <f t="shared" si="232"/>
        <v>VC40NT+2</v>
      </c>
      <c r="C1288" s="54" t="str">
        <f t="shared" si="233"/>
        <v>VC40NT+3</v>
      </c>
      <c r="D1288" s="54" t="str">
        <f t="shared" si="234"/>
        <v>VC40NT+4</v>
      </c>
      <c r="F1288" s="55" t="s">
        <v>32</v>
      </c>
      <c r="G1288" s="56">
        <v>40</v>
      </c>
      <c r="H1288" s="56" t="s">
        <v>4123</v>
      </c>
      <c r="I1288" s="57" t="s">
        <v>4124</v>
      </c>
      <c r="J1288" s="57" t="s">
        <v>4077</v>
      </c>
      <c r="K1288" s="57"/>
      <c r="L1288" s="57" t="s">
        <v>4125</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5">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c r="A1289" s="54" t="str">
        <f t="shared" si="231"/>
        <v>VC41NT+1</v>
      </c>
      <c r="B1289" s="54" t="str">
        <f t="shared" si="232"/>
        <v>VC41NT+2</v>
      </c>
      <c r="C1289" s="54" t="str">
        <f t="shared" si="233"/>
        <v>VC41NT+3</v>
      </c>
      <c r="D1289" s="54" t="str">
        <f t="shared" si="234"/>
        <v>VC41NT+4</v>
      </c>
      <c r="F1289" s="55" t="s">
        <v>32</v>
      </c>
      <c r="G1289" s="56">
        <v>41</v>
      </c>
      <c r="H1289" s="56" t="s">
        <v>4126</v>
      </c>
      <c r="I1289" s="57" t="s">
        <v>4127</v>
      </c>
      <c r="J1289" s="57" t="s">
        <v>82</v>
      </c>
      <c r="K1289" s="57"/>
      <c r="L1289" s="57" t="s">
        <v>4128</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5">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c r="A1290" s="54" t="str">
        <f t="shared" si="231"/>
        <v>VC42NT+1</v>
      </c>
      <c r="B1290" s="54" t="str">
        <f t="shared" si="232"/>
        <v>VC42NT+2</v>
      </c>
      <c r="C1290" s="54" t="str">
        <f t="shared" si="233"/>
        <v>VC42NT+3</v>
      </c>
      <c r="D1290" s="54" t="str">
        <f t="shared" si="234"/>
        <v>VC42NT+4</v>
      </c>
      <c r="F1290" s="55" t="s">
        <v>32</v>
      </c>
      <c r="G1290" s="56">
        <v>42</v>
      </c>
      <c r="H1290" s="56" t="s">
        <v>4129</v>
      </c>
      <c r="I1290" s="57" t="s">
        <v>4130</v>
      </c>
      <c r="J1290" s="57" t="s">
        <v>82</v>
      </c>
      <c r="K1290" s="57"/>
      <c r="L1290" s="57" t="s">
        <v>4131</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5">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c r="A1291" s="54" t="str">
        <f t="shared" si="231"/>
        <v>VC43NT2+1</v>
      </c>
      <c r="B1291" s="54" t="str">
        <f t="shared" si="232"/>
        <v>VC43NT2+2</v>
      </c>
      <c r="C1291" s="54" t="str">
        <f t="shared" si="233"/>
        <v>VC43NT2+3</v>
      </c>
      <c r="D1291" s="54" t="str">
        <f t="shared" si="234"/>
        <v>VC43NT2+4</v>
      </c>
      <c r="F1291" s="55" t="s">
        <v>32</v>
      </c>
      <c r="G1291" s="56">
        <v>43</v>
      </c>
      <c r="H1291" s="56" t="s">
        <v>4132</v>
      </c>
      <c r="I1291" s="57" t="s">
        <v>4133</v>
      </c>
      <c r="J1291" s="57" t="s">
        <v>3987</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5"/>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4134</v>
      </c>
      <c r="I1292" s="57" t="s">
        <v>4135</v>
      </c>
      <c r="J1292" s="57" t="s">
        <v>82</v>
      </c>
      <c r="K1292" s="57"/>
      <c r="L1292" s="57" t="s">
        <v>4136</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5">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c r="A1293" s="54" t="str">
        <f t="shared" si="242"/>
        <v>VC43NT2_D2+1</v>
      </c>
      <c r="B1293" s="54" t="str">
        <f t="shared" si="243"/>
        <v>VC43NT2_D2+2</v>
      </c>
      <c r="C1293" s="54" t="str">
        <f t="shared" si="244"/>
        <v>VC43NT2_D2+3</v>
      </c>
      <c r="D1293" s="54" t="str">
        <f t="shared" si="245"/>
        <v>VC43NT2_D2+4</v>
      </c>
      <c r="F1293" s="55" t="s">
        <v>32</v>
      </c>
      <c r="G1293" s="56"/>
      <c r="H1293" s="56" t="s">
        <v>4137</v>
      </c>
      <c r="I1293" s="57" t="s">
        <v>4138</v>
      </c>
      <c r="J1293" s="57" t="s">
        <v>4136</v>
      </c>
      <c r="K1293" s="57"/>
      <c r="L1293" s="57" t="s">
        <v>4139</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5">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c r="A1294" s="54" t="str">
        <f t="shared" si="242"/>
        <v>VC43NT2_D3+1</v>
      </c>
      <c r="B1294" s="54" t="str">
        <f t="shared" si="243"/>
        <v>VC43NT2_D3+2</v>
      </c>
      <c r="C1294" s="54" t="str">
        <f t="shared" si="244"/>
        <v>VC43NT2_D3+3</v>
      </c>
      <c r="D1294" s="54" t="str">
        <f t="shared" si="245"/>
        <v>VC43NT2_D3+4</v>
      </c>
      <c r="F1294" s="55" t="s">
        <v>32</v>
      </c>
      <c r="G1294" s="56"/>
      <c r="H1294" s="56" t="s">
        <v>4140</v>
      </c>
      <c r="I1294" s="57" t="s">
        <v>4141</v>
      </c>
      <c r="J1294" s="57" t="s">
        <v>3987</v>
      </c>
      <c r="K1294" s="57"/>
      <c r="L1294" s="57" t="s">
        <v>4136</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5">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c r="A1295" s="54" t="str">
        <f t="shared" si="242"/>
        <v>VC44NT+1</v>
      </c>
      <c r="B1295" s="54" t="str">
        <f t="shared" si="243"/>
        <v>VC44NT+2</v>
      </c>
      <c r="C1295" s="54" t="str">
        <f t="shared" si="244"/>
        <v>VC44NT+3</v>
      </c>
      <c r="D1295" s="54" t="str">
        <f t="shared" si="245"/>
        <v>VC44NT+4</v>
      </c>
      <c r="F1295" s="55" t="s">
        <v>32</v>
      </c>
      <c r="G1295" s="56">
        <v>44</v>
      </c>
      <c r="H1295" s="56" t="s">
        <v>4142</v>
      </c>
      <c r="I1295" s="57" t="s">
        <v>4143</v>
      </c>
      <c r="J1295" s="57" t="s">
        <v>3961</v>
      </c>
      <c r="K1295" s="57"/>
      <c r="L1295" s="57" t="s">
        <v>4144</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5">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c r="A1296" s="54" t="str">
        <f t="shared" si="242"/>
        <v>VC45NT+1</v>
      </c>
      <c r="B1296" s="54" t="str">
        <f t="shared" si="243"/>
        <v>VC45NT+2</v>
      </c>
      <c r="C1296" s="54" t="str">
        <f t="shared" si="244"/>
        <v>VC45NT+3</v>
      </c>
      <c r="D1296" s="54" t="str">
        <f t="shared" si="245"/>
        <v>VC45NT+4</v>
      </c>
      <c r="F1296" s="55" t="s">
        <v>32</v>
      </c>
      <c r="G1296" s="56">
        <v>45</v>
      </c>
      <c r="H1296" s="56" t="s">
        <v>4145</v>
      </c>
      <c r="I1296" s="57" t="s">
        <v>4146</v>
      </c>
      <c r="J1296" s="57" t="s">
        <v>3961</v>
      </c>
      <c r="K1296" s="57"/>
      <c r="L1296" s="57" t="s">
        <v>3962</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5">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c r="A1297" s="54" t="str">
        <f t="shared" si="242"/>
        <v>VC46NT+1</v>
      </c>
      <c r="B1297" s="54" t="str">
        <f t="shared" si="243"/>
        <v>VC46NT+2</v>
      </c>
      <c r="C1297" s="54" t="str">
        <f t="shared" si="244"/>
        <v>VC46NT+3</v>
      </c>
      <c r="D1297" s="54" t="str">
        <f t="shared" si="245"/>
        <v>VC46NT+4</v>
      </c>
      <c r="F1297" s="55" t="s">
        <v>32</v>
      </c>
      <c r="G1297" s="56">
        <v>46</v>
      </c>
      <c r="H1297" s="56" t="s">
        <v>4147</v>
      </c>
      <c r="I1297" s="57" t="s">
        <v>4148</v>
      </c>
      <c r="J1297" s="57" t="s">
        <v>3961</v>
      </c>
      <c r="K1297" s="57"/>
      <c r="L1297" s="57" t="s">
        <v>4149</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5">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c r="A1298" s="54" t="str">
        <f t="shared" si="242"/>
        <v>VC47NT2+1</v>
      </c>
      <c r="B1298" s="54" t="str">
        <f t="shared" si="243"/>
        <v>VC47NT2+2</v>
      </c>
      <c r="C1298" s="54" t="str">
        <f t="shared" si="244"/>
        <v>VC47NT2+3</v>
      </c>
      <c r="D1298" s="54" t="str">
        <f t="shared" si="245"/>
        <v>VC47NT2+4</v>
      </c>
      <c r="F1298" s="55" t="s">
        <v>32</v>
      </c>
      <c r="G1298" s="56">
        <v>47</v>
      </c>
      <c r="H1298" s="56" t="s">
        <v>4150</v>
      </c>
      <c r="I1298" s="57" t="s">
        <v>4151</v>
      </c>
      <c r="J1298" s="57" t="s">
        <v>82</v>
      </c>
      <c r="K1298" s="57"/>
      <c r="L1298" s="57" t="s">
        <v>2571</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5"/>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c r="A1299" s="54" t="str">
        <f t="shared" si="242"/>
        <v>VC47NT2_D1+1</v>
      </c>
      <c r="B1299" s="54" t="str">
        <f t="shared" si="243"/>
        <v>VC47NT2_D1+2</v>
      </c>
      <c r="C1299" s="54" t="str">
        <f t="shared" si="244"/>
        <v>VC47NT2_D1+3</v>
      </c>
      <c r="D1299" s="54" t="str">
        <f t="shared" si="245"/>
        <v>VC47NT2_D1+4</v>
      </c>
      <c r="F1299" s="55" t="s">
        <v>32</v>
      </c>
      <c r="G1299" s="56"/>
      <c r="H1299" s="56" t="s">
        <v>4152</v>
      </c>
      <c r="I1299" s="57" t="s">
        <v>4153</v>
      </c>
      <c r="J1299" s="57" t="s">
        <v>82</v>
      </c>
      <c r="K1299" s="57"/>
      <c r="L1299" s="57" t="s">
        <v>4154</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5">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c r="A1300" s="54" t="str">
        <f t="shared" si="242"/>
        <v>VC47NT2_D2+1</v>
      </c>
      <c r="B1300" s="54" t="str">
        <f t="shared" si="243"/>
        <v>VC47NT2_D2+2</v>
      </c>
      <c r="C1300" s="54" t="str">
        <f t="shared" si="244"/>
        <v>VC47NT2_D2+3</v>
      </c>
      <c r="D1300" s="54" t="str">
        <f t="shared" si="245"/>
        <v>VC47NT2_D2+4</v>
      </c>
      <c r="F1300" s="55" t="s">
        <v>32</v>
      </c>
      <c r="G1300" s="56"/>
      <c r="H1300" s="56" t="s">
        <v>4155</v>
      </c>
      <c r="I1300" s="57" t="s">
        <v>4156</v>
      </c>
      <c r="J1300" s="57" t="s">
        <v>4154</v>
      </c>
      <c r="K1300" s="57"/>
      <c r="L1300" s="57" t="s">
        <v>2571</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5">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c r="A1301" s="54" t="str">
        <f t="shared" si="242"/>
        <v>VC48NT+1</v>
      </c>
      <c r="B1301" s="54" t="str">
        <f t="shared" si="243"/>
        <v>VC48NT+2</v>
      </c>
      <c r="C1301" s="54" t="str">
        <f t="shared" si="244"/>
        <v>VC48NT+3</v>
      </c>
      <c r="D1301" s="54" t="str">
        <f t="shared" si="245"/>
        <v>VC48NT+4</v>
      </c>
      <c r="F1301" s="55" t="s">
        <v>32</v>
      </c>
      <c r="G1301" s="56">
        <v>48</v>
      </c>
      <c r="H1301" s="56" t="s">
        <v>4157</v>
      </c>
      <c r="I1301" s="57" t="s">
        <v>4158</v>
      </c>
      <c r="J1301" s="57" t="s">
        <v>82</v>
      </c>
      <c r="K1301" s="57"/>
      <c r="L1301" s="57" t="s">
        <v>4159</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5">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c r="A1302" s="54" t="str">
        <f t="shared" si="242"/>
        <v>VC49NT+1</v>
      </c>
      <c r="B1302" s="54" t="str">
        <f t="shared" si="243"/>
        <v>VC49NT+2</v>
      </c>
      <c r="C1302" s="54" t="str">
        <f t="shared" si="244"/>
        <v>VC49NT+3</v>
      </c>
      <c r="D1302" s="54" t="str">
        <f t="shared" si="245"/>
        <v>VC49NT+4</v>
      </c>
      <c r="F1302" s="55" t="s">
        <v>32</v>
      </c>
      <c r="G1302" s="56">
        <v>49</v>
      </c>
      <c r="H1302" s="56" t="s">
        <v>4160</v>
      </c>
      <c r="I1302" s="57" t="s">
        <v>4161</v>
      </c>
      <c r="J1302" s="57" t="s">
        <v>50</v>
      </c>
      <c r="K1302" s="57"/>
      <c r="L1302" s="57" t="s">
        <v>4162</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5"/>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c r="A1303" s="54" t="str">
        <f t="shared" si="242"/>
        <v>VC49NT_D1+1</v>
      </c>
      <c r="B1303" s="54" t="str">
        <f t="shared" si="243"/>
        <v>VC49NT_D1+2</v>
      </c>
      <c r="C1303" s="54" t="str">
        <f t="shared" si="244"/>
        <v>VC49NT_D1+3</v>
      </c>
      <c r="D1303" s="54" t="str">
        <f t="shared" si="245"/>
        <v>VC49NT_D1+4</v>
      </c>
      <c r="F1303" s="55" t="s">
        <v>32</v>
      </c>
      <c r="G1303" s="56"/>
      <c r="H1303" s="56" t="s">
        <v>4163</v>
      </c>
      <c r="I1303" s="57" t="s">
        <v>4164</v>
      </c>
      <c r="J1303" s="57" t="s">
        <v>50</v>
      </c>
      <c r="K1303" s="57"/>
      <c r="L1303" s="57" t="s">
        <v>4165</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5">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c r="A1304" s="54" t="str">
        <f t="shared" si="242"/>
        <v>VC49NT_D2+1</v>
      </c>
      <c r="B1304" s="54" t="str">
        <f t="shared" si="243"/>
        <v>VC49NT_D2+2</v>
      </c>
      <c r="C1304" s="54" t="str">
        <f t="shared" si="244"/>
        <v>VC49NT_D2+3</v>
      </c>
      <c r="D1304" s="54" t="str">
        <f t="shared" si="245"/>
        <v>VC49NT_D2+4</v>
      </c>
      <c r="F1304" s="55" t="s">
        <v>32</v>
      </c>
      <c r="G1304" s="56"/>
      <c r="H1304" s="56" t="s">
        <v>4166</v>
      </c>
      <c r="I1304" s="57" t="s">
        <v>4167</v>
      </c>
      <c r="J1304" s="57" t="s">
        <v>4165</v>
      </c>
      <c r="K1304" s="57"/>
      <c r="L1304" s="57" t="s">
        <v>4162</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5">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c r="A1305" s="54" t="str">
        <f t="shared" si="242"/>
        <v>VC50NT+1</v>
      </c>
      <c r="B1305" s="54" t="str">
        <f t="shared" si="243"/>
        <v>VC50NT+2</v>
      </c>
      <c r="C1305" s="54" t="str">
        <f t="shared" si="244"/>
        <v>VC50NT+3</v>
      </c>
      <c r="D1305" s="54" t="str">
        <f t="shared" si="245"/>
        <v>VC50NT+4</v>
      </c>
      <c r="F1305" s="55" t="s">
        <v>32</v>
      </c>
      <c r="G1305" s="56">
        <v>50</v>
      </c>
      <c r="H1305" s="56" t="s">
        <v>4168</v>
      </c>
      <c r="I1305" s="57" t="s">
        <v>4169</v>
      </c>
      <c r="J1305" s="57" t="s">
        <v>82</v>
      </c>
      <c r="K1305" s="57"/>
      <c r="L1305" s="57" t="s">
        <v>3885</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5">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c r="A1306" s="54" t="str">
        <f t="shared" si="242"/>
        <v>VC51NT+1</v>
      </c>
      <c r="B1306" s="54" t="str">
        <f t="shared" si="243"/>
        <v>VC51NT+2</v>
      </c>
      <c r="C1306" s="54" t="str">
        <f t="shared" si="244"/>
        <v>VC51NT+3</v>
      </c>
      <c r="D1306" s="54" t="str">
        <f t="shared" si="245"/>
        <v>VC51NT+4</v>
      </c>
      <c r="F1306" s="55" t="s">
        <v>32</v>
      </c>
      <c r="G1306" s="56">
        <v>51</v>
      </c>
      <c r="H1306" s="56" t="s">
        <v>4170</v>
      </c>
      <c r="I1306" s="57" t="s">
        <v>4171</v>
      </c>
      <c r="J1306" s="57" t="s">
        <v>3885</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5">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c r="A1307" s="54" t="str">
        <f t="shared" si="242"/>
        <v>VC52NT+1</v>
      </c>
      <c r="B1307" s="54" t="str">
        <f t="shared" si="243"/>
        <v>VC52NT+2</v>
      </c>
      <c r="C1307" s="54" t="str">
        <f t="shared" si="244"/>
        <v>VC52NT+3</v>
      </c>
      <c r="D1307" s="54" t="str">
        <f t="shared" si="245"/>
        <v>VC52NT+4</v>
      </c>
      <c r="F1307" s="55" t="s">
        <v>32</v>
      </c>
      <c r="G1307" s="56">
        <v>52</v>
      </c>
      <c r="H1307" s="56" t="s">
        <v>56</v>
      </c>
      <c r="I1307" s="57" t="s">
        <v>4172</v>
      </c>
      <c r="J1307" s="57" t="s">
        <v>4173</v>
      </c>
      <c r="K1307" s="57"/>
      <c r="L1307" s="57" t="s">
        <v>419</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5">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5">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5">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5">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c r="A1311" s="54" t="str">
        <f t="shared" si="242"/>
        <v>VC56NT+1</v>
      </c>
      <c r="B1311" s="54" t="str">
        <f t="shared" si="243"/>
        <v>VC56NT+2</v>
      </c>
      <c r="C1311" s="54" t="str">
        <f t="shared" si="244"/>
        <v>VC56NT+3</v>
      </c>
      <c r="D1311" s="54" t="str">
        <f t="shared" si="245"/>
        <v>VC56NT+4</v>
      </c>
      <c r="F1311" s="55" t="s">
        <v>32</v>
      </c>
      <c r="G1311" s="56">
        <v>56</v>
      </c>
      <c r="H1311" s="56" t="s">
        <v>4174</v>
      </c>
      <c r="I1311" s="57" t="s">
        <v>4175</v>
      </c>
      <c r="J1311" s="57" t="s">
        <v>82</v>
      </c>
      <c r="K1311" s="57"/>
      <c r="L1311" s="57" t="s">
        <v>4176</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5">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c r="A1312" s="54" t="str">
        <f t="shared" si="242"/>
        <v>VC57NT+1</v>
      </c>
      <c r="B1312" s="54" t="str">
        <f t="shared" si="243"/>
        <v>VC57NT+2</v>
      </c>
      <c r="C1312" s="54" t="str">
        <f t="shared" si="244"/>
        <v>VC57NT+3</v>
      </c>
      <c r="D1312" s="54" t="str">
        <f t="shared" si="245"/>
        <v>VC57NT+4</v>
      </c>
      <c r="F1312" s="55" t="s">
        <v>32</v>
      </c>
      <c r="G1312" s="56">
        <v>57</v>
      </c>
      <c r="H1312" s="56" t="s">
        <v>4177</v>
      </c>
      <c r="I1312" s="57" t="s">
        <v>4178</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5">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c r="A1313" s="54" t="str">
        <f t="shared" si="242"/>
        <v>VC58NT+1</v>
      </c>
      <c r="B1313" s="54" t="str">
        <f t="shared" si="243"/>
        <v>VC58NT+2</v>
      </c>
      <c r="C1313" s="54" t="str">
        <f t="shared" si="244"/>
        <v>VC58NT+3</v>
      </c>
      <c r="D1313" s="54" t="str">
        <f t="shared" si="245"/>
        <v>VC58NT+4</v>
      </c>
      <c r="F1313" s="55" t="s">
        <v>32</v>
      </c>
      <c r="G1313" s="56">
        <v>58</v>
      </c>
      <c r="H1313" s="56" t="s">
        <v>4179</v>
      </c>
      <c r="I1313" s="57" t="s">
        <v>4180</v>
      </c>
      <c r="J1313" s="57" t="s">
        <v>82</v>
      </c>
      <c r="K1313" s="57"/>
      <c r="L1313" s="57" t="s">
        <v>4181</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5">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c r="A1314" s="54" t="str">
        <f t="shared" si="242"/>
        <v>VC59NT+1</v>
      </c>
      <c r="B1314" s="54" t="str">
        <f t="shared" si="243"/>
        <v>VC59NT+2</v>
      </c>
      <c r="C1314" s="54" t="str">
        <f t="shared" si="244"/>
        <v>VC59NT+3</v>
      </c>
      <c r="D1314" s="54" t="str">
        <f t="shared" si="245"/>
        <v>VC59NT+4</v>
      </c>
      <c r="F1314" s="55" t="s">
        <v>32</v>
      </c>
      <c r="G1314" s="56">
        <v>59</v>
      </c>
      <c r="H1314" s="56" t="s">
        <v>4182</v>
      </c>
      <c r="I1314" s="57" t="s">
        <v>4183</v>
      </c>
      <c r="J1314" s="57" t="s">
        <v>51</v>
      </c>
      <c r="K1314" s="57"/>
      <c r="L1314" s="57" t="s">
        <v>4184</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5">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c r="A1315" s="54" t="str">
        <f t="shared" si="242"/>
        <v>VC60NT+1</v>
      </c>
      <c r="B1315" s="54" t="str">
        <f t="shared" si="243"/>
        <v>VC60NT+2</v>
      </c>
      <c r="C1315" s="54" t="str">
        <f t="shared" si="244"/>
        <v>VC60NT+3</v>
      </c>
      <c r="D1315" s="54" t="str">
        <f t="shared" si="245"/>
        <v>VC60NT+4</v>
      </c>
      <c r="F1315" s="55" t="s">
        <v>32</v>
      </c>
      <c r="G1315" s="56">
        <v>60</v>
      </c>
      <c r="H1315" s="56" t="s">
        <v>4185</v>
      </c>
      <c r="I1315" s="57" t="s">
        <v>4186</v>
      </c>
      <c r="J1315" s="57" t="s">
        <v>4187</v>
      </c>
      <c r="K1315" s="57"/>
      <c r="L1315" s="57" t="s">
        <v>4188</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5">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c r="A1316" s="54" t="str">
        <f t="shared" si="242"/>
        <v>VC61NT+1</v>
      </c>
      <c r="B1316" s="54" t="str">
        <f t="shared" si="243"/>
        <v>VC61NT+2</v>
      </c>
      <c r="C1316" s="54" t="str">
        <f t="shared" si="244"/>
        <v>VC61NT+3</v>
      </c>
      <c r="D1316" s="54" t="str">
        <f t="shared" si="245"/>
        <v>VC61NT+4</v>
      </c>
      <c r="F1316" s="55" t="s">
        <v>32</v>
      </c>
      <c r="G1316" s="56">
        <v>61</v>
      </c>
      <c r="H1316" s="56" t="s">
        <v>4189</v>
      </c>
      <c r="I1316" s="57" t="s">
        <v>4190</v>
      </c>
      <c r="J1316" s="57" t="s">
        <v>3924</v>
      </c>
      <c r="K1316" s="57"/>
      <c r="L1316" s="57" t="s">
        <v>4077</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5">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c r="A1317" s="54" t="str">
        <f t="shared" si="242"/>
        <v>VC62NT+1</v>
      </c>
      <c r="B1317" s="54" t="str">
        <f t="shared" si="243"/>
        <v>VC62NT+2</v>
      </c>
      <c r="C1317" s="54" t="str">
        <f t="shared" si="244"/>
        <v>VC62NT+3</v>
      </c>
      <c r="D1317" s="54" t="str">
        <f t="shared" si="245"/>
        <v>VC62NT+4</v>
      </c>
      <c r="F1317" s="55" t="s">
        <v>32</v>
      </c>
      <c r="G1317" s="56">
        <v>62</v>
      </c>
      <c r="H1317" s="56" t="s">
        <v>4191</v>
      </c>
      <c r="I1317" s="57" t="s">
        <v>4192</v>
      </c>
      <c r="J1317" s="57" t="s">
        <v>3924</v>
      </c>
      <c r="K1317" s="57"/>
      <c r="L1317" s="57" t="s">
        <v>4193</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5">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c r="A1318" s="54" t="str">
        <f t="shared" si="242"/>
        <v>VC63NT+1</v>
      </c>
      <c r="B1318" s="54" t="str">
        <f t="shared" si="243"/>
        <v>VC63NT+2</v>
      </c>
      <c r="C1318" s="54" t="str">
        <f t="shared" si="244"/>
        <v>VC63NT+3</v>
      </c>
      <c r="D1318" s="54" t="str">
        <f t="shared" si="245"/>
        <v>VC63NT+4</v>
      </c>
      <c r="E1318" s="55"/>
      <c r="F1318" s="55" t="s">
        <v>32</v>
      </c>
      <c r="G1318" s="56">
        <v>63</v>
      </c>
      <c r="H1318" s="56" t="s">
        <v>4194</v>
      </c>
      <c r="I1318" s="57" t="s">
        <v>4195</v>
      </c>
      <c r="J1318" s="57" t="s">
        <v>82</v>
      </c>
      <c r="K1318" s="57"/>
      <c r="L1318" s="57" t="s">
        <v>3962</v>
      </c>
      <c r="M1318" s="58">
        <v>1400</v>
      </c>
      <c r="N1318" s="56">
        <v>500</v>
      </c>
      <c r="O1318" s="56">
        <v>450</v>
      </c>
      <c r="P1318" s="56">
        <v>400</v>
      </c>
      <c r="Q1318" s="58"/>
      <c r="R1318" s="58"/>
      <c r="S1318" s="58"/>
      <c r="T1318" s="58"/>
      <c r="U1318" s="59" t="str">
        <f t="shared" si="249"/>
        <v>VC63NT</v>
      </c>
      <c r="V1318" s="60"/>
      <c r="W1318" s="60"/>
      <c r="X1318" s="60"/>
      <c r="Y1318" s="60"/>
      <c r="Z1318" s="213"/>
      <c r="AA1318" s="213"/>
      <c r="AB1318" s="213"/>
      <c r="AC1318" s="213"/>
      <c r="AD1318" s="214"/>
      <c r="AE1318" s="214"/>
      <c r="AF1318" s="214"/>
      <c r="AG1318" s="214"/>
      <c r="AH1318" s="215"/>
      <c r="AI1318" s="215"/>
      <c r="AJ1318" s="215"/>
      <c r="AK1318" s="215"/>
      <c r="AL1318" s="165">
        <v>3.7005476190476196</v>
      </c>
      <c r="AM1318" s="216"/>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7"/>
      <c r="AX1318" s="55" t="s">
        <v>32</v>
      </c>
      <c r="AY1318" s="167"/>
      <c r="AZ1318" s="167"/>
    </row>
    <row r="1319" spans="1:52" s="40" customFormat="1" ht="31.5">
      <c r="F1319" s="55" t="s">
        <v>32</v>
      </c>
      <c r="G1319" s="56">
        <v>64</v>
      </c>
      <c r="H1319" s="56" t="s">
        <v>4196</v>
      </c>
      <c r="I1319" s="57" t="s">
        <v>4197</v>
      </c>
      <c r="J1319" s="57" t="s">
        <v>82</v>
      </c>
      <c r="K1319" s="57"/>
      <c r="L1319" s="57" t="s">
        <v>3962</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5">
        <v>5.151576220414201</v>
      </c>
      <c r="AM1319" s="176"/>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c r="A1320" s="50" t="s">
        <v>4198</v>
      </c>
      <c r="F1320" s="55" t="s">
        <v>32</v>
      </c>
      <c r="G1320" s="56">
        <v>65</v>
      </c>
      <c r="H1320" s="56" t="s">
        <v>4199</v>
      </c>
      <c r="I1320" s="57" t="s">
        <v>4200</v>
      </c>
      <c r="J1320" s="57" t="s">
        <v>82</v>
      </c>
      <c r="K1320" s="57"/>
      <c r="L1320" s="57" t="s">
        <v>3962</v>
      </c>
      <c r="M1320" s="58">
        <v>1200</v>
      </c>
      <c r="N1320" s="58">
        <v>500</v>
      </c>
      <c r="O1320" s="56">
        <v>450</v>
      </c>
      <c r="P1320" s="56">
        <v>400</v>
      </c>
      <c r="Q1320" s="58"/>
      <c r="R1320" s="58"/>
      <c r="S1320" s="58"/>
      <c r="T1320" s="58"/>
      <c r="U1320" s="59" t="str">
        <f t="shared" si="249"/>
        <v>VC65NT</v>
      </c>
      <c r="V1320" s="60"/>
      <c r="W1320" s="60"/>
      <c r="X1320" s="60"/>
      <c r="Y1320" s="60"/>
      <c r="Z1320" s="140"/>
      <c r="AA1320" s="140"/>
      <c r="AB1320" s="140"/>
      <c r="AC1320" s="140"/>
      <c r="AD1320" s="140"/>
      <c r="AE1320" s="140"/>
      <c r="AF1320" s="140"/>
      <c r="AG1320" s="140"/>
      <c r="AH1320" s="140"/>
      <c r="AI1320" s="140"/>
      <c r="AJ1320" s="140"/>
      <c r="AK1320" s="140"/>
      <c r="AL1320" s="165">
        <v>5.151576220414201</v>
      </c>
      <c r="AM1320" s="176"/>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c r="F1321" s="55" t="s">
        <v>32</v>
      </c>
      <c r="G1321" s="56">
        <v>66</v>
      </c>
      <c r="H1321" s="56" t="s">
        <v>4201</v>
      </c>
      <c r="I1321" s="57" t="s">
        <v>4202</v>
      </c>
      <c r="J1321" s="57" t="s">
        <v>4203</v>
      </c>
      <c r="K1321" s="57"/>
      <c r="L1321" s="57" t="s">
        <v>3962</v>
      </c>
      <c r="M1321" s="56">
        <v>2000</v>
      </c>
      <c r="N1321" s="56">
        <v>1000</v>
      </c>
      <c r="O1321" s="56">
        <v>800</v>
      </c>
      <c r="P1321" s="56">
        <v>500</v>
      </c>
      <c r="Q1321" s="58"/>
      <c r="R1321" s="58"/>
      <c r="S1321" s="58"/>
      <c r="T1321" s="58"/>
      <c r="U1321" s="59" t="str">
        <f t="shared" si="249"/>
        <v>VC66NT</v>
      </c>
      <c r="V1321" s="60"/>
      <c r="W1321" s="60"/>
      <c r="X1321" s="60"/>
      <c r="Y1321" s="60"/>
      <c r="Z1321" s="140"/>
      <c r="AA1321" s="140"/>
      <c r="AB1321" s="140"/>
      <c r="AC1321" s="140"/>
      <c r="AD1321" s="140"/>
      <c r="AE1321" s="140"/>
      <c r="AF1321" s="140"/>
      <c r="AG1321" s="140"/>
      <c r="AH1321" s="140"/>
      <c r="AI1321" s="140"/>
      <c r="AJ1321" s="140"/>
      <c r="AK1321" s="140"/>
      <c r="AL1321" s="165">
        <v>5.9850404145191556</v>
      </c>
      <c r="AM1321" s="176"/>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c r="F1322" s="55" t="s">
        <v>32</v>
      </c>
      <c r="G1322" s="56">
        <v>67</v>
      </c>
      <c r="H1322" s="56" t="s">
        <v>4204</v>
      </c>
      <c r="I1322" s="57" t="s">
        <v>4205</v>
      </c>
      <c r="J1322" s="57" t="s">
        <v>4206</v>
      </c>
      <c r="K1322" s="57"/>
      <c r="L1322" s="57" t="s">
        <v>4207</v>
      </c>
      <c r="M1322" s="56">
        <v>650</v>
      </c>
      <c r="N1322" s="56">
        <v>400</v>
      </c>
      <c r="O1322" s="56">
        <v>240</v>
      </c>
      <c r="P1322" s="56">
        <v>200</v>
      </c>
      <c r="Q1322" s="58"/>
      <c r="R1322" s="58"/>
      <c r="S1322" s="58"/>
      <c r="T1322" s="58"/>
      <c r="U1322" s="59" t="str">
        <f t="shared" si="249"/>
        <v>VC67NT</v>
      </c>
      <c r="V1322" s="60"/>
      <c r="W1322" s="60"/>
      <c r="X1322" s="60"/>
      <c r="Y1322" s="60"/>
      <c r="Z1322" s="140"/>
      <c r="AA1322" s="140"/>
      <c r="AB1322" s="140"/>
      <c r="AC1322" s="140"/>
      <c r="AD1322" s="140"/>
      <c r="AE1322" s="140"/>
      <c r="AF1322" s="140"/>
      <c r="AG1322" s="140"/>
      <c r="AH1322" s="140"/>
      <c r="AI1322" s="140"/>
      <c r="AJ1322" s="140"/>
      <c r="AK1322" s="140"/>
      <c r="AL1322" s="165">
        <v>3.7584092307692307</v>
      </c>
      <c r="AM1322" s="176"/>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c r="F1323" s="55" t="s">
        <v>32</v>
      </c>
      <c r="G1323" s="56">
        <v>68</v>
      </c>
      <c r="H1323" s="56" t="s">
        <v>4208</v>
      </c>
      <c r="I1323" s="57" t="s">
        <v>4209</v>
      </c>
      <c r="J1323" s="56" t="s">
        <v>4210</v>
      </c>
      <c r="K1323" s="56"/>
      <c r="L1323" s="56" t="s">
        <v>4211</v>
      </c>
      <c r="M1323" s="56">
        <v>400</v>
      </c>
      <c r="N1323" s="56">
        <v>230</v>
      </c>
      <c r="O1323" s="56">
        <v>200</v>
      </c>
      <c r="P1323" s="56">
        <v>180</v>
      </c>
      <c r="Q1323" s="58"/>
      <c r="R1323" s="58"/>
      <c r="S1323" s="58"/>
      <c r="T1323" s="58"/>
      <c r="U1323" s="59" t="str">
        <f t="shared" si="249"/>
        <v>VC68NT</v>
      </c>
      <c r="V1323" s="60"/>
      <c r="W1323" s="60"/>
      <c r="X1323" s="60"/>
      <c r="Y1323" s="60"/>
      <c r="Z1323" s="140"/>
      <c r="AA1323" s="140"/>
      <c r="AB1323" s="140"/>
      <c r="AC1323" s="140"/>
      <c r="AD1323" s="140"/>
      <c r="AE1323" s="140"/>
      <c r="AF1323" s="140"/>
      <c r="AG1323" s="140"/>
      <c r="AH1323" s="140"/>
      <c r="AI1323" s="140"/>
      <c r="AJ1323" s="140"/>
      <c r="AK1323" s="140"/>
      <c r="AL1323" s="165">
        <v>3.43</v>
      </c>
      <c r="AM1323" s="176"/>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c r="F1324" s="55" t="s">
        <v>32</v>
      </c>
      <c r="G1324" s="56">
        <v>69</v>
      </c>
      <c r="H1324" s="56" t="s">
        <v>4212</v>
      </c>
      <c r="I1324" s="57" t="s">
        <v>4213</v>
      </c>
      <c r="J1324" s="57" t="s">
        <v>4210</v>
      </c>
      <c r="K1324" s="57"/>
      <c r="L1324" s="57" t="s">
        <v>4211</v>
      </c>
      <c r="M1324" s="56">
        <v>400</v>
      </c>
      <c r="N1324" s="56">
        <v>230</v>
      </c>
      <c r="O1324" s="56">
        <v>200</v>
      </c>
      <c r="P1324" s="56">
        <v>180</v>
      </c>
      <c r="Q1324" s="58"/>
      <c r="R1324" s="58"/>
      <c r="S1324" s="58"/>
      <c r="T1324" s="58"/>
      <c r="U1324" s="59" t="str">
        <f t="shared" si="249"/>
        <v>VC69NT</v>
      </c>
      <c r="V1324" s="60"/>
      <c r="W1324" s="60"/>
      <c r="X1324" s="60"/>
      <c r="Y1324" s="60"/>
      <c r="Z1324" s="140"/>
      <c r="AA1324" s="140"/>
      <c r="AB1324" s="140"/>
      <c r="AC1324" s="140"/>
      <c r="AD1324" s="140"/>
      <c r="AE1324" s="140"/>
      <c r="AF1324" s="140"/>
      <c r="AG1324" s="140"/>
      <c r="AH1324" s="140"/>
      <c r="AI1324" s="140"/>
      <c r="AJ1324" s="140"/>
      <c r="AK1324" s="140"/>
      <c r="AL1324" s="165">
        <v>2.0270833333333336</v>
      </c>
      <c r="AM1324" s="176"/>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c r="F1325" s="55" t="s">
        <v>32</v>
      </c>
      <c r="G1325" s="56">
        <v>70</v>
      </c>
      <c r="H1325" s="56" t="s">
        <v>4214</v>
      </c>
      <c r="I1325" s="57" t="s">
        <v>4215</v>
      </c>
      <c r="J1325" s="57" t="s">
        <v>4216</v>
      </c>
      <c r="K1325" s="57"/>
      <c r="L1325" s="57" t="s">
        <v>4217</v>
      </c>
      <c r="M1325" s="58">
        <v>500</v>
      </c>
      <c r="N1325" s="56">
        <v>250</v>
      </c>
      <c r="O1325" s="56">
        <v>200</v>
      </c>
      <c r="P1325" s="56">
        <v>180</v>
      </c>
      <c r="Q1325" s="58"/>
      <c r="R1325" s="58"/>
      <c r="S1325" s="58"/>
      <c r="T1325" s="58"/>
      <c r="U1325" s="59" t="str">
        <f t="shared" si="249"/>
        <v>VC70NT</v>
      </c>
      <c r="V1325" s="60"/>
      <c r="W1325" s="60"/>
      <c r="X1325" s="60"/>
      <c r="Y1325" s="60"/>
      <c r="Z1325" s="140"/>
      <c r="AA1325" s="140"/>
      <c r="AB1325" s="140"/>
      <c r="AC1325" s="140"/>
      <c r="AD1325" s="140"/>
      <c r="AE1325" s="140"/>
      <c r="AF1325" s="140"/>
      <c r="AG1325" s="140"/>
      <c r="AH1325" s="140"/>
      <c r="AI1325" s="140"/>
      <c r="AJ1325" s="140"/>
      <c r="AK1325" s="140"/>
      <c r="AL1325" s="165">
        <v>1.7821666666666667</v>
      </c>
      <c r="AM1325" s="176"/>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c r="F1326" s="55" t="s">
        <v>32</v>
      </c>
      <c r="G1326" s="56">
        <v>71</v>
      </c>
      <c r="H1326" s="56" t="s">
        <v>4218</v>
      </c>
      <c r="I1326" s="57" t="s">
        <v>4219</v>
      </c>
      <c r="J1326" s="57" t="s">
        <v>4220</v>
      </c>
      <c r="K1326" s="57"/>
      <c r="L1326" s="57" t="s">
        <v>4181</v>
      </c>
      <c r="M1326" s="58">
        <v>1500</v>
      </c>
      <c r="N1326" s="58">
        <v>700</v>
      </c>
      <c r="O1326" s="58">
        <v>600</v>
      </c>
      <c r="P1326" s="58">
        <v>500</v>
      </c>
      <c r="Q1326" s="58"/>
      <c r="R1326" s="58"/>
      <c r="S1326" s="58"/>
      <c r="T1326" s="58"/>
      <c r="U1326" s="59" t="str">
        <f t="shared" si="249"/>
        <v>VC71NT</v>
      </c>
      <c r="V1326" s="60"/>
      <c r="W1326" s="60"/>
      <c r="X1326" s="60"/>
      <c r="Y1326" s="60"/>
      <c r="Z1326" s="140"/>
      <c r="AA1326" s="140"/>
      <c r="AB1326" s="140"/>
      <c r="AC1326" s="140"/>
      <c r="AD1326" s="140"/>
      <c r="AE1326" s="140"/>
      <c r="AF1326" s="140"/>
      <c r="AG1326" s="140"/>
      <c r="AH1326" s="140"/>
      <c r="AI1326" s="140"/>
      <c r="AJ1326" s="140"/>
      <c r="AK1326" s="140"/>
      <c r="AL1326" s="165">
        <v>4.66</v>
      </c>
      <c r="AM1326" s="176"/>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c r="F1327" s="55" t="s">
        <v>32</v>
      </c>
      <c r="G1327" s="56">
        <v>72</v>
      </c>
      <c r="H1327" s="56" t="s">
        <v>4221</v>
      </c>
      <c r="I1327" s="57" t="s">
        <v>4222</v>
      </c>
      <c r="J1327" s="57" t="s">
        <v>50</v>
      </c>
      <c r="K1327" s="57"/>
      <c r="L1327" s="57" t="s">
        <v>4024</v>
      </c>
      <c r="M1327" s="58">
        <v>3500</v>
      </c>
      <c r="N1327" s="58">
        <v>2000</v>
      </c>
      <c r="O1327" s="56">
        <v>1300</v>
      </c>
      <c r="P1327" s="56">
        <v>1000</v>
      </c>
      <c r="Q1327" s="58"/>
      <c r="R1327" s="58"/>
      <c r="S1327" s="58"/>
      <c r="T1327" s="58"/>
      <c r="U1327" s="59" t="str">
        <f t="shared" si="249"/>
        <v>VC72NT</v>
      </c>
      <c r="V1327" s="60"/>
      <c r="W1327" s="60"/>
      <c r="X1327" s="60"/>
      <c r="Y1327" s="60"/>
      <c r="Z1327" s="140"/>
      <c r="AA1327" s="140"/>
      <c r="AB1327" s="140"/>
      <c r="AC1327" s="140"/>
      <c r="AD1327" s="140"/>
      <c r="AE1327" s="140"/>
      <c r="AF1327" s="140"/>
      <c r="AG1327" s="140"/>
      <c r="AH1327" s="140"/>
      <c r="AI1327" s="140"/>
      <c r="AJ1327" s="140"/>
      <c r="AK1327" s="140"/>
      <c r="AL1327" s="165">
        <v>2.9205714285714284</v>
      </c>
      <c r="AM1327" s="176"/>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c r="F1328" s="55" t="s">
        <v>32</v>
      </c>
      <c r="G1328" s="56">
        <v>73</v>
      </c>
      <c r="H1328" s="56" t="s">
        <v>4223</v>
      </c>
      <c r="I1328" s="57" t="s">
        <v>4224</v>
      </c>
      <c r="J1328" s="57" t="s">
        <v>4225</v>
      </c>
      <c r="K1328" s="57"/>
      <c r="L1328" s="57" t="s">
        <v>4226</v>
      </c>
      <c r="M1328" s="58">
        <v>2000</v>
      </c>
      <c r="N1328" s="58">
        <v>1000</v>
      </c>
      <c r="O1328" s="56">
        <v>800</v>
      </c>
      <c r="P1328" s="56">
        <v>500</v>
      </c>
      <c r="Q1328" s="58"/>
      <c r="R1328" s="58"/>
      <c r="S1328" s="58"/>
      <c r="T1328" s="58"/>
      <c r="U1328" s="59" t="str">
        <f t="shared" si="249"/>
        <v>VC73NT</v>
      </c>
      <c r="V1328" s="60"/>
      <c r="W1328" s="60"/>
      <c r="X1328" s="60"/>
      <c r="Y1328" s="60"/>
      <c r="Z1328" s="140"/>
      <c r="AA1328" s="140"/>
      <c r="AB1328" s="140"/>
      <c r="AC1328" s="140"/>
      <c r="AD1328" s="140"/>
      <c r="AE1328" s="140"/>
      <c r="AF1328" s="140"/>
      <c r="AG1328" s="140"/>
      <c r="AH1328" s="140"/>
      <c r="AI1328" s="140"/>
      <c r="AJ1328" s="140"/>
      <c r="AK1328" s="140"/>
      <c r="AL1328" s="165">
        <v>4.83</v>
      </c>
      <c r="AM1328" s="176"/>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c r="F1329" s="55" t="s">
        <v>32</v>
      </c>
      <c r="G1329" s="218">
        <v>74</v>
      </c>
      <c r="H1329" s="218" t="s">
        <v>4227</v>
      </c>
      <c r="I1329" s="219" t="s">
        <v>4228</v>
      </c>
      <c r="J1329" s="219"/>
      <c r="K1329" s="219"/>
      <c r="L1329" s="219"/>
      <c r="M1329" s="214">
        <v>2000</v>
      </c>
      <c r="N1329" s="214">
        <v>1000</v>
      </c>
      <c r="O1329" s="214">
        <v>800</v>
      </c>
      <c r="P1329" s="214">
        <v>500</v>
      </c>
      <c r="Q1329" s="58"/>
      <c r="R1329" s="58"/>
      <c r="S1329" s="58"/>
      <c r="T1329" s="58"/>
      <c r="U1329" s="59" t="str">
        <f t="shared" si="249"/>
        <v>VC74NT</v>
      </c>
      <c r="V1329" s="60"/>
      <c r="W1329" s="60"/>
      <c r="X1329" s="60"/>
      <c r="Y1329" s="60"/>
      <c r="Z1329" s="140"/>
      <c r="AA1329" s="140"/>
      <c r="AB1329" s="140"/>
      <c r="AC1329" s="140"/>
      <c r="AD1329" s="140"/>
      <c r="AE1329" s="140"/>
      <c r="AF1329" s="140"/>
      <c r="AG1329" s="140"/>
      <c r="AH1329" s="140"/>
      <c r="AI1329" s="140"/>
      <c r="AJ1329" s="140"/>
      <c r="AK1329" s="140"/>
      <c r="AL1329" s="165">
        <v>4.83</v>
      </c>
      <c r="AM1329" s="176"/>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c r="G1330" s="18"/>
      <c r="H1330" s="18">
        <v>1</v>
      </c>
      <c r="I1330" s="18">
        <v>2</v>
      </c>
      <c r="J1330" s="18">
        <v>3</v>
      </c>
      <c r="K1330" s="18"/>
      <c r="L1330" s="18">
        <v>4</v>
      </c>
      <c r="M1330" s="83">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0">
        <v>29</v>
      </c>
      <c r="AM1330" s="18"/>
      <c r="AN1330" s="18"/>
      <c r="AO1330" s="221">
        <v>34</v>
      </c>
      <c r="AP1330" s="221">
        <v>35</v>
      </c>
      <c r="AQ1330" s="221">
        <v>36</v>
      </c>
      <c r="AR1330" s="221">
        <v>37</v>
      </c>
      <c r="AS1330" s="221">
        <v>38</v>
      </c>
      <c r="AT1330" s="221">
        <v>39</v>
      </c>
      <c r="AU1330" s="221">
        <v>40</v>
      </c>
      <c r="AV1330" s="221">
        <v>41</v>
      </c>
      <c r="AW1330" s="18">
        <v>52</v>
      </c>
      <c r="AX1330" s="18">
        <v>53</v>
      </c>
      <c r="AY1330" s="18">
        <v>54</v>
      </c>
      <c r="AZ1330" s="18">
        <v>55</v>
      </c>
    </row>
    <row r="1331" spans="6:52" s="50" customFormat="1" ht="45.75" customHeight="1">
      <c r="I1331" s="20"/>
      <c r="M1331" s="222"/>
      <c r="AL1331" s="223"/>
    </row>
    <row r="1332" spans="6:52" s="40" customFormat="1" ht="45.75" customHeight="1">
      <c r="G1332" s="18"/>
      <c r="H1332" s="18"/>
      <c r="I1332" s="18"/>
      <c r="J1332" s="18"/>
      <c r="K1332" s="18"/>
      <c r="L1332" s="224"/>
      <c r="M1332" s="83"/>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5"/>
      <c r="AM1332" s="226"/>
      <c r="AN1332" s="226"/>
      <c r="AO1332" s="18"/>
      <c r="AP1332" s="18"/>
      <c r="AQ1332" s="18"/>
      <c r="AR1332" s="18"/>
      <c r="AS1332" s="18"/>
      <c r="AT1332" s="18"/>
      <c r="AU1332" s="18"/>
      <c r="AV1332" s="18"/>
      <c r="AW1332" s="224"/>
      <c r="AY1332" s="18"/>
      <c r="AZ1332" s="18"/>
    </row>
    <row r="1333" spans="6:52" s="40" customFormat="1" ht="45.75" customHeight="1">
      <c r="G1333" s="18"/>
      <c r="H1333" s="18"/>
      <c r="I1333" s="18"/>
      <c r="J1333" s="18"/>
      <c r="K1333" s="18"/>
      <c r="L1333" s="224"/>
      <c r="M1333" s="83"/>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5"/>
      <c r="AM1333" s="226"/>
      <c r="AN1333" s="226"/>
      <c r="AO1333" s="18"/>
      <c r="AP1333" s="18"/>
      <c r="AQ1333" s="18"/>
      <c r="AR1333" s="18"/>
      <c r="AS1333" s="18"/>
      <c r="AT1333" s="18"/>
      <c r="AU1333" s="18"/>
      <c r="AV1333" s="18"/>
      <c r="AW1333" s="224"/>
      <c r="AY1333" s="18"/>
      <c r="AZ1333" s="18"/>
    </row>
    <row r="1334" spans="6:52" s="40" customFormat="1" ht="45.75" customHeight="1">
      <c r="G1334" s="18"/>
      <c r="H1334" s="18"/>
      <c r="I1334" s="18"/>
      <c r="J1334" s="18"/>
      <c r="K1334" s="18"/>
      <c r="L1334" s="224"/>
      <c r="M1334" s="83"/>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5"/>
      <c r="AM1334" s="226"/>
      <c r="AN1334" s="226"/>
      <c r="AO1334" s="18"/>
      <c r="AP1334" s="18"/>
      <c r="AQ1334" s="18"/>
      <c r="AR1334" s="18"/>
      <c r="AS1334" s="18"/>
      <c r="AT1334" s="18"/>
      <c r="AU1334" s="18"/>
      <c r="AV1334" s="18"/>
      <c r="AW1334" s="224"/>
      <c r="AY1334" s="18"/>
      <c r="AZ1334" s="18"/>
    </row>
    <row r="1335" spans="6:52" s="40" customFormat="1" ht="45.75" customHeight="1">
      <c r="G1335" s="18"/>
      <c r="H1335" s="18"/>
      <c r="I1335" s="18"/>
      <c r="J1335" s="18"/>
      <c r="K1335" s="18"/>
      <c r="L1335" s="224"/>
      <c r="M1335" s="83"/>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5"/>
      <c r="AM1335" s="226"/>
      <c r="AN1335" s="226"/>
      <c r="AO1335" s="18"/>
      <c r="AP1335" s="18"/>
      <c r="AQ1335" s="18"/>
      <c r="AR1335" s="18"/>
      <c r="AS1335" s="18"/>
      <c r="AT1335" s="18"/>
      <c r="AU1335" s="18"/>
      <c r="AV1335" s="18"/>
      <c r="AW1335" s="224"/>
      <c r="AY1335" s="18"/>
      <c r="AZ1335" s="18"/>
    </row>
    <row r="1336" spans="6:52" s="40" customFormat="1" ht="45.75" customHeight="1">
      <c r="G1336" s="18"/>
      <c r="H1336" s="18"/>
      <c r="I1336" s="18"/>
      <c r="J1336" s="18"/>
      <c r="K1336" s="18"/>
      <c r="L1336" s="224"/>
      <c r="M1336" s="83"/>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5"/>
      <c r="AM1336" s="226"/>
      <c r="AN1336" s="226"/>
      <c r="AO1336" s="18"/>
      <c r="AP1336" s="18"/>
      <c r="AQ1336" s="18"/>
      <c r="AR1336" s="18"/>
      <c r="AS1336" s="18"/>
      <c r="AT1336" s="18"/>
      <c r="AU1336" s="18"/>
      <c r="AV1336" s="18"/>
      <c r="AW1336" s="224"/>
      <c r="AY1336" s="18"/>
      <c r="AZ1336" s="18"/>
    </row>
    <row r="1337" spans="6:52" s="40" customFormat="1" ht="45.75" customHeight="1">
      <c r="G1337" s="18"/>
      <c r="H1337" s="18"/>
      <c r="I1337" s="18"/>
      <c r="J1337" s="18"/>
      <c r="K1337" s="18"/>
      <c r="L1337" s="224"/>
      <c r="M1337" s="83"/>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5"/>
      <c r="AM1337" s="226"/>
      <c r="AN1337" s="226"/>
      <c r="AO1337" s="18"/>
      <c r="AP1337" s="18"/>
      <c r="AQ1337" s="18"/>
      <c r="AR1337" s="18"/>
      <c r="AS1337" s="18"/>
      <c r="AT1337" s="18"/>
      <c r="AU1337" s="18"/>
      <c r="AV1337" s="18"/>
      <c r="AW1337" s="224"/>
      <c r="AY1337" s="18"/>
      <c r="AZ1337" s="18"/>
    </row>
    <row r="1338" spans="6:52" s="40" customFormat="1" ht="45.75" customHeight="1">
      <c r="G1338" s="18"/>
      <c r="H1338" s="18"/>
      <c r="I1338" s="18"/>
      <c r="J1338" s="18"/>
      <c r="K1338" s="18"/>
      <c r="L1338" s="224"/>
      <c r="M1338" s="83"/>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5"/>
      <c r="AM1338" s="226"/>
      <c r="AN1338" s="226"/>
      <c r="AO1338" s="18"/>
      <c r="AP1338" s="18"/>
      <c r="AQ1338" s="18"/>
      <c r="AR1338" s="18"/>
      <c r="AS1338" s="18"/>
      <c r="AT1338" s="18"/>
      <c r="AU1338" s="18"/>
      <c r="AV1338" s="18"/>
      <c r="AW1338" s="224"/>
      <c r="AY1338" s="18"/>
      <c r="AZ1338" s="18"/>
    </row>
    <row r="1339" spans="6:52" s="40" customFormat="1" ht="45.75" customHeight="1">
      <c r="G1339" s="18"/>
      <c r="H1339" s="18"/>
      <c r="I1339" s="18"/>
      <c r="J1339" s="18"/>
      <c r="K1339" s="18"/>
      <c r="L1339" s="224"/>
      <c r="M1339" s="83"/>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5"/>
      <c r="AM1339" s="226"/>
      <c r="AN1339" s="226"/>
      <c r="AO1339" s="18"/>
      <c r="AP1339" s="18"/>
      <c r="AQ1339" s="18"/>
      <c r="AR1339" s="18"/>
      <c r="AS1339" s="18"/>
      <c r="AT1339" s="18"/>
      <c r="AU1339" s="18"/>
      <c r="AV1339" s="18"/>
      <c r="AW1339" s="224"/>
      <c r="AY1339" s="18"/>
      <c r="AZ1339" s="18"/>
    </row>
    <row r="1340" spans="6:52" s="40" customFormat="1" ht="45.75" customHeight="1">
      <c r="G1340" s="18"/>
      <c r="H1340" s="18"/>
      <c r="I1340" s="18"/>
      <c r="J1340" s="18"/>
      <c r="K1340" s="18"/>
      <c r="L1340" s="224"/>
      <c r="M1340" s="83"/>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5"/>
      <c r="AM1340" s="226"/>
      <c r="AN1340" s="226"/>
      <c r="AO1340" s="18"/>
      <c r="AP1340" s="18"/>
      <c r="AQ1340" s="18"/>
      <c r="AR1340" s="18"/>
      <c r="AS1340" s="18"/>
      <c r="AT1340" s="18"/>
      <c r="AU1340" s="18"/>
      <c r="AV1340" s="18"/>
      <c r="AW1340" s="224"/>
      <c r="AY1340" s="18"/>
      <c r="AZ1340" s="18"/>
    </row>
    <row r="1341" spans="6:52" s="40" customFormat="1" ht="45.75" customHeight="1">
      <c r="G1341" s="18"/>
      <c r="H1341" s="18"/>
      <c r="I1341" s="18"/>
      <c r="J1341" s="18"/>
      <c r="K1341" s="18"/>
      <c r="L1341" s="224"/>
      <c r="M1341" s="83"/>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5"/>
      <c r="AM1341" s="226"/>
      <c r="AN1341" s="226"/>
      <c r="AO1341" s="18"/>
      <c r="AP1341" s="18"/>
      <c r="AQ1341" s="18"/>
      <c r="AR1341" s="18"/>
      <c r="AS1341" s="18"/>
      <c r="AT1341" s="18"/>
      <c r="AU1341" s="18"/>
      <c r="AV1341" s="18"/>
      <c r="AW1341" s="224"/>
      <c r="AY1341" s="18"/>
      <c r="AZ1341" s="18"/>
    </row>
    <row r="1342" spans="6:52" s="40" customFormat="1" ht="45.75" customHeight="1">
      <c r="G1342" s="18"/>
      <c r="H1342" s="18"/>
      <c r="I1342" s="18"/>
      <c r="J1342" s="18"/>
      <c r="K1342" s="18"/>
      <c r="L1342" s="224"/>
      <c r="M1342" s="83"/>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5"/>
      <c r="AM1342" s="226"/>
      <c r="AN1342" s="226"/>
      <c r="AO1342" s="18"/>
      <c r="AP1342" s="18"/>
      <c r="AQ1342" s="18"/>
      <c r="AR1342" s="18"/>
      <c r="AS1342" s="18"/>
      <c r="AT1342" s="18"/>
      <c r="AU1342" s="18"/>
      <c r="AV1342" s="18"/>
      <c r="AW1342" s="224"/>
      <c r="AY1342" s="18"/>
      <c r="AZ1342" s="18"/>
    </row>
    <row r="1343" spans="6:52" s="40" customFormat="1" ht="45.75" customHeight="1">
      <c r="G1343" s="18"/>
      <c r="H1343" s="18"/>
      <c r="I1343" s="18"/>
      <c r="J1343" s="18"/>
      <c r="K1343" s="18"/>
      <c r="L1343" s="224"/>
      <c r="M1343" s="83"/>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5"/>
      <c r="AM1343" s="226"/>
      <c r="AN1343" s="226"/>
      <c r="AO1343" s="18"/>
      <c r="AP1343" s="18"/>
      <c r="AQ1343" s="18"/>
      <c r="AR1343" s="18"/>
      <c r="AS1343" s="18"/>
      <c r="AT1343" s="18"/>
      <c r="AU1343" s="18"/>
      <c r="AV1343" s="18"/>
      <c r="AW1343" s="224"/>
      <c r="AY1343" s="18"/>
      <c r="AZ1343" s="18"/>
    </row>
    <row r="1344" spans="6:52" s="40" customFormat="1" ht="45.75" customHeight="1">
      <c r="G1344" s="18"/>
      <c r="H1344" s="18"/>
      <c r="I1344" s="18"/>
      <c r="J1344" s="18"/>
      <c r="K1344" s="18"/>
      <c r="L1344" s="224"/>
      <c r="M1344" s="83"/>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5"/>
      <c r="AM1344" s="226"/>
      <c r="AN1344" s="226"/>
      <c r="AO1344" s="18"/>
      <c r="AP1344" s="18"/>
      <c r="AQ1344" s="18"/>
      <c r="AR1344" s="18"/>
      <c r="AS1344" s="18"/>
      <c r="AT1344" s="18"/>
      <c r="AU1344" s="18"/>
      <c r="AV1344" s="18"/>
      <c r="AW1344" s="224"/>
      <c r="AY1344" s="18"/>
      <c r="AZ1344" s="18"/>
    </row>
    <row r="1345" spans="7:52" s="40" customFormat="1" ht="45.75" customHeight="1">
      <c r="G1345" s="18"/>
      <c r="H1345" s="18"/>
      <c r="I1345" s="18"/>
      <c r="J1345" s="18"/>
      <c r="K1345" s="18"/>
      <c r="L1345" s="224"/>
      <c r="M1345" s="83"/>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5"/>
      <c r="AM1345" s="226"/>
      <c r="AN1345" s="226"/>
      <c r="AO1345" s="18"/>
      <c r="AP1345" s="18"/>
      <c r="AQ1345" s="18"/>
      <c r="AR1345" s="18"/>
      <c r="AS1345" s="18"/>
      <c r="AT1345" s="18"/>
      <c r="AU1345" s="18"/>
      <c r="AV1345" s="18"/>
      <c r="AW1345" s="224"/>
      <c r="AY1345" s="18"/>
      <c r="AZ1345" s="18"/>
    </row>
    <row r="1346" spans="7:52" s="40" customFormat="1" ht="45.75" customHeight="1">
      <c r="G1346" s="18"/>
      <c r="H1346" s="18"/>
      <c r="I1346" s="18"/>
      <c r="J1346" s="18"/>
      <c r="K1346" s="18"/>
      <c r="L1346" s="224"/>
      <c r="M1346" s="83"/>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5"/>
      <c r="AM1346" s="226"/>
      <c r="AN1346" s="226"/>
      <c r="AO1346" s="18"/>
      <c r="AP1346" s="18"/>
      <c r="AQ1346" s="18"/>
      <c r="AR1346" s="18"/>
      <c r="AS1346" s="18"/>
      <c r="AT1346" s="18"/>
      <c r="AU1346" s="18"/>
      <c r="AV1346" s="18"/>
      <c r="AW1346" s="224"/>
      <c r="AY1346" s="18"/>
      <c r="AZ1346" s="18"/>
    </row>
    <row r="1347" spans="7:52" s="40" customFormat="1" ht="45.75" customHeight="1">
      <c r="G1347" s="18"/>
      <c r="H1347" s="18"/>
      <c r="I1347" s="18"/>
      <c r="J1347" s="18"/>
      <c r="K1347" s="18"/>
      <c r="L1347" s="224"/>
      <c r="M1347" s="83"/>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5"/>
      <c r="AM1347" s="226"/>
      <c r="AN1347" s="226"/>
      <c r="AO1347" s="18"/>
      <c r="AP1347" s="18"/>
      <c r="AQ1347" s="18"/>
      <c r="AR1347" s="18"/>
      <c r="AS1347" s="18"/>
      <c r="AT1347" s="18"/>
      <c r="AU1347" s="18"/>
      <c r="AV1347" s="18"/>
      <c r="AW1347" s="224"/>
      <c r="AY1347" s="18"/>
      <c r="AZ1347" s="18"/>
    </row>
    <row r="1348" spans="7:52" s="40" customFormat="1" ht="45.75" customHeight="1">
      <c r="G1348" s="18"/>
      <c r="H1348" s="18"/>
      <c r="I1348" s="18"/>
      <c r="J1348" s="18"/>
      <c r="K1348" s="18"/>
      <c r="L1348" s="224"/>
      <c r="M1348" s="83"/>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5"/>
      <c r="AM1348" s="226"/>
      <c r="AN1348" s="226"/>
      <c r="AO1348" s="18"/>
      <c r="AP1348" s="18"/>
      <c r="AQ1348" s="18"/>
      <c r="AR1348" s="18"/>
      <c r="AS1348" s="18"/>
      <c r="AT1348" s="18"/>
      <c r="AU1348" s="18"/>
      <c r="AV1348" s="18"/>
      <c r="AW1348" s="224"/>
      <c r="AY1348" s="18"/>
      <c r="AZ1348" s="18"/>
    </row>
    <row r="1349" spans="7:52" s="40" customFormat="1" ht="45.75" customHeight="1">
      <c r="G1349" s="18"/>
      <c r="H1349" s="18"/>
      <c r="I1349" s="18"/>
      <c r="J1349" s="18"/>
      <c r="K1349" s="18"/>
      <c r="L1349" s="224"/>
      <c r="M1349" s="83"/>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5"/>
      <c r="AM1349" s="226"/>
      <c r="AN1349" s="226"/>
      <c r="AO1349" s="18"/>
      <c r="AP1349" s="18"/>
      <c r="AQ1349" s="18"/>
      <c r="AR1349" s="18"/>
      <c r="AS1349" s="18"/>
      <c r="AT1349" s="18"/>
      <c r="AU1349" s="18"/>
      <c r="AV1349" s="18"/>
      <c r="AW1349" s="224"/>
      <c r="AY1349" s="18"/>
      <c r="AZ1349" s="18"/>
    </row>
    <row r="1350" spans="7:52" s="40" customFormat="1" ht="45.75" customHeight="1">
      <c r="G1350" s="18"/>
      <c r="H1350" s="18"/>
      <c r="I1350" s="18"/>
      <c r="J1350" s="18"/>
      <c r="K1350" s="18"/>
      <c r="L1350" s="224"/>
      <c r="M1350" s="83"/>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5"/>
      <c r="AM1350" s="226"/>
      <c r="AN1350" s="226"/>
      <c r="AO1350" s="18"/>
      <c r="AP1350" s="18"/>
      <c r="AQ1350" s="18"/>
      <c r="AR1350" s="18"/>
      <c r="AS1350" s="18"/>
      <c r="AT1350" s="18"/>
      <c r="AU1350" s="18"/>
      <c r="AV1350" s="18"/>
      <c r="AW1350" s="224"/>
      <c r="AY1350" s="18"/>
      <c r="AZ1350" s="18"/>
    </row>
    <row r="1351" spans="7:52" s="40" customFormat="1" ht="45.75" customHeight="1">
      <c r="G1351" s="18"/>
      <c r="H1351" s="18"/>
      <c r="I1351" s="18"/>
      <c r="J1351" s="18"/>
      <c r="K1351" s="18"/>
      <c r="L1351" s="224"/>
      <c r="M1351" s="83"/>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5"/>
      <c r="AM1351" s="226"/>
      <c r="AN1351" s="226"/>
      <c r="AO1351" s="18"/>
      <c r="AP1351" s="18"/>
      <c r="AQ1351" s="18"/>
      <c r="AR1351" s="18"/>
      <c r="AS1351" s="18"/>
      <c r="AT1351" s="18"/>
      <c r="AU1351" s="18"/>
      <c r="AV1351" s="18"/>
      <c r="AW1351" s="224"/>
      <c r="AY1351" s="18"/>
      <c r="AZ1351" s="18"/>
    </row>
    <row r="1352" spans="7:52" s="40" customFormat="1" ht="45.75" customHeight="1">
      <c r="G1352" s="18"/>
      <c r="H1352" s="18"/>
      <c r="I1352" s="18"/>
      <c r="J1352" s="18"/>
      <c r="K1352" s="18"/>
      <c r="L1352" s="224"/>
      <c r="M1352" s="83"/>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5"/>
      <c r="AM1352" s="226"/>
      <c r="AN1352" s="226"/>
      <c r="AO1352" s="18"/>
      <c r="AP1352" s="18"/>
      <c r="AQ1352" s="18"/>
      <c r="AR1352" s="18"/>
      <c r="AS1352" s="18"/>
      <c r="AT1352" s="18"/>
      <c r="AU1352" s="18"/>
      <c r="AV1352" s="18"/>
      <c r="AW1352" s="224"/>
      <c r="AY1352" s="18"/>
      <c r="AZ1352" s="18"/>
    </row>
    <row r="1353" spans="7:52" s="40" customFormat="1" ht="45.75" customHeight="1">
      <c r="G1353" s="18"/>
      <c r="H1353" s="18"/>
      <c r="I1353" s="18"/>
      <c r="J1353" s="18"/>
      <c r="K1353" s="18"/>
      <c r="L1353" s="224"/>
      <c r="M1353" s="83"/>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5"/>
      <c r="AM1353" s="226"/>
      <c r="AN1353" s="226"/>
      <c r="AO1353" s="18"/>
      <c r="AP1353" s="18"/>
      <c r="AQ1353" s="18"/>
      <c r="AR1353" s="18"/>
      <c r="AS1353" s="18"/>
      <c r="AT1353" s="18"/>
      <c r="AU1353" s="18"/>
      <c r="AV1353" s="18"/>
      <c r="AW1353" s="224"/>
      <c r="AY1353" s="18"/>
      <c r="AZ1353" s="18"/>
    </row>
    <row r="1354" spans="7:52" s="40" customFormat="1" ht="45.75" customHeight="1">
      <c r="G1354" s="18"/>
      <c r="H1354" s="18"/>
      <c r="I1354" s="18"/>
      <c r="J1354" s="18"/>
      <c r="K1354" s="18"/>
      <c r="L1354" s="224"/>
      <c r="M1354" s="83"/>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5"/>
      <c r="AM1354" s="226"/>
      <c r="AN1354" s="226"/>
      <c r="AO1354" s="18"/>
      <c r="AP1354" s="18"/>
      <c r="AQ1354" s="18"/>
      <c r="AR1354" s="18"/>
      <c r="AS1354" s="18"/>
      <c r="AT1354" s="18"/>
      <c r="AU1354" s="18"/>
      <c r="AV1354" s="18"/>
      <c r="AW1354" s="224"/>
      <c r="AY1354" s="18"/>
      <c r="AZ1354" s="18"/>
    </row>
    <row r="1355" spans="7:52" s="40" customFormat="1" ht="45.75" customHeight="1">
      <c r="G1355" s="18"/>
      <c r="H1355" s="18"/>
      <c r="I1355" s="18"/>
      <c r="J1355" s="18"/>
      <c r="K1355" s="18"/>
      <c r="L1355" s="224"/>
      <c r="M1355" s="83"/>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5"/>
      <c r="AM1355" s="226"/>
      <c r="AN1355" s="226"/>
      <c r="AO1355" s="18"/>
      <c r="AP1355" s="18"/>
      <c r="AQ1355" s="18"/>
      <c r="AR1355" s="18"/>
      <c r="AS1355" s="18"/>
      <c r="AT1355" s="18"/>
      <c r="AU1355" s="18"/>
      <c r="AV1355" s="18"/>
      <c r="AW1355" s="224"/>
      <c r="AY1355" s="18"/>
      <c r="AZ1355" s="18"/>
    </row>
    <row r="1356" spans="7:52" s="40" customFormat="1" ht="45.75" customHeight="1">
      <c r="G1356" s="18"/>
      <c r="H1356" s="18"/>
      <c r="I1356" s="18"/>
      <c r="J1356" s="18"/>
      <c r="K1356" s="18"/>
      <c r="L1356" s="224"/>
      <c r="M1356" s="83"/>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5"/>
      <c r="AM1356" s="226"/>
      <c r="AN1356" s="226"/>
      <c r="AO1356" s="18"/>
      <c r="AP1356" s="18"/>
      <c r="AQ1356" s="18"/>
      <c r="AR1356" s="18"/>
      <c r="AS1356" s="18"/>
      <c r="AT1356" s="18"/>
      <c r="AU1356" s="18"/>
      <c r="AV1356" s="18"/>
      <c r="AW1356" s="224"/>
      <c r="AY1356" s="18"/>
      <c r="AZ1356" s="18"/>
    </row>
    <row r="1357" spans="7:52" s="40" customFormat="1" ht="45.75" customHeight="1">
      <c r="G1357" s="18"/>
      <c r="H1357" s="18"/>
      <c r="I1357" s="18"/>
      <c r="J1357" s="18"/>
      <c r="K1357" s="18"/>
      <c r="L1357" s="224"/>
      <c r="M1357" s="83"/>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5"/>
      <c r="AM1357" s="226"/>
      <c r="AN1357" s="226"/>
      <c r="AO1357" s="18"/>
      <c r="AP1357" s="18"/>
      <c r="AQ1357" s="18"/>
      <c r="AR1357" s="18"/>
      <c r="AS1357" s="18"/>
      <c r="AT1357" s="18"/>
      <c r="AU1357" s="18"/>
      <c r="AV1357" s="18"/>
      <c r="AW1357" s="224"/>
      <c r="AY1357" s="18"/>
      <c r="AZ1357" s="18"/>
    </row>
    <row r="1358" spans="7:52" s="40" customFormat="1" ht="45.75" customHeight="1">
      <c r="G1358" s="18"/>
      <c r="H1358" s="18"/>
      <c r="I1358" s="18"/>
      <c r="J1358" s="18"/>
      <c r="K1358" s="18"/>
      <c r="L1358" s="224"/>
      <c r="M1358" s="83"/>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5"/>
      <c r="AM1358" s="226"/>
      <c r="AN1358" s="226"/>
      <c r="AO1358" s="18"/>
      <c r="AP1358" s="18"/>
      <c r="AQ1358" s="18"/>
      <c r="AR1358" s="18"/>
      <c r="AS1358" s="18"/>
      <c r="AT1358" s="18"/>
      <c r="AU1358" s="18"/>
      <c r="AV1358" s="18"/>
      <c r="AW1358" s="224"/>
      <c r="AY1358" s="18"/>
      <c r="AZ1358" s="18"/>
    </row>
    <row r="1359" spans="7:52" s="40" customFormat="1" ht="45.75" customHeight="1">
      <c r="G1359" s="18"/>
      <c r="H1359" s="18"/>
      <c r="I1359" s="18"/>
      <c r="J1359" s="18"/>
      <c r="K1359" s="18"/>
      <c r="L1359" s="224"/>
      <c r="M1359" s="83"/>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5"/>
      <c r="AM1359" s="226"/>
      <c r="AN1359" s="226"/>
      <c r="AO1359" s="18"/>
      <c r="AP1359" s="18"/>
      <c r="AQ1359" s="18"/>
      <c r="AR1359" s="18"/>
      <c r="AS1359" s="18"/>
      <c r="AT1359" s="18"/>
      <c r="AU1359" s="18"/>
      <c r="AV1359" s="18"/>
      <c r="AW1359" s="224"/>
      <c r="AY1359" s="18"/>
      <c r="AZ1359" s="18"/>
    </row>
    <row r="1360" spans="7:52" s="40" customFormat="1" ht="45.75" customHeight="1">
      <c r="G1360" s="18"/>
      <c r="H1360" s="18"/>
      <c r="I1360" s="18"/>
      <c r="J1360" s="18"/>
      <c r="K1360" s="18"/>
      <c r="L1360" s="224"/>
      <c r="M1360" s="83"/>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5"/>
      <c r="AM1360" s="226"/>
      <c r="AN1360" s="226"/>
      <c r="AO1360" s="18"/>
      <c r="AP1360" s="18"/>
      <c r="AQ1360" s="18"/>
      <c r="AR1360" s="18"/>
      <c r="AS1360" s="18"/>
      <c r="AT1360" s="18"/>
      <c r="AU1360" s="18"/>
      <c r="AV1360" s="18"/>
      <c r="AW1360" s="224"/>
      <c r="AY1360" s="18"/>
      <c r="AZ1360" s="18"/>
    </row>
    <row r="1361" spans="7:52" s="40" customFormat="1" ht="45.75" customHeight="1">
      <c r="G1361" s="18"/>
      <c r="H1361" s="18"/>
      <c r="I1361" s="18"/>
      <c r="J1361" s="18"/>
      <c r="K1361" s="18"/>
      <c r="L1361" s="224"/>
      <c r="M1361" s="83"/>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5"/>
      <c r="AM1361" s="226"/>
      <c r="AN1361" s="226"/>
      <c r="AO1361" s="18"/>
      <c r="AP1361" s="18"/>
      <c r="AQ1361" s="18"/>
      <c r="AR1361" s="18"/>
      <c r="AS1361" s="18"/>
      <c r="AT1361" s="18"/>
      <c r="AU1361" s="18"/>
      <c r="AV1361" s="18"/>
      <c r="AW1361" s="224"/>
      <c r="AY1361" s="18"/>
      <c r="AZ1361" s="18"/>
    </row>
    <row r="1362" spans="7:52" s="40" customFormat="1" ht="45.75" customHeight="1">
      <c r="G1362" s="18"/>
      <c r="H1362" s="18"/>
      <c r="I1362" s="18"/>
      <c r="J1362" s="18"/>
      <c r="K1362" s="18"/>
      <c r="L1362" s="224"/>
      <c r="M1362" s="83"/>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5"/>
      <c r="AM1362" s="226"/>
      <c r="AN1362" s="226"/>
      <c r="AO1362" s="18"/>
      <c r="AP1362" s="18"/>
      <c r="AQ1362" s="18"/>
      <c r="AR1362" s="18"/>
      <c r="AS1362" s="18"/>
      <c r="AT1362" s="18"/>
      <c r="AU1362" s="18"/>
      <c r="AV1362" s="18"/>
      <c r="AW1362" s="224"/>
      <c r="AY1362" s="18"/>
      <c r="AZ1362" s="18"/>
    </row>
    <row r="1363" spans="7:52" s="40" customFormat="1" ht="45.75" customHeight="1">
      <c r="G1363" s="18"/>
      <c r="H1363" s="18"/>
      <c r="I1363" s="18"/>
      <c r="J1363" s="18"/>
      <c r="K1363" s="18"/>
      <c r="L1363" s="224"/>
      <c r="M1363" s="83"/>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5"/>
      <c r="AM1363" s="226"/>
      <c r="AN1363" s="226"/>
      <c r="AO1363" s="18"/>
      <c r="AP1363" s="18"/>
      <c r="AQ1363" s="18"/>
      <c r="AR1363" s="18"/>
      <c r="AS1363" s="18"/>
      <c r="AT1363" s="18"/>
      <c r="AU1363" s="18"/>
      <c r="AV1363" s="18"/>
      <c r="AW1363" s="224"/>
      <c r="AY1363" s="18"/>
      <c r="AZ1363" s="18"/>
    </row>
    <row r="1364" spans="7:52" s="40" customFormat="1" ht="45.75" customHeight="1">
      <c r="G1364" s="18"/>
      <c r="H1364" s="18"/>
      <c r="I1364" s="18"/>
      <c r="J1364" s="18"/>
      <c r="K1364" s="18"/>
      <c r="L1364" s="224"/>
      <c r="M1364" s="83"/>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5"/>
      <c r="AM1364" s="226"/>
      <c r="AN1364" s="226"/>
      <c r="AO1364" s="18"/>
      <c r="AP1364" s="18"/>
      <c r="AQ1364" s="18"/>
      <c r="AR1364" s="18"/>
      <c r="AS1364" s="18"/>
      <c r="AT1364" s="18"/>
      <c r="AU1364" s="18"/>
      <c r="AV1364" s="18"/>
      <c r="AW1364" s="224"/>
      <c r="AY1364" s="18"/>
      <c r="AZ1364" s="18"/>
    </row>
    <row r="1365" spans="7:52" s="40" customFormat="1" ht="45.75" customHeight="1">
      <c r="G1365" s="18"/>
      <c r="H1365" s="18"/>
      <c r="I1365" s="18"/>
      <c r="J1365" s="18"/>
      <c r="K1365" s="18"/>
      <c r="L1365" s="224"/>
      <c r="M1365" s="83"/>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5"/>
      <c r="AM1365" s="226"/>
      <c r="AN1365" s="226"/>
      <c r="AO1365" s="18"/>
      <c r="AP1365" s="18"/>
      <c r="AQ1365" s="18"/>
      <c r="AR1365" s="18"/>
      <c r="AS1365" s="18"/>
      <c r="AT1365" s="18"/>
      <c r="AU1365" s="18"/>
      <c r="AV1365" s="18"/>
      <c r="AW1365" s="224"/>
      <c r="AY1365" s="18"/>
      <c r="AZ1365" s="18"/>
    </row>
    <row r="1366" spans="7:52" s="40" customFormat="1" ht="45.75" customHeight="1">
      <c r="G1366" s="18"/>
      <c r="H1366" s="18"/>
      <c r="I1366" s="18"/>
      <c r="J1366" s="18"/>
      <c r="K1366" s="18"/>
      <c r="L1366" s="224"/>
      <c r="M1366" s="83"/>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5"/>
      <c r="AM1366" s="226"/>
      <c r="AN1366" s="226"/>
      <c r="AO1366" s="18"/>
      <c r="AP1366" s="18"/>
      <c r="AQ1366" s="18"/>
      <c r="AR1366" s="18"/>
      <c r="AS1366" s="18"/>
      <c r="AT1366" s="18"/>
      <c r="AU1366" s="18"/>
      <c r="AV1366" s="18"/>
      <c r="AW1366" s="224"/>
      <c r="AY1366" s="18"/>
      <c r="AZ1366" s="18"/>
    </row>
    <row r="1367" spans="7:52" s="40" customFormat="1" ht="45.75" customHeight="1">
      <c r="G1367" s="18"/>
      <c r="H1367" s="18"/>
      <c r="I1367" s="18"/>
      <c r="J1367" s="18"/>
      <c r="K1367" s="18"/>
      <c r="L1367" s="224"/>
      <c r="M1367" s="83"/>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5"/>
      <c r="AM1367" s="226"/>
      <c r="AN1367" s="226"/>
      <c r="AO1367" s="18"/>
      <c r="AP1367" s="18"/>
      <c r="AQ1367" s="18"/>
      <c r="AR1367" s="18"/>
      <c r="AS1367" s="18"/>
      <c r="AT1367" s="18"/>
      <c r="AU1367" s="18"/>
      <c r="AV1367" s="18"/>
      <c r="AW1367" s="224"/>
      <c r="AY1367" s="18"/>
      <c r="AZ1367" s="18"/>
    </row>
    <row r="1368" spans="7:52" s="40" customFormat="1" ht="45.75" customHeight="1">
      <c r="G1368" s="18"/>
      <c r="H1368" s="18"/>
      <c r="I1368" s="18"/>
      <c r="J1368" s="18"/>
      <c r="K1368" s="18"/>
      <c r="L1368" s="224"/>
      <c r="M1368" s="83"/>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5"/>
      <c r="AM1368" s="226"/>
      <c r="AN1368" s="226"/>
      <c r="AO1368" s="18"/>
      <c r="AP1368" s="18"/>
      <c r="AQ1368" s="18"/>
      <c r="AR1368" s="18"/>
      <c r="AS1368" s="18"/>
      <c r="AT1368" s="18"/>
      <c r="AU1368" s="18"/>
      <c r="AV1368" s="18"/>
      <c r="AW1368" s="224"/>
      <c r="AY1368" s="18"/>
      <c r="AZ1368" s="18"/>
    </row>
    <row r="1369" spans="7:52" s="40" customFormat="1" ht="45.75" customHeight="1">
      <c r="G1369" s="18"/>
      <c r="H1369" s="18"/>
      <c r="I1369" s="18"/>
      <c r="J1369" s="18"/>
      <c r="K1369" s="18"/>
      <c r="L1369" s="224"/>
      <c r="M1369" s="83"/>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5"/>
      <c r="AM1369" s="226"/>
      <c r="AN1369" s="226"/>
      <c r="AO1369" s="18"/>
      <c r="AP1369" s="18"/>
      <c r="AQ1369" s="18"/>
      <c r="AR1369" s="18"/>
      <c r="AS1369" s="18"/>
      <c r="AT1369" s="18"/>
      <c r="AU1369" s="18"/>
      <c r="AV1369" s="18"/>
      <c r="AW1369" s="224"/>
      <c r="AY1369" s="18"/>
      <c r="AZ1369" s="18"/>
    </row>
    <row r="1370" spans="7:52" s="40" customFormat="1" ht="45.75" customHeight="1">
      <c r="G1370" s="18"/>
      <c r="H1370" s="18"/>
      <c r="I1370" s="18"/>
      <c r="J1370" s="18"/>
      <c r="K1370" s="18"/>
      <c r="L1370" s="224"/>
      <c r="M1370" s="83"/>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5"/>
      <c r="AM1370" s="226"/>
      <c r="AN1370" s="226"/>
      <c r="AO1370" s="18"/>
      <c r="AP1370" s="18"/>
      <c r="AQ1370" s="18"/>
      <c r="AR1370" s="18"/>
      <c r="AS1370" s="18"/>
      <c r="AT1370" s="18"/>
      <c r="AU1370" s="18"/>
      <c r="AV1370" s="18"/>
      <c r="AW1370" s="224"/>
      <c r="AY1370" s="18"/>
      <c r="AZ1370" s="18"/>
    </row>
    <row r="1371" spans="7:52" s="40" customFormat="1" ht="45.75" customHeight="1">
      <c r="G1371" s="18"/>
      <c r="H1371" s="18"/>
      <c r="I1371" s="18"/>
      <c r="J1371" s="18"/>
      <c r="K1371" s="18"/>
      <c r="L1371" s="224"/>
      <c r="M1371" s="83"/>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5"/>
      <c r="AM1371" s="226"/>
      <c r="AN1371" s="226"/>
      <c r="AO1371" s="18"/>
      <c r="AP1371" s="18"/>
      <c r="AQ1371" s="18"/>
      <c r="AR1371" s="18"/>
      <c r="AS1371" s="18"/>
      <c r="AT1371" s="18"/>
      <c r="AU1371" s="18"/>
      <c r="AV1371" s="18"/>
      <c r="AW1371" s="224"/>
      <c r="AY1371" s="18"/>
      <c r="AZ1371" s="18"/>
    </row>
    <row r="1372" spans="7:52" s="40" customFormat="1" ht="45.75" customHeight="1">
      <c r="G1372" s="18"/>
      <c r="H1372" s="18"/>
      <c r="I1372" s="18"/>
      <c r="J1372" s="18"/>
      <c r="K1372" s="18"/>
      <c r="L1372" s="224"/>
      <c r="M1372" s="83"/>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5"/>
      <c r="AM1372" s="226"/>
      <c r="AN1372" s="226"/>
      <c r="AO1372" s="18"/>
      <c r="AP1372" s="18"/>
      <c r="AQ1372" s="18"/>
      <c r="AR1372" s="18"/>
      <c r="AS1372" s="18"/>
      <c r="AT1372" s="18"/>
      <c r="AU1372" s="18"/>
      <c r="AV1372" s="18"/>
      <c r="AW1372" s="224"/>
      <c r="AY1372" s="18"/>
      <c r="AZ1372" s="18"/>
    </row>
    <row r="1373" spans="7:52" s="40" customFormat="1" ht="45.75" customHeight="1">
      <c r="G1373" s="18"/>
      <c r="H1373" s="18"/>
      <c r="I1373" s="18"/>
      <c r="J1373" s="18"/>
      <c r="K1373" s="18"/>
      <c r="L1373" s="224"/>
      <c r="M1373" s="83"/>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5"/>
      <c r="AM1373" s="226"/>
      <c r="AN1373" s="226"/>
      <c r="AO1373" s="18"/>
      <c r="AP1373" s="18"/>
      <c r="AQ1373" s="18"/>
      <c r="AR1373" s="18"/>
      <c r="AS1373" s="18"/>
      <c r="AT1373" s="18"/>
      <c r="AU1373" s="18"/>
      <c r="AV1373" s="18"/>
      <c r="AW1373" s="224"/>
      <c r="AY1373" s="18"/>
      <c r="AZ1373" s="18"/>
    </row>
    <row r="1374" spans="7:52" s="40" customFormat="1" ht="45.75" customHeight="1">
      <c r="G1374" s="18"/>
      <c r="H1374" s="18"/>
      <c r="I1374" s="18"/>
      <c r="J1374" s="18"/>
      <c r="K1374" s="18"/>
      <c r="L1374" s="224"/>
      <c r="M1374" s="83"/>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5"/>
      <c r="AM1374" s="226"/>
      <c r="AN1374" s="226"/>
      <c r="AO1374" s="18"/>
      <c r="AP1374" s="18"/>
      <c r="AQ1374" s="18"/>
      <c r="AR1374" s="18"/>
      <c r="AS1374" s="18"/>
      <c r="AT1374" s="18"/>
      <c r="AU1374" s="18"/>
      <c r="AV1374" s="18"/>
      <c r="AW1374" s="224"/>
      <c r="AY1374" s="18"/>
      <c r="AZ1374" s="18"/>
    </row>
    <row r="1375" spans="7:52" s="40" customFormat="1" ht="45.75" customHeight="1">
      <c r="G1375" s="18"/>
      <c r="H1375" s="18"/>
      <c r="I1375" s="18"/>
      <c r="J1375" s="18"/>
      <c r="K1375" s="18"/>
      <c r="L1375" s="224"/>
      <c r="M1375" s="83"/>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5"/>
      <c r="AM1375" s="226"/>
      <c r="AN1375" s="226"/>
      <c r="AO1375" s="18"/>
      <c r="AP1375" s="18"/>
      <c r="AQ1375" s="18"/>
      <c r="AR1375" s="18"/>
      <c r="AS1375" s="18"/>
      <c r="AT1375" s="18"/>
      <c r="AU1375" s="18"/>
      <c r="AV1375" s="18"/>
      <c r="AW1375" s="224"/>
      <c r="AY1375" s="18"/>
      <c r="AZ1375" s="18"/>
    </row>
    <row r="1376" spans="7:52" s="40" customFormat="1" ht="45.75" customHeight="1">
      <c r="G1376" s="18"/>
      <c r="H1376" s="18"/>
      <c r="I1376" s="18"/>
      <c r="J1376" s="18"/>
      <c r="K1376" s="18"/>
      <c r="L1376" s="224"/>
      <c r="M1376" s="83"/>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5"/>
      <c r="AM1376" s="226"/>
      <c r="AN1376" s="226"/>
      <c r="AO1376" s="18"/>
      <c r="AP1376" s="18"/>
      <c r="AQ1376" s="18"/>
      <c r="AR1376" s="18"/>
      <c r="AS1376" s="18"/>
      <c r="AT1376" s="18"/>
      <c r="AU1376" s="18"/>
      <c r="AV1376" s="18"/>
      <c r="AW1376" s="224"/>
      <c r="AY1376" s="18"/>
      <c r="AZ1376" s="18"/>
    </row>
    <row r="1377" spans="7:52" s="40" customFormat="1" ht="45.75" customHeight="1">
      <c r="G1377" s="18"/>
      <c r="H1377" s="18"/>
      <c r="I1377" s="18"/>
      <c r="J1377" s="18"/>
      <c r="K1377" s="18"/>
      <c r="L1377" s="224"/>
      <c r="M1377" s="83"/>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5"/>
      <c r="AM1377" s="226"/>
      <c r="AN1377" s="226"/>
      <c r="AO1377" s="18"/>
      <c r="AP1377" s="18"/>
      <c r="AQ1377" s="18"/>
      <c r="AR1377" s="18"/>
      <c r="AS1377" s="18"/>
      <c r="AT1377" s="18"/>
      <c r="AU1377" s="18"/>
      <c r="AV1377" s="18"/>
      <c r="AW1377" s="224"/>
      <c r="AY1377" s="18"/>
      <c r="AZ1377" s="18"/>
    </row>
    <row r="1378" spans="7:52" s="40" customFormat="1" ht="45.75" customHeight="1">
      <c r="G1378" s="18"/>
      <c r="H1378" s="18"/>
      <c r="I1378" s="18"/>
      <c r="J1378" s="18"/>
      <c r="K1378" s="18"/>
      <c r="L1378" s="224"/>
      <c r="M1378" s="83"/>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5"/>
      <c r="AM1378" s="226"/>
      <c r="AN1378" s="226"/>
      <c r="AO1378" s="18"/>
      <c r="AP1378" s="18"/>
      <c r="AQ1378" s="18"/>
      <c r="AR1378" s="18"/>
      <c r="AS1378" s="18"/>
      <c r="AT1378" s="18"/>
      <c r="AU1378" s="18"/>
      <c r="AV1378" s="18"/>
      <c r="AW1378" s="224"/>
      <c r="AY1378" s="18"/>
      <c r="AZ1378" s="18"/>
    </row>
    <row r="1379" spans="7:52" s="40" customFormat="1" ht="45.75" customHeight="1">
      <c r="G1379" s="18"/>
      <c r="H1379" s="18"/>
      <c r="I1379" s="18"/>
      <c r="J1379" s="18"/>
      <c r="K1379" s="18"/>
      <c r="L1379" s="224"/>
      <c r="M1379" s="83"/>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5"/>
      <c r="AM1379" s="226"/>
      <c r="AN1379" s="226"/>
      <c r="AO1379" s="18"/>
      <c r="AP1379" s="18"/>
      <c r="AQ1379" s="18"/>
      <c r="AR1379" s="18"/>
      <c r="AS1379" s="18"/>
      <c r="AT1379" s="18"/>
      <c r="AU1379" s="18"/>
      <c r="AV1379" s="18"/>
      <c r="AW1379" s="224"/>
      <c r="AY1379" s="18"/>
      <c r="AZ1379" s="18"/>
    </row>
    <row r="1380" spans="7:52" s="40" customFormat="1" ht="45.75" customHeight="1">
      <c r="G1380" s="18"/>
      <c r="H1380" s="18"/>
      <c r="I1380" s="18"/>
      <c r="J1380" s="18"/>
      <c r="K1380" s="18"/>
      <c r="L1380" s="224"/>
      <c r="M1380" s="83"/>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5"/>
      <c r="AM1380" s="226"/>
      <c r="AN1380" s="226"/>
      <c r="AO1380" s="18"/>
      <c r="AP1380" s="18"/>
      <c r="AQ1380" s="18"/>
      <c r="AR1380" s="18"/>
      <c r="AS1380" s="18"/>
      <c r="AT1380" s="18"/>
      <c r="AU1380" s="18"/>
      <c r="AV1380" s="18"/>
      <c r="AW1380" s="224"/>
      <c r="AY1380" s="18"/>
      <c r="AZ1380" s="18"/>
    </row>
    <row r="1381" spans="7:52" s="40" customFormat="1" ht="45.75" customHeight="1">
      <c r="G1381" s="18"/>
      <c r="H1381" s="18"/>
      <c r="I1381" s="18"/>
      <c r="J1381" s="18"/>
      <c r="K1381" s="18"/>
      <c r="L1381" s="224"/>
      <c r="M1381" s="83"/>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5"/>
      <c r="AM1381" s="226"/>
      <c r="AN1381" s="226"/>
      <c r="AO1381" s="18"/>
      <c r="AP1381" s="18"/>
      <c r="AQ1381" s="18"/>
      <c r="AR1381" s="18"/>
      <c r="AS1381" s="18"/>
      <c r="AT1381" s="18"/>
      <c r="AU1381" s="18"/>
      <c r="AV1381" s="18"/>
      <c r="AW1381" s="224"/>
      <c r="AY1381" s="18"/>
      <c r="AZ1381" s="18"/>
    </row>
    <row r="1382" spans="7:52" s="40" customFormat="1" ht="45.75" customHeight="1">
      <c r="G1382" s="18"/>
      <c r="H1382" s="18"/>
      <c r="I1382" s="18"/>
      <c r="J1382" s="18"/>
      <c r="K1382" s="18"/>
      <c r="L1382" s="224"/>
      <c r="M1382" s="83"/>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5"/>
      <c r="AM1382" s="226"/>
      <c r="AN1382" s="226"/>
      <c r="AO1382" s="18"/>
      <c r="AP1382" s="18"/>
      <c r="AQ1382" s="18"/>
      <c r="AR1382" s="18"/>
      <c r="AS1382" s="18"/>
      <c r="AT1382" s="18"/>
      <c r="AU1382" s="18"/>
      <c r="AV1382" s="18"/>
      <c r="AW1382" s="224"/>
      <c r="AY1382" s="18"/>
      <c r="AZ1382" s="18"/>
    </row>
    <row r="1383" spans="7:52" s="40" customFormat="1" ht="45.75" customHeight="1">
      <c r="G1383" s="18"/>
      <c r="H1383" s="18"/>
      <c r="I1383" s="18"/>
      <c r="J1383" s="18"/>
      <c r="K1383" s="18"/>
      <c r="L1383" s="224"/>
      <c r="M1383" s="83"/>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5"/>
      <c r="AM1383" s="226"/>
      <c r="AN1383" s="226"/>
      <c r="AO1383" s="18"/>
      <c r="AP1383" s="18"/>
      <c r="AQ1383" s="18"/>
      <c r="AR1383" s="18"/>
      <c r="AS1383" s="18"/>
      <c r="AT1383" s="18"/>
      <c r="AU1383" s="18"/>
      <c r="AV1383" s="18"/>
      <c r="AW1383" s="224"/>
      <c r="AY1383" s="18"/>
      <c r="AZ1383" s="18"/>
    </row>
    <row r="1384" spans="7:52" s="40" customFormat="1" ht="45.75" customHeight="1">
      <c r="G1384" s="18"/>
      <c r="H1384" s="18"/>
      <c r="I1384" s="18"/>
      <c r="J1384" s="18"/>
      <c r="K1384" s="18"/>
      <c r="L1384" s="224"/>
      <c r="M1384" s="83"/>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5"/>
      <c r="AM1384" s="226"/>
      <c r="AN1384" s="226"/>
      <c r="AO1384" s="18"/>
      <c r="AP1384" s="18"/>
      <c r="AQ1384" s="18"/>
      <c r="AR1384" s="18"/>
      <c r="AS1384" s="18"/>
      <c r="AT1384" s="18"/>
      <c r="AU1384" s="18"/>
      <c r="AV1384" s="18"/>
      <c r="AW1384" s="224"/>
      <c r="AY1384" s="18"/>
      <c r="AZ1384" s="18"/>
    </row>
    <row r="1385" spans="7:52" s="40" customFormat="1" ht="45.75" customHeight="1">
      <c r="G1385" s="18"/>
      <c r="H1385" s="18"/>
      <c r="I1385" s="18"/>
      <c r="J1385" s="18"/>
      <c r="K1385" s="18"/>
      <c r="L1385" s="224"/>
      <c r="M1385" s="83"/>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5"/>
      <c r="AM1385" s="226"/>
      <c r="AN1385" s="226"/>
      <c r="AO1385" s="18"/>
      <c r="AP1385" s="18"/>
      <c r="AQ1385" s="18"/>
      <c r="AR1385" s="18"/>
      <c r="AS1385" s="18"/>
      <c r="AT1385" s="18"/>
      <c r="AU1385" s="18"/>
      <c r="AV1385" s="18"/>
      <c r="AW1385" s="224"/>
      <c r="AY1385" s="18"/>
      <c r="AZ1385" s="18"/>
    </row>
    <row r="1386" spans="7:52" s="40" customFormat="1" ht="45.75" customHeight="1">
      <c r="G1386" s="18"/>
      <c r="H1386" s="18"/>
      <c r="I1386" s="18"/>
      <c r="J1386" s="18"/>
      <c r="K1386" s="18"/>
      <c r="L1386" s="224"/>
      <c r="M1386" s="83"/>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5"/>
      <c r="AM1386" s="226"/>
      <c r="AN1386" s="226"/>
      <c r="AO1386" s="18"/>
      <c r="AP1386" s="18"/>
      <c r="AQ1386" s="18"/>
      <c r="AR1386" s="18"/>
      <c r="AS1386" s="18"/>
      <c r="AT1386" s="18"/>
      <c r="AU1386" s="18"/>
      <c r="AV1386" s="18"/>
      <c r="AW1386" s="224"/>
      <c r="AY1386" s="18"/>
      <c r="AZ1386" s="18"/>
    </row>
    <row r="1387" spans="7:52" s="40" customFormat="1" ht="45.75" customHeight="1">
      <c r="G1387" s="18"/>
      <c r="H1387" s="18"/>
      <c r="I1387" s="18"/>
      <c r="J1387" s="18"/>
      <c r="K1387" s="18"/>
      <c r="L1387" s="224"/>
      <c r="M1387" s="83"/>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5"/>
      <c r="AM1387" s="226"/>
      <c r="AN1387" s="226"/>
      <c r="AO1387" s="18"/>
      <c r="AP1387" s="18"/>
      <c r="AQ1387" s="18"/>
      <c r="AR1387" s="18"/>
      <c r="AS1387" s="18"/>
      <c r="AT1387" s="18"/>
      <c r="AU1387" s="18"/>
      <c r="AV1387" s="18"/>
      <c r="AW1387" s="224"/>
      <c r="AY1387" s="18"/>
      <c r="AZ1387" s="18"/>
    </row>
    <row r="1388" spans="7:52" s="40" customFormat="1" ht="45.75" customHeight="1">
      <c r="G1388" s="18"/>
      <c r="H1388" s="18"/>
      <c r="I1388" s="18"/>
      <c r="J1388" s="18"/>
      <c r="K1388" s="18"/>
      <c r="L1388" s="224"/>
      <c r="M1388" s="83"/>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5"/>
      <c r="AM1388" s="226"/>
      <c r="AN1388" s="226"/>
      <c r="AO1388" s="18"/>
      <c r="AP1388" s="18"/>
      <c r="AQ1388" s="18"/>
      <c r="AR1388" s="18"/>
      <c r="AS1388" s="18"/>
      <c r="AT1388" s="18"/>
      <c r="AU1388" s="18"/>
      <c r="AV1388" s="18"/>
      <c r="AW1388" s="224"/>
      <c r="AY1388" s="18"/>
      <c r="AZ1388" s="18"/>
    </row>
    <row r="1389" spans="7:52" s="40" customFormat="1" ht="45.75" customHeight="1">
      <c r="G1389" s="18"/>
      <c r="H1389" s="18"/>
      <c r="I1389" s="18"/>
      <c r="J1389" s="18"/>
      <c r="K1389" s="18"/>
      <c r="L1389" s="224"/>
      <c r="M1389" s="83"/>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5"/>
      <c r="AM1389" s="226"/>
      <c r="AN1389" s="226"/>
      <c r="AO1389" s="18"/>
      <c r="AP1389" s="18"/>
      <c r="AQ1389" s="18"/>
      <c r="AR1389" s="18"/>
      <c r="AS1389" s="18"/>
      <c r="AT1389" s="18"/>
      <c r="AU1389" s="18"/>
      <c r="AV1389" s="18"/>
      <c r="AW1389" s="224"/>
      <c r="AY1389" s="18"/>
      <c r="AZ1389" s="18"/>
    </row>
    <row r="1390" spans="7:52" s="40" customFormat="1" ht="45.75" customHeight="1">
      <c r="G1390" s="18"/>
      <c r="H1390" s="18"/>
      <c r="I1390" s="18"/>
      <c r="J1390" s="18"/>
      <c r="K1390" s="18"/>
      <c r="L1390" s="224"/>
      <c r="M1390" s="83"/>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5"/>
      <c r="AM1390" s="226"/>
      <c r="AN1390" s="226"/>
      <c r="AO1390" s="18"/>
      <c r="AP1390" s="18"/>
      <c r="AQ1390" s="18"/>
      <c r="AR1390" s="18"/>
      <c r="AS1390" s="18"/>
      <c r="AT1390" s="18"/>
      <c r="AU1390" s="18"/>
      <c r="AV1390" s="18"/>
      <c r="AW1390" s="224"/>
      <c r="AY1390" s="18"/>
      <c r="AZ1390" s="18"/>
    </row>
    <row r="1391" spans="7:52" s="40" customFormat="1" ht="45.75" customHeight="1">
      <c r="G1391" s="18"/>
      <c r="H1391" s="18"/>
      <c r="I1391" s="18"/>
      <c r="J1391" s="18"/>
      <c r="K1391" s="18"/>
      <c r="L1391" s="224"/>
      <c r="M1391" s="83"/>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5"/>
      <c r="AM1391" s="226"/>
      <c r="AN1391" s="226"/>
      <c r="AO1391" s="18"/>
      <c r="AP1391" s="18"/>
      <c r="AQ1391" s="18"/>
      <c r="AR1391" s="18"/>
      <c r="AS1391" s="18"/>
      <c r="AT1391" s="18"/>
      <c r="AU1391" s="18"/>
      <c r="AV1391" s="18"/>
      <c r="AW1391" s="224"/>
      <c r="AY1391" s="18"/>
      <c r="AZ1391" s="18"/>
    </row>
    <row r="1392" spans="7:52" s="40" customFormat="1" ht="45.75" customHeight="1">
      <c r="G1392" s="18"/>
      <c r="H1392" s="18"/>
      <c r="I1392" s="18"/>
      <c r="J1392" s="18"/>
      <c r="K1392" s="18"/>
      <c r="L1392" s="224"/>
      <c r="M1392" s="83"/>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5"/>
      <c r="AM1392" s="226"/>
      <c r="AN1392" s="226"/>
      <c r="AO1392" s="18"/>
      <c r="AP1392" s="18"/>
      <c r="AQ1392" s="18"/>
      <c r="AR1392" s="18"/>
      <c r="AS1392" s="18"/>
      <c r="AT1392" s="18"/>
      <c r="AU1392" s="18"/>
      <c r="AV1392" s="18"/>
      <c r="AW1392" s="224"/>
      <c r="AY1392" s="18"/>
      <c r="AZ1392" s="18"/>
    </row>
    <row r="1393" spans="7:52" s="40" customFormat="1" ht="45.75" customHeight="1">
      <c r="G1393" s="18"/>
      <c r="H1393" s="18"/>
      <c r="I1393" s="18"/>
      <c r="J1393" s="18"/>
      <c r="K1393" s="18"/>
      <c r="L1393" s="224"/>
      <c r="M1393" s="83"/>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5"/>
      <c r="AM1393" s="226"/>
      <c r="AN1393" s="226"/>
      <c r="AO1393" s="18"/>
      <c r="AP1393" s="18"/>
      <c r="AQ1393" s="18"/>
      <c r="AR1393" s="18"/>
      <c r="AS1393" s="18"/>
      <c r="AT1393" s="18"/>
      <c r="AU1393" s="18"/>
      <c r="AV1393" s="18"/>
      <c r="AW1393" s="224"/>
      <c r="AY1393" s="18"/>
      <c r="AZ1393" s="18"/>
    </row>
    <row r="1394" spans="7:52" s="40" customFormat="1" ht="45.75" customHeight="1">
      <c r="G1394" s="18"/>
      <c r="H1394" s="18"/>
      <c r="I1394" s="18"/>
      <c r="J1394" s="18"/>
      <c r="K1394" s="18"/>
      <c r="L1394" s="224"/>
      <c r="M1394" s="83"/>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5"/>
      <c r="AM1394" s="226"/>
      <c r="AN1394" s="226"/>
      <c r="AO1394" s="18"/>
      <c r="AP1394" s="18"/>
      <c r="AQ1394" s="18"/>
      <c r="AR1394" s="18"/>
      <c r="AS1394" s="18"/>
      <c r="AT1394" s="18"/>
      <c r="AU1394" s="18"/>
      <c r="AV1394" s="18"/>
      <c r="AW1394" s="224"/>
      <c r="AY1394" s="18"/>
      <c r="AZ1394" s="18"/>
    </row>
    <row r="1395" spans="7:52" s="40" customFormat="1" ht="45.75" customHeight="1">
      <c r="G1395" s="18"/>
      <c r="H1395" s="18"/>
      <c r="I1395" s="18"/>
      <c r="J1395" s="18"/>
      <c r="K1395" s="18"/>
      <c r="L1395" s="224"/>
      <c r="M1395" s="83"/>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5"/>
      <c r="AM1395" s="226"/>
      <c r="AN1395" s="226"/>
      <c r="AO1395" s="18"/>
      <c r="AP1395" s="18"/>
      <c r="AQ1395" s="18"/>
      <c r="AR1395" s="18"/>
      <c r="AS1395" s="18"/>
      <c r="AT1395" s="18"/>
      <c r="AU1395" s="18"/>
      <c r="AV1395" s="18"/>
      <c r="AW1395" s="224"/>
      <c r="AY1395" s="18"/>
      <c r="AZ1395" s="18"/>
    </row>
    <row r="1396" spans="7:52" s="40" customFormat="1" ht="45.75" customHeight="1">
      <c r="G1396" s="18"/>
      <c r="H1396" s="18"/>
      <c r="I1396" s="18"/>
      <c r="J1396" s="18"/>
      <c r="K1396" s="18"/>
      <c r="L1396" s="224"/>
      <c r="M1396" s="83"/>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5"/>
      <c r="AM1396" s="226"/>
      <c r="AN1396" s="226"/>
      <c r="AO1396" s="18"/>
      <c r="AP1396" s="18"/>
      <c r="AQ1396" s="18"/>
      <c r="AR1396" s="18"/>
      <c r="AS1396" s="18"/>
      <c r="AT1396" s="18"/>
      <c r="AU1396" s="18"/>
      <c r="AV1396" s="18"/>
      <c r="AW1396" s="224"/>
      <c r="AY1396" s="18"/>
      <c r="AZ1396" s="18"/>
    </row>
    <row r="1397" spans="7:52" s="40" customFormat="1" ht="45.75" customHeight="1">
      <c r="G1397" s="18"/>
      <c r="H1397" s="18"/>
      <c r="I1397" s="18"/>
      <c r="J1397" s="18"/>
      <c r="K1397" s="18"/>
      <c r="L1397" s="224"/>
      <c r="M1397" s="83"/>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5"/>
      <c r="AM1397" s="226"/>
      <c r="AN1397" s="226"/>
      <c r="AO1397" s="18"/>
      <c r="AP1397" s="18"/>
      <c r="AQ1397" s="18"/>
      <c r="AR1397" s="18"/>
      <c r="AS1397" s="18"/>
      <c r="AT1397" s="18"/>
      <c r="AU1397" s="18"/>
      <c r="AV1397" s="18"/>
      <c r="AW1397" s="224"/>
      <c r="AY1397" s="18"/>
      <c r="AZ1397" s="18"/>
    </row>
    <row r="1398" spans="7:52" s="40" customFormat="1" ht="45.75" customHeight="1">
      <c r="G1398" s="18"/>
      <c r="H1398" s="18"/>
      <c r="I1398" s="18"/>
      <c r="J1398" s="18"/>
      <c r="K1398" s="18"/>
      <c r="L1398" s="224"/>
      <c r="M1398" s="83"/>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5"/>
      <c r="AM1398" s="226"/>
      <c r="AN1398" s="226"/>
      <c r="AO1398" s="18"/>
      <c r="AP1398" s="18"/>
      <c r="AQ1398" s="18"/>
      <c r="AR1398" s="18"/>
      <c r="AS1398" s="18"/>
      <c r="AT1398" s="18"/>
      <c r="AU1398" s="18"/>
      <c r="AV1398" s="18"/>
      <c r="AW1398" s="224"/>
      <c r="AY1398" s="18"/>
      <c r="AZ1398" s="18"/>
    </row>
    <row r="1399" spans="7:52" s="40" customFormat="1" ht="45.75" customHeight="1">
      <c r="G1399" s="18"/>
      <c r="H1399" s="18"/>
      <c r="I1399" s="18"/>
      <c r="J1399" s="18"/>
      <c r="K1399" s="18"/>
      <c r="L1399" s="224"/>
      <c r="M1399" s="83"/>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5"/>
      <c r="AM1399" s="226"/>
      <c r="AN1399" s="226"/>
      <c r="AO1399" s="18"/>
      <c r="AP1399" s="18"/>
      <c r="AQ1399" s="18"/>
      <c r="AR1399" s="18"/>
      <c r="AS1399" s="18"/>
      <c r="AT1399" s="18"/>
      <c r="AU1399" s="18"/>
      <c r="AV1399" s="18"/>
      <c r="AW1399" s="224"/>
      <c r="AY1399" s="18"/>
      <c r="AZ1399" s="18"/>
    </row>
    <row r="1400" spans="7:52" s="40" customFormat="1" ht="45.75" customHeight="1">
      <c r="G1400" s="18"/>
      <c r="H1400" s="18"/>
      <c r="I1400" s="18"/>
      <c r="J1400" s="18"/>
      <c r="K1400" s="18"/>
      <c r="L1400" s="224"/>
      <c r="M1400" s="83"/>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5"/>
      <c r="AM1400" s="226"/>
      <c r="AN1400" s="226"/>
      <c r="AO1400" s="18"/>
      <c r="AP1400" s="18"/>
      <c r="AQ1400" s="18"/>
      <c r="AR1400" s="18"/>
      <c r="AS1400" s="18"/>
      <c r="AT1400" s="18"/>
      <c r="AU1400" s="18"/>
      <c r="AV1400" s="18"/>
      <c r="AW1400" s="224"/>
      <c r="AY1400" s="18"/>
      <c r="AZ1400" s="18"/>
    </row>
    <row r="1401" spans="7:52" s="40" customFormat="1" ht="45.75" customHeight="1">
      <c r="G1401" s="18"/>
      <c r="H1401" s="18"/>
      <c r="I1401" s="18"/>
      <c r="J1401" s="18"/>
      <c r="K1401" s="18"/>
      <c r="L1401" s="224"/>
      <c r="M1401" s="83"/>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5"/>
      <c r="AM1401" s="226"/>
      <c r="AN1401" s="226"/>
      <c r="AO1401" s="18"/>
      <c r="AP1401" s="18"/>
      <c r="AQ1401" s="18"/>
      <c r="AR1401" s="18"/>
      <c r="AS1401" s="18"/>
      <c r="AT1401" s="18"/>
      <c r="AU1401" s="18"/>
      <c r="AV1401" s="18"/>
      <c r="AW1401" s="224"/>
      <c r="AY1401" s="18"/>
      <c r="AZ1401" s="18"/>
    </row>
    <row r="1402" spans="7:52" s="40" customFormat="1" ht="45.75" customHeight="1">
      <c r="G1402" s="18"/>
      <c r="H1402" s="18"/>
      <c r="I1402" s="18"/>
      <c r="J1402" s="18"/>
      <c r="K1402" s="18"/>
      <c r="L1402" s="224"/>
      <c r="M1402" s="83"/>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5"/>
      <c r="AM1402" s="226"/>
      <c r="AN1402" s="226"/>
      <c r="AO1402" s="18"/>
      <c r="AP1402" s="18"/>
      <c r="AQ1402" s="18"/>
      <c r="AR1402" s="18"/>
      <c r="AS1402" s="18"/>
      <c r="AT1402" s="18"/>
      <c r="AU1402" s="18"/>
      <c r="AV1402" s="18"/>
      <c r="AW1402" s="224"/>
      <c r="AY1402" s="18"/>
      <c r="AZ1402" s="18"/>
    </row>
    <row r="1403" spans="7:52" s="40" customFormat="1" ht="45.75" customHeight="1">
      <c r="G1403" s="18"/>
      <c r="H1403" s="18"/>
      <c r="I1403" s="18"/>
      <c r="J1403" s="18"/>
      <c r="K1403" s="18"/>
      <c r="L1403" s="224"/>
      <c r="M1403" s="83"/>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5"/>
      <c r="AM1403" s="226"/>
      <c r="AN1403" s="226"/>
      <c r="AO1403" s="18"/>
      <c r="AP1403" s="18"/>
      <c r="AQ1403" s="18"/>
      <c r="AR1403" s="18"/>
      <c r="AS1403" s="18"/>
      <c r="AT1403" s="18"/>
      <c r="AU1403" s="18"/>
      <c r="AV1403" s="18"/>
      <c r="AW1403" s="224"/>
      <c r="AY1403" s="18"/>
      <c r="AZ1403" s="18"/>
    </row>
    <row r="1404" spans="7:52" s="40" customFormat="1" ht="45.75" customHeight="1">
      <c r="G1404" s="18"/>
      <c r="H1404" s="18"/>
      <c r="I1404" s="18"/>
      <c r="J1404" s="18"/>
      <c r="K1404" s="18"/>
      <c r="L1404" s="224"/>
      <c r="M1404" s="83"/>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5"/>
      <c r="AM1404" s="226"/>
      <c r="AN1404" s="226"/>
      <c r="AO1404" s="18"/>
      <c r="AP1404" s="18"/>
      <c r="AQ1404" s="18"/>
      <c r="AR1404" s="18"/>
      <c r="AS1404" s="18"/>
      <c r="AT1404" s="18"/>
      <c r="AU1404" s="18"/>
      <c r="AV1404" s="18"/>
      <c r="AW1404" s="224"/>
      <c r="AY1404" s="18"/>
      <c r="AZ1404" s="18"/>
    </row>
    <row r="1405" spans="7:52" s="40" customFormat="1" ht="45.75" customHeight="1">
      <c r="G1405" s="18"/>
      <c r="H1405" s="18"/>
      <c r="I1405" s="18"/>
      <c r="J1405" s="18"/>
      <c r="K1405" s="18"/>
      <c r="L1405" s="224"/>
      <c r="M1405" s="83"/>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5"/>
      <c r="AM1405" s="226"/>
      <c r="AN1405" s="226"/>
      <c r="AO1405" s="18"/>
      <c r="AP1405" s="18"/>
      <c r="AQ1405" s="18"/>
      <c r="AR1405" s="18"/>
      <c r="AS1405" s="18"/>
      <c r="AT1405" s="18"/>
      <c r="AU1405" s="18"/>
      <c r="AV1405" s="18"/>
      <c r="AW1405" s="224"/>
      <c r="AY1405" s="18"/>
      <c r="AZ1405" s="18"/>
    </row>
    <row r="1406" spans="7:52" s="40" customFormat="1" ht="45.75" customHeight="1">
      <c r="G1406" s="18"/>
      <c r="H1406" s="18"/>
      <c r="I1406" s="18"/>
      <c r="J1406" s="18"/>
      <c r="K1406" s="18"/>
      <c r="L1406" s="224"/>
      <c r="M1406" s="83"/>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5"/>
      <c r="AM1406" s="226"/>
      <c r="AN1406" s="226"/>
      <c r="AO1406" s="18"/>
      <c r="AP1406" s="18"/>
      <c r="AQ1406" s="18"/>
      <c r="AR1406" s="18"/>
      <c r="AS1406" s="18"/>
      <c r="AT1406" s="18"/>
      <c r="AU1406" s="18"/>
      <c r="AV1406" s="18"/>
      <c r="AW1406" s="224"/>
      <c r="AY1406" s="18"/>
      <c r="AZ1406" s="18"/>
    </row>
    <row r="1407" spans="7:52" s="40" customFormat="1" ht="45.75" customHeight="1">
      <c r="G1407" s="18"/>
      <c r="H1407" s="18"/>
      <c r="I1407" s="18"/>
      <c r="J1407" s="18"/>
      <c r="K1407" s="18"/>
      <c r="L1407" s="224"/>
      <c r="M1407" s="83"/>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5"/>
      <c r="AM1407" s="226"/>
      <c r="AN1407" s="226"/>
      <c r="AO1407" s="18"/>
      <c r="AP1407" s="18"/>
      <c r="AQ1407" s="18"/>
      <c r="AR1407" s="18"/>
      <c r="AS1407" s="18"/>
      <c r="AT1407" s="18"/>
      <c r="AU1407" s="18"/>
      <c r="AV1407" s="18"/>
      <c r="AW1407" s="224"/>
      <c r="AY1407" s="18"/>
      <c r="AZ1407" s="18"/>
    </row>
    <row r="1408" spans="7:52" s="40" customFormat="1" ht="45.75" customHeight="1">
      <c r="G1408" s="18"/>
      <c r="H1408" s="18"/>
      <c r="I1408" s="18"/>
      <c r="J1408" s="18"/>
      <c r="K1408" s="18"/>
      <c r="L1408" s="224"/>
      <c r="M1408" s="83"/>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5"/>
      <c r="AM1408" s="226"/>
      <c r="AN1408" s="226"/>
      <c r="AO1408" s="18"/>
      <c r="AP1408" s="18"/>
      <c r="AQ1408" s="18"/>
      <c r="AR1408" s="18"/>
      <c r="AS1408" s="18"/>
      <c r="AT1408" s="18"/>
      <c r="AU1408" s="18"/>
      <c r="AV1408" s="18"/>
      <c r="AW1408" s="224"/>
      <c r="AY1408" s="18"/>
      <c r="AZ1408" s="18"/>
    </row>
    <row r="1409" spans="7:52" s="40" customFormat="1" ht="45.75" customHeight="1">
      <c r="G1409" s="18"/>
      <c r="H1409" s="18"/>
      <c r="I1409" s="18"/>
      <c r="J1409" s="18"/>
      <c r="K1409" s="18"/>
      <c r="L1409" s="224"/>
      <c r="M1409" s="83"/>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5"/>
      <c r="AM1409" s="226"/>
      <c r="AN1409" s="226"/>
      <c r="AO1409" s="18"/>
      <c r="AP1409" s="18"/>
      <c r="AQ1409" s="18"/>
      <c r="AR1409" s="18"/>
      <c r="AS1409" s="18"/>
      <c r="AT1409" s="18"/>
      <c r="AU1409" s="18"/>
      <c r="AV1409" s="18"/>
      <c r="AW1409" s="224"/>
      <c r="AY1409" s="18"/>
      <c r="AZ1409" s="18"/>
    </row>
    <row r="1410" spans="7:52" s="40" customFormat="1" ht="45.75" customHeight="1">
      <c r="G1410" s="18"/>
      <c r="H1410" s="18"/>
      <c r="I1410" s="18"/>
      <c r="J1410" s="18"/>
      <c r="K1410" s="18"/>
      <c r="L1410" s="224"/>
      <c r="M1410" s="83"/>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5"/>
      <c r="AM1410" s="226"/>
      <c r="AN1410" s="226"/>
      <c r="AO1410" s="18"/>
      <c r="AP1410" s="18"/>
      <c r="AQ1410" s="18"/>
      <c r="AR1410" s="18"/>
      <c r="AS1410" s="18"/>
      <c r="AT1410" s="18"/>
      <c r="AU1410" s="18"/>
      <c r="AV1410" s="18"/>
      <c r="AW1410" s="224"/>
      <c r="AY1410" s="18"/>
      <c r="AZ1410" s="18"/>
    </row>
    <row r="1411" spans="7:52" s="40" customFormat="1" ht="45.75" customHeight="1">
      <c r="G1411" s="18"/>
      <c r="H1411" s="18"/>
      <c r="I1411" s="18"/>
      <c r="J1411" s="18"/>
      <c r="K1411" s="18"/>
      <c r="L1411" s="224"/>
      <c r="M1411" s="83"/>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5"/>
      <c r="AM1411" s="226"/>
      <c r="AN1411" s="226"/>
      <c r="AO1411" s="18"/>
      <c r="AP1411" s="18"/>
      <c r="AQ1411" s="18"/>
      <c r="AR1411" s="18"/>
      <c r="AS1411" s="18"/>
      <c r="AT1411" s="18"/>
      <c r="AU1411" s="18"/>
      <c r="AV1411" s="18"/>
      <c r="AW1411" s="224"/>
      <c r="AY1411" s="18"/>
      <c r="AZ1411" s="18"/>
    </row>
    <row r="1412" spans="7:52" s="40" customFormat="1" ht="45.75" customHeight="1">
      <c r="G1412" s="18"/>
      <c r="H1412" s="18"/>
      <c r="I1412" s="18"/>
      <c r="J1412" s="18"/>
      <c r="K1412" s="18"/>
      <c r="L1412" s="224"/>
      <c r="M1412" s="83"/>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5"/>
      <c r="AM1412" s="226"/>
      <c r="AN1412" s="226"/>
      <c r="AO1412" s="18"/>
      <c r="AP1412" s="18"/>
      <c r="AQ1412" s="18"/>
      <c r="AR1412" s="18"/>
      <c r="AS1412" s="18"/>
      <c r="AT1412" s="18"/>
      <c r="AU1412" s="18"/>
      <c r="AV1412" s="18"/>
      <c r="AW1412" s="224"/>
      <c r="AY1412" s="18"/>
      <c r="AZ1412" s="18"/>
    </row>
    <row r="1413" spans="7:52" s="40" customFormat="1" ht="45.75" customHeight="1">
      <c r="G1413" s="18"/>
      <c r="H1413" s="18"/>
      <c r="I1413" s="18"/>
      <c r="J1413" s="18"/>
      <c r="K1413" s="18"/>
      <c r="L1413" s="224"/>
      <c r="M1413" s="83"/>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5"/>
      <c r="AM1413" s="226"/>
      <c r="AN1413" s="226"/>
      <c r="AO1413" s="18"/>
      <c r="AP1413" s="18"/>
      <c r="AQ1413" s="18"/>
      <c r="AR1413" s="18"/>
      <c r="AS1413" s="18"/>
      <c r="AT1413" s="18"/>
      <c r="AU1413" s="18"/>
      <c r="AV1413" s="18"/>
      <c r="AW1413" s="224"/>
      <c r="AY1413" s="18"/>
      <c r="AZ1413" s="18"/>
    </row>
    <row r="1414" spans="7:52" s="40" customFormat="1" ht="45.75" customHeight="1">
      <c r="G1414" s="18"/>
      <c r="H1414" s="18"/>
      <c r="I1414" s="18"/>
      <c r="J1414" s="18"/>
      <c r="K1414" s="18"/>
      <c r="L1414" s="224"/>
      <c r="M1414" s="83"/>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5"/>
      <c r="AM1414" s="226"/>
      <c r="AN1414" s="226"/>
      <c r="AO1414" s="18"/>
      <c r="AP1414" s="18"/>
      <c r="AQ1414" s="18"/>
      <c r="AR1414" s="18"/>
      <c r="AS1414" s="18"/>
      <c r="AT1414" s="18"/>
      <c r="AU1414" s="18"/>
      <c r="AV1414" s="18"/>
      <c r="AW1414" s="224"/>
      <c r="AY1414" s="18"/>
      <c r="AZ1414" s="18"/>
    </row>
    <row r="1415" spans="7:52" s="40" customFormat="1" ht="45.75" customHeight="1">
      <c r="G1415" s="18"/>
      <c r="H1415" s="18"/>
      <c r="I1415" s="18"/>
      <c r="J1415" s="18"/>
      <c r="K1415" s="18"/>
      <c r="L1415" s="224"/>
      <c r="M1415" s="83"/>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5"/>
      <c r="AM1415" s="226"/>
      <c r="AN1415" s="226"/>
      <c r="AO1415" s="18"/>
      <c r="AP1415" s="18"/>
      <c r="AQ1415" s="18"/>
      <c r="AR1415" s="18"/>
      <c r="AS1415" s="18"/>
      <c r="AT1415" s="18"/>
      <c r="AU1415" s="18"/>
      <c r="AV1415" s="18"/>
      <c r="AW1415" s="224"/>
      <c r="AY1415" s="18"/>
      <c r="AZ1415" s="18"/>
    </row>
    <row r="1416" spans="7:52" s="40" customFormat="1" ht="45.75" customHeight="1">
      <c r="G1416" s="18"/>
      <c r="H1416" s="18"/>
      <c r="I1416" s="18"/>
      <c r="J1416" s="18"/>
      <c r="K1416" s="18"/>
      <c r="L1416" s="224"/>
      <c r="M1416" s="83"/>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5"/>
      <c r="AM1416" s="226"/>
      <c r="AN1416" s="226"/>
      <c r="AO1416" s="18"/>
      <c r="AP1416" s="18"/>
      <c r="AQ1416" s="18"/>
      <c r="AR1416" s="18"/>
      <c r="AS1416" s="18"/>
      <c r="AT1416" s="18"/>
      <c r="AU1416" s="18"/>
      <c r="AV1416" s="18"/>
      <c r="AW1416" s="224"/>
      <c r="AY1416" s="18"/>
      <c r="AZ1416" s="18"/>
    </row>
    <row r="1417" spans="7:52" s="40" customFormat="1" ht="45.75" customHeight="1">
      <c r="G1417" s="18"/>
      <c r="H1417" s="18"/>
      <c r="I1417" s="18"/>
      <c r="J1417" s="18"/>
      <c r="K1417" s="18"/>
      <c r="L1417" s="224"/>
      <c r="M1417" s="83"/>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5"/>
      <c r="AM1417" s="226"/>
      <c r="AN1417" s="226"/>
      <c r="AO1417" s="18"/>
      <c r="AP1417" s="18"/>
      <c r="AQ1417" s="18"/>
      <c r="AR1417" s="18"/>
      <c r="AS1417" s="18"/>
      <c r="AT1417" s="18"/>
      <c r="AU1417" s="18"/>
      <c r="AV1417" s="18"/>
      <c r="AW1417" s="224"/>
      <c r="AY1417" s="18"/>
      <c r="AZ1417" s="18"/>
    </row>
    <row r="1418" spans="7:52" s="40" customFormat="1" ht="45.75" customHeight="1">
      <c r="G1418" s="18"/>
      <c r="H1418" s="18"/>
      <c r="I1418" s="18"/>
      <c r="J1418" s="18"/>
      <c r="K1418" s="18"/>
      <c r="L1418" s="224"/>
      <c r="M1418" s="83"/>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5"/>
      <c r="AM1418" s="226"/>
      <c r="AN1418" s="226"/>
      <c r="AO1418" s="18"/>
      <c r="AP1418" s="18"/>
      <c r="AQ1418" s="18"/>
      <c r="AR1418" s="18"/>
      <c r="AS1418" s="18"/>
      <c r="AT1418" s="18"/>
      <c r="AU1418" s="18"/>
      <c r="AV1418" s="18"/>
      <c r="AW1418" s="224"/>
      <c r="AY1418" s="18"/>
      <c r="AZ1418" s="18"/>
    </row>
    <row r="1419" spans="7:52" s="40" customFormat="1" ht="45.75" customHeight="1">
      <c r="G1419" s="18"/>
      <c r="H1419" s="18"/>
      <c r="I1419" s="18"/>
      <c r="J1419" s="18"/>
      <c r="K1419" s="18"/>
      <c r="L1419" s="224"/>
      <c r="M1419" s="83"/>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5"/>
      <c r="AM1419" s="226"/>
      <c r="AN1419" s="226"/>
      <c r="AO1419" s="18"/>
      <c r="AP1419" s="18"/>
      <c r="AQ1419" s="18"/>
      <c r="AR1419" s="18"/>
      <c r="AS1419" s="18"/>
      <c r="AT1419" s="18"/>
      <c r="AU1419" s="18"/>
      <c r="AV1419" s="18"/>
      <c r="AW1419" s="224"/>
      <c r="AY1419" s="18"/>
      <c r="AZ1419" s="18"/>
    </row>
    <row r="1420" spans="7:52" s="40" customFormat="1" ht="45.75" customHeight="1">
      <c r="G1420" s="18"/>
      <c r="H1420" s="18"/>
      <c r="I1420" s="18"/>
      <c r="J1420" s="18"/>
      <c r="K1420" s="18"/>
      <c r="L1420" s="224"/>
      <c r="M1420" s="83"/>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5"/>
      <c r="AM1420" s="226"/>
      <c r="AN1420" s="226"/>
      <c r="AO1420" s="18"/>
      <c r="AP1420" s="18"/>
      <c r="AQ1420" s="18"/>
      <c r="AR1420" s="18"/>
      <c r="AS1420" s="18"/>
      <c r="AT1420" s="18"/>
      <c r="AU1420" s="18"/>
      <c r="AV1420" s="18"/>
      <c r="AW1420" s="224"/>
      <c r="AY1420" s="18"/>
      <c r="AZ1420" s="18"/>
    </row>
    <row r="1421" spans="7:52" s="40" customFormat="1" ht="45.75" customHeight="1">
      <c r="G1421" s="18"/>
      <c r="H1421" s="18"/>
      <c r="I1421" s="18"/>
      <c r="J1421" s="18"/>
      <c r="K1421" s="18"/>
      <c r="L1421" s="224"/>
      <c r="M1421" s="83"/>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5"/>
      <c r="AM1421" s="226"/>
      <c r="AN1421" s="226"/>
      <c r="AO1421" s="18"/>
      <c r="AP1421" s="18"/>
      <c r="AQ1421" s="18"/>
      <c r="AR1421" s="18"/>
      <c r="AS1421" s="18"/>
      <c r="AT1421" s="18"/>
      <c r="AU1421" s="18"/>
      <c r="AV1421" s="18"/>
      <c r="AW1421" s="224"/>
      <c r="AY1421" s="18"/>
      <c r="AZ1421" s="18"/>
    </row>
    <row r="1422" spans="7:52" s="40" customFormat="1" ht="45.75" customHeight="1">
      <c r="G1422" s="18"/>
      <c r="H1422" s="18"/>
      <c r="I1422" s="18"/>
      <c r="J1422" s="18"/>
      <c r="K1422" s="18"/>
      <c r="L1422" s="224"/>
      <c r="M1422" s="83"/>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5"/>
      <c r="AM1422" s="226"/>
      <c r="AN1422" s="226"/>
      <c r="AO1422" s="18"/>
      <c r="AP1422" s="18"/>
      <c r="AQ1422" s="18"/>
      <c r="AR1422" s="18"/>
      <c r="AS1422" s="18"/>
      <c r="AT1422" s="18"/>
      <c r="AU1422" s="18"/>
      <c r="AV1422" s="18"/>
      <c r="AW1422" s="224"/>
      <c r="AY1422" s="18"/>
      <c r="AZ1422" s="18"/>
    </row>
    <row r="1423" spans="7:52" s="40" customFormat="1" ht="45.75" customHeight="1">
      <c r="G1423" s="18"/>
      <c r="H1423" s="18"/>
      <c r="I1423" s="18"/>
      <c r="J1423" s="18"/>
      <c r="K1423" s="18"/>
      <c r="L1423" s="224"/>
      <c r="M1423" s="83"/>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5"/>
      <c r="AM1423" s="226"/>
      <c r="AN1423" s="226"/>
      <c r="AO1423" s="18"/>
      <c r="AP1423" s="18"/>
      <c r="AQ1423" s="18"/>
      <c r="AR1423" s="18"/>
      <c r="AS1423" s="18"/>
      <c r="AT1423" s="18"/>
      <c r="AU1423" s="18"/>
      <c r="AV1423" s="18"/>
      <c r="AW1423" s="224"/>
      <c r="AY1423" s="18"/>
      <c r="AZ1423" s="18"/>
    </row>
    <row r="1424" spans="7:52" s="40" customFormat="1" ht="45.75" customHeight="1">
      <c r="G1424" s="18"/>
      <c r="H1424" s="18"/>
      <c r="I1424" s="18"/>
      <c r="J1424" s="18"/>
      <c r="K1424" s="18"/>
      <c r="L1424" s="224"/>
      <c r="M1424" s="83"/>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5"/>
      <c r="AM1424" s="226"/>
      <c r="AN1424" s="226"/>
      <c r="AO1424" s="18"/>
      <c r="AP1424" s="18"/>
      <c r="AQ1424" s="18"/>
      <c r="AR1424" s="18"/>
      <c r="AS1424" s="18"/>
      <c r="AT1424" s="18"/>
      <c r="AU1424" s="18"/>
      <c r="AV1424" s="18"/>
      <c r="AW1424" s="224"/>
      <c r="AY1424" s="18"/>
      <c r="AZ1424" s="18"/>
    </row>
    <row r="1425" spans="7:52" s="40" customFormat="1" ht="45.75" customHeight="1">
      <c r="G1425" s="18"/>
      <c r="H1425" s="18"/>
      <c r="I1425" s="18"/>
      <c r="J1425" s="18"/>
      <c r="K1425" s="18"/>
      <c r="L1425" s="224"/>
      <c r="M1425" s="83"/>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5"/>
      <c r="AM1425" s="226"/>
      <c r="AN1425" s="226"/>
      <c r="AO1425" s="18"/>
      <c r="AP1425" s="18"/>
      <c r="AQ1425" s="18"/>
      <c r="AR1425" s="18"/>
      <c r="AS1425" s="18"/>
      <c r="AT1425" s="18"/>
      <c r="AU1425" s="18"/>
      <c r="AV1425" s="18"/>
      <c r="AW1425" s="224"/>
      <c r="AY1425" s="18"/>
      <c r="AZ1425" s="18"/>
    </row>
    <row r="1426" spans="7:52" s="40" customFormat="1" ht="45.75" customHeight="1">
      <c r="G1426" s="18"/>
      <c r="H1426" s="18"/>
      <c r="I1426" s="18"/>
      <c r="J1426" s="18"/>
      <c r="K1426" s="18"/>
      <c r="L1426" s="224"/>
      <c r="M1426" s="83"/>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5"/>
      <c r="AM1426" s="226"/>
      <c r="AN1426" s="226"/>
      <c r="AO1426" s="18"/>
      <c r="AP1426" s="18"/>
      <c r="AQ1426" s="18"/>
      <c r="AR1426" s="18"/>
      <c r="AS1426" s="18"/>
      <c r="AT1426" s="18"/>
      <c r="AU1426" s="18"/>
      <c r="AV1426" s="18"/>
      <c r="AW1426" s="224"/>
      <c r="AY1426" s="18"/>
      <c r="AZ1426" s="18"/>
    </row>
    <row r="1427" spans="7:52" s="40" customFormat="1" ht="45.75" customHeight="1">
      <c r="G1427" s="18"/>
      <c r="H1427" s="18"/>
      <c r="I1427" s="18"/>
      <c r="J1427" s="18"/>
      <c r="K1427" s="18"/>
      <c r="L1427" s="224"/>
      <c r="M1427" s="83"/>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5"/>
      <c r="AM1427" s="226"/>
      <c r="AN1427" s="226"/>
      <c r="AO1427" s="18"/>
      <c r="AP1427" s="18"/>
      <c r="AQ1427" s="18"/>
      <c r="AR1427" s="18"/>
      <c r="AS1427" s="18"/>
      <c r="AT1427" s="18"/>
      <c r="AU1427" s="18"/>
      <c r="AV1427" s="18"/>
      <c r="AW1427" s="224"/>
      <c r="AY1427" s="18"/>
      <c r="AZ1427" s="18"/>
    </row>
    <row r="1428" spans="7:52" s="40" customFormat="1" ht="45.75" customHeight="1">
      <c r="G1428" s="18"/>
      <c r="H1428" s="18"/>
      <c r="I1428" s="18"/>
      <c r="J1428" s="18"/>
      <c r="K1428" s="18"/>
      <c r="L1428" s="224"/>
      <c r="M1428" s="83"/>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5"/>
      <c r="AM1428" s="226"/>
      <c r="AN1428" s="226"/>
      <c r="AO1428" s="18"/>
      <c r="AP1428" s="18"/>
      <c r="AQ1428" s="18"/>
      <c r="AR1428" s="18"/>
      <c r="AS1428" s="18"/>
      <c r="AT1428" s="18"/>
      <c r="AU1428" s="18"/>
      <c r="AV1428" s="18"/>
      <c r="AW1428" s="224"/>
      <c r="AY1428" s="18"/>
      <c r="AZ1428" s="18"/>
    </row>
    <row r="1429" spans="7:52" s="40" customFormat="1" ht="45.75" customHeight="1">
      <c r="G1429" s="18"/>
      <c r="H1429" s="18"/>
      <c r="I1429" s="18"/>
      <c r="J1429" s="18"/>
      <c r="K1429" s="18"/>
      <c r="L1429" s="224"/>
      <c r="M1429" s="83"/>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5"/>
      <c r="AM1429" s="226"/>
      <c r="AN1429" s="226"/>
      <c r="AO1429" s="18"/>
      <c r="AP1429" s="18"/>
      <c r="AQ1429" s="18"/>
      <c r="AR1429" s="18"/>
      <c r="AS1429" s="18"/>
      <c r="AT1429" s="18"/>
      <c r="AU1429" s="18"/>
      <c r="AV1429" s="18"/>
      <c r="AW1429" s="224"/>
      <c r="AY1429" s="18"/>
      <c r="AZ1429" s="18"/>
    </row>
    <row r="1430" spans="7:52" s="40" customFormat="1" ht="45.75" customHeight="1">
      <c r="G1430" s="18"/>
      <c r="H1430" s="18"/>
      <c r="I1430" s="18"/>
      <c r="J1430" s="18"/>
      <c r="K1430" s="18"/>
      <c r="L1430" s="224"/>
      <c r="M1430" s="83"/>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5"/>
      <c r="AM1430" s="226"/>
      <c r="AN1430" s="226"/>
      <c r="AO1430" s="18"/>
      <c r="AP1430" s="18"/>
      <c r="AQ1430" s="18"/>
      <c r="AR1430" s="18"/>
      <c r="AS1430" s="18"/>
      <c r="AT1430" s="18"/>
      <c r="AU1430" s="18"/>
      <c r="AV1430" s="18"/>
      <c r="AW1430" s="224"/>
      <c r="AY1430" s="18"/>
      <c r="AZ1430" s="18"/>
    </row>
    <row r="1431" spans="7:52" s="40" customFormat="1" ht="45.75" customHeight="1">
      <c r="G1431" s="18"/>
      <c r="H1431" s="18"/>
      <c r="I1431" s="18"/>
      <c r="J1431" s="18"/>
      <c r="K1431" s="18"/>
      <c r="L1431" s="224"/>
      <c r="M1431" s="83"/>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5"/>
      <c r="AM1431" s="226"/>
      <c r="AN1431" s="226"/>
      <c r="AO1431" s="18"/>
      <c r="AP1431" s="18"/>
      <c r="AQ1431" s="18"/>
      <c r="AR1431" s="18"/>
      <c r="AS1431" s="18"/>
      <c r="AT1431" s="18"/>
      <c r="AU1431" s="18"/>
      <c r="AV1431" s="18"/>
      <c r="AW1431" s="224"/>
      <c r="AY1431" s="18"/>
      <c r="AZ1431" s="18"/>
    </row>
    <row r="1432" spans="7:52" s="40" customFormat="1" ht="45.75" customHeight="1">
      <c r="G1432" s="18"/>
      <c r="H1432" s="18"/>
      <c r="I1432" s="18"/>
      <c r="J1432" s="18"/>
      <c r="K1432" s="18"/>
      <c r="L1432" s="224"/>
      <c r="M1432" s="83"/>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5"/>
      <c r="AM1432" s="226"/>
      <c r="AN1432" s="226"/>
      <c r="AO1432" s="18"/>
      <c r="AP1432" s="18"/>
      <c r="AQ1432" s="18"/>
      <c r="AR1432" s="18"/>
      <c r="AS1432" s="18"/>
      <c r="AT1432" s="18"/>
      <c r="AU1432" s="18"/>
      <c r="AV1432" s="18"/>
      <c r="AW1432" s="224"/>
      <c r="AY1432" s="18"/>
      <c r="AZ1432" s="18"/>
    </row>
    <row r="1433" spans="7:52" s="40" customFormat="1" ht="45.75" customHeight="1">
      <c r="G1433" s="18"/>
      <c r="H1433" s="18"/>
      <c r="I1433" s="18"/>
      <c r="J1433" s="18"/>
      <c r="K1433" s="18"/>
      <c r="L1433" s="224"/>
      <c r="M1433" s="83"/>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5"/>
      <c r="AM1433" s="226"/>
      <c r="AN1433" s="226"/>
      <c r="AO1433" s="18"/>
      <c r="AP1433" s="18"/>
      <c r="AQ1433" s="18"/>
      <c r="AR1433" s="18"/>
      <c r="AS1433" s="18"/>
      <c r="AT1433" s="18"/>
      <c r="AU1433" s="18"/>
      <c r="AV1433" s="18"/>
      <c r="AW1433" s="224"/>
      <c r="AY1433" s="18"/>
      <c r="AZ1433" s="18"/>
    </row>
    <row r="1434" spans="7:52" s="40" customFormat="1" ht="45.75" customHeight="1">
      <c r="G1434" s="18"/>
      <c r="H1434" s="18"/>
      <c r="I1434" s="18"/>
      <c r="J1434" s="18"/>
      <c r="K1434" s="18"/>
      <c r="L1434" s="224"/>
      <c r="M1434" s="83"/>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5"/>
      <c r="AM1434" s="226"/>
      <c r="AN1434" s="226"/>
      <c r="AO1434" s="18"/>
      <c r="AP1434" s="18"/>
      <c r="AQ1434" s="18"/>
      <c r="AR1434" s="18"/>
      <c r="AS1434" s="18"/>
      <c r="AT1434" s="18"/>
      <c r="AU1434" s="18"/>
      <c r="AV1434" s="18"/>
      <c r="AW1434" s="224"/>
      <c r="AY1434" s="18"/>
      <c r="AZ1434" s="18"/>
    </row>
    <row r="1435" spans="7:52" s="40" customFormat="1" ht="45.75" customHeight="1">
      <c r="G1435" s="18"/>
      <c r="H1435" s="18"/>
      <c r="I1435" s="18"/>
      <c r="J1435" s="18"/>
      <c r="K1435" s="18"/>
      <c r="L1435" s="224"/>
      <c r="M1435" s="83"/>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5"/>
      <c r="AM1435" s="226"/>
      <c r="AN1435" s="226"/>
      <c r="AO1435" s="18"/>
      <c r="AP1435" s="18"/>
      <c r="AQ1435" s="18"/>
      <c r="AR1435" s="18"/>
      <c r="AS1435" s="18"/>
      <c r="AT1435" s="18"/>
      <c r="AU1435" s="18"/>
      <c r="AV1435" s="18"/>
      <c r="AW1435" s="224"/>
      <c r="AY1435" s="18"/>
      <c r="AZ1435" s="18"/>
    </row>
    <row r="1436" spans="7:52" s="40" customFormat="1" ht="45.75" customHeight="1">
      <c r="G1436" s="18"/>
      <c r="H1436" s="18"/>
      <c r="I1436" s="18"/>
      <c r="J1436" s="18"/>
      <c r="K1436" s="18"/>
      <c r="L1436" s="224"/>
      <c r="M1436" s="83"/>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5"/>
      <c r="AM1436" s="226"/>
      <c r="AN1436" s="226"/>
      <c r="AO1436" s="18"/>
      <c r="AP1436" s="18"/>
      <c r="AQ1436" s="18"/>
      <c r="AR1436" s="18"/>
      <c r="AS1436" s="18"/>
      <c r="AT1436" s="18"/>
      <c r="AU1436" s="18"/>
      <c r="AV1436" s="18"/>
      <c r="AW1436" s="224"/>
      <c r="AY1436" s="18"/>
      <c r="AZ1436" s="18"/>
    </row>
    <row r="1437" spans="7:52" s="40" customFormat="1" ht="45.75" customHeight="1">
      <c r="G1437" s="18"/>
      <c r="H1437" s="18"/>
      <c r="I1437" s="18"/>
      <c r="J1437" s="18"/>
      <c r="K1437" s="18"/>
      <c r="L1437" s="224"/>
      <c r="M1437" s="83"/>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5"/>
      <c r="AM1437" s="226"/>
      <c r="AN1437" s="226"/>
      <c r="AO1437" s="18"/>
      <c r="AP1437" s="18"/>
      <c r="AQ1437" s="18"/>
      <c r="AR1437" s="18"/>
      <c r="AS1437" s="18"/>
      <c r="AT1437" s="18"/>
      <c r="AU1437" s="18"/>
      <c r="AV1437" s="18"/>
      <c r="AW1437" s="224"/>
      <c r="AY1437" s="18"/>
      <c r="AZ1437" s="18"/>
    </row>
    <row r="1438" spans="7:52" s="40" customFormat="1" ht="45.75" customHeight="1">
      <c r="G1438" s="18"/>
      <c r="H1438" s="18"/>
      <c r="I1438" s="18"/>
      <c r="J1438" s="18"/>
      <c r="K1438" s="18"/>
      <c r="L1438" s="224"/>
      <c r="M1438" s="83"/>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5"/>
      <c r="AM1438" s="226"/>
      <c r="AN1438" s="226"/>
      <c r="AO1438" s="18"/>
      <c r="AP1438" s="18"/>
      <c r="AQ1438" s="18"/>
      <c r="AR1438" s="18"/>
      <c r="AS1438" s="18"/>
      <c r="AT1438" s="18"/>
      <c r="AU1438" s="18"/>
      <c r="AV1438" s="18"/>
      <c r="AW1438" s="224"/>
      <c r="AY1438" s="18"/>
      <c r="AZ1438" s="18"/>
    </row>
    <row r="1439" spans="7:52" s="40" customFormat="1" ht="45.75" customHeight="1">
      <c r="G1439" s="18"/>
      <c r="H1439" s="18"/>
      <c r="I1439" s="18"/>
      <c r="J1439" s="18"/>
      <c r="K1439" s="18"/>
      <c r="L1439" s="224"/>
      <c r="M1439" s="83"/>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5"/>
      <c r="AM1439" s="226"/>
      <c r="AN1439" s="226"/>
      <c r="AO1439" s="18"/>
      <c r="AP1439" s="18"/>
      <c r="AQ1439" s="18"/>
      <c r="AR1439" s="18"/>
      <c r="AS1439" s="18"/>
      <c r="AT1439" s="18"/>
      <c r="AU1439" s="18"/>
      <c r="AV1439" s="18"/>
      <c r="AW1439" s="224"/>
      <c r="AY1439" s="18"/>
      <c r="AZ1439" s="18"/>
    </row>
    <row r="1440" spans="7:52" s="40" customFormat="1" ht="45.75" customHeight="1">
      <c r="G1440" s="18"/>
      <c r="H1440" s="18"/>
      <c r="I1440" s="18"/>
      <c r="J1440" s="18"/>
      <c r="K1440" s="18"/>
      <c r="L1440" s="224"/>
      <c r="M1440" s="83"/>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5"/>
      <c r="AM1440" s="226"/>
      <c r="AN1440" s="226"/>
      <c r="AO1440" s="18"/>
      <c r="AP1440" s="18"/>
      <c r="AQ1440" s="18"/>
      <c r="AR1440" s="18"/>
      <c r="AS1440" s="18"/>
      <c r="AT1440" s="18"/>
      <c r="AU1440" s="18"/>
      <c r="AV1440" s="18"/>
      <c r="AW1440" s="224"/>
      <c r="AY1440" s="18"/>
      <c r="AZ1440" s="18"/>
    </row>
    <row r="1441" spans="7:52" s="40" customFormat="1" ht="45.75" customHeight="1">
      <c r="G1441" s="18"/>
      <c r="H1441" s="18"/>
      <c r="I1441" s="18"/>
      <c r="J1441" s="18"/>
      <c r="K1441" s="18"/>
      <c r="L1441" s="224"/>
      <c r="M1441" s="83"/>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5"/>
      <c r="AM1441" s="226"/>
      <c r="AN1441" s="226"/>
      <c r="AO1441" s="18"/>
      <c r="AP1441" s="18"/>
      <c r="AQ1441" s="18"/>
      <c r="AR1441" s="18"/>
      <c r="AS1441" s="18"/>
      <c r="AT1441" s="18"/>
      <c r="AU1441" s="18"/>
      <c r="AV1441" s="18"/>
      <c r="AW1441" s="224"/>
      <c r="AY1441" s="18"/>
      <c r="AZ1441" s="18"/>
    </row>
    <row r="1442" spans="7:52" s="40" customFormat="1" ht="45.75" customHeight="1">
      <c r="G1442" s="18"/>
      <c r="H1442" s="18"/>
      <c r="I1442" s="18"/>
      <c r="J1442" s="18"/>
      <c r="K1442" s="18"/>
      <c r="L1442" s="224"/>
      <c r="M1442" s="83"/>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5"/>
      <c r="AM1442" s="226"/>
      <c r="AN1442" s="226"/>
      <c r="AO1442" s="18"/>
      <c r="AP1442" s="18"/>
      <c r="AQ1442" s="18"/>
      <c r="AR1442" s="18"/>
      <c r="AS1442" s="18"/>
      <c r="AT1442" s="18"/>
      <c r="AU1442" s="18"/>
      <c r="AV1442" s="18"/>
      <c r="AW1442" s="224"/>
      <c r="AY1442" s="18"/>
      <c r="AZ1442" s="18"/>
    </row>
    <row r="1443" spans="7:52" s="40" customFormat="1" ht="45.75" customHeight="1">
      <c r="G1443" s="18"/>
      <c r="H1443" s="18"/>
      <c r="I1443" s="18"/>
      <c r="J1443" s="18"/>
      <c r="K1443" s="18"/>
      <c r="L1443" s="224"/>
      <c r="M1443" s="83"/>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5"/>
      <c r="AM1443" s="226"/>
      <c r="AN1443" s="226"/>
      <c r="AO1443" s="18"/>
      <c r="AP1443" s="18"/>
      <c r="AQ1443" s="18"/>
      <c r="AR1443" s="18"/>
      <c r="AS1443" s="18"/>
      <c r="AT1443" s="18"/>
      <c r="AU1443" s="18"/>
      <c r="AV1443" s="18"/>
      <c r="AW1443" s="224"/>
      <c r="AY1443" s="18"/>
      <c r="AZ1443" s="18"/>
    </row>
    <row r="1444" spans="7:52" s="40" customFormat="1" ht="45.75" customHeight="1">
      <c r="G1444" s="18"/>
      <c r="H1444" s="18"/>
      <c r="I1444" s="18"/>
      <c r="J1444" s="18"/>
      <c r="K1444" s="18"/>
      <c r="L1444" s="224"/>
      <c r="M1444" s="83"/>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5"/>
      <c r="AM1444" s="226"/>
      <c r="AN1444" s="226"/>
      <c r="AO1444" s="18"/>
      <c r="AP1444" s="18"/>
      <c r="AQ1444" s="18"/>
      <c r="AR1444" s="18"/>
      <c r="AS1444" s="18"/>
      <c r="AT1444" s="18"/>
      <c r="AU1444" s="18"/>
      <c r="AV1444" s="18"/>
      <c r="AW1444" s="224"/>
      <c r="AY1444" s="18"/>
      <c r="AZ1444" s="18"/>
    </row>
    <row r="1445" spans="7:52" s="40" customFormat="1" ht="45.75" customHeight="1">
      <c r="G1445" s="18"/>
      <c r="H1445" s="18"/>
      <c r="I1445" s="18"/>
      <c r="J1445" s="18"/>
      <c r="K1445" s="18"/>
      <c r="L1445" s="224"/>
      <c r="M1445" s="83"/>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5"/>
      <c r="AM1445" s="226"/>
      <c r="AN1445" s="226"/>
      <c r="AO1445" s="18"/>
      <c r="AP1445" s="18"/>
      <c r="AQ1445" s="18"/>
      <c r="AR1445" s="18"/>
      <c r="AS1445" s="18"/>
      <c r="AT1445" s="18"/>
      <c r="AU1445" s="18"/>
      <c r="AV1445" s="18"/>
      <c r="AW1445" s="224"/>
      <c r="AY1445" s="18"/>
      <c r="AZ1445" s="18"/>
    </row>
    <row r="1446" spans="7:52" s="40" customFormat="1" ht="45.75" customHeight="1">
      <c r="G1446" s="18"/>
      <c r="H1446" s="18"/>
      <c r="I1446" s="18"/>
      <c r="J1446" s="18"/>
      <c r="K1446" s="18"/>
      <c r="L1446" s="224"/>
      <c r="M1446" s="83"/>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5"/>
      <c r="AM1446" s="226"/>
      <c r="AN1446" s="226"/>
      <c r="AO1446" s="18"/>
      <c r="AP1446" s="18"/>
      <c r="AQ1446" s="18"/>
      <c r="AR1446" s="18"/>
      <c r="AS1446" s="18"/>
      <c r="AT1446" s="18"/>
      <c r="AU1446" s="18"/>
      <c r="AV1446" s="18"/>
      <c r="AW1446" s="224"/>
      <c r="AY1446" s="18"/>
      <c r="AZ1446" s="18"/>
    </row>
    <row r="1447" spans="7:52" s="40" customFormat="1" ht="45.75" customHeight="1">
      <c r="G1447" s="18"/>
      <c r="H1447" s="18"/>
      <c r="I1447" s="18"/>
      <c r="J1447" s="18"/>
      <c r="K1447" s="18"/>
      <c r="L1447" s="224"/>
      <c r="M1447" s="83"/>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5"/>
      <c r="AM1447" s="226"/>
      <c r="AN1447" s="226"/>
      <c r="AO1447" s="18"/>
      <c r="AP1447" s="18"/>
      <c r="AQ1447" s="18"/>
      <c r="AR1447" s="18"/>
      <c r="AS1447" s="18"/>
      <c r="AT1447" s="18"/>
      <c r="AU1447" s="18"/>
      <c r="AV1447" s="18"/>
      <c r="AW1447" s="224"/>
      <c r="AY1447" s="18"/>
      <c r="AZ1447" s="18"/>
    </row>
    <row r="1448" spans="7:52" s="40" customFormat="1" ht="45.75" customHeight="1">
      <c r="G1448" s="18"/>
      <c r="H1448" s="18"/>
      <c r="I1448" s="18"/>
      <c r="J1448" s="18"/>
      <c r="K1448" s="18"/>
      <c r="L1448" s="224"/>
      <c r="M1448" s="83"/>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5"/>
      <c r="AM1448" s="226"/>
      <c r="AN1448" s="226"/>
      <c r="AO1448" s="18"/>
      <c r="AP1448" s="18"/>
      <c r="AQ1448" s="18"/>
      <c r="AR1448" s="18"/>
      <c r="AS1448" s="18"/>
      <c r="AT1448" s="18"/>
      <c r="AU1448" s="18"/>
      <c r="AV1448" s="18"/>
      <c r="AW1448" s="224"/>
      <c r="AY1448" s="18"/>
      <c r="AZ1448" s="18"/>
    </row>
    <row r="1449" spans="7:52" s="40" customFormat="1" ht="45.75" customHeight="1">
      <c r="G1449" s="18"/>
      <c r="H1449" s="18"/>
      <c r="I1449" s="18"/>
      <c r="J1449" s="18"/>
      <c r="K1449" s="18"/>
      <c r="L1449" s="224"/>
      <c r="M1449" s="83"/>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5"/>
      <c r="AM1449" s="226"/>
      <c r="AN1449" s="226"/>
      <c r="AO1449" s="18"/>
      <c r="AP1449" s="18"/>
      <c r="AQ1449" s="18"/>
      <c r="AR1449" s="18"/>
      <c r="AS1449" s="18"/>
      <c r="AT1449" s="18"/>
      <c r="AU1449" s="18"/>
      <c r="AV1449" s="18"/>
      <c r="AW1449" s="224"/>
      <c r="AY1449" s="18"/>
      <c r="AZ1449" s="18"/>
    </row>
    <row r="1450" spans="7:52" s="40" customFormat="1" ht="45.75" customHeight="1">
      <c r="G1450" s="18"/>
      <c r="H1450" s="18"/>
      <c r="I1450" s="18"/>
      <c r="J1450" s="18"/>
      <c r="K1450" s="18"/>
      <c r="L1450" s="224"/>
      <c r="M1450" s="83"/>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5"/>
      <c r="AM1450" s="226"/>
      <c r="AN1450" s="226"/>
      <c r="AO1450" s="18"/>
      <c r="AP1450" s="18"/>
      <c r="AQ1450" s="18"/>
      <c r="AR1450" s="18"/>
      <c r="AS1450" s="18"/>
      <c r="AT1450" s="18"/>
      <c r="AU1450" s="18"/>
      <c r="AV1450" s="18"/>
      <c r="AW1450" s="224"/>
      <c r="AY1450" s="18"/>
      <c r="AZ1450" s="18"/>
    </row>
    <row r="1451" spans="7:52" s="40" customFormat="1" ht="45.75" customHeight="1">
      <c r="G1451" s="18"/>
      <c r="H1451" s="18"/>
      <c r="I1451" s="18"/>
      <c r="J1451" s="18"/>
      <c r="K1451" s="18"/>
      <c r="L1451" s="224"/>
      <c r="M1451" s="83"/>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5"/>
      <c r="AM1451" s="226"/>
      <c r="AN1451" s="226"/>
      <c r="AO1451" s="18"/>
      <c r="AP1451" s="18"/>
      <c r="AQ1451" s="18"/>
      <c r="AR1451" s="18"/>
      <c r="AS1451" s="18"/>
      <c r="AT1451" s="18"/>
      <c r="AU1451" s="18"/>
      <c r="AV1451" s="18"/>
      <c r="AW1451" s="224"/>
      <c r="AY1451" s="18"/>
      <c r="AZ1451" s="18"/>
    </row>
    <row r="1452" spans="7:52" s="40" customFormat="1" ht="45.75" customHeight="1">
      <c r="G1452" s="18"/>
      <c r="H1452" s="18"/>
      <c r="I1452" s="18"/>
      <c r="J1452" s="18"/>
      <c r="K1452" s="18"/>
      <c r="L1452" s="224"/>
      <c r="M1452" s="83"/>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5"/>
      <c r="AM1452" s="226"/>
      <c r="AN1452" s="226"/>
      <c r="AO1452" s="18"/>
      <c r="AP1452" s="18"/>
      <c r="AQ1452" s="18"/>
      <c r="AR1452" s="18"/>
      <c r="AS1452" s="18"/>
      <c r="AT1452" s="18"/>
      <c r="AU1452" s="18"/>
      <c r="AV1452" s="18"/>
      <c r="AW1452" s="224"/>
      <c r="AY1452" s="18"/>
      <c r="AZ1452" s="18"/>
    </row>
    <row r="1453" spans="7:52" s="40" customFormat="1" ht="45.75" customHeight="1">
      <c r="G1453" s="18"/>
      <c r="H1453" s="18"/>
      <c r="I1453" s="18"/>
      <c r="J1453" s="18"/>
      <c r="K1453" s="18"/>
      <c r="L1453" s="224"/>
      <c r="M1453" s="83"/>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5"/>
      <c r="AM1453" s="226"/>
      <c r="AN1453" s="226"/>
      <c r="AO1453" s="18"/>
      <c r="AP1453" s="18"/>
      <c r="AQ1453" s="18"/>
      <c r="AR1453" s="18"/>
      <c r="AS1453" s="18"/>
      <c r="AT1453" s="18"/>
      <c r="AU1453" s="18"/>
      <c r="AV1453" s="18"/>
      <c r="AW1453" s="224"/>
      <c r="AY1453" s="18"/>
      <c r="AZ1453" s="18"/>
    </row>
    <row r="1454" spans="7:52" s="40" customFormat="1" ht="45.75" customHeight="1">
      <c r="G1454" s="18"/>
      <c r="H1454" s="18"/>
      <c r="I1454" s="18"/>
      <c r="J1454" s="18"/>
      <c r="K1454" s="18"/>
      <c r="L1454" s="224"/>
      <c r="M1454" s="83"/>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5"/>
      <c r="AM1454" s="226"/>
      <c r="AN1454" s="226"/>
      <c r="AO1454" s="18"/>
      <c r="AP1454" s="18"/>
      <c r="AQ1454" s="18"/>
      <c r="AR1454" s="18"/>
      <c r="AS1454" s="18"/>
      <c r="AT1454" s="18"/>
      <c r="AU1454" s="18"/>
      <c r="AV1454" s="18"/>
      <c r="AW1454" s="224"/>
      <c r="AY1454" s="18"/>
      <c r="AZ1454" s="18"/>
    </row>
    <row r="1455" spans="7:52" s="40" customFormat="1" ht="45.75" customHeight="1">
      <c r="G1455" s="18"/>
      <c r="H1455" s="18"/>
      <c r="I1455" s="18"/>
      <c r="J1455" s="18"/>
      <c r="K1455" s="18"/>
      <c r="L1455" s="224"/>
      <c r="M1455" s="83"/>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5"/>
      <c r="AM1455" s="226"/>
      <c r="AN1455" s="226"/>
      <c r="AO1455" s="18"/>
      <c r="AP1455" s="18"/>
      <c r="AQ1455" s="18"/>
      <c r="AR1455" s="18"/>
      <c r="AS1455" s="18"/>
      <c r="AT1455" s="18"/>
      <c r="AU1455" s="18"/>
      <c r="AV1455" s="18"/>
      <c r="AW1455" s="224"/>
      <c r="AY1455" s="18"/>
      <c r="AZ1455" s="18"/>
    </row>
    <row r="1456" spans="7:52" s="40" customFormat="1" ht="45.75" customHeight="1">
      <c r="G1456" s="18"/>
      <c r="H1456" s="18"/>
      <c r="I1456" s="18"/>
      <c r="J1456" s="18"/>
      <c r="K1456" s="18"/>
      <c r="L1456" s="224"/>
      <c r="M1456" s="83"/>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5"/>
      <c r="AM1456" s="226"/>
      <c r="AN1456" s="226"/>
      <c r="AO1456" s="18"/>
      <c r="AP1456" s="18"/>
      <c r="AQ1456" s="18"/>
      <c r="AR1456" s="18"/>
      <c r="AS1456" s="18"/>
      <c r="AT1456" s="18"/>
      <c r="AU1456" s="18"/>
      <c r="AV1456" s="18"/>
      <c r="AW1456" s="224"/>
      <c r="AY1456" s="18"/>
      <c r="AZ1456" s="18"/>
    </row>
    <row r="1457" spans="7:52" s="40" customFormat="1" ht="45.75" customHeight="1">
      <c r="G1457" s="18"/>
      <c r="H1457" s="18"/>
      <c r="I1457" s="18"/>
      <c r="J1457" s="18"/>
      <c r="K1457" s="18"/>
      <c r="L1457" s="224"/>
      <c r="M1457" s="83"/>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5"/>
      <c r="AM1457" s="226"/>
      <c r="AN1457" s="226"/>
      <c r="AO1457" s="18"/>
      <c r="AP1457" s="18"/>
      <c r="AQ1457" s="18"/>
      <c r="AR1457" s="18"/>
      <c r="AS1457" s="18"/>
      <c r="AT1457" s="18"/>
      <c r="AU1457" s="18"/>
      <c r="AV1457" s="18"/>
      <c r="AW1457" s="224"/>
      <c r="AY1457" s="18"/>
      <c r="AZ1457" s="18"/>
    </row>
    <row r="1458" spans="7:52" s="40" customFormat="1" ht="45.75" customHeight="1">
      <c r="G1458" s="18"/>
      <c r="H1458" s="18"/>
      <c r="I1458" s="18"/>
      <c r="J1458" s="18"/>
      <c r="K1458" s="18"/>
      <c r="L1458" s="224"/>
      <c r="M1458" s="83"/>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5"/>
      <c r="AM1458" s="226"/>
      <c r="AN1458" s="226"/>
      <c r="AO1458" s="18"/>
      <c r="AP1458" s="18"/>
      <c r="AQ1458" s="18"/>
      <c r="AR1458" s="18"/>
      <c r="AS1458" s="18"/>
      <c r="AT1458" s="18"/>
      <c r="AU1458" s="18"/>
      <c r="AV1458" s="18"/>
      <c r="AW1458" s="224"/>
      <c r="AY1458" s="18"/>
      <c r="AZ1458" s="18"/>
    </row>
    <row r="1459" spans="7:52" s="40" customFormat="1" ht="45.75" customHeight="1">
      <c r="G1459" s="18"/>
      <c r="H1459" s="18"/>
      <c r="I1459" s="18"/>
      <c r="J1459" s="18"/>
      <c r="K1459" s="18"/>
      <c r="L1459" s="224"/>
      <c r="M1459" s="83"/>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5"/>
      <c r="AM1459" s="226"/>
      <c r="AN1459" s="226"/>
      <c r="AO1459" s="18"/>
      <c r="AP1459" s="18"/>
      <c r="AQ1459" s="18"/>
      <c r="AR1459" s="18"/>
      <c r="AS1459" s="18"/>
      <c r="AT1459" s="18"/>
      <c r="AU1459" s="18"/>
      <c r="AV1459" s="18"/>
      <c r="AW1459" s="224"/>
      <c r="AY1459" s="18"/>
      <c r="AZ1459" s="18"/>
    </row>
    <row r="1460" spans="7:52" s="40" customFormat="1" ht="45.75" customHeight="1">
      <c r="G1460" s="18"/>
      <c r="H1460" s="18"/>
      <c r="I1460" s="18"/>
      <c r="J1460" s="18"/>
      <c r="K1460" s="18"/>
      <c r="L1460" s="224"/>
      <c r="M1460" s="83"/>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5"/>
      <c r="AM1460" s="226"/>
      <c r="AN1460" s="226"/>
      <c r="AO1460" s="18"/>
      <c r="AP1460" s="18"/>
      <c r="AQ1460" s="18"/>
      <c r="AR1460" s="18"/>
      <c r="AS1460" s="18"/>
      <c r="AT1460" s="18"/>
      <c r="AU1460" s="18"/>
      <c r="AV1460" s="18"/>
      <c r="AW1460" s="224"/>
      <c r="AY1460" s="18"/>
      <c r="AZ1460" s="18"/>
    </row>
    <row r="1461" spans="7:52" s="40" customFormat="1" ht="45.75" customHeight="1">
      <c r="G1461" s="18"/>
      <c r="H1461" s="18"/>
      <c r="I1461" s="18"/>
      <c r="J1461" s="18"/>
      <c r="K1461" s="18"/>
      <c r="L1461" s="224"/>
      <c r="M1461" s="83"/>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5"/>
      <c r="AM1461" s="226"/>
      <c r="AN1461" s="226"/>
      <c r="AO1461" s="18"/>
      <c r="AP1461" s="18"/>
      <c r="AQ1461" s="18"/>
      <c r="AR1461" s="18"/>
      <c r="AS1461" s="18"/>
      <c r="AT1461" s="18"/>
      <c r="AU1461" s="18"/>
      <c r="AV1461" s="18"/>
      <c r="AW1461" s="224"/>
      <c r="AY1461" s="18"/>
      <c r="AZ1461" s="18"/>
    </row>
    <row r="1462" spans="7:52" s="40" customFormat="1" ht="45.75" customHeight="1">
      <c r="G1462" s="18"/>
      <c r="H1462" s="18"/>
      <c r="I1462" s="18"/>
      <c r="J1462" s="18"/>
      <c r="K1462" s="18"/>
      <c r="L1462" s="224"/>
      <c r="M1462" s="83"/>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5"/>
      <c r="AM1462" s="226"/>
      <c r="AN1462" s="226"/>
      <c r="AO1462" s="18"/>
      <c r="AP1462" s="18"/>
      <c r="AQ1462" s="18"/>
      <c r="AR1462" s="18"/>
      <c r="AS1462" s="18"/>
      <c r="AT1462" s="18"/>
      <c r="AU1462" s="18"/>
      <c r="AV1462" s="18"/>
      <c r="AW1462" s="224"/>
      <c r="AY1462" s="18"/>
      <c r="AZ1462" s="18"/>
    </row>
    <row r="1463" spans="7:52" s="40" customFormat="1" ht="45.75" customHeight="1">
      <c r="G1463" s="18"/>
      <c r="H1463" s="18"/>
      <c r="I1463" s="18"/>
      <c r="J1463" s="18"/>
      <c r="K1463" s="18"/>
      <c r="L1463" s="224"/>
      <c r="M1463" s="83"/>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5"/>
      <c r="AM1463" s="226"/>
      <c r="AN1463" s="226"/>
      <c r="AO1463" s="18"/>
      <c r="AP1463" s="18"/>
      <c r="AQ1463" s="18"/>
      <c r="AR1463" s="18"/>
      <c r="AS1463" s="18"/>
      <c r="AT1463" s="18"/>
      <c r="AU1463" s="18"/>
      <c r="AV1463" s="18"/>
      <c r="AW1463" s="224"/>
      <c r="AY1463" s="18"/>
      <c r="AZ1463" s="18"/>
    </row>
    <row r="1464" spans="7:52" s="40" customFormat="1" ht="45.75" customHeight="1">
      <c r="G1464" s="18"/>
      <c r="H1464" s="18"/>
      <c r="I1464" s="18"/>
      <c r="J1464" s="18"/>
      <c r="K1464" s="18"/>
      <c r="L1464" s="224"/>
      <c r="M1464" s="83"/>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5"/>
      <c r="AM1464" s="226"/>
      <c r="AN1464" s="226"/>
      <c r="AO1464" s="18"/>
      <c r="AP1464" s="18"/>
      <c r="AQ1464" s="18"/>
      <c r="AR1464" s="18"/>
      <c r="AS1464" s="18"/>
      <c r="AT1464" s="18"/>
      <c r="AU1464" s="18"/>
      <c r="AV1464" s="18"/>
      <c r="AW1464" s="224"/>
      <c r="AY1464" s="18"/>
      <c r="AZ1464" s="18"/>
    </row>
    <row r="1465" spans="7:52" s="40" customFormat="1" ht="45.75" customHeight="1">
      <c r="G1465" s="18"/>
      <c r="H1465" s="18"/>
      <c r="I1465" s="18"/>
      <c r="J1465" s="18"/>
      <c r="K1465" s="18"/>
      <c r="L1465" s="224"/>
      <c r="M1465" s="83"/>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5"/>
      <c r="AM1465" s="226"/>
      <c r="AN1465" s="226"/>
      <c r="AO1465" s="18"/>
      <c r="AP1465" s="18"/>
      <c r="AQ1465" s="18"/>
      <c r="AR1465" s="18"/>
      <c r="AS1465" s="18"/>
      <c r="AT1465" s="18"/>
      <c r="AU1465" s="18"/>
      <c r="AV1465" s="18"/>
      <c r="AW1465" s="224"/>
      <c r="AY1465" s="18"/>
      <c r="AZ1465" s="18"/>
    </row>
    <row r="1466" spans="7:52" s="40" customFormat="1" ht="45.75" customHeight="1">
      <c r="G1466" s="18"/>
      <c r="H1466" s="18"/>
      <c r="I1466" s="18"/>
      <c r="J1466" s="18"/>
      <c r="K1466" s="18"/>
      <c r="L1466" s="224"/>
      <c r="M1466" s="83"/>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5"/>
      <c r="AM1466" s="226"/>
      <c r="AN1466" s="226"/>
      <c r="AO1466" s="18"/>
      <c r="AP1466" s="18"/>
      <c r="AQ1466" s="18"/>
      <c r="AR1466" s="18"/>
      <c r="AS1466" s="18"/>
      <c r="AT1466" s="18"/>
      <c r="AU1466" s="18"/>
      <c r="AV1466" s="18"/>
      <c r="AW1466" s="224"/>
      <c r="AY1466" s="18"/>
      <c r="AZ1466" s="18"/>
    </row>
    <row r="1467" spans="7:52" s="40" customFormat="1" ht="45.75" customHeight="1">
      <c r="G1467" s="18"/>
      <c r="H1467" s="18"/>
      <c r="I1467" s="18"/>
      <c r="J1467" s="18"/>
      <c r="K1467" s="18"/>
      <c r="L1467" s="224"/>
      <c r="M1467" s="83"/>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5"/>
      <c r="AM1467" s="226"/>
      <c r="AN1467" s="226"/>
      <c r="AO1467" s="18"/>
      <c r="AP1467" s="18"/>
      <c r="AQ1467" s="18"/>
      <c r="AR1467" s="18"/>
      <c r="AS1467" s="18"/>
      <c r="AT1467" s="18"/>
      <c r="AU1467" s="18"/>
      <c r="AV1467" s="18"/>
      <c r="AW1467" s="224"/>
      <c r="AY1467" s="18"/>
      <c r="AZ1467" s="18"/>
    </row>
    <row r="1468" spans="7:52" s="40" customFormat="1" ht="45.75" customHeight="1">
      <c r="G1468" s="18"/>
      <c r="H1468" s="18"/>
      <c r="I1468" s="18"/>
      <c r="J1468" s="18"/>
      <c r="K1468" s="18"/>
      <c r="L1468" s="224"/>
      <c r="M1468" s="83"/>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5"/>
      <c r="AM1468" s="226"/>
      <c r="AN1468" s="226"/>
      <c r="AO1468" s="18"/>
      <c r="AP1468" s="18"/>
      <c r="AQ1468" s="18"/>
      <c r="AR1468" s="18"/>
      <c r="AS1468" s="18"/>
      <c r="AT1468" s="18"/>
      <c r="AU1468" s="18"/>
      <c r="AV1468" s="18"/>
      <c r="AW1468" s="224"/>
      <c r="AY1468" s="18"/>
      <c r="AZ1468" s="18"/>
    </row>
    <row r="1469" spans="7:52" s="40" customFormat="1" ht="45.75" customHeight="1">
      <c r="G1469" s="18"/>
      <c r="H1469" s="18"/>
      <c r="I1469" s="18"/>
      <c r="J1469" s="18"/>
      <c r="K1469" s="18"/>
      <c r="L1469" s="224"/>
      <c r="M1469" s="83"/>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5"/>
      <c r="AM1469" s="226"/>
      <c r="AN1469" s="226"/>
      <c r="AO1469" s="18"/>
      <c r="AP1469" s="18"/>
      <c r="AQ1469" s="18"/>
      <c r="AR1469" s="18"/>
      <c r="AS1469" s="18"/>
      <c r="AT1469" s="18"/>
      <c r="AU1469" s="18"/>
      <c r="AV1469" s="18"/>
      <c r="AW1469" s="224"/>
      <c r="AY1469" s="18"/>
      <c r="AZ1469" s="18"/>
    </row>
    <row r="1470" spans="7:52" s="40" customFormat="1" ht="45.75" customHeight="1">
      <c r="G1470" s="18"/>
      <c r="H1470" s="18"/>
      <c r="I1470" s="18"/>
      <c r="J1470" s="18"/>
      <c r="K1470" s="18"/>
      <c r="L1470" s="224"/>
      <c r="M1470" s="83"/>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5"/>
      <c r="AM1470" s="226"/>
      <c r="AN1470" s="226"/>
      <c r="AO1470" s="18"/>
      <c r="AP1470" s="18"/>
      <c r="AQ1470" s="18"/>
      <c r="AR1470" s="18"/>
      <c r="AS1470" s="18"/>
      <c r="AT1470" s="18"/>
      <c r="AU1470" s="18"/>
      <c r="AV1470" s="18"/>
      <c r="AW1470" s="224"/>
      <c r="AY1470" s="18"/>
      <c r="AZ1470" s="18"/>
    </row>
    <row r="1471" spans="7:52" s="40" customFormat="1" ht="45.75" customHeight="1">
      <c r="G1471" s="18"/>
      <c r="H1471" s="18"/>
      <c r="I1471" s="18"/>
      <c r="J1471" s="18"/>
      <c r="K1471" s="18"/>
      <c r="L1471" s="224"/>
      <c r="M1471" s="83"/>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5"/>
      <c r="AM1471" s="226"/>
      <c r="AN1471" s="226"/>
      <c r="AO1471" s="18"/>
      <c r="AP1471" s="18"/>
      <c r="AQ1471" s="18"/>
      <c r="AR1471" s="18"/>
      <c r="AS1471" s="18"/>
      <c r="AT1471" s="18"/>
      <c r="AU1471" s="18"/>
      <c r="AV1471" s="18"/>
      <c r="AW1471" s="224"/>
      <c r="AY1471" s="18"/>
      <c r="AZ1471" s="18"/>
    </row>
    <row r="1472" spans="7:52" s="40" customFormat="1" ht="45.75" customHeight="1">
      <c r="G1472" s="18"/>
      <c r="H1472" s="18"/>
      <c r="I1472" s="18"/>
      <c r="J1472" s="18"/>
      <c r="K1472" s="18"/>
      <c r="L1472" s="224"/>
      <c r="M1472" s="83"/>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5"/>
      <c r="AM1472" s="226"/>
      <c r="AN1472" s="226"/>
      <c r="AO1472" s="18"/>
      <c r="AP1472" s="18"/>
      <c r="AQ1472" s="18"/>
      <c r="AR1472" s="18"/>
      <c r="AS1472" s="18"/>
      <c r="AT1472" s="18"/>
      <c r="AU1472" s="18"/>
      <c r="AV1472" s="18"/>
      <c r="AW1472" s="224"/>
      <c r="AY1472" s="18"/>
      <c r="AZ1472" s="18"/>
    </row>
    <row r="1473" spans="7:52" s="40" customFormat="1" ht="45.75" customHeight="1">
      <c r="G1473" s="18"/>
      <c r="H1473" s="18"/>
      <c r="I1473" s="18"/>
      <c r="J1473" s="18"/>
      <c r="K1473" s="18"/>
      <c r="L1473" s="224"/>
      <c r="M1473" s="83"/>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5"/>
      <c r="AM1473" s="226"/>
      <c r="AN1473" s="226"/>
      <c r="AO1473" s="18"/>
      <c r="AP1473" s="18"/>
      <c r="AQ1473" s="18"/>
      <c r="AR1473" s="18"/>
      <c r="AS1473" s="18"/>
      <c r="AT1473" s="18"/>
      <c r="AU1473" s="18"/>
      <c r="AV1473" s="18"/>
      <c r="AW1473" s="224"/>
      <c r="AY1473" s="18"/>
      <c r="AZ1473" s="18"/>
    </row>
    <row r="1474" spans="7:52" s="40" customFormat="1" ht="45.75" customHeight="1">
      <c r="G1474" s="18"/>
      <c r="H1474" s="18"/>
      <c r="I1474" s="18"/>
      <c r="J1474" s="18"/>
      <c r="K1474" s="18"/>
      <c r="L1474" s="224"/>
      <c r="M1474" s="83"/>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5"/>
      <c r="AM1474" s="226"/>
      <c r="AN1474" s="226"/>
      <c r="AO1474" s="18"/>
      <c r="AP1474" s="18"/>
      <c r="AQ1474" s="18"/>
      <c r="AR1474" s="18"/>
      <c r="AS1474" s="18"/>
      <c r="AT1474" s="18"/>
      <c r="AU1474" s="18"/>
      <c r="AV1474" s="18"/>
      <c r="AW1474" s="224"/>
      <c r="AY1474" s="18"/>
      <c r="AZ1474" s="18"/>
    </row>
    <row r="1475" spans="7:52" s="40" customFormat="1" ht="45.75" customHeight="1">
      <c r="G1475" s="18"/>
      <c r="H1475" s="18"/>
      <c r="I1475" s="18"/>
      <c r="J1475" s="18"/>
      <c r="K1475" s="18"/>
      <c r="L1475" s="224"/>
      <c r="M1475" s="83"/>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5"/>
      <c r="AM1475" s="226"/>
      <c r="AN1475" s="226"/>
      <c r="AO1475" s="18"/>
      <c r="AP1475" s="18"/>
      <c r="AQ1475" s="18"/>
      <c r="AR1475" s="18"/>
      <c r="AS1475" s="18"/>
      <c r="AT1475" s="18"/>
      <c r="AU1475" s="18"/>
      <c r="AV1475" s="18"/>
      <c r="AW1475" s="224"/>
      <c r="AY1475" s="18"/>
      <c r="AZ1475" s="18"/>
    </row>
    <row r="1476" spans="7:52" s="40" customFormat="1" ht="45.75" customHeight="1">
      <c r="G1476" s="18"/>
      <c r="H1476" s="18"/>
      <c r="I1476" s="18"/>
      <c r="J1476" s="18"/>
      <c r="K1476" s="18"/>
      <c r="L1476" s="224"/>
      <c r="M1476" s="83"/>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5"/>
      <c r="AM1476" s="226"/>
      <c r="AN1476" s="226"/>
      <c r="AO1476" s="18"/>
      <c r="AP1476" s="18"/>
      <c r="AQ1476" s="18"/>
      <c r="AR1476" s="18"/>
      <c r="AS1476" s="18"/>
      <c r="AT1476" s="18"/>
      <c r="AU1476" s="18"/>
      <c r="AV1476" s="18"/>
      <c r="AW1476" s="224"/>
      <c r="AY1476" s="18"/>
      <c r="AZ1476" s="18"/>
    </row>
    <row r="1477" spans="7:52" s="40" customFormat="1" ht="45.75" customHeight="1">
      <c r="G1477" s="18"/>
      <c r="H1477" s="18"/>
      <c r="I1477" s="18"/>
      <c r="J1477" s="18"/>
      <c r="K1477" s="18"/>
      <c r="L1477" s="224"/>
      <c r="M1477" s="83"/>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5"/>
      <c r="AM1477" s="226"/>
      <c r="AN1477" s="226"/>
      <c r="AO1477" s="18"/>
      <c r="AP1477" s="18"/>
      <c r="AQ1477" s="18"/>
      <c r="AR1477" s="18"/>
      <c r="AS1477" s="18"/>
      <c r="AT1477" s="18"/>
      <c r="AU1477" s="18"/>
      <c r="AV1477" s="18"/>
      <c r="AW1477" s="224"/>
      <c r="AY1477" s="18"/>
      <c r="AZ1477" s="18"/>
    </row>
    <row r="1478" spans="7:52" s="40" customFormat="1" ht="45.75" customHeight="1">
      <c r="G1478" s="18"/>
      <c r="H1478" s="18"/>
      <c r="I1478" s="18"/>
      <c r="J1478" s="18"/>
      <c r="K1478" s="18"/>
      <c r="L1478" s="224"/>
      <c r="M1478" s="83"/>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5"/>
      <c r="AM1478" s="226"/>
      <c r="AN1478" s="226"/>
      <c r="AO1478" s="18"/>
      <c r="AP1478" s="18"/>
      <c r="AQ1478" s="18"/>
      <c r="AR1478" s="18"/>
      <c r="AS1478" s="18"/>
      <c r="AT1478" s="18"/>
      <c r="AU1478" s="18"/>
      <c r="AV1478" s="18"/>
      <c r="AW1478" s="224"/>
      <c r="AY1478" s="18"/>
      <c r="AZ1478" s="18"/>
    </row>
    <row r="1479" spans="7:52" s="40" customFormat="1" ht="45.75" customHeight="1">
      <c r="G1479" s="18"/>
      <c r="H1479" s="18"/>
      <c r="I1479" s="18"/>
      <c r="J1479" s="18"/>
      <c r="K1479" s="18"/>
      <c r="L1479" s="224"/>
      <c r="M1479" s="83"/>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5"/>
      <c r="AM1479" s="226"/>
      <c r="AN1479" s="226"/>
      <c r="AO1479" s="18"/>
      <c r="AP1479" s="18"/>
      <c r="AQ1479" s="18"/>
      <c r="AR1479" s="18"/>
      <c r="AS1479" s="18"/>
      <c r="AT1479" s="18"/>
      <c r="AU1479" s="18"/>
      <c r="AV1479" s="18"/>
      <c r="AW1479" s="224"/>
      <c r="AY1479" s="18"/>
      <c r="AZ1479" s="18"/>
    </row>
    <row r="1480" spans="7:52" s="40" customFormat="1" ht="45.75" customHeight="1">
      <c r="G1480" s="18"/>
      <c r="H1480" s="18"/>
      <c r="I1480" s="18"/>
      <c r="J1480" s="18"/>
      <c r="K1480" s="18"/>
      <c r="L1480" s="224"/>
      <c r="M1480" s="83"/>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5"/>
      <c r="AM1480" s="226"/>
      <c r="AN1480" s="226"/>
      <c r="AO1480" s="18"/>
      <c r="AP1480" s="18"/>
      <c r="AQ1480" s="18"/>
      <c r="AR1480" s="18"/>
      <c r="AS1480" s="18"/>
      <c r="AT1480" s="18"/>
      <c r="AU1480" s="18"/>
      <c r="AV1480" s="18"/>
      <c r="AW1480" s="224"/>
      <c r="AY1480" s="18"/>
      <c r="AZ1480" s="18"/>
    </row>
    <row r="1481" spans="7:52" s="40" customFormat="1" ht="45.75" customHeight="1">
      <c r="G1481" s="18"/>
      <c r="H1481" s="18"/>
      <c r="I1481" s="18"/>
      <c r="J1481" s="18"/>
      <c r="K1481" s="18"/>
      <c r="L1481" s="224"/>
      <c r="M1481" s="83"/>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5"/>
      <c r="AM1481" s="226"/>
      <c r="AN1481" s="226"/>
      <c r="AO1481" s="18"/>
      <c r="AP1481" s="18"/>
      <c r="AQ1481" s="18"/>
      <c r="AR1481" s="18"/>
      <c r="AS1481" s="18"/>
      <c r="AT1481" s="18"/>
      <c r="AU1481" s="18"/>
      <c r="AV1481" s="18"/>
      <c r="AW1481" s="224"/>
      <c r="AY1481" s="18"/>
      <c r="AZ1481" s="18"/>
    </row>
    <row r="1482" spans="7:52" s="40" customFormat="1" ht="45.75" customHeight="1">
      <c r="G1482" s="18"/>
      <c r="H1482" s="18"/>
      <c r="I1482" s="18"/>
      <c r="J1482" s="18"/>
      <c r="K1482" s="18"/>
      <c r="L1482" s="224"/>
      <c r="M1482" s="83"/>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5"/>
      <c r="AM1482" s="226"/>
      <c r="AN1482" s="226"/>
      <c r="AO1482" s="18"/>
      <c r="AP1482" s="18"/>
      <c r="AQ1482" s="18"/>
      <c r="AR1482" s="18"/>
      <c r="AS1482" s="18"/>
      <c r="AT1482" s="18"/>
      <c r="AU1482" s="18"/>
      <c r="AV1482" s="18"/>
      <c r="AW1482" s="224"/>
      <c r="AY1482" s="18"/>
      <c r="AZ1482" s="18"/>
    </row>
    <row r="1483" spans="7:52" s="40" customFormat="1" ht="45.75" customHeight="1">
      <c r="G1483" s="18"/>
      <c r="H1483" s="18"/>
      <c r="I1483" s="18"/>
      <c r="J1483" s="18"/>
      <c r="K1483" s="18"/>
      <c r="L1483" s="224"/>
      <c r="M1483" s="83"/>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5"/>
      <c r="AM1483" s="226"/>
      <c r="AN1483" s="226"/>
      <c r="AO1483" s="18"/>
      <c r="AP1483" s="18"/>
      <c r="AQ1483" s="18"/>
      <c r="AR1483" s="18"/>
      <c r="AS1483" s="18"/>
      <c r="AT1483" s="18"/>
      <c r="AU1483" s="18"/>
      <c r="AV1483" s="18"/>
      <c r="AW1483" s="224"/>
      <c r="AY1483" s="18"/>
      <c r="AZ1483" s="18"/>
    </row>
    <row r="1484" spans="7:52" s="40" customFormat="1" ht="45.75" customHeight="1">
      <c r="G1484" s="18"/>
      <c r="H1484" s="18"/>
      <c r="I1484" s="18"/>
      <c r="J1484" s="18"/>
      <c r="K1484" s="18"/>
      <c r="L1484" s="224"/>
      <c r="M1484" s="83"/>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5"/>
      <c r="AM1484" s="226"/>
      <c r="AN1484" s="226"/>
      <c r="AO1484" s="18"/>
      <c r="AP1484" s="18"/>
      <c r="AQ1484" s="18"/>
      <c r="AR1484" s="18"/>
      <c r="AS1484" s="18"/>
      <c r="AT1484" s="18"/>
      <c r="AU1484" s="18"/>
      <c r="AV1484" s="18"/>
      <c r="AW1484" s="224"/>
      <c r="AY1484" s="18"/>
      <c r="AZ1484" s="18"/>
    </row>
    <row r="1485" spans="7:52" s="40" customFormat="1" ht="45.75" customHeight="1">
      <c r="G1485" s="18"/>
      <c r="H1485" s="18"/>
      <c r="I1485" s="18"/>
      <c r="J1485" s="18"/>
      <c r="K1485" s="18"/>
      <c r="L1485" s="224"/>
      <c r="M1485" s="83"/>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5"/>
      <c r="AM1485" s="226"/>
      <c r="AN1485" s="226"/>
      <c r="AO1485" s="18"/>
      <c r="AP1485" s="18"/>
      <c r="AQ1485" s="18"/>
      <c r="AR1485" s="18"/>
      <c r="AS1485" s="18"/>
      <c r="AT1485" s="18"/>
      <c r="AU1485" s="18"/>
      <c r="AV1485" s="18"/>
      <c r="AW1485" s="224"/>
      <c r="AY1485" s="18"/>
      <c r="AZ1485" s="18"/>
    </row>
    <row r="1486" spans="7:52" s="40" customFormat="1" ht="45.75" customHeight="1">
      <c r="G1486" s="18"/>
      <c r="H1486" s="18"/>
      <c r="I1486" s="18"/>
      <c r="J1486" s="18"/>
      <c r="K1486" s="18"/>
      <c r="L1486" s="224"/>
      <c r="M1486" s="83"/>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5"/>
      <c r="AM1486" s="226"/>
      <c r="AN1486" s="226"/>
      <c r="AO1486" s="18"/>
      <c r="AP1486" s="18"/>
      <c r="AQ1486" s="18"/>
      <c r="AR1486" s="18"/>
      <c r="AS1486" s="18"/>
      <c r="AT1486" s="18"/>
      <c r="AU1486" s="18"/>
      <c r="AV1486" s="18"/>
      <c r="AW1486" s="224"/>
      <c r="AY1486" s="18"/>
      <c r="AZ1486" s="18"/>
    </row>
    <row r="1487" spans="7:52" s="40" customFormat="1" ht="45.75" customHeight="1">
      <c r="G1487" s="18"/>
      <c r="H1487" s="18"/>
      <c r="I1487" s="18"/>
      <c r="J1487" s="18"/>
      <c r="K1487" s="18"/>
      <c r="L1487" s="224"/>
      <c r="M1487" s="83"/>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5"/>
      <c r="AM1487" s="226"/>
      <c r="AN1487" s="226"/>
      <c r="AO1487" s="18"/>
      <c r="AP1487" s="18"/>
      <c r="AQ1487" s="18"/>
      <c r="AR1487" s="18"/>
      <c r="AS1487" s="18"/>
      <c r="AT1487" s="18"/>
      <c r="AU1487" s="18"/>
      <c r="AV1487" s="18"/>
      <c r="AW1487" s="224"/>
      <c r="AY1487" s="18"/>
      <c r="AZ1487" s="18"/>
    </row>
    <row r="1488" spans="7:52" s="40" customFormat="1" ht="45.75" customHeight="1">
      <c r="G1488" s="18"/>
      <c r="H1488" s="18"/>
      <c r="I1488" s="18"/>
      <c r="J1488" s="18"/>
      <c r="K1488" s="18"/>
      <c r="L1488" s="224"/>
      <c r="M1488" s="83"/>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5"/>
      <c r="AM1488" s="226"/>
      <c r="AN1488" s="226"/>
      <c r="AO1488" s="18"/>
      <c r="AP1488" s="18"/>
      <c r="AQ1488" s="18"/>
      <c r="AR1488" s="18"/>
      <c r="AS1488" s="18"/>
      <c r="AT1488" s="18"/>
      <c r="AU1488" s="18"/>
      <c r="AV1488" s="18"/>
      <c r="AW1488" s="224"/>
      <c r="AY1488" s="18"/>
      <c r="AZ1488" s="18"/>
    </row>
    <row r="1489" spans="7:52" s="40" customFormat="1" ht="45.75" customHeight="1">
      <c r="G1489" s="18"/>
      <c r="H1489" s="18"/>
      <c r="I1489" s="18"/>
      <c r="J1489" s="18"/>
      <c r="K1489" s="18"/>
      <c r="L1489" s="224"/>
      <c r="M1489" s="83"/>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5"/>
      <c r="AM1489" s="226"/>
      <c r="AN1489" s="226"/>
      <c r="AO1489" s="18"/>
      <c r="AP1489" s="18"/>
      <c r="AQ1489" s="18"/>
      <c r="AR1489" s="18"/>
      <c r="AS1489" s="18"/>
      <c r="AT1489" s="18"/>
      <c r="AU1489" s="18"/>
      <c r="AV1489" s="18"/>
      <c r="AW1489" s="224"/>
      <c r="AY1489" s="18"/>
      <c r="AZ1489" s="18"/>
    </row>
    <row r="1490" spans="7:52" s="40" customFormat="1" ht="45.75" customHeight="1">
      <c r="G1490" s="18"/>
      <c r="H1490" s="18"/>
      <c r="I1490" s="18"/>
      <c r="J1490" s="18"/>
      <c r="K1490" s="18"/>
      <c r="L1490" s="224"/>
      <c r="M1490" s="83"/>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5"/>
      <c r="AM1490" s="226"/>
      <c r="AN1490" s="226"/>
      <c r="AO1490" s="18"/>
      <c r="AP1490" s="18"/>
      <c r="AQ1490" s="18"/>
      <c r="AR1490" s="18"/>
      <c r="AS1490" s="18"/>
      <c r="AT1490" s="18"/>
      <c r="AU1490" s="18"/>
      <c r="AV1490" s="18"/>
      <c r="AW1490" s="224"/>
      <c r="AY1490" s="18"/>
      <c r="AZ1490" s="18"/>
    </row>
    <row r="1491" spans="7:52" s="40" customFormat="1" ht="45.75" customHeight="1">
      <c r="G1491" s="18"/>
      <c r="H1491" s="18"/>
      <c r="I1491" s="18"/>
      <c r="J1491" s="18"/>
      <c r="K1491" s="18"/>
      <c r="L1491" s="224"/>
      <c r="M1491" s="83"/>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5"/>
      <c r="AM1491" s="226"/>
      <c r="AN1491" s="226"/>
      <c r="AO1491" s="18"/>
      <c r="AP1491" s="18"/>
      <c r="AQ1491" s="18"/>
      <c r="AR1491" s="18"/>
      <c r="AS1491" s="18"/>
      <c r="AT1491" s="18"/>
      <c r="AU1491" s="18"/>
      <c r="AV1491" s="18"/>
      <c r="AW1491" s="224"/>
      <c r="AY1491" s="18"/>
      <c r="AZ1491" s="18"/>
    </row>
    <row r="1492" spans="7:52" s="40" customFormat="1" ht="45.75" customHeight="1">
      <c r="G1492" s="18"/>
      <c r="H1492" s="18"/>
      <c r="I1492" s="18"/>
      <c r="J1492" s="18"/>
      <c r="K1492" s="18"/>
      <c r="L1492" s="224"/>
      <c r="M1492" s="83"/>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5"/>
      <c r="AM1492" s="226"/>
      <c r="AN1492" s="226"/>
      <c r="AO1492" s="18"/>
      <c r="AP1492" s="18"/>
      <c r="AQ1492" s="18"/>
      <c r="AR1492" s="18"/>
      <c r="AS1492" s="18"/>
      <c r="AT1492" s="18"/>
      <c r="AU1492" s="18"/>
      <c r="AV1492" s="18"/>
      <c r="AW1492" s="224"/>
      <c r="AY1492" s="18"/>
      <c r="AZ1492" s="18"/>
    </row>
    <row r="1493" spans="7:52" s="40" customFormat="1" ht="45.75" customHeight="1">
      <c r="G1493" s="18"/>
      <c r="H1493" s="18"/>
      <c r="I1493" s="18"/>
      <c r="J1493" s="18"/>
      <c r="K1493" s="18"/>
      <c r="L1493" s="224"/>
      <c r="M1493" s="83"/>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5"/>
      <c r="AM1493" s="226"/>
      <c r="AN1493" s="226"/>
      <c r="AO1493" s="18"/>
      <c r="AP1493" s="18"/>
      <c r="AQ1493" s="18"/>
      <c r="AR1493" s="18"/>
      <c r="AS1493" s="18"/>
      <c r="AT1493" s="18"/>
      <c r="AU1493" s="18"/>
      <c r="AV1493" s="18"/>
      <c r="AW1493" s="224"/>
      <c r="AY1493" s="18"/>
      <c r="AZ1493" s="18"/>
    </row>
    <row r="1494" spans="7:52" s="40" customFormat="1" ht="45.75" customHeight="1">
      <c r="G1494" s="18"/>
      <c r="H1494" s="18"/>
      <c r="I1494" s="18"/>
      <c r="J1494" s="18"/>
      <c r="K1494" s="18"/>
      <c r="L1494" s="224"/>
      <c r="M1494" s="83"/>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5"/>
      <c r="AM1494" s="226"/>
      <c r="AN1494" s="226"/>
      <c r="AO1494" s="18"/>
      <c r="AP1494" s="18"/>
      <c r="AQ1494" s="18"/>
      <c r="AR1494" s="18"/>
      <c r="AS1494" s="18"/>
      <c r="AT1494" s="18"/>
      <c r="AU1494" s="18"/>
      <c r="AV1494" s="18"/>
      <c r="AW1494" s="224"/>
      <c r="AY1494" s="18"/>
      <c r="AZ1494" s="18"/>
    </row>
    <row r="1495" spans="7:52" s="40" customFormat="1" ht="45.75" customHeight="1">
      <c r="G1495" s="18"/>
      <c r="H1495" s="18"/>
      <c r="I1495" s="18"/>
      <c r="J1495" s="18"/>
      <c r="K1495" s="18"/>
      <c r="L1495" s="224"/>
      <c r="M1495" s="83"/>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5"/>
      <c r="AM1495" s="226"/>
      <c r="AN1495" s="226"/>
      <c r="AO1495" s="18"/>
      <c r="AP1495" s="18"/>
      <c r="AQ1495" s="18"/>
      <c r="AR1495" s="18"/>
      <c r="AS1495" s="18"/>
      <c r="AT1495" s="18"/>
      <c r="AU1495" s="18"/>
      <c r="AV1495" s="18"/>
      <c r="AW1495" s="224"/>
      <c r="AY1495" s="18"/>
      <c r="AZ1495" s="18"/>
    </row>
    <row r="1496" spans="7:52" s="40" customFormat="1" ht="45.75" customHeight="1">
      <c r="G1496" s="18"/>
      <c r="H1496" s="18"/>
      <c r="I1496" s="18"/>
      <c r="J1496" s="18"/>
      <c r="K1496" s="18"/>
      <c r="L1496" s="224"/>
      <c r="M1496" s="83"/>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5"/>
      <c r="AM1496" s="226"/>
      <c r="AN1496" s="226"/>
      <c r="AO1496" s="18"/>
      <c r="AP1496" s="18"/>
      <c r="AQ1496" s="18"/>
      <c r="AR1496" s="18"/>
      <c r="AS1496" s="18"/>
      <c r="AT1496" s="18"/>
      <c r="AU1496" s="18"/>
      <c r="AV1496" s="18"/>
      <c r="AW1496" s="224"/>
      <c r="AY1496" s="18"/>
      <c r="AZ1496" s="18"/>
    </row>
    <row r="1497" spans="7:52" s="40" customFormat="1" ht="45.75" customHeight="1">
      <c r="G1497" s="18"/>
      <c r="H1497" s="18"/>
      <c r="I1497" s="18"/>
      <c r="J1497" s="18"/>
      <c r="K1497" s="18"/>
      <c r="L1497" s="224"/>
      <c r="M1497" s="83"/>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5"/>
      <c r="AM1497" s="226"/>
      <c r="AN1497" s="226"/>
      <c r="AO1497" s="18"/>
      <c r="AP1497" s="18"/>
      <c r="AQ1497" s="18"/>
      <c r="AR1497" s="18"/>
      <c r="AS1497" s="18"/>
      <c r="AT1497" s="18"/>
      <c r="AU1497" s="18"/>
      <c r="AV1497" s="18"/>
      <c r="AW1497" s="224"/>
      <c r="AY1497" s="18"/>
      <c r="AZ1497" s="18"/>
    </row>
    <row r="1498" spans="7:52" s="40" customFormat="1" ht="45.75" customHeight="1">
      <c r="G1498" s="18"/>
      <c r="H1498" s="18"/>
      <c r="I1498" s="18"/>
      <c r="J1498" s="18"/>
      <c r="K1498" s="18"/>
      <c r="L1498" s="224"/>
      <c r="M1498" s="83"/>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5"/>
      <c r="AM1498" s="226"/>
      <c r="AN1498" s="226"/>
      <c r="AO1498" s="18"/>
      <c r="AP1498" s="18"/>
      <c r="AQ1498" s="18"/>
      <c r="AR1498" s="18"/>
      <c r="AS1498" s="18"/>
      <c r="AT1498" s="18"/>
      <c r="AU1498" s="18"/>
      <c r="AV1498" s="18"/>
      <c r="AW1498" s="224"/>
      <c r="AY1498" s="18"/>
      <c r="AZ1498" s="18"/>
    </row>
    <row r="1499" spans="7:52" s="40" customFormat="1" ht="45.75" customHeight="1">
      <c r="G1499" s="18"/>
      <c r="H1499" s="18"/>
      <c r="I1499" s="18"/>
      <c r="J1499" s="18"/>
      <c r="K1499" s="18"/>
      <c r="L1499" s="224"/>
      <c r="M1499" s="83"/>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5"/>
      <c r="AM1499" s="226"/>
      <c r="AN1499" s="226"/>
      <c r="AO1499" s="18"/>
      <c r="AP1499" s="18"/>
      <c r="AQ1499" s="18"/>
      <c r="AR1499" s="18"/>
      <c r="AS1499" s="18"/>
      <c r="AT1499" s="18"/>
      <c r="AU1499" s="18"/>
      <c r="AV1499" s="18"/>
      <c r="AW1499" s="224"/>
      <c r="AY1499" s="18"/>
      <c r="AZ1499" s="18"/>
    </row>
    <row r="1500" spans="7:52" s="40" customFormat="1" ht="45.75" customHeight="1">
      <c r="G1500" s="18"/>
      <c r="H1500" s="18"/>
      <c r="I1500" s="18"/>
      <c r="J1500" s="18"/>
      <c r="K1500" s="18"/>
      <c r="L1500" s="224"/>
      <c r="M1500" s="83"/>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5"/>
      <c r="AM1500" s="226"/>
      <c r="AN1500" s="226"/>
      <c r="AO1500" s="18"/>
      <c r="AP1500" s="18"/>
      <c r="AQ1500" s="18"/>
      <c r="AR1500" s="18"/>
      <c r="AS1500" s="18"/>
      <c r="AT1500" s="18"/>
      <c r="AU1500" s="18"/>
      <c r="AV1500" s="18"/>
      <c r="AW1500" s="224"/>
      <c r="AY1500" s="18"/>
      <c r="AZ1500" s="18"/>
    </row>
    <row r="1501" spans="7:52" s="40" customFormat="1" ht="45.75" customHeight="1">
      <c r="G1501" s="18"/>
      <c r="H1501" s="18"/>
      <c r="I1501" s="18"/>
      <c r="J1501" s="18"/>
      <c r="K1501" s="18"/>
      <c r="L1501" s="224"/>
      <c r="M1501" s="83"/>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5"/>
      <c r="AM1501" s="226"/>
      <c r="AN1501" s="226"/>
      <c r="AO1501" s="18"/>
      <c r="AP1501" s="18"/>
      <c r="AQ1501" s="18"/>
      <c r="AR1501" s="18"/>
      <c r="AS1501" s="18"/>
      <c r="AT1501" s="18"/>
      <c r="AU1501" s="18"/>
      <c r="AV1501" s="18"/>
      <c r="AW1501" s="224"/>
      <c r="AY1501" s="18"/>
      <c r="AZ1501" s="18"/>
    </row>
    <row r="1502" spans="7:52" s="40" customFormat="1" ht="45.75" customHeight="1">
      <c r="G1502" s="18"/>
      <c r="H1502" s="18"/>
      <c r="I1502" s="18"/>
      <c r="J1502" s="18"/>
      <c r="K1502" s="18"/>
      <c r="L1502" s="224"/>
      <c r="M1502" s="83"/>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5"/>
      <c r="AM1502" s="226"/>
      <c r="AN1502" s="226"/>
      <c r="AO1502" s="18"/>
      <c r="AP1502" s="18"/>
      <c r="AQ1502" s="18"/>
      <c r="AR1502" s="18"/>
      <c r="AS1502" s="18"/>
      <c r="AT1502" s="18"/>
      <c r="AU1502" s="18"/>
      <c r="AV1502" s="18"/>
      <c r="AW1502" s="224"/>
      <c r="AY1502" s="18"/>
      <c r="AZ1502" s="18"/>
    </row>
    <row r="1503" spans="7:52" s="40" customFormat="1" ht="45.75" customHeight="1">
      <c r="G1503" s="18"/>
      <c r="H1503" s="18"/>
      <c r="I1503" s="18"/>
      <c r="J1503" s="18"/>
      <c r="K1503" s="18"/>
      <c r="L1503" s="224"/>
      <c r="M1503" s="83"/>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5"/>
      <c r="AM1503" s="226"/>
      <c r="AN1503" s="226"/>
      <c r="AO1503" s="18"/>
      <c r="AP1503" s="18"/>
      <c r="AQ1503" s="18"/>
      <c r="AR1503" s="18"/>
      <c r="AS1503" s="18"/>
      <c r="AT1503" s="18"/>
      <c r="AU1503" s="18"/>
      <c r="AV1503" s="18"/>
      <c r="AW1503" s="224"/>
      <c r="AY1503" s="18"/>
      <c r="AZ1503" s="18"/>
    </row>
    <row r="1504" spans="7:52" s="40" customFormat="1" ht="45.75" customHeight="1">
      <c r="G1504" s="18"/>
      <c r="H1504" s="18"/>
      <c r="I1504" s="18"/>
      <c r="J1504" s="18"/>
      <c r="K1504" s="18"/>
      <c r="L1504" s="224"/>
      <c r="M1504" s="83"/>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5"/>
      <c r="AM1504" s="226"/>
      <c r="AN1504" s="226"/>
      <c r="AO1504" s="18"/>
      <c r="AP1504" s="18"/>
      <c r="AQ1504" s="18"/>
      <c r="AR1504" s="18"/>
      <c r="AS1504" s="18"/>
      <c r="AT1504" s="18"/>
      <c r="AU1504" s="18"/>
      <c r="AV1504" s="18"/>
      <c r="AW1504" s="224"/>
      <c r="AY1504" s="18"/>
      <c r="AZ1504" s="18"/>
    </row>
    <row r="1505" spans="7:52" s="40" customFormat="1" ht="45.75" customHeight="1">
      <c r="G1505" s="18"/>
      <c r="H1505" s="18"/>
      <c r="I1505" s="18"/>
      <c r="J1505" s="18"/>
      <c r="K1505" s="18"/>
      <c r="L1505" s="224"/>
      <c r="M1505" s="83"/>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5"/>
      <c r="AM1505" s="226"/>
      <c r="AN1505" s="226"/>
      <c r="AO1505" s="18"/>
      <c r="AP1505" s="18"/>
      <c r="AQ1505" s="18"/>
      <c r="AR1505" s="18"/>
      <c r="AS1505" s="18"/>
      <c r="AT1505" s="18"/>
      <c r="AU1505" s="18"/>
      <c r="AV1505" s="18"/>
      <c r="AW1505" s="224"/>
      <c r="AY1505" s="18"/>
      <c r="AZ1505" s="18"/>
    </row>
    <row r="1506" spans="7:52" s="40" customFormat="1" ht="45.75" customHeight="1">
      <c r="G1506" s="18"/>
      <c r="H1506" s="18"/>
      <c r="I1506" s="18"/>
      <c r="J1506" s="18"/>
      <c r="K1506" s="18"/>
      <c r="L1506" s="224"/>
      <c r="M1506" s="83"/>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5"/>
      <c r="AM1506" s="226"/>
      <c r="AN1506" s="226"/>
      <c r="AO1506" s="18"/>
      <c r="AP1506" s="18"/>
      <c r="AQ1506" s="18"/>
      <c r="AR1506" s="18"/>
      <c r="AS1506" s="18"/>
      <c r="AT1506" s="18"/>
      <c r="AU1506" s="18"/>
      <c r="AV1506" s="18"/>
      <c r="AW1506" s="224"/>
      <c r="AY1506" s="18"/>
      <c r="AZ1506" s="18"/>
    </row>
    <row r="1507" spans="7:52" s="40" customFormat="1" ht="45.75" customHeight="1">
      <c r="G1507" s="18"/>
      <c r="H1507" s="18"/>
      <c r="I1507" s="18"/>
      <c r="J1507" s="18"/>
      <c r="K1507" s="18"/>
      <c r="L1507" s="224"/>
      <c r="M1507" s="83"/>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5"/>
      <c r="AM1507" s="226"/>
      <c r="AN1507" s="226"/>
      <c r="AO1507" s="18"/>
      <c r="AP1507" s="18"/>
      <c r="AQ1507" s="18"/>
      <c r="AR1507" s="18"/>
      <c r="AS1507" s="18"/>
      <c r="AT1507" s="18"/>
      <c r="AU1507" s="18"/>
      <c r="AV1507" s="18"/>
      <c r="AW1507" s="224"/>
      <c r="AY1507" s="18"/>
      <c r="AZ1507" s="18"/>
    </row>
    <row r="1508" spans="7:52" s="40" customFormat="1" ht="45.75" customHeight="1">
      <c r="G1508" s="18"/>
      <c r="H1508" s="18"/>
      <c r="I1508" s="18"/>
      <c r="J1508" s="18"/>
      <c r="K1508" s="18"/>
      <c r="L1508" s="224"/>
      <c r="M1508" s="83"/>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5"/>
      <c r="AM1508" s="226"/>
      <c r="AN1508" s="226"/>
      <c r="AO1508" s="18"/>
      <c r="AP1508" s="18"/>
      <c r="AQ1508" s="18"/>
      <c r="AR1508" s="18"/>
      <c r="AS1508" s="18"/>
      <c r="AT1508" s="18"/>
      <c r="AU1508" s="18"/>
      <c r="AV1508" s="18"/>
      <c r="AW1508" s="224"/>
      <c r="AY1508" s="18"/>
      <c r="AZ1508" s="18"/>
    </row>
    <row r="1509" spans="7:52" s="40" customFormat="1" ht="45.75" customHeight="1">
      <c r="G1509" s="18"/>
      <c r="H1509" s="18"/>
      <c r="I1509" s="18"/>
      <c r="J1509" s="18"/>
      <c r="K1509" s="18"/>
      <c r="L1509" s="224"/>
      <c r="M1509" s="83"/>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5"/>
      <c r="AM1509" s="226"/>
      <c r="AN1509" s="226"/>
      <c r="AO1509" s="18"/>
      <c r="AP1509" s="18"/>
      <c r="AQ1509" s="18"/>
      <c r="AR1509" s="18"/>
      <c r="AS1509" s="18"/>
      <c r="AT1509" s="18"/>
      <c r="AU1509" s="18"/>
      <c r="AV1509" s="18"/>
      <c r="AW1509" s="224"/>
      <c r="AY1509" s="18"/>
      <c r="AZ1509" s="18"/>
    </row>
    <row r="1510" spans="7:52" s="40" customFormat="1" ht="45.75" customHeight="1">
      <c r="G1510" s="18"/>
      <c r="H1510" s="18"/>
      <c r="I1510" s="18"/>
      <c r="J1510" s="18"/>
      <c r="K1510" s="18"/>
      <c r="L1510" s="224"/>
      <c r="M1510" s="83"/>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5"/>
      <c r="AM1510" s="226"/>
      <c r="AN1510" s="226"/>
      <c r="AO1510" s="18"/>
      <c r="AP1510" s="18"/>
      <c r="AQ1510" s="18"/>
      <c r="AR1510" s="18"/>
      <c r="AS1510" s="18"/>
      <c r="AT1510" s="18"/>
      <c r="AU1510" s="18"/>
      <c r="AV1510" s="18"/>
      <c r="AW1510" s="224"/>
      <c r="AY1510" s="18"/>
      <c r="AZ1510" s="18"/>
    </row>
    <row r="1511" spans="7:52" s="40" customFormat="1" ht="45.75" customHeight="1">
      <c r="G1511" s="18"/>
      <c r="H1511" s="18"/>
      <c r="I1511" s="18"/>
      <c r="J1511" s="18"/>
      <c r="K1511" s="18"/>
      <c r="L1511" s="224"/>
      <c r="M1511" s="83"/>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5"/>
      <c r="AM1511" s="226"/>
      <c r="AN1511" s="226"/>
      <c r="AO1511" s="18"/>
      <c r="AP1511" s="18"/>
      <c r="AQ1511" s="18"/>
      <c r="AR1511" s="18"/>
      <c r="AS1511" s="18"/>
      <c r="AT1511" s="18"/>
      <c r="AU1511" s="18"/>
      <c r="AV1511" s="18"/>
      <c r="AW1511" s="224"/>
      <c r="AY1511" s="18"/>
      <c r="AZ1511" s="18"/>
    </row>
    <row r="1512" spans="7:52" s="40" customFormat="1" ht="45.75" customHeight="1">
      <c r="G1512" s="18"/>
      <c r="H1512" s="18"/>
      <c r="I1512" s="18"/>
      <c r="J1512" s="18"/>
      <c r="K1512" s="18"/>
      <c r="L1512" s="224"/>
      <c r="M1512" s="83"/>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5"/>
      <c r="AM1512" s="226"/>
      <c r="AN1512" s="226"/>
      <c r="AO1512" s="18"/>
      <c r="AP1512" s="18"/>
      <c r="AQ1512" s="18"/>
      <c r="AR1512" s="18"/>
      <c r="AS1512" s="18"/>
      <c r="AT1512" s="18"/>
      <c r="AU1512" s="18"/>
      <c r="AV1512" s="18"/>
      <c r="AW1512" s="224"/>
      <c r="AY1512" s="18"/>
      <c r="AZ1512" s="18"/>
    </row>
    <row r="1513" spans="7:52" s="40" customFormat="1" ht="45.75" customHeight="1">
      <c r="G1513" s="18"/>
      <c r="H1513" s="18"/>
      <c r="I1513" s="18"/>
      <c r="J1513" s="18"/>
      <c r="K1513" s="18"/>
      <c r="L1513" s="224"/>
      <c r="M1513" s="83"/>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5"/>
      <c r="AM1513" s="226"/>
      <c r="AN1513" s="226"/>
      <c r="AO1513" s="18"/>
      <c r="AP1513" s="18"/>
      <c r="AQ1513" s="18"/>
      <c r="AR1513" s="18"/>
      <c r="AS1513" s="18"/>
      <c r="AT1513" s="18"/>
      <c r="AU1513" s="18"/>
      <c r="AV1513" s="18"/>
      <c r="AW1513" s="224"/>
      <c r="AY1513" s="18"/>
      <c r="AZ1513" s="18"/>
    </row>
    <row r="1514" spans="7:52" s="40" customFormat="1" ht="45.75" customHeight="1">
      <c r="G1514" s="18"/>
      <c r="H1514" s="18"/>
      <c r="I1514" s="18"/>
      <c r="J1514" s="18"/>
      <c r="K1514" s="18"/>
      <c r="L1514" s="224"/>
      <c r="M1514" s="83"/>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5"/>
      <c r="AM1514" s="226"/>
      <c r="AN1514" s="226"/>
      <c r="AO1514" s="18"/>
      <c r="AP1514" s="18"/>
      <c r="AQ1514" s="18"/>
      <c r="AR1514" s="18"/>
      <c r="AS1514" s="18"/>
      <c r="AT1514" s="18"/>
      <c r="AU1514" s="18"/>
      <c r="AV1514" s="18"/>
      <c r="AW1514" s="224"/>
      <c r="AY1514" s="18"/>
      <c r="AZ1514" s="18"/>
    </row>
    <row r="1515" spans="7:52" s="40" customFormat="1" ht="45.75" customHeight="1">
      <c r="G1515" s="18"/>
      <c r="H1515" s="18"/>
      <c r="I1515" s="18"/>
      <c r="J1515" s="18"/>
      <c r="K1515" s="18"/>
      <c r="L1515" s="224"/>
      <c r="M1515" s="83"/>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5"/>
      <c r="AM1515" s="226"/>
      <c r="AN1515" s="226"/>
      <c r="AO1515" s="18"/>
      <c r="AP1515" s="18"/>
      <c r="AQ1515" s="18"/>
      <c r="AR1515" s="18"/>
      <c r="AS1515" s="18"/>
      <c r="AT1515" s="18"/>
      <c r="AU1515" s="18"/>
      <c r="AV1515" s="18"/>
      <c r="AW1515" s="224"/>
      <c r="AY1515" s="18"/>
      <c r="AZ1515" s="18"/>
    </row>
    <row r="1516" spans="7:52" s="40" customFormat="1" ht="45.75" customHeight="1">
      <c r="G1516" s="18"/>
      <c r="H1516" s="18"/>
      <c r="I1516" s="18"/>
      <c r="J1516" s="18"/>
      <c r="K1516" s="18"/>
      <c r="L1516" s="224"/>
      <c r="M1516" s="83"/>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5"/>
      <c r="AM1516" s="226"/>
      <c r="AN1516" s="226"/>
      <c r="AO1516" s="18"/>
      <c r="AP1516" s="18"/>
      <c r="AQ1516" s="18"/>
      <c r="AR1516" s="18"/>
      <c r="AS1516" s="18"/>
      <c r="AT1516" s="18"/>
      <c r="AU1516" s="18"/>
      <c r="AV1516" s="18"/>
      <c r="AW1516" s="224"/>
      <c r="AY1516" s="18"/>
      <c r="AZ1516" s="18"/>
    </row>
    <row r="1517" spans="7:52" s="40" customFormat="1" ht="45.75" customHeight="1">
      <c r="G1517" s="18"/>
      <c r="H1517" s="18"/>
      <c r="I1517" s="18"/>
      <c r="J1517" s="18"/>
      <c r="K1517" s="18"/>
      <c r="L1517" s="224"/>
      <c r="M1517" s="83"/>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5"/>
      <c r="AM1517" s="226"/>
      <c r="AN1517" s="226"/>
      <c r="AO1517" s="18"/>
      <c r="AP1517" s="18"/>
      <c r="AQ1517" s="18"/>
      <c r="AR1517" s="18"/>
      <c r="AS1517" s="18"/>
      <c r="AT1517" s="18"/>
      <c r="AU1517" s="18"/>
      <c r="AV1517" s="18"/>
      <c r="AW1517" s="224"/>
      <c r="AY1517" s="18"/>
      <c r="AZ1517" s="18"/>
    </row>
    <row r="1518" spans="7:52" s="40" customFormat="1" ht="45.75" customHeight="1">
      <c r="G1518" s="18"/>
      <c r="H1518" s="18"/>
      <c r="I1518" s="18"/>
      <c r="J1518" s="18"/>
      <c r="K1518" s="18"/>
      <c r="L1518" s="224"/>
      <c r="M1518" s="83"/>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5"/>
      <c r="AM1518" s="226"/>
      <c r="AN1518" s="226"/>
      <c r="AO1518" s="18"/>
      <c r="AP1518" s="18"/>
      <c r="AQ1518" s="18"/>
      <c r="AR1518" s="18"/>
      <c r="AS1518" s="18"/>
      <c r="AT1518" s="18"/>
      <c r="AU1518" s="18"/>
      <c r="AV1518" s="18"/>
      <c r="AW1518" s="224"/>
      <c r="AY1518" s="18"/>
      <c r="AZ1518" s="18"/>
    </row>
    <row r="1519" spans="7:52" s="40" customFormat="1" ht="45.75" customHeight="1">
      <c r="G1519" s="18"/>
      <c r="H1519" s="18"/>
      <c r="I1519" s="18"/>
      <c r="J1519" s="18"/>
      <c r="K1519" s="18"/>
      <c r="L1519" s="224"/>
      <c r="M1519" s="83"/>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5"/>
      <c r="AM1519" s="226"/>
      <c r="AN1519" s="226"/>
      <c r="AO1519" s="18"/>
      <c r="AP1519" s="18"/>
      <c r="AQ1519" s="18"/>
      <c r="AR1519" s="18"/>
      <c r="AS1519" s="18"/>
      <c r="AT1519" s="18"/>
      <c r="AU1519" s="18"/>
      <c r="AV1519" s="18"/>
      <c r="AW1519" s="224"/>
      <c r="AY1519" s="18"/>
      <c r="AZ1519" s="18"/>
    </row>
    <row r="1520" spans="7:52" s="40" customFormat="1" ht="45.75" customHeight="1">
      <c r="G1520" s="18"/>
      <c r="H1520" s="18"/>
      <c r="I1520" s="18"/>
      <c r="J1520" s="18"/>
      <c r="K1520" s="18"/>
      <c r="L1520" s="224"/>
      <c r="M1520" s="83"/>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5"/>
      <c r="AM1520" s="226"/>
      <c r="AN1520" s="226"/>
      <c r="AO1520" s="18"/>
      <c r="AP1520" s="18"/>
      <c r="AQ1520" s="18"/>
      <c r="AR1520" s="18"/>
      <c r="AS1520" s="18"/>
      <c r="AT1520" s="18"/>
      <c r="AU1520" s="18"/>
      <c r="AV1520" s="18"/>
      <c r="AW1520" s="224"/>
      <c r="AY1520" s="18"/>
      <c r="AZ1520" s="18"/>
    </row>
    <row r="1521" spans="7:52" s="40" customFormat="1" ht="45.75" customHeight="1">
      <c r="G1521" s="18"/>
      <c r="H1521" s="18"/>
      <c r="I1521" s="18"/>
      <c r="J1521" s="18"/>
      <c r="K1521" s="18"/>
      <c r="L1521" s="224"/>
      <c r="M1521" s="83"/>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5"/>
      <c r="AM1521" s="226"/>
      <c r="AN1521" s="226"/>
      <c r="AO1521" s="18"/>
      <c r="AP1521" s="18"/>
      <c r="AQ1521" s="18"/>
      <c r="AR1521" s="18"/>
      <c r="AS1521" s="18"/>
      <c r="AT1521" s="18"/>
      <c r="AU1521" s="18"/>
      <c r="AV1521" s="18"/>
      <c r="AW1521" s="224"/>
      <c r="AY1521" s="18"/>
      <c r="AZ1521" s="18"/>
    </row>
    <row r="1522" spans="7:52" s="40" customFormat="1" ht="45.75" customHeight="1">
      <c r="G1522" s="18"/>
      <c r="H1522" s="18"/>
      <c r="I1522" s="18"/>
      <c r="J1522" s="18"/>
      <c r="K1522" s="18"/>
      <c r="L1522" s="224"/>
      <c r="M1522" s="83"/>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5"/>
      <c r="AM1522" s="226"/>
      <c r="AN1522" s="226"/>
      <c r="AO1522" s="18"/>
      <c r="AP1522" s="18"/>
      <c r="AQ1522" s="18"/>
      <c r="AR1522" s="18"/>
      <c r="AS1522" s="18"/>
      <c r="AT1522" s="18"/>
      <c r="AU1522" s="18"/>
      <c r="AV1522" s="18"/>
      <c r="AW1522" s="224"/>
      <c r="AY1522" s="18"/>
      <c r="AZ1522" s="18"/>
    </row>
    <row r="1523" spans="7:52" s="40" customFormat="1" ht="45.75" customHeight="1">
      <c r="G1523" s="18"/>
      <c r="H1523" s="18"/>
      <c r="I1523" s="18"/>
      <c r="J1523" s="18"/>
      <c r="K1523" s="18"/>
      <c r="L1523" s="224"/>
      <c r="M1523" s="83"/>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5"/>
      <c r="AM1523" s="226"/>
      <c r="AN1523" s="226"/>
      <c r="AO1523" s="18"/>
      <c r="AP1523" s="18"/>
      <c r="AQ1523" s="18"/>
      <c r="AR1523" s="18"/>
      <c r="AS1523" s="18"/>
      <c r="AT1523" s="18"/>
      <c r="AU1523" s="18"/>
      <c r="AV1523" s="18"/>
      <c r="AW1523" s="224"/>
      <c r="AY1523" s="18"/>
      <c r="AZ1523" s="18"/>
    </row>
    <row r="1524" spans="7:52" s="40" customFormat="1" ht="45.75" customHeight="1">
      <c r="G1524" s="18"/>
      <c r="H1524" s="18"/>
      <c r="I1524" s="18"/>
      <c r="J1524" s="18"/>
      <c r="K1524" s="18"/>
      <c r="L1524" s="224"/>
      <c r="M1524" s="83"/>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5"/>
      <c r="AM1524" s="226"/>
      <c r="AN1524" s="226"/>
      <c r="AO1524" s="18"/>
      <c r="AP1524" s="18"/>
      <c r="AQ1524" s="18"/>
      <c r="AR1524" s="18"/>
      <c r="AS1524" s="18"/>
      <c r="AT1524" s="18"/>
      <c r="AU1524" s="18"/>
      <c r="AV1524" s="18"/>
      <c r="AW1524" s="224"/>
      <c r="AY1524" s="18"/>
      <c r="AZ1524" s="18"/>
    </row>
    <row r="1525" spans="7:52" s="40" customFormat="1" ht="45.75" customHeight="1">
      <c r="G1525" s="18"/>
      <c r="H1525" s="18"/>
      <c r="I1525" s="18"/>
      <c r="J1525" s="18"/>
      <c r="K1525" s="18"/>
      <c r="L1525" s="224"/>
      <c r="M1525" s="83"/>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5"/>
      <c r="AM1525" s="226"/>
      <c r="AN1525" s="226"/>
      <c r="AO1525" s="18"/>
      <c r="AP1525" s="18"/>
      <c r="AQ1525" s="18"/>
      <c r="AR1525" s="18"/>
      <c r="AS1525" s="18"/>
      <c r="AT1525" s="18"/>
      <c r="AU1525" s="18"/>
      <c r="AV1525" s="18"/>
      <c r="AW1525" s="224"/>
      <c r="AY1525" s="18"/>
      <c r="AZ1525" s="18"/>
    </row>
    <row r="1526" spans="7:52" s="40" customFormat="1" ht="45.75" customHeight="1">
      <c r="G1526" s="18"/>
      <c r="H1526" s="18"/>
      <c r="I1526" s="18"/>
      <c r="J1526" s="18"/>
      <c r="K1526" s="18"/>
      <c r="L1526" s="224"/>
      <c r="M1526" s="83"/>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5"/>
      <c r="AM1526" s="226"/>
      <c r="AN1526" s="226"/>
      <c r="AO1526" s="18"/>
      <c r="AP1526" s="18"/>
      <c r="AQ1526" s="18"/>
      <c r="AR1526" s="18"/>
      <c r="AS1526" s="18"/>
      <c r="AT1526" s="18"/>
      <c r="AU1526" s="18"/>
      <c r="AV1526" s="18"/>
      <c r="AW1526" s="224"/>
      <c r="AY1526" s="18"/>
      <c r="AZ1526" s="18"/>
    </row>
    <row r="1527" spans="7:52" s="40" customFormat="1" ht="45.75" customHeight="1">
      <c r="G1527" s="18"/>
      <c r="H1527" s="18"/>
      <c r="I1527" s="18"/>
      <c r="J1527" s="18"/>
      <c r="K1527" s="18"/>
      <c r="L1527" s="224"/>
      <c r="M1527" s="83"/>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5"/>
      <c r="AM1527" s="226"/>
      <c r="AN1527" s="226"/>
      <c r="AO1527" s="18"/>
      <c r="AP1527" s="18"/>
      <c r="AQ1527" s="18"/>
      <c r="AR1527" s="18"/>
      <c r="AS1527" s="18"/>
      <c r="AT1527" s="18"/>
      <c r="AU1527" s="18"/>
      <c r="AV1527" s="18"/>
      <c r="AW1527" s="224"/>
      <c r="AY1527" s="18"/>
      <c r="AZ1527" s="18"/>
    </row>
    <row r="1528" spans="7:52" s="40" customFormat="1" ht="45.75" customHeight="1">
      <c r="G1528" s="18"/>
      <c r="H1528" s="18"/>
      <c r="I1528" s="18"/>
      <c r="J1528" s="18"/>
      <c r="K1528" s="18"/>
      <c r="L1528" s="224"/>
      <c r="M1528" s="83"/>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5"/>
      <c r="AM1528" s="226"/>
      <c r="AN1528" s="226"/>
      <c r="AO1528" s="18"/>
      <c r="AP1528" s="18"/>
      <c r="AQ1528" s="18"/>
      <c r="AR1528" s="18"/>
      <c r="AS1528" s="18"/>
      <c r="AT1528" s="18"/>
      <c r="AU1528" s="18"/>
      <c r="AV1528" s="18"/>
      <c r="AW1528" s="224"/>
      <c r="AY1528" s="18"/>
      <c r="AZ1528" s="18"/>
    </row>
    <row r="1529" spans="7:52" s="40" customFormat="1" ht="45.75" customHeight="1">
      <c r="G1529" s="18"/>
      <c r="H1529" s="18"/>
      <c r="I1529" s="18"/>
      <c r="J1529" s="18"/>
      <c r="K1529" s="18"/>
      <c r="L1529" s="224"/>
      <c r="M1529" s="83"/>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5"/>
      <c r="AM1529" s="226"/>
      <c r="AN1529" s="226"/>
      <c r="AO1529" s="18"/>
      <c r="AP1529" s="18"/>
      <c r="AQ1529" s="18"/>
      <c r="AR1529" s="18"/>
      <c r="AS1529" s="18"/>
      <c r="AT1529" s="18"/>
      <c r="AU1529" s="18"/>
      <c r="AV1529" s="18"/>
      <c r="AW1529" s="224"/>
      <c r="AY1529" s="18"/>
      <c r="AZ1529" s="18"/>
    </row>
    <row r="1530" spans="7:52" s="40" customFormat="1" ht="45.75" customHeight="1">
      <c r="G1530" s="18"/>
      <c r="H1530" s="18"/>
      <c r="I1530" s="18"/>
      <c r="J1530" s="18"/>
      <c r="K1530" s="18"/>
      <c r="L1530" s="224"/>
      <c r="M1530" s="83"/>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5"/>
      <c r="AM1530" s="226"/>
      <c r="AN1530" s="226"/>
      <c r="AO1530" s="18"/>
      <c r="AP1530" s="18"/>
      <c r="AQ1530" s="18"/>
      <c r="AR1530" s="18"/>
      <c r="AS1530" s="18"/>
      <c r="AT1530" s="18"/>
      <c r="AU1530" s="18"/>
      <c r="AV1530" s="18"/>
      <c r="AW1530" s="224"/>
      <c r="AY1530" s="18"/>
      <c r="AZ1530" s="18"/>
    </row>
    <row r="1531" spans="7:52" s="40" customFormat="1" ht="45.75" customHeight="1">
      <c r="G1531" s="18"/>
      <c r="H1531" s="18"/>
      <c r="I1531" s="18"/>
      <c r="J1531" s="18"/>
      <c r="K1531" s="18"/>
      <c r="L1531" s="224"/>
      <c r="M1531" s="83"/>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5"/>
      <c r="AM1531" s="226"/>
      <c r="AN1531" s="226"/>
      <c r="AO1531" s="18"/>
      <c r="AP1531" s="18"/>
      <c r="AQ1531" s="18"/>
      <c r="AR1531" s="18"/>
      <c r="AS1531" s="18"/>
      <c r="AT1531" s="18"/>
      <c r="AU1531" s="18"/>
      <c r="AV1531" s="18"/>
      <c r="AW1531" s="224"/>
      <c r="AY1531" s="18"/>
      <c r="AZ1531" s="18"/>
    </row>
    <row r="1532" spans="7:52" s="40" customFormat="1" ht="45.75" customHeight="1">
      <c r="G1532" s="18"/>
      <c r="H1532" s="18"/>
      <c r="I1532" s="18"/>
      <c r="J1532" s="18"/>
      <c r="K1532" s="18"/>
      <c r="L1532" s="224"/>
      <c r="M1532" s="83"/>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5"/>
      <c r="AM1532" s="226"/>
      <c r="AN1532" s="226"/>
      <c r="AO1532" s="18"/>
      <c r="AP1532" s="18"/>
      <c r="AQ1532" s="18"/>
      <c r="AR1532" s="18"/>
      <c r="AS1532" s="18"/>
      <c r="AT1532" s="18"/>
      <c r="AU1532" s="18"/>
      <c r="AV1532" s="18"/>
      <c r="AW1532" s="224"/>
      <c r="AY1532" s="18"/>
      <c r="AZ1532" s="18"/>
    </row>
    <row r="1533" spans="7:52" s="40" customFormat="1" ht="45.75" customHeight="1">
      <c r="G1533" s="18"/>
      <c r="H1533" s="18"/>
      <c r="I1533" s="18"/>
      <c r="J1533" s="18"/>
      <c r="K1533" s="18"/>
      <c r="L1533" s="224"/>
      <c r="M1533" s="83"/>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5"/>
      <c r="AM1533" s="226"/>
      <c r="AN1533" s="226"/>
      <c r="AO1533" s="18"/>
      <c r="AP1533" s="18"/>
      <c r="AQ1533" s="18"/>
      <c r="AR1533" s="18"/>
      <c r="AS1533" s="18"/>
      <c r="AT1533" s="18"/>
      <c r="AU1533" s="18"/>
      <c r="AV1533" s="18"/>
      <c r="AW1533" s="224"/>
      <c r="AY1533" s="18"/>
      <c r="AZ1533" s="18"/>
    </row>
    <row r="1534" spans="7:52" s="40" customFormat="1" ht="45.75" customHeight="1">
      <c r="G1534" s="18"/>
      <c r="H1534" s="18"/>
      <c r="I1534" s="18"/>
      <c r="J1534" s="18"/>
      <c r="K1534" s="18"/>
      <c r="L1534" s="224"/>
      <c r="M1534" s="83"/>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5"/>
      <c r="AM1534" s="226"/>
      <c r="AN1534" s="226"/>
      <c r="AO1534" s="18"/>
      <c r="AP1534" s="18"/>
      <c r="AQ1534" s="18"/>
      <c r="AR1534" s="18"/>
      <c r="AS1534" s="18"/>
      <c r="AT1534" s="18"/>
      <c r="AU1534" s="18"/>
      <c r="AV1534" s="18"/>
      <c r="AW1534" s="224"/>
      <c r="AY1534" s="18"/>
      <c r="AZ1534" s="18"/>
    </row>
    <row r="1535" spans="7:52" s="40" customFormat="1" ht="45.75" customHeight="1">
      <c r="G1535" s="18"/>
      <c r="H1535" s="18"/>
      <c r="I1535" s="18"/>
      <c r="J1535" s="18"/>
      <c r="K1535" s="18"/>
      <c r="L1535" s="224"/>
      <c r="M1535" s="83"/>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5"/>
      <c r="AM1535" s="226"/>
      <c r="AN1535" s="226"/>
      <c r="AO1535" s="18"/>
      <c r="AP1535" s="18"/>
      <c r="AQ1535" s="18"/>
      <c r="AR1535" s="18"/>
      <c r="AS1535" s="18"/>
      <c r="AT1535" s="18"/>
      <c r="AU1535" s="18"/>
      <c r="AV1535" s="18"/>
      <c r="AW1535" s="224"/>
      <c r="AY1535" s="18"/>
      <c r="AZ1535" s="18"/>
    </row>
    <row r="1536" spans="7:52" s="40" customFormat="1" ht="45.75" customHeight="1">
      <c r="G1536" s="18"/>
      <c r="H1536" s="18"/>
      <c r="I1536" s="18"/>
      <c r="J1536" s="18"/>
      <c r="K1536" s="18"/>
      <c r="L1536" s="224"/>
      <c r="M1536" s="83"/>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5"/>
      <c r="AM1536" s="226"/>
      <c r="AN1536" s="226"/>
      <c r="AO1536" s="18"/>
      <c r="AP1536" s="18"/>
      <c r="AQ1536" s="18"/>
      <c r="AR1536" s="18"/>
      <c r="AS1536" s="18"/>
      <c r="AT1536" s="18"/>
      <c r="AU1536" s="18"/>
      <c r="AV1536" s="18"/>
      <c r="AW1536" s="224"/>
      <c r="AY1536" s="18"/>
      <c r="AZ1536" s="18"/>
    </row>
    <row r="1537" spans="7:52" s="40" customFormat="1" ht="45.75" customHeight="1">
      <c r="G1537" s="18"/>
      <c r="H1537" s="18"/>
      <c r="I1537" s="18"/>
      <c r="J1537" s="18"/>
      <c r="K1537" s="18"/>
      <c r="L1537" s="224"/>
      <c r="M1537" s="83"/>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5"/>
      <c r="AM1537" s="226"/>
      <c r="AN1537" s="226"/>
      <c r="AO1537" s="18"/>
      <c r="AP1537" s="18"/>
      <c r="AQ1537" s="18"/>
      <c r="AR1537" s="18"/>
      <c r="AS1537" s="18"/>
      <c r="AT1537" s="18"/>
      <c r="AU1537" s="18"/>
      <c r="AV1537" s="18"/>
      <c r="AW1537" s="224"/>
      <c r="AY1537" s="18"/>
      <c r="AZ1537" s="18"/>
    </row>
    <row r="1538" spans="7:52" s="40" customFormat="1" ht="45.75" customHeight="1">
      <c r="G1538" s="18"/>
      <c r="H1538" s="18"/>
      <c r="I1538" s="18"/>
      <c r="J1538" s="18"/>
      <c r="K1538" s="18"/>
      <c r="L1538" s="224"/>
      <c r="M1538" s="83"/>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5"/>
      <c r="AM1538" s="226"/>
      <c r="AN1538" s="226"/>
      <c r="AO1538" s="18"/>
      <c r="AP1538" s="18"/>
      <c r="AQ1538" s="18"/>
      <c r="AR1538" s="18"/>
      <c r="AS1538" s="18"/>
      <c r="AT1538" s="18"/>
      <c r="AU1538" s="18"/>
      <c r="AV1538" s="18"/>
      <c r="AW1538" s="224"/>
      <c r="AY1538" s="18"/>
      <c r="AZ1538" s="18"/>
    </row>
    <row r="1539" spans="7:52" s="40" customFormat="1" ht="45.75" customHeight="1">
      <c r="G1539" s="18"/>
      <c r="H1539" s="18"/>
      <c r="I1539" s="18"/>
      <c r="J1539" s="18"/>
      <c r="K1539" s="18"/>
      <c r="L1539" s="224"/>
      <c r="M1539" s="83"/>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5"/>
      <c r="AM1539" s="226"/>
      <c r="AN1539" s="226"/>
      <c r="AO1539" s="18"/>
      <c r="AP1539" s="18"/>
      <c r="AQ1539" s="18"/>
      <c r="AR1539" s="18"/>
      <c r="AS1539" s="18"/>
      <c r="AT1539" s="18"/>
      <c r="AU1539" s="18"/>
      <c r="AV1539" s="18"/>
      <c r="AW1539" s="224"/>
      <c r="AY1539" s="18"/>
      <c r="AZ1539" s="18"/>
    </row>
    <row r="1540" spans="7:52" s="40" customFormat="1" ht="45.75" customHeight="1">
      <c r="G1540" s="18"/>
      <c r="H1540" s="18"/>
      <c r="I1540" s="18"/>
      <c r="J1540" s="18"/>
      <c r="K1540" s="18"/>
      <c r="L1540" s="224"/>
      <c r="M1540" s="83"/>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5"/>
      <c r="AM1540" s="226"/>
      <c r="AN1540" s="226"/>
      <c r="AO1540" s="18"/>
      <c r="AP1540" s="18"/>
      <c r="AQ1540" s="18"/>
      <c r="AR1540" s="18"/>
      <c r="AS1540" s="18"/>
      <c r="AT1540" s="18"/>
      <c r="AU1540" s="18"/>
      <c r="AV1540" s="18"/>
      <c r="AW1540" s="224"/>
      <c r="AY1540" s="18"/>
      <c r="AZ1540" s="18"/>
    </row>
    <row r="1541" spans="7:52" s="40" customFormat="1" ht="45.75" customHeight="1">
      <c r="G1541" s="18"/>
      <c r="H1541" s="18"/>
      <c r="I1541" s="18"/>
      <c r="J1541" s="18"/>
      <c r="K1541" s="18"/>
      <c r="L1541" s="224"/>
      <c r="M1541" s="83"/>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5"/>
      <c r="AM1541" s="226"/>
      <c r="AN1541" s="226"/>
      <c r="AO1541" s="18"/>
      <c r="AP1541" s="18"/>
      <c r="AQ1541" s="18"/>
      <c r="AR1541" s="18"/>
      <c r="AS1541" s="18"/>
      <c r="AT1541" s="18"/>
      <c r="AU1541" s="18"/>
      <c r="AV1541" s="18"/>
      <c r="AW1541" s="224"/>
      <c r="AY1541" s="18"/>
      <c r="AZ1541" s="18"/>
    </row>
    <row r="1542" spans="7:52" s="40" customFormat="1" ht="45.75" customHeight="1">
      <c r="G1542" s="18"/>
      <c r="H1542" s="18"/>
      <c r="I1542" s="18"/>
      <c r="J1542" s="18"/>
      <c r="K1542" s="18"/>
      <c r="L1542" s="224"/>
      <c r="M1542" s="83"/>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5"/>
      <c r="AM1542" s="226"/>
      <c r="AN1542" s="226"/>
      <c r="AO1542" s="18"/>
      <c r="AP1542" s="18"/>
      <c r="AQ1542" s="18"/>
      <c r="AR1542" s="18"/>
      <c r="AS1542" s="18"/>
      <c r="AT1542" s="18"/>
      <c r="AU1542" s="18"/>
      <c r="AV1542" s="18"/>
      <c r="AW1542" s="224"/>
      <c r="AY1542" s="18"/>
      <c r="AZ1542" s="18"/>
    </row>
    <row r="1543" spans="7:52" s="40" customFormat="1" ht="45.75" customHeight="1">
      <c r="G1543" s="18"/>
      <c r="H1543" s="18"/>
      <c r="I1543" s="18"/>
      <c r="J1543" s="18"/>
      <c r="K1543" s="18"/>
      <c r="L1543" s="224"/>
      <c r="M1543" s="83"/>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5"/>
      <c r="AM1543" s="226"/>
      <c r="AN1543" s="226"/>
      <c r="AO1543" s="18"/>
      <c r="AP1543" s="18"/>
      <c r="AQ1543" s="18"/>
      <c r="AR1543" s="18"/>
      <c r="AS1543" s="18"/>
      <c r="AT1543" s="18"/>
      <c r="AU1543" s="18"/>
      <c r="AV1543" s="18"/>
      <c r="AW1543" s="224"/>
      <c r="AY1543" s="18"/>
      <c r="AZ1543" s="18"/>
    </row>
    <row r="1544" spans="7:52" s="40" customFormat="1" ht="45.75" customHeight="1">
      <c r="G1544" s="18"/>
      <c r="H1544" s="18"/>
      <c r="I1544" s="18"/>
      <c r="J1544" s="18"/>
      <c r="K1544" s="18"/>
      <c r="L1544" s="224"/>
      <c r="M1544" s="83"/>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5"/>
      <c r="AM1544" s="226"/>
      <c r="AN1544" s="226"/>
      <c r="AO1544" s="18"/>
      <c r="AP1544" s="18"/>
      <c r="AQ1544" s="18"/>
      <c r="AR1544" s="18"/>
      <c r="AS1544" s="18"/>
      <c r="AT1544" s="18"/>
      <c r="AU1544" s="18"/>
      <c r="AV1544" s="18"/>
      <c r="AW1544" s="224"/>
      <c r="AY1544" s="18"/>
      <c r="AZ1544" s="18"/>
    </row>
    <row r="1545" spans="7:52" s="40" customFormat="1" ht="45.75" customHeight="1">
      <c r="G1545" s="18"/>
      <c r="H1545" s="18"/>
      <c r="I1545" s="18"/>
      <c r="J1545" s="18"/>
      <c r="K1545" s="18"/>
      <c r="L1545" s="224"/>
      <c r="M1545" s="83"/>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5"/>
      <c r="AM1545" s="226"/>
      <c r="AN1545" s="226"/>
      <c r="AO1545" s="18"/>
      <c r="AP1545" s="18"/>
      <c r="AQ1545" s="18"/>
      <c r="AR1545" s="18"/>
      <c r="AS1545" s="18"/>
      <c r="AT1545" s="18"/>
      <c r="AU1545" s="18"/>
      <c r="AV1545" s="18"/>
      <c r="AW1545" s="224"/>
      <c r="AY1545" s="18"/>
      <c r="AZ1545" s="18"/>
    </row>
    <row r="1546" spans="7:52" s="40" customFormat="1" ht="45.75" customHeight="1">
      <c r="G1546" s="18"/>
      <c r="H1546" s="18"/>
      <c r="I1546" s="18"/>
      <c r="J1546" s="18"/>
      <c r="K1546" s="18"/>
      <c r="L1546" s="224"/>
      <c r="M1546" s="83"/>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5"/>
      <c r="AM1546" s="226"/>
      <c r="AN1546" s="226"/>
      <c r="AO1546" s="18"/>
      <c r="AP1546" s="18"/>
      <c r="AQ1546" s="18"/>
      <c r="AR1546" s="18"/>
      <c r="AS1546" s="18"/>
      <c r="AT1546" s="18"/>
      <c r="AU1546" s="18"/>
      <c r="AV1546" s="18"/>
      <c r="AW1546" s="224"/>
      <c r="AY1546" s="18"/>
      <c r="AZ1546" s="18"/>
    </row>
    <row r="1547" spans="7:52" s="40" customFormat="1" ht="45.75" customHeight="1">
      <c r="G1547" s="18"/>
      <c r="H1547" s="18"/>
      <c r="I1547" s="18"/>
      <c r="J1547" s="18"/>
      <c r="K1547" s="18"/>
      <c r="L1547" s="224"/>
      <c r="M1547" s="83"/>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5"/>
      <c r="AM1547" s="226"/>
      <c r="AN1547" s="226"/>
      <c r="AO1547" s="18"/>
      <c r="AP1547" s="18"/>
      <c r="AQ1547" s="18"/>
      <c r="AR1547" s="18"/>
      <c r="AS1547" s="18"/>
      <c r="AT1547" s="18"/>
      <c r="AU1547" s="18"/>
      <c r="AV1547" s="18"/>
      <c r="AW1547" s="224"/>
      <c r="AY1547" s="18"/>
      <c r="AZ1547" s="18"/>
    </row>
    <row r="1548" spans="7:52" s="40" customFormat="1" ht="45.75" customHeight="1">
      <c r="G1548" s="18"/>
      <c r="H1548" s="18"/>
      <c r="I1548" s="18"/>
      <c r="J1548" s="18"/>
      <c r="K1548" s="18"/>
      <c r="L1548" s="224"/>
      <c r="M1548" s="83"/>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5"/>
      <c r="AM1548" s="226"/>
      <c r="AN1548" s="226"/>
      <c r="AO1548" s="18"/>
      <c r="AP1548" s="18"/>
      <c r="AQ1548" s="18"/>
      <c r="AR1548" s="18"/>
      <c r="AS1548" s="18"/>
      <c r="AT1548" s="18"/>
      <c r="AU1548" s="18"/>
      <c r="AV1548" s="18"/>
      <c r="AW1548" s="224"/>
      <c r="AY1548" s="18"/>
      <c r="AZ1548" s="18"/>
    </row>
    <row r="1549" spans="7:52" s="40" customFormat="1" ht="45.75" customHeight="1">
      <c r="G1549" s="18"/>
      <c r="H1549" s="18"/>
      <c r="I1549" s="18"/>
      <c r="J1549" s="18"/>
      <c r="K1549" s="18"/>
      <c r="L1549" s="224"/>
      <c r="M1549" s="83"/>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5"/>
      <c r="AM1549" s="226"/>
      <c r="AN1549" s="226"/>
      <c r="AO1549" s="18"/>
      <c r="AP1549" s="18"/>
      <c r="AQ1549" s="18"/>
      <c r="AR1549" s="18"/>
      <c r="AS1549" s="18"/>
      <c r="AT1549" s="18"/>
      <c r="AU1549" s="18"/>
      <c r="AV1549" s="18"/>
      <c r="AW1549" s="224"/>
      <c r="AY1549" s="18"/>
      <c r="AZ1549" s="18"/>
    </row>
    <row r="1550" spans="7:52" s="40" customFormat="1" ht="45.75" customHeight="1">
      <c r="G1550" s="18"/>
      <c r="H1550" s="18"/>
      <c r="I1550" s="18"/>
      <c r="J1550" s="18"/>
      <c r="K1550" s="18"/>
      <c r="L1550" s="224"/>
      <c r="M1550" s="83"/>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5"/>
      <c r="AM1550" s="226"/>
      <c r="AN1550" s="226"/>
      <c r="AO1550" s="18"/>
      <c r="AP1550" s="18"/>
      <c r="AQ1550" s="18"/>
      <c r="AR1550" s="18"/>
      <c r="AS1550" s="18"/>
      <c r="AT1550" s="18"/>
      <c r="AU1550" s="18"/>
      <c r="AV1550" s="18"/>
      <c r="AW1550" s="224"/>
      <c r="AY1550" s="18"/>
      <c r="AZ1550" s="18"/>
    </row>
    <row r="1551" spans="7:52" s="40" customFormat="1" ht="45.75" customHeight="1">
      <c r="G1551" s="18"/>
      <c r="H1551" s="18"/>
      <c r="I1551" s="18"/>
      <c r="J1551" s="18"/>
      <c r="K1551" s="18"/>
      <c r="L1551" s="224"/>
      <c r="M1551" s="83"/>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5"/>
      <c r="AM1551" s="226"/>
      <c r="AN1551" s="226"/>
      <c r="AO1551" s="18"/>
      <c r="AP1551" s="18"/>
      <c r="AQ1551" s="18"/>
      <c r="AR1551" s="18"/>
      <c r="AS1551" s="18"/>
      <c r="AT1551" s="18"/>
      <c r="AU1551" s="18"/>
      <c r="AV1551" s="18"/>
      <c r="AW1551" s="224"/>
      <c r="AY1551" s="18"/>
      <c r="AZ1551" s="18"/>
    </row>
    <row r="1552" spans="7:52" s="40" customFormat="1" ht="45.75" customHeight="1">
      <c r="G1552" s="18"/>
      <c r="H1552" s="18"/>
      <c r="I1552" s="18"/>
      <c r="J1552" s="18"/>
      <c r="K1552" s="18"/>
      <c r="L1552" s="224"/>
      <c r="M1552" s="83"/>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5"/>
      <c r="AM1552" s="226"/>
      <c r="AN1552" s="226"/>
      <c r="AO1552" s="18"/>
      <c r="AP1552" s="18"/>
      <c r="AQ1552" s="18"/>
      <c r="AR1552" s="18"/>
      <c r="AS1552" s="18"/>
      <c r="AT1552" s="18"/>
      <c r="AU1552" s="18"/>
      <c r="AV1552" s="18"/>
      <c r="AW1552" s="224"/>
      <c r="AY1552" s="18"/>
      <c r="AZ1552" s="18"/>
    </row>
    <row r="1553" spans="7:52" s="40" customFormat="1" ht="45.75" customHeight="1">
      <c r="G1553" s="18"/>
      <c r="H1553" s="18"/>
      <c r="I1553" s="18"/>
      <c r="J1553" s="18"/>
      <c r="K1553" s="18"/>
      <c r="L1553" s="224"/>
      <c r="M1553" s="83"/>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5"/>
      <c r="AM1553" s="226"/>
      <c r="AN1553" s="226"/>
      <c r="AO1553" s="18"/>
      <c r="AP1553" s="18"/>
      <c r="AQ1553" s="18"/>
      <c r="AR1553" s="18"/>
      <c r="AS1553" s="18"/>
      <c r="AT1553" s="18"/>
      <c r="AU1553" s="18"/>
      <c r="AV1553" s="18"/>
      <c r="AW1553" s="224"/>
      <c r="AY1553" s="18"/>
      <c r="AZ1553" s="18"/>
    </row>
    <row r="1554" spans="7:52" s="40" customFormat="1" ht="45.75" customHeight="1">
      <c r="G1554" s="18"/>
      <c r="H1554" s="18"/>
      <c r="I1554" s="18"/>
      <c r="J1554" s="18"/>
      <c r="K1554" s="18"/>
      <c r="L1554" s="224"/>
      <c r="M1554" s="83"/>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5"/>
      <c r="AM1554" s="226"/>
      <c r="AN1554" s="226"/>
      <c r="AO1554" s="18"/>
      <c r="AP1554" s="18"/>
      <c r="AQ1554" s="18"/>
      <c r="AR1554" s="18"/>
      <c r="AS1554" s="18"/>
      <c r="AT1554" s="18"/>
      <c r="AU1554" s="18"/>
      <c r="AV1554" s="18"/>
      <c r="AW1554" s="224"/>
      <c r="AY1554" s="18"/>
      <c r="AZ1554" s="18"/>
    </row>
    <row r="1555" spans="7:52" s="40" customFormat="1" ht="45.75" customHeight="1">
      <c r="G1555" s="18"/>
      <c r="H1555" s="18"/>
      <c r="I1555" s="18"/>
      <c r="J1555" s="18"/>
      <c r="K1555" s="18"/>
      <c r="L1555" s="224"/>
      <c r="M1555" s="83"/>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5"/>
      <c r="AM1555" s="226"/>
      <c r="AN1555" s="226"/>
      <c r="AO1555" s="18"/>
      <c r="AP1555" s="18"/>
      <c r="AQ1555" s="18"/>
      <c r="AR1555" s="18"/>
      <c r="AS1555" s="18"/>
      <c r="AT1555" s="18"/>
      <c r="AU1555" s="18"/>
      <c r="AV1555" s="18"/>
      <c r="AW1555" s="224"/>
      <c r="AY1555" s="18"/>
      <c r="AZ1555" s="18"/>
    </row>
    <row r="1556" spans="7:52" s="40" customFormat="1" ht="45.75" customHeight="1">
      <c r="G1556" s="18"/>
      <c r="H1556" s="18"/>
      <c r="I1556" s="18"/>
      <c r="J1556" s="18"/>
      <c r="K1556" s="18"/>
      <c r="L1556" s="224"/>
      <c r="M1556" s="83"/>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5"/>
      <c r="AM1556" s="226"/>
      <c r="AN1556" s="226"/>
      <c r="AO1556" s="18"/>
      <c r="AP1556" s="18"/>
      <c r="AQ1556" s="18"/>
      <c r="AR1556" s="18"/>
      <c r="AS1556" s="18"/>
      <c r="AT1556" s="18"/>
      <c r="AU1556" s="18"/>
      <c r="AV1556" s="18"/>
      <c r="AW1556" s="224"/>
      <c r="AY1556" s="18"/>
      <c r="AZ1556" s="18"/>
    </row>
    <row r="1557" spans="7:52" s="40" customFormat="1" ht="45.75" customHeight="1">
      <c r="G1557" s="18"/>
      <c r="H1557" s="18"/>
      <c r="I1557" s="18"/>
      <c r="J1557" s="18"/>
      <c r="K1557" s="18"/>
      <c r="L1557" s="224"/>
      <c r="M1557" s="83"/>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5"/>
      <c r="AM1557" s="226"/>
      <c r="AN1557" s="226"/>
      <c r="AO1557" s="18"/>
      <c r="AP1557" s="18"/>
      <c r="AQ1557" s="18"/>
      <c r="AR1557" s="18"/>
      <c r="AS1557" s="18"/>
      <c r="AT1557" s="18"/>
      <c r="AU1557" s="18"/>
      <c r="AV1557" s="18"/>
      <c r="AW1557" s="224"/>
      <c r="AY1557" s="18"/>
      <c r="AZ1557" s="18"/>
    </row>
    <row r="1558" spans="7:52" s="40" customFormat="1" ht="45.75" customHeight="1">
      <c r="G1558" s="18"/>
      <c r="H1558" s="18"/>
      <c r="I1558" s="18"/>
      <c r="J1558" s="18"/>
      <c r="K1558" s="18"/>
      <c r="L1558" s="224"/>
      <c r="M1558" s="83"/>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5"/>
      <c r="AM1558" s="226"/>
      <c r="AN1558" s="226"/>
      <c r="AO1558" s="18"/>
      <c r="AP1558" s="18"/>
      <c r="AQ1558" s="18"/>
      <c r="AR1558" s="18"/>
      <c r="AS1558" s="18"/>
      <c r="AT1558" s="18"/>
      <c r="AU1558" s="18"/>
      <c r="AV1558" s="18"/>
      <c r="AW1558" s="224"/>
      <c r="AY1558" s="18"/>
      <c r="AZ1558" s="18"/>
    </row>
    <row r="1559" spans="7:52" s="40" customFormat="1" ht="45.75" customHeight="1">
      <c r="G1559" s="18"/>
      <c r="H1559" s="18"/>
      <c r="I1559" s="18"/>
      <c r="J1559" s="18"/>
      <c r="K1559" s="18"/>
      <c r="L1559" s="224"/>
      <c r="M1559" s="83"/>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5"/>
      <c r="AM1559" s="226"/>
      <c r="AN1559" s="226"/>
      <c r="AO1559" s="18"/>
      <c r="AP1559" s="18"/>
      <c r="AQ1559" s="18"/>
      <c r="AR1559" s="18"/>
      <c r="AS1559" s="18"/>
      <c r="AT1559" s="18"/>
      <c r="AU1559" s="18"/>
      <c r="AV1559" s="18"/>
      <c r="AW1559" s="224"/>
      <c r="AY1559" s="18"/>
      <c r="AZ1559" s="18"/>
    </row>
    <row r="1560" spans="7:52" s="40" customFormat="1" ht="45.75" customHeight="1">
      <c r="G1560" s="18"/>
      <c r="H1560" s="18"/>
      <c r="I1560" s="18"/>
      <c r="J1560" s="18"/>
      <c r="K1560" s="18"/>
      <c r="L1560" s="224"/>
      <c r="M1560" s="83"/>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5"/>
      <c r="AM1560" s="226"/>
      <c r="AN1560" s="226"/>
      <c r="AO1560" s="18"/>
      <c r="AP1560" s="18"/>
      <c r="AQ1560" s="18"/>
      <c r="AR1560" s="18"/>
      <c r="AS1560" s="18"/>
      <c r="AT1560" s="18"/>
      <c r="AU1560" s="18"/>
      <c r="AV1560" s="18"/>
      <c r="AW1560" s="224"/>
      <c r="AY1560" s="18"/>
      <c r="AZ1560" s="18"/>
    </row>
    <row r="1561" spans="7:52" s="40" customFormat="1" ht="45.75" customHeight="1">
      <c r="G1561" s="18"/>
      <c r="H1561" s="18"/>
      <c r="I1561" s="18"/>
      <c r="J1561" s="18"/>
      <c r="K1561" s="18"/>
      <c r="L1561" s="224"/>
      <c r="M1561" s="83"/>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5"/>
      <c r="AM1561" s="226"/>
      <c r="AN1561" s="226"/>
      <c r="AO1561" s="18"/>
      <c r="AP1561" s="18"/>
      <c r="AQ1561" s="18"/>
      <c r="AR1561" s="18"/>
      <c r="AS1561" s="18"/>
      <c r="AT1561" s="18"/>
      <c r="AU1561" s="18"/>
      <c r="AV1561" s="18"/>
      <c r="AW1561" s="224"/>
      <c r="AY1561" s="18"/>
      <c r="AZ1561" s="18"/>
    </row>
    <row r="1562" spans="7:52" s="40" customFormat="1" ht="45.75" customHeight="1">
      <c r="G1562" s="18"/>
      <c r="H1562" s="18"/>
      <c r="I1562" s="18"/>
      <c r="J1562" s="18"/>
      <c r="K1562" s="18"/>
      <c r="L1562" s="224"/>
      <c r="M1562" s="83"/>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5"/>
      <c r="AM1562" s="226"/>
      <c r="AN1562" s="226"/>
      <c r="AO1562" s="18"/>
      <c r="AP1562" s="18"/>
      <c r="AQ1562" s="18"/>
      <c r="AR1562" s="18"/>
      <c r="AS1562" s="18"/>
      <c r="AT1562" s="18"/>
      <c r="AU1562" s="18"/>
      <c r="AV1562" s="18"/>
      <c r="AW1562" s="224"/>
      <c r="AY1562" s="18"/>
      <c r="AZ1562" s="18"/>
    </row>
    <row r="1563" spans="7:52" s="40" customFormat="1" ht="45.75" customHeight="1">
      <c r="G1563" s="18"/>
      <c r="H1563" s="18"/>
      <c r="I1563" s="18"/>
      <c r="J1563" s="18"/>
      <c r="K1563" s="18"/>
      <c r="L1563" s="224"/>
      <c r="M1563" s="83"/>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5"/>
      <c r="AM1563" s="226"/>
      <c r="AN1563" s="226"/>
      <c r="AO1563" s="18"/>
      <c r="AP1563" s="18"/>
      <c r="AQ1563" s="18"/>
      <c r="AR1563" s="18"/>
      <c r="AS1563" s="18"/>
      <c r="AT1563" s="18"/>
      <c r="AU1563" s="18"/>
      <c r="AV1563" s="18"/>
      <c r="AW1563" s="224"/>
      <c r="AY1563" s="18"/>
      <c r="AZ1563" s="18"/>
    </row>
    <row r="1564" spans="7:52" s="40" customFormat="1" ht="45.75" customHeight="1">
      <c r="G1564" s="18"/>
      <c r="H1564" s="18"/>
      <c r="I1564" s="18"/>
      <c r="J1564" s="18"/>
      <c r="K1564" s="18"/>
      <c r="L1564" s="224"/>
      <c r="M1564" s="83"/>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5"/>
      <c r="AM1564" s="226"/>
      <c r="AN1564" s="226"/>
      <c r="AO1564" s="18"/>
      <c r="AP1564" s="18"/>
      <c r="AQ1564" s="18"/>
      <c r="AR1564" s="18"/>
      <c r="AS1564" s="18"/>
      <c r="AT1564" s="18"/>
      <c r="AU1564" s="18"/>
      <c r="AV1564" s="18"/>
      <c r="AW1564" s="224"/>
      <c r="AY1564" s="18"/>
      <c r="AZ1564" s="18"/>
    </row>
    <row r="1565" spans="7:52" s="40" customFormat="1" ht="45.75" customHeight="1">
      <c r="G1565" s="18"/>
      <c r="H1565" s="18"/>
      <c r="I1565" s="18"/>
      <c r="J1565" s="18"/>
      <c r="K1565" s="18"/>
      <c r="L1565" s="224"/>
      <c r="M1565" s="83"/>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5"/>
      <c r="AM1565" s="226"/>
      <c r="AN1565" s="226"/>
      <c r="AO1565" s="18"/>
      <c r="AP1565" s="18"/>
      <c r="AQ1565" s="18"/>
      <c r="AR1565" s="18"/>
      <c r="AS1565" s="18"/>
      <c r="AT1565" s="18"/>
      <c r="AU1565" s="18"/>
      <c r="AV1565" s="18"/>
      <c r="AW1565" s="224"/>
      <c r="AY1565" s="18"/>
      <c r="AZ1565" s="18"/>
    </row>
    <row r="1566" spans="7:52" s="40" customFormat="1" ht="45.75" customHeight="1">
      <c r="G1566" s="18"/>
      <c r="H1566" s="18"/>
      <c r="I1566" s="18"/>
      <c r="J1566" s="18"/>
      <c r="K1566" s="18"/>
      <c r="L1566" s="224"/>
      <c r="M1566" s="83"/>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5"/>
      <c r="AM1566" s="226"/>
      <c r="AN1566" s="226"/>
      <c r="AO1566" s="18"/>
      <c r="AP1566" s="18"/>
      <c r="AQ1566" s="18"/>
      <c r="AR1566" s="18"/>
      <c r="AS1566" s="18"/>
      <c r="AT1566" s="18"/>
      <c r="AU1566" s="18"/>
      <c r="AV1566" s="18"/>
      <c r="AW1566" s="224"/>
      <c r="AY1566" s="18"/>
      <c r="AZ1566" s="18"/>
    </row>
    <row r="1567" spans="7:52" s="40" customFormat="1" ht="45.75" customHeight="1">
      <c r="G1567" s="18"/>
      <c r="H1567" s="18"/>
      <c r="I1567" s="18"/>
      <c r="J1567" s="18"/>
      <c r="K1567" s="18"/>
      <c r="L1567" s="224"/>
      <c r="M1567" s="83"/>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5"/>
      <c r="AM1567" s="226"/>
      <c r="AN1567" s="226"/>
      <c r="AO1567" s="18"/>
      <c r="AP1567" s="18"/>
      <c r="AQ1567" s="18"/>
      <c r="AR1567" s="18"/>
      <c r="AS1567" s="18"/>
      <c r="AT1567" s="18"/>
      <c r="AU1567" s="18"/>
      <c r="AV1567" s="18"/>
      <c r="AW1567" s="224"/>
      <c r="AY1567" s="18"/>
      <c r="AZ1567" s="18"/>
    </row>
    <row r="1568" spans="7:52" s="40" customFormat="1" ht="45.75" customHeight="1">
      <c r="G1568" s="18"/>
      <c r="H1568" s="18"/>
      <c r="I1568" s="18"/>
      <c r="J1568" s="18"/>
      <c r="K1568" s="18"/>
      <c r="L1568" s="224"/>
      <c r="M1568" s="83"/>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5"/>
      <c r="AM1568" s="226"/>
      <c r="AN1568" s="226"/>
      <c r="AO1568" s="18"/>
      <c r="AP1568" s="18"/>
      <c r="AQ1568" s="18"/>
      <c r="AR1568" s="18"/>
      <c r="AS1568" s="18"/>
      <c r="AT1568" s="18"/>
      <c r="AU1568" s="18"/>
      <c r="AV1568" s="18"/>
      <c r="AW1568" s="224"/>
      <c r="AY1568" s="18"/>
      <c r="AZ1568" s="18"/>
    </row>
    <row r="1569" spans="7:52" s="40" customFormat="1" ht="45.75" customHeight="1">
      <c r="G1569" s="18"/>
      <c r="H1569" s="18"/>
      <c r="I1569" s="18"/>
      <c r="J1569" s="18"/>
      <c r="K1569" s="18"/>
      <c r="L1569" s="224"/>
      <c r="M1569" s="83"/>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5"/>
      <c r="AM1569" s="226"/>
      <c r="AN1569" s="226"/>
      <c r="AO1569" s="18"/>
      <c r="AP1569" s="18"/>
      <c r="AQ1569" s="18"/>
      <c r="AR1569" s="18"/>
      <c r="AS1569" s="18"/>
      <c r="AT1569" s="18"/>
      <c r="AU1569" s="18"/>
      <c r="AV1569" s="18"/>
      <c r="AW1569" s="224"/>
      <c r="AY1569" s="18"/>
      <c r="AZ1569" s="18"/>
    </row>
    <row r="1570" spans="7:52" s="40" customFormat="1" ht="45.75" customHeight="1">
      <c r="G1570" s="18"/>
      <c r="H1570" s="18"/>
      <c r="I1570" s="18"/>
      <c r="J1570" s="18"/>
      <c r="K1570" s="18"/>
      <c r="L1570" s="224"/>
      <c r="M1570" s="83"/>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5"/>
      <c r="AM1570" s="226"/>
      <c r="AN1570" s="226"/>
      <c r="AO1570" s="18"/>
      <c r="AP1570" s="18"/>
      <c r="AQ1570" s="18"/>
      <c r="AR1570" s="18"/>
      <c r="AS1570" s="18"/>
      <c r="AT1570" s="18"/>
      <c r="AU1570" s="18"/>
      <c r="AV1570" s="18"/>
      <c r="AW1570" s="224"/>
      <c r="AY1570" s="18"/>
      <c r="AZ1570" s="18"/>
    </row>
    <row r="1571" spans="7:52" s="40" customFormat="1" ht="45.75" customHeight="1">
      <c r="G1571" s="18"/>
      <c r="H1571" s="18"/>
      <c r="I1571" s="18"/>
      <c r="J1571" s="18"/>
      <c r="K1571" s="18"/>
      <c r="L1571" s="224"/>
      <c r="M1571" s="83"/>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5"/>
      <c r="AM1571" s="226"/>
      <c r="AN1571" s="226"/>
      <c r="AO1571" s="18"/>
      <c r="AP1571" s="18"/>
      <c r="AQ1571" s="18"/>
      <c r="AR1571" s="18"/>
      <c r="AS1571" s="18"/>
      <c r="AT1571" s="18"/>
      <c r="AU1571" s="18"/>
      <c r="AV1571" s="18"/>
      <c r="AW1571" s="224"/>
      <c r="AY1571" s="18"/>
      <c r="AZ1571" s="18"/>
    </row>
    <row r="1572" spans="7:52" s="40" customFormat="1" ht="45.75" customHeight="1">
      <c r="G1572" s="18"/>
      <c r="H1572" s="18"/>
      <c r="I1572" s="18"/>
      <c r="J1572" s="18"/>
      <c r="K1572" s="18"/>
      <c r="L1572" s="224"/>
      <c r="M1572" s="83"/>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5"/>
      <c r="AM1572" s="226"/>
      <c r="AN1572" s="226"/>
      <c r="AO1572" s="18"/>
      <c r="AP1572" s="18"/>
      <c r="AQ1572" s="18"/>
      <c r="AR1572" s="18"/>
      <c r="AS1572" s="18"/>
      <c r="AT1572" s="18"/>
      <c r="AU1572" s="18"/>
      <c r="AV1572" s="18"/>
      <c r="AW1572" s="224"/>
      <c r="AY1572" s="18"/>
      <c r="AZ1572" s="18"/>
    </row>
    <row r="1573" spans="7:52" s="40" customFormat="1" ht="45.75" customHeight="1">
      <c r="G1573" s="18"/>
      <c r="H1573" s="18"/>
      <c r="I1573" s="18"/>
      <c r="J1573" s="18"/>
      <c r="K1573" s="18"/>
      <c r="L1573" s="224"/>
      <c r="M1573" s="83"/>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5"/>
      <c r="AM1573" s="226"/>
      <c r="AN1573" s="226"/>
      <c r="AO1573" s="18"/>
      <c r="AP1573" s="18"/>
      <c r="AQ1573" s="18"/>
      <c r="AR1573" s="18"/>
      <c r="AS1573" s="18"/>
      <c r="AT1573" s="18"/>
      <c r="AU1573" s="18"/>
      <c r="AV1573" s="18"/>
      <c r="AW1573" s="224"/>
      <c r="AY1573" s="18"/>
      <c r="AZ1573" s="18"/>
    </row>
    <row r="1574" spans="7:52" s="40" customFormat="1" ht="45.75" customHeight="1">
      <c r="G1574" s="18"/>
      <c r="H1574" s="18"/>
      <c r="I1574" s="18"/>
      <c r="J1574" s="18"/>
      <c r="K1574" s="18"/>
      <c r="L1574" s="224"/>
      <c r="M1574" s="83"/>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5"/>
      <c r="AM1574" s="226"/>
      <c r="AN1574" s="226"/>
      <c r="AO1574" s="18"/>
      <c r="AP1574" s="18"/>
      <c r="AQ1574" s="18"/>
      <c r="AR1574" s="18"/>
      <c r="AS1574" s="18"/>
      <c r="AT1574" s="18"/>
      <c r="AU1574" s="18"/>
      <c r="AV1574" s="18"/>
      <c r="AW1574" s="224"/>
      <c r="AY1574" s="18"/>
      <c r="AZ1574" s="18"/>
    </row>
    <row r="1575" spans="7:52" s="40" customFormat="1" ht="45.75" customHeight="1">
      <c r="G1575" s="18"/>
      <c r="H1575" s="18"/>
      <c r="I1575" s="18"/>
      <c r="J1575" s="18"/>
      <c r="K1575" s="18"/>
      <c r="L1575" s="224"/>
      <c r="M1575" s="83"/>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5"/>
      <c r="AM1575" s="226"/>
      <c r="AN1575" s="226"/>
      <c r="AO1575" s="18"/>
      <c r="AP1575" s="18"/>
      <c r="AQ1575" s="18"/>
      <c r="AR1575" s="18"/>
      <c r="AS1575" s="18"/>
      <c r="AT1575" s="18"/>
      <c r="AU1575" s="18"/>
      <c r="AV1575" s="18"/>
      <c r="AW1575" s="224"/>
      <c r="AY1575" s="18"/>
      <c r="AZ1575" s="18"/>
    </row>
    <row r="1576" spans="7:52" s="40" customFormat="1" ht="45.75" customHeight="1">
      <c r="G1576" s="18"/>
      <c r="H1576" s="18"/>
      <c r="I1576" s="18"/>
      <c r="J1576" s="18"/>
      <c r="K1576" s="18"/>
      <c r="L1576" s="224"/>
      <c r="M1576" s="83"/>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5"/>
      <c r="AM1576" s="226"/>
      <c r="AN1576" s="226"/>
      <c r="AO1576" s="18"/>
      <c r="AP1576" s="18"/>
      <c r="AQ1576" s="18"/>
      <c r="AR1576" s="18"/>
      <c r="AS1576" s="18"/>
      <c r="AT1576" s="18"/>
      <c r="AU1576" s="18"/>
      <c r="AV1576" s="18"/>
      <c r="AW1576" s="224"/>
      <c r="AY1576" s="18"/>
      <c r="AZ1576" s="18"/>
    </row>
    <row r="1577" spans="7:52" s="40" customFormat="1" ht="45.75" customHeight="1">
      <c r="G1577" s="18"/>
      <c r="H1577" s="18"/>
      <c r="I1577" s="18"/>
      <c r="J1577" s="18"/>
      <c r="K1577" s="18"/>
      <c r="L1577" s="224"/>
      <c r="M1577" s="83"/>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5"/>
      <c r="AM1577" s="226"/>
      <c r="AN1577" s="226"/>
      <c r="AO1577" s="18"/>
      <c r="AP1577" s="18"/>
      <c r="AQ1577" s="18"/>
      <c r="AR1577" s="18"/>
      <c r="AS1577" s="18"/>
      <c r="AT1577" s="18"/>
      <c r="AU1577" s="18"/>
      <c r="AV1577" s="18"/>
      <c r="AW1577" s="224"/>
      <c r="AY1577" s="18"/>
      <c r="AZ1577" s="18"/>
    </row>
    <row r="1578" spans="7:52" s="40" customFormat="1" ht="45.75" customHeight="1">
      <c r="G1578" s="18"/>
      <c r="H1578" s="18"/>
      <c r="I1578" s="18"/>
      <c r="J1578" s="18"/>
      <c r="K1578" s="18"/>
      <c r="L1578" s="224"/>
      <c r="M1578" s="83"/>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5"/>
      <c r="AM1578" s="226"/>
      <c r="AN1578" s="226"/>
      <c r="AO1578" s="18"/>
      <c r="AP1578" s="18"/>
      <c r="AQ1578" s="18"/>
      <c r="AR1578" s="18"/>
      <c r="AS1578" s="18"/>
      <c r="AT1578" s="18"/>
      <c r="AU1578" s="18"/>
      <c r="AV1578" s="18"/>
      <c r="AW1578" s="224"/>
      <c r="AY1578" s="18"/>
      <c r="AZ1578" s="18"/>
    </row>
    <row r="1579" spans="7:52" s="40" customFormat="1" ht="45.75" customHeight="1">
      <c r="G1579" s="18"/>
      <c r="H1579" s="18"/>
      <c r="I1579" s="18"/>
      <c r="J1579" s="18"/>
      <c r="K1579" s="18"/>
      <c r="L1579" s="224"/>
      <c r="M1579" s="83"/>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5"/>
      <c r="AM1579" s="226"/>
      <c r="AN1579" s="226"/>
      <c r="AO1579" s="18"/>
      <c r="AP1579" s="18"/>
      <c r="AQ1579" s="18"/>
      <c r="AR1579" s="18"/>
      <c r="AS1579" s="18"/>
      <c r="AT1579" s="18"/>
      <c r="AU1579" s="18"/>
      <c r="AV1579" s="18"/>
      <c r="AW1579" s="224"/>
      <c r="AY1579" s="18"/>
      <c r="AZ1579" s="18"/>
    </row>
    <row r="1580" spans="7:52" s="40" customFormat="1" ht="45.75" customHeight="1">
      <c r="G1580" s="18"/>
      <c r="H1580" s="18"/>
      <c r="I1580" s="18"/>
      <c r="J1580" s="18"/>
      <c r="K1580" s="18"/>
      <c r="L1580" s="224"/>
      <c r="M1580" s="83"/>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5"/>
      <c r="AM1580" s="226"/>
      <c r="AN1580" s="226"/>
      <c r="AO1580" s="18"/>
      <c r="AP1580" s="18"/>
      <c r="AQ1580" s="18"/>
      <c r="AR1580" s="18"/>
      <c r="AS1580" s="18"/>
      <c r="AT1580" s="18"/>
      <c r="AU1580" s="18"/>
      <c r="AV1580" s="18"/>
      <c r="AW1580" s="224"/>
      <c r="AY1580" s="18"/>
      <c r="AZ1580" s="18"/>
    </row>
    <row r="1581" spans="7:52" s="40" customFormat="1" ht="45.75" customHeight="1">
      <c r="G1581" s="18"/>
      <c r="H1581" s="18"/>
      <c r="I1581" s="18"/>
      <c r="J1581" s="18"/>
      <c r="K1581" s="18"/>
      <c r="L1581" s="224"/>
      <c r="M1581" s="83"/>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5"/>
      <c r="AM1581" s="226"/>
      <c r="AN1581" s="226"/>
      <c r="AO1581" s="18"/>
      <c r="AP1581" s="18"/>
      <c r="AQ1581" s="18"/>
      <c r="AR1581" s="18"/>
      <c r="AS1581" s="18"/>
      <c r="AT1581" s="18"/>
      <c r="AU1581" s="18"/>
      <c r="AV1581" s="18"/>
      <c r="AW1581" s="224"/>
      <c r="AY1581" s="18"/>
      <c r="AZ1581" s="18"/>
    </row>
    <row r="1582" spans="7:52" s="40" customFormat="1" ht="45.75" customHeight="1">
      <c r="G1582" s="18"/>
      <c r="H1582" s="18"/>
      <c r="I1582" s="18"/>
      <c r="J1582" s="18"/>
      <c r="K1582" s="18"/>
      <c r="L1582" s="224"/>
      <c r="M1582" s="83"/>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5"/>
      <c r="AM1582" s="226"/>
      <c r="AN1582" s="226"/>
      <c r="AO1582" s="18"/>
      <c r="AP1582" s="18"/>
      <c r="AQ1582" s="18"/>
      <c r="AR1582" s="18"/>
      <c r="AS1582" s="18"/>
      <c r="AT1582" s="18"/>
      <c r="AU1582" s="18"/>
      <c r="AV1582" s="18"/>
      <c r="AW1582" s="224"/>
      <c r="AY1582" s="18"/>
      <c r="AZ1582" s="18"/>
    </row>
    <row r="1583" spans="7:52" s="40" customFormat="1" ht="45.75" customHeight="1">
      <c r="G1583" s="18"/>
      <c r="H1583" s="18"/>
      <c r="I1583" s="18"/>
      <c r="J1583" s="18"/>
      <c r="K1583" s="18"/>
      <c r="L1583" s="224"/>
      <c r="M1583" s="83"/>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5"/>
      <c r="AM1583" s="226"/>
      <c r="AN1583" s="226"/>
      <c r="AO1583" s="18"/>
      <c r="AP1583" s="18"/>
      <c r="AQ1583" s="18"/>
      <c r="AR1583" s="18"/>
      <c r="AS1583" s="18"/>
      <c r="AT1583" s="18"/>
      <c r="AU1583" s="18"/>
      <c r="AV1583" s="18"/>
      <c r="AW1583" s="224"/>
      <c r="AY1583" s="18"/>
      <c r="AZ1583" s="18"/>
    </row>
    <row r="1584" spans="7:52" s="40" customFormat="1" ht="45.75" customHeight="1">
      <c r="G1584" s="18"/>
      <c r="H1584" s="18"/>
      <c r="I1584" s="18"/>
      <c r="J1584" s="18"/>
      <c r="K1584" s="18"/>
      <c r="L1584" s="224"/>
      <c r="M1584" s="83"/>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5"/>
      <c r="AM1584" s="226"/>
      <c r="AN1584" s="226"/>
      <c r="AO1584" s="18"/>
      <c r="AP1584" s="18"/>
      <c r="AQ1584" s="18"/>
      <c r="AR1584" s="18"/>
      <c r="AS1584" s="18"/>
      <c r="AT1584" s="18"/>
      <c r="AU1584" s="18"/>
      <c r="AV1584" s="18"/>
      <c r="AW1584" s="224"/>
      <c r="AY1584" s="18"/>
      <c r="AZ1584" s="18"/>
    </row>
    <row r="1585" spans="7:52" s="40" customFormat="1" ht="45.75" customHeight="1">
      <c r="G1585" s="18"/>
      <c r="H1585" s="18"/>
      <c r="I1585" s="18"/>
      <c r="J1585" s="18"/>
      <c r="K1585" s="18"/>
      <c r="L1585" s="224"/>
      <c r="M1585" s="83"/>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5"/>
      <c r="AM1585" s="226"/>
      <c r="AN1585" s="226"/>
      <c r="AO1585" s="18"/>
      <c r="AP1585" s="18"/>
      <c r="AQ1585" s="18"/>
      <c r="AR1585" s="18"/>
      <c r="AS1585" s="18"/>
      <c r="AT1585" s="18"/>
      <c r="AU1585" s="18"/>
      <c r="AV1585" s="18"/>
      <c r="AW1585" s="224"/>
      <c r="AY1585" s="18"/>
      <c r="AZ1585" s="18"/>
    </row>
    <row r="1586" spans="7:52" s="40" customFormat="1" ht="45.75" customHeight="1">
      <c r="G1586" s="18"/>
      <c r="H1586" s="18"/>
      <c r="I1586" s="18"/>
      <c r="J1586" s="18"/>
      <c r="K1586" s="18"/>
      <c r="L1586" s="224"/>
      <c r="M1586" s="83"/>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5"/>
      <c r="AM1586" s="226"/>
      <c r="AN1586" s="226"/>
      <c r="AO1586" s="18"/>
      <c r="AP1586" s="18"/>
      <c r="AQ1586" s="18"/>
      <c r="AR1586" s="18"/>
      <c r="AS1586" s="18"/>
      <c r="AT1586" s="18"/>
      <c r="AU1586" s="18"/>
      <c r="AV1586" s="18"/>
      <c r="AW1586" s="224"/>
      <c r="AY1586" s="18"/>
      <c r="AZ1586" s="18"/>
    </row>
    <row r="1587" spans="7:52" s="40" customFormat="1" ht="45.75" customHeight="1">
      <c r="G1587" s="18"/>
      <c r="H1587" s="18"/>
      <c r="I1587" s="18"/>
      <c r="J1587" s="18"/>
      <c r="K1587" s="18"/>
      <c r="L1587" s="224"/>
      <c r="M1587" s="83"/>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5"/>
      <c r="AM1587" s="226"/>
      <c r="AN1587" s="226"/>
      <c r="AO1587" s="18"/>
      <c r="AP1587" s="18"/>
      <c r="AQ1587" s="18"/>
      <c r="AR1587" s="18"/>
      <c r="AS1587" s="18"/>
      <c r="AT1587" s="18"/>
      <c r="AU1587" s="18"/>
      <c r="AV1587" s="18"/>
      <c r="AW1587" s="224"/>
      <c r="AY1587" s="18"/>
      <c r="AZ1587" s="18"/>
    </row>
    <row r="1588" spans="7:52" s="40" customFormat="1" ht="45.75" customHeight="1">
      <c r="G1588" s="18"/>
      <c r="H1588" s="18"/>
      <c r="I1588" s="18"/>
      <c r="J1588" s="18"/>
      <c r="K1588" s="18"/>
      <c r="L1588" s="224"/>
      <c r="M1588" s="83"/>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5"/>
      <c r="AM1588" s="226"/>
      <c r="AN1588" s="226"/>
      <c r="AO1588" s="18"/>
      <c r="AP1588" s="18"/>
      <c r="AQ1588" s="18"/>
      <c r="AR1588" s="18"/>
      <c r="AS1588" s="18"/>
      <c r="AT1588" s="18"/>
      <c r="AU1588" s="18"/>
      <c r="AV1588" s="18"/>
      <c r="AW1588" s="224"/>
      <c r="AY1588" s="18"/>
      <c r="AZ1588" s="18"/>
    </row>
    <row r="1589" spans="7:52" s="40" customFormat="1" ht="45.75" customHeight="1">
      <c r="G1589" s="18"/>
      <c r="H1589" s="18"/>
      <c r="I1589" s="18"/>
      <c r="J1589" s="18"/>
      <c r="K1589" s="18"/>
      <c r="L1589" s="224"/>
      <c r="M1589" s="83"/>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5"/>
      <c r="AM1589" s="226"/>
      <c r="AN1589" s="226"/>
      <c r="AO1589" s="18"/>
      <c r="AP1589" s="18"/>
      <c r="AQ1589" s="18"/>
      <c r="AR1589" s="18"/>
      <c r="AS1589" s="18"/>
      <c r="AT1589" s="18"/>
      <c r="AU1589" s="18"/>
      <c r="AV1589" s="18"/>
      <c r="AW1589" s="224"/>
      <c r="AY1589" s="18"/>
      <c r="AZ1589" s="18"/>
    </row>
    <row r="1590" spans="7:52" s="40" customFormat="1" ht="45.75" customHeight="1">
      <c r="G1590" s="18"/>
      <c r="H1590" s="18"/>
      <c r="I1590" s="18"/>
      <c r="J1590" s="18"/>
      <c r="K1590" s="18"/>
      <c r="L1590" s="224"/>
      <c r="M1590" s="83"/>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5"/>
      <c r="AM1590" s="226"/>
      <c r="AN1590" s="226"/>
      <c r="AO1590" s="18"/>
      <c r="AP1590" s="18"/>
      <c r="AQ1590" s="18"/>
      <c r="AR1590" s="18"/>
      <c r="AS1590" s="18"/>
      <c r="AT1590" s="18"/>
      <c r="AU1590" s="18"/>
      <c r="AV1590" s="18"/>
      <c r="AW1590" s="224"/>
      <c r="AY1590" s="18"/>
      <c r="AZ1590" s="18"/>
    </row>
    <row r="1591" spans="7:52" s="40" customFormat="1" ht="45.75" customHeight="1">
      <c r="G1591" s="18"/>
      <c r="H1591" s="18"/>
      <c r="I1591" s="18"/>
      <c r="J1591" s="18"/>
      <c r="K1591" s="18"/>
      <c r="L1591" s="224"/>
      <c r="M1591" s="83"/>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5"/>
      <c r="AM1591" s="226"/>
      <c r="AN1591" s="226"/>
      <c r="AO1591" s="18"/>
      <c r="AP1591" s="18"/>
      <c r="AQ1591" s="18"/>
      <c r="AR1591" s="18"/>
      <c r="AS1591" s="18"/>
      <c r="AT1591" s="18"/>
      <c r="AU1591" s="18"/>
      <c r="AV1591" s="18"/>
      <c r="AW1591" s="224"/>
      <c r="AY1591" s="18"/>
      <c r="AZ1591" s="18"/>
    </row>
    <row r="1592" spans="7:52" s="40" customFormat="1" ht="45.75" customHeight="1">
      <c r="G1592" s="18"/>
      <c r="H1592" s="18"/>
      <c r="I1592" s="18"/>
      <c r="J1592" s="18"/>
      <c r="K1592" s="18"/>
      <c r="L1592" s="224"/>
      <c r="M1592" s="83"/>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5"/>
      <c r="AM1592" s="226"/>
      <c r="AN1592" s="226"/>
      <c r="AO1592" s="18"/>
      <c r="AP1592" s="18"/>
      <c r="AQ1592" s="18"/>
      <c r="AR1592" s="18"/>
      <c r="AS1592" s="18"/>
      <c r="AT1592" s="18"/>
      <c r="AU1592" s="18"/>
      <c r="AV1592" s="18"/>
      <c r="AW1592" s="224"/>
      <c r="AY1592" s="18"/>
      <c r="AZ1592" s="18"/>
    </row>
    <row r="1593" spans="7:52" s="40" customFormat="1" ht="45.75" customHeight="1">
      <c r="G1593" s="18"/>
      <c r="H1593" s="18"/>
      <c r="I1593" s="18"/>
      <c r="J1593" s="18"/>
      <c r="K1593" s="18"/>
      <c r="L1593" s="224"/>
      <c r="M1593" s="83"/>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5"/>
      <c r="AM1593" s="226"/>
      <c r="AN1593" s="226"/>
      <c r="AO1593" s="18"/>
      <c r="AP1593" s="18"/>
      <c r="AQ1593" s="18"/>
      <c r="AR1593" s="18"/>
      <c r="AS1593" s="18"/>
      <c r="AT1593" s="18"/>
      <c r="AU1593" s="18"/>
      <c r="AV1593" s="18"/>
      <c r="AW1593" s="224"/>
      <c r="AY1593" s="18"/>
      <c r="AZ1593" s="18"/>
    </row>
    <row r="1594" spans="7:52" s="40" customFormat="1" ht="45.75" customHeight="1">
      <c r="G1594" s="18"/>
      <c r="H1594" s="18"/>
      <c r="I1594" s="18"/>
      <c r="J1594" s="18"/>
      <c r="K1594" s="18"/>
      <c r="L1594" s="224"/>
      <c r="M1594" s="83"/>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5"/>
      <c r="AM1594" s="226"/>
      <c r="AN1594" s="226"/>
      <c r="AO1594" s="18"/>
      <c r="AP1594" s="18"/>
      <c r="AQ1594" s="18"/>
      <c r="AR1594" s="18"/>
      <c r="AS1594" s="18"/>
      <c r="AT1594" s="18"/>
      <c r="AU1594" s="18"/>
      <c r="AV1594" s="18"/>
      <c r="AW1594" s="224"/>
      <c r="AY1594" s="18"/>
      <c r="AZ1594" s="18"/>
    </row>
    <row r="1595" spans="7:52" s="40" customFormat="1" ht="45.75" customHeight="1">
      <c r="G1595" s="18"/>
      <c r="H1595" s="18"/>
      <c r="I1595" s="18"/>
      <c r="J1595" s="18"/>
      <c r="K1595" s="18"/>
      <c r="L1595" s="224"/>
      <c r="M1595" s="83"/>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5"/>
      <c r="AM1595" s="226"/>
      <c r="AN1595" s="226"/>
      <c r="AO1595" s="18"/>
      <c r="AP1595" s="18"/>
      <c r="AQ1595" s="18"/>
      <c r="AR1595" s="18"/>
      <c r="AS1595" s="18"/>
      <c r="AT1595" s="18"/>
      <c r="AU1595" s="18"/>
      <c r="AV1595" s="18"/>
      <c r="AW1595" s="224"/>
      <c r="AY1595" s="18"/>
      <c r="AZ1595" s="18"/>
    </row>
    <row r="1596" spans="7:52" s="40" customFormat="1" ht="45.75" customHeight="1">
      <c r="G1596" s="18"/>
      <c r="H1596" s="18"/>
      <c r="I1596" s="18"/>
      <c r="J1596" s="18"/>
      <c r="K1596" s="18"/>
      <c r="L1596" s="224"/>
      <c r="M1596" s="83"/>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5"/>
      <c r="AM1596" s="226"/>
      <c r="AN1596" s="226"/>
      <c r="AO1596" s="18"/>
      <c r="AP1596" s="18"/>
      <c r="AQ1596" s="18"/>
      <c r="AR1596" s="18"/>
      <c r="AS1596" s="18"/>
      <c r="AT1596" s="18"/>
      <c r="AU1596" s="18"/>
      <c r="AV1596" s="18"/>
      <c r="AW1596" s="224"/>
      <c r="AY1596" s="18"/>
      <c r="AZ1596" s="18"/>
    </row>
    <row r="1597" spans="7:52" s="40" customFormat="1" ht="45.75" customHeight="1">
      <c r="G1597" s="18"/>
      <c r="H1597" s="18"/>
      <c r="I1597" s="18"/>
      <c r="J1597" s="18"/>
      <c r="K1597" s="18"/>
      <c r="L1597" s="224"/>
      <c r="M1597" s="83"/>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5"/>
      <c r="AM1597" s="226"/>
      <c r="AN1597" s="226"/>
      <c r="AO1597" s="18"/>
      <c r="AP1597" s="18"/>
      <c r="AQ1597" s="18"/>
      <c r="AR1597" s="18"/>
      <c r="AS1597" s="18"/>
      <c r="AT1597" s="18"/>
      <c r="AU1597" s="18"/>
      <c r="AV1597" s="18"/>
      <c r="AW1597" s="224"/>
      <c r="AY1597" s="18"/>
      <c r="AZ1597" s="18"/>
    </row>
    <row r="1598" spans="7:52" s="40" customFormat="1" ht="45.75" customHeight="1">
      <c r="G1598" s="18"/>
      <c r="H1598" s="18"/>
      <c r="I1598" s="18"/>
      <c r="J1598" s="18"/>
      <c r="K1598" s="18"/>
      <c r="L1598" s="224"/>
      <c r="M1598" s="83"/>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5"/>
      <c r="AM1598" s="226"/>
      <c r="AN1598" s="226"/>
      <c r="AO1598" s="18"/>
      <c r="AP1598" s="18"/>
      <c r="AQ1598" s="18"/>
      <c r="AR1598" s="18"/>
      <c r="AS1598" s="18"/>
      <c r="AT1598" s="18"/>
      <c r="AU1598" s="18"/>
      <c r="AV1598" s="18"/>
      <c r="AW1598" s="224"/>
      <c r="AY1598" s="18"/>
      <c r="AZ1598" s="18"/>
    </row>
    <row r="1599" spans="7:52" s="40" customFormat="1" ht="45.75" customHeight="1">
      <c r="G1599" s="18"/>
      <c r="H1599" s="18"/>
      <c r="I1599" s="18"/>
      <c r="J1599" s="18"/>
      <c r="K1599" s="18"/>
      <c r="L1599" s="224"/>
      <c r="M1599" s="83"/>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5"/>
      <c r="AM1599" s="226"/>
      <c r="AN1599" s="226"/>
      <c r="AO1599" s="18"/>
      <c r="AP1599" s="18"/>
      <c r="AQ1599" s="18"/>
      <c r="AR1599" s="18"/>
      <c r="AS1599" s="18"/>
      <c r="AT1599" s="18"/>
      <c r="AU1599" s="18"/>
      <c r="AV1599" s="18"/>
      <c r="AW1599" s="224"/>
      <c r="AY1599" s="18"/>
      <c r="AZ1599" s="18"/>
    </row>
    <row r="1600" spans="7:52" s="40" customFormat="1" ht="45.75" customHeight="1">
      <c r="G1600" s="18"/>
      <c r="H1600" s="18"/>
      <c r="I1600" s="18"/>
      <c r="J1600" s="18"/>
      <c r="K1600" s="18"/>
      <c r="L1600" s="224"/>
      <c r="M1600" s="83"/>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5"/>
      <c r="AM1600" s="226"/>
      <c r="AN1600" s="226"/>
      <c r="AO1600" s="18"/>
      <c r="AP1600" s="18"/>
      <c r="AQ1600" s="18"/>
      <c r="AR1600" s="18"/>
      <c r="AS1600" s="18"/>
      <c r="AT1600" s="18"/>
      <c r="AU1600" s="18"/>
      <c r="AV1600" s="18"/>
      <c r="AW1600" s="224"/>
      <c r="AY1600" s="18"/>
      <c r="AZ1600" s="18"/>
    </row>
    <row r="1601" spans="7:52" s="40" customFormat="1" ht="45.75" customHeight="1">
      <c r="G1601" s="18"/>
      <c r="H1601" s="18"/>
      <c r="I1601" s="18"/>
      <c r="J1601" s="18"/>
      <c r="K1601" s="18"/>
      <c r="L1601" s="224"/>
      <c r="M1601" s="83"/>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5"/>
      <c r="AM1601" s="226"/>
      <c r="AN1601" s="226"/>
      <c r="AO1601" s="18"/>
      <c r="AP1601" s="18"/>
      <c r="AQ1601" s="18"/>
      <c r="AR1601" s="18"/>
      <c r="AS1601" s="18"/>
      <c r="AT1601" s="18"/>
      <c r="AU1601" s="18"/>
      <c r="AV1601" s="18"/>
      <c r="AW1601" s="224"/>
      <c r="AY1601" s="18"/>
      <c r="AZ1601" s="18"/>
    </row>
    <row r="1602" spans="7:52" s="40" customFormat="1" ht="45.75" customHeight="1">
      <c r="G1602" s="18"/>
      <c r="H1602" s="18"/>
      <c r="I1602" s="18"/>
      <c r="J1602" s="18"/>
      <c r="K1602" s="18"/>
      <c r="L1602" s="224"/>
      <c r="M1602" s="83"/>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5"/>
      <c r="AM1602" s="226"/>
      <c r="AN1602" s="226"/>
      <c r="AO1602" s="18"/>
      <c r="AP1602" s="18"/>
      <c r="AQ1602" s="18"/>
      <c r="AR1602" s="18"/>
      <c r="AS1602" s="18"/>
      <c r="AT1602" s="18"/>
      <c r="AU1602" s="18"/>
      <c r="AV1602" s="18"/>
      <c r="AW1602" s="224"/>
      <c r="AY1602" s="18"/>
      <c r="AZ1602" s="18"/>
    </row>
    <row r="1603" spans="7:52" s="40" customFormat="1" ht="45.75" customHeight="1">
      <c r="G1603" s="18"/>
      <c r="H1603" s="18"/>
      <c r="I1603" s="18"/>
      <c r="J1603" s="18"/>
      <c r="K1603" s="18"/>
      <c r="L1603" s="224"/>
      <c r="M1603" s="83"/>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5"/>
      <c r="AM1603" s="226"/>
      <c r="AN1603" s="226"/>
      <c r="AO1603" s="18"/>
      <c r="AP1603" s="18"/>
      <c r="AQ1603" s="18"/>
      <c r="AR1603" s="18"/>
      <c r="AS1603" s="18"/>
      <c r="AT1603" s="18"/>
      <c r="AU1603" s="18"/>
      <c r="AV1603" s="18"/>
      <c r="AW1603" s="224"/>
      <c r="AY1603" s="18"/>
      <c r="AZ1603" s="18"/>
    </row>
    <row r="1604" spans="7:52" s="40" customFormat="1" ht="45.75" customHeight="1">
      <c r="G1604" s="18"/>
      <c r="H1604" s="18"/>
      <c r="I1604" s="18"/>
      <c r="J1604" s="18"/>
      <c r="K1604" s="18"/>
      <c r="L1604" s="224"/>
      <c r="M1604" s="83"/>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5"/>
      <c r="AM1604" s="226"/>
      <c r="AN1604" s="226"/>
      <c r="AO1604" s="18"/>
      <c r="AP1604" s="18"/>
      <c r="AQ1604" s="18"/>
      <c r="AR1604" s="18"/>
      <c r="AS1604" s="18"/>
      <c r="AT1604" s="18"/>
      <c r="AU1604" s="18"/>
      <c r="AV1604" s="18"/>
      <c r="AW1604" s="224"/>
      <c r="AY1604" s="18"/>
      <c r="AZ1604" s="18"/>
    </row>
    <row r="1605" spans="7:52" s="40" customFormat="1" ht="45.75" customHeight="1">
      <c r="G1605" s="18"/>
      <c r="H1605" s="18"/>
      <c r="I1605" s="18"/>
      <c r="J1605" s="18"/>
      <c r="K1605" s="18"/>
      <c r="L1605" s="224"/>
      <c r="M1605" s="83"/>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5"/>
      <c r="AM1605" s="226"/>
      <c r="AN1605" s="226"/>
      <c r="AO1605" s="18"/>
      <c r="AP1605" s="18"/>
      <c r="AQ1605" s="18"/>
      <c r="AR1605" s="18"/>
      <c r="AS1605" s="18"/>
      <c r="AT1605" s="18"/>
      <c r="AU1605" s="18"/>
      <c r="AV1605" s="18"/>
      <c r="AW1605" s="224"/>
      <c r="AY1605" s="18"/>
      <c r="AZ1605" s="18"/>
    </row>
    <row r="1606" spans="7:52" s="40" customFormat="1" ht="45.75" customHeight="1">
      <c r="G1606" s="18"/>
      <c r="H1606" s="18"/>
      <c r="I1606" s="18"/>
      <c r="J1606" s="18"/>
      <c r="K1606" s="18"/>
      <c r="L1606" s="224"/>
      <c r="M1606" s="83"/>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5"/>
      <c r="AM1606" s="226"/>
      <c r="AN1606" s="226"/>
      <c r="AO1606" s="18"/>
      <c r="AP1606" s="18"/>
      <c r="AQ1606" s="18"/>
      <c r="AR1606" s="18"/>
      <c r="AS1606" s="18"/>
      <c r="AT1606" s="18"/>
      <c r="AU1606" s="18"/>
      <c r="AV1606" s="18"/>
      <c r="AW1606" s="224"/>
      <c r="AY1606" s="18"/>
      <c r="AZ1606" s="18"/>
    </row>
    <row r="1607" spans="7:52" s="40" customFormat="1" ht="45.75" customHeight="1">
      <c r="G1607" s="18"/>
      <c r="H1607" s="18"/>
      <c r="I1607" s="18"/>
      <c r="J1607" s="18"/>
      <c r="K1607" s="18"/>
      <c r="L1607" s="224"/>
      <c r="M1607" s="83"/>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5"/>
      <c r="AM1607" s="226"/>
      <c r="AN1607" s="226"/>
      <c r="AO1607" s="18"/>
      <c r="AP1607" s="18"/>
      <c r="AQ1607" s="18"/>
      <c r="AR1607" s="18"/>
      <c r="AS1607" s="18"/>
      <c r="AT1607" s="18"/>
      <c r="AU1607" s="18"/>
      <c r="AV1607" s="18"/>
      <c r="AW1607" s="224"/>
      <c r="AY1607" s="18"/>
      <c r="AZ1607" s="18"/>
    </row>
    <row r="1608" spans="7:52" s="40" customFormat="1" ht="45.75" customHeight="1">
      <c r="G1608" s="18"/>
      <c r="H1608" s="18"/>
      <c r="I1608" s="18"/>
      <c r="J1608" s="18"/>
      <c r="K1608" s="18"/>
      <c r="L1608" s="224"/>
      <c r="M1608" s="83"/>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5"/>
      <c r="AM1608" s="226"/>
      <c r="AN1608" s="226"/>
      <c r="AO1608" s="18"/>
      <c r="AP1608" s="18"/>
      <c r="AQ1608" s="18"/>
      <c r="AR1608" s="18"/>
      <c r="AS1608" s="18"/>
      <c r="AT1608" s="18"/>
      <c r="AU1608" s="18"/>
      <c r="AV1608" s="18"/>
      <c r="AW1608" s="224"/>
      <c r="AY1608" s="18"/>
      <c r="AZ1608" s="18"/>
    </row>
    <row r="1609" spans="7:52" s="40" customFormat="1" ht="45.75" customHeight="1">
      <c r="G1609" s="18"/>
      <c r="H1609" s="18"/>
      <c r="I1609" s="18"/>
      <c r="J1609" s="18"/>
      <c r="K1609" s="18"/>
      <c r="L1609" s="224"/>
      <c r="M1609" s="83"/>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5"/>
      <c r="AM1609" s="226"/>
      <c r="AN1609" s="226"/>
      <c r="AO1609" s="18"/>
      <c r="AP1609" s="18"/>
      <c r="AQ1609" s="18"/>
      <c r="AR1609" s="18"/>
      <c r="AS1609" s="18"/>
      <c r="AT1609" s="18"/>
      <c r="AU1609" s="18"/>
      <c r="AV1609" s="18"/>
      <c r="AW1609" s="224"/>
      <c r="AY1609" s="18"/>
      <c r="AZ1609" s="18"/>
    </row>
    <row r="1610" spans="7:52" s="40" customFormat="1" ht="45.75" customHeight="1">
      <c r="G1610" s="18"/>
      <c r="H1610" s="18"/>
      <c r="I1610" s="18"/>
      <c r="J1610" s="18"/>
      <c r="K1610" s="18"/>
      <c r="L1610" s="224"/>
      <c r="M1610" s="83"/>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5"/>
      <c r="AM1610" s="226"/>
      <c r="AN1610" s="226"/>
      <c r="AO1610" s="18"/>
      <c r="AP1610" s="18"/>
      <c r="AQ1610" s="18"/>
      <c r="AR1610" s="18"/>
      <c r="AS1610" s="18"/>
      <c r="AT1610" s="18"/>
      <c r="AU1610" s="18"/>
      <c r="AV1610" s="18"/>
      <c r="AW1610" s="224"/>
      <c r="AY1610" s="18"/>
      <c r="AZ1610" s="18"/>
    </row>
    <row r="1611" spans="7:52" s="40" customFormat="1" ht="45.75" customHeight="1">
      <c r="G1611" s="18"/>
      <c r="H1611" s="18"/>
      <c r="I1611" s="18"/>
      <c r="J1611" s="18"/>
      <c r="K1611" s="18"/>
      <c r="L1611" s="224"/>
      <c r="M1611" s="83"/>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5"/>
      <c r="AM1611" s="226"/>
      <c r="AN1611" s="226"/>
      <c r="AO1611" s="18"/>
      <c r="AP1611" s="18"/>
      <c r="AQ1611" s="18"/>
      <c r="AR1611" s="18"/>
      <c r="AS1611" s="18"/>
      <c r="AT1611" s="18"/>
      <c r="AU1611" s="18"/>
      <c r="AV1611" s="18"/>
      <c r="AW1611" s="224"/>
      <c r="AY1611" s="18"/>
      <c r="AZ1611" s="18"/>
    </row>
    <row r="1612" spans="7:52" s="40" customFormat="1" ht="45.75" customHeight="1">
      <c r="G1612" s="18"/>
      <c r="H1612" s="18"/>
      <c r="I1612" s="18"/>
      <c r="J1612" s="18"/>
      <c r="K1612" s="18"/>
      <c r="L1612" s="224"/>
      <c r="M1612" s="83"/>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5"/>
      <c r="AM1612" s="226"/>
      <c r="AN1612" s="226"/>
      <c r="AO1612" s="18"/>
      <c r="AP1612" s="18"/>
      <c r="AQ1612" s="18"/>
      <c r="AR1612" s="18"/>
      <c r="AS1612" s="18"/>
      <c r="AT1612" s="18"/>
      <c r="AU1612" s="18"/>
      <c r="AV1612" s="18"/>
      <c r="AW1612" s="224"/>
      <c r="AY1612" s="18"/>
      <c r="AZ1612" s="18"/>
    </row>
    <row r="1613" spans="7:52" s="40" customFormat="1" ht="45.75" customHeight="1">
      <c r="G1613" s="18"/>
      <c r="H1613" s="18"/>
      <c r="I1613" s="18"/>
      <c r="J1613" s="18"/>
      <c r="K1613" s="18"/>
      <c r="L1613" s="224"/>
      <c r="M1613" s="83"/>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5"/>
      <c r="AM1613" s="226"/>
      <c r="AN1613" s="226"/>
      <c r="AO1613" s="18"/>
      <c r="AP1613" s="18"/>
      <c r="AQ1613" s="18"/>
      <c r="AR1613" s="18"/>
      <c r="AS1613" s="18"/>
      <c r="AT1613" s="18"/>
      <c r="AU1613" s="18"/>
      <c r="AV1613" s="18"/>
      <c r="AW1613" s="224"/>
      <c r="AY1613" s="18"/>
      <c r="AZ1613" s="18"/>
    </row>
    <row r="1614" spans="7:52" s="40" customFormat="1" ht="45.75" customHeight="1">
      <c r="G1614" s="18"/>
      <c r="H1614" s="18"/>
      <c r="I1614" s="18"/>
      <c r="J1614" s="18"/>
      <c r="K1614" s="18"/>
      <c r="L1614" s="224"/>
      <c r="M1614" s="83"/>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5"/>
      <c r="AM1614" s="226"/>
      <c r="AN1614" s="226"/>
      <c r="AO1614" s="18"/>
      <c r="AP1614" s="18"/>
      <c r="AQ1614" s="18"/>
      <c r="AR1614" s="18"/>
      <c r="AS1614" s="18"/>
      <c r="AT1614" s="18"/>
      <c r="AU1614" s="18"/>
      <c r="AV1614" s="18"/>
      <c r="AW1614" s="224"/>
      <c r="AY1614" s="18"/>
      <c r="AZ1614" s="18"/>
    </row>
    <row r="1615" spans="7:52" s="40" customFormat="1" ht="45.75" customHeight="1">
      <c r="G1615" s="18"/>
      <c r="H1615" s="18"/>
      <c r="I1615" s="18"/>
      <c r="J1615" s="18"/>
      <c r="K1615" s="18"/>
      <c r="L1615" s="224"/>
      <c r="M1615" s="83"/>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5"/>
      <c r="AM1615" s="226"/>
      <c r="AN1615" s="226"/>
      <c r="AO1615" s="18"/>
      <c r="AP1615" s="18"/>
      <c r="AQ1615" s="18"/>
      <c r="AR1615" s="18"/>
      <c r="AS1615" s="18"/>
      <c r="AT1615" s="18"/>
      <c r="AU1615" s="18"/>
      <c r="AV1615" s="18"/>
      <c r="AW1615" s="224"/>
      <c r="AY1615" s="18"/>
      <c r="AZ1615" s="18"/>
    </row>
    <row r="1616" spans="7:52" s="40" customFormat="1" ht="45.75" customHeight="1">
      <c r="G1616" s="18"/>
      <c r="H1616" s="18"/>
      <c r="I1616" s="18"/>
      <c r="J1616" s="18"/>
      <c r="K1616" s="18"/>
      <c r="L1616" s="224"/>
      <c r="M1616" s="83"/>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5"/>
      <c r="AM1616" s="226"/>
      <c r="AN1616" s="226"/>
      <c r="AO1616" s="18"/>
      <c r="AP1616" s="18"/>
      <c r="AQ1616" s="18"/>
      <c r="AR1616" s="18"/>
      <c r="AS1616" s="18"/>
      <c r="AT1616" s="18"/>
      <c r="AU1616" s="18"/>
      <c r="AV1616" s="18"/>
      <c r="AW1616" s="224"/>
      <c r="AY1616" s="18"/>
      <c r="AZ1616" s="18"/>
    </row>
    <row r="1617" spans="7:52" s="40" customFormat="1" ht="45.75" customHeight="1">
      <c r="G1617" s="18"/>
      <c r="H1617" s="18"/>
      <c r="I1617" s="18"/>
      <c r="J1617" s="18"/>
      <c r="K1617" s="18"/>
      <c r="L1617" s="224"/>
      <c r="M1617" s="83"/>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5"/>
      <c r="AM1617" s="226"/>
      <c r="AN1617" s="226"/>
      <c r="AO1617" s="18"/>
      <c r="AP1617" s="18"/>
      <c r="AQ1617" s="18"/>
      <c r="AR1617" s="18"/>
      <c r="AS1617" s="18"/>
      <c r="AT1617" s="18"/>
      <c r="AU1617" s="18"/>
      <c r="AV1617" s="18"/>
      <c r="AW1617" s="224"/>
      <c r="AY1617" s="18"/>
      <c r="AZ1617" s="18"/>
    </row>
    <row r="1618" spans="7:52" s="40" customFormat="1" ht="45.75" customHeight="1">
      <c r="G1618" s="18"/>
      <c r="H1618" s="18"/>
      <c r="I1618" s="18"/>
      <c r="J1618" s="18"/>
      <c r="K1618" s="18"/>
      <c r="L1618" s="224"/>
      <c r="M1618" s="83"/>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5"/>
      <c r="AM1618" s="226"/>
      <c r="AN1618" s="226"/>
      <c r="AO1618" s="18"/>
      <c r="AP1618" s="18"/>
      <c r="AQ1618" s="18"/>
      <c r="AR1618" s="18"/>
      <c r="AS1618" s="18"/>
      <c r="AT1618" s="18"/>
      <c r="AU1618" s="18"/>
      <c r="AV1618" s="18"/>
      <c r="AW1618" s="224"/>
      <c r="AY1618" s="18"/>
      <c r="AZ1618" s="18"/>
    </row>
    <row r="1619" spans="7:52" s="40" customFormat="1" ht="45.75" customHeight="1">
      <c r="G1619" s="18"/>
      <c r="H1619" s="18"/>
      <c r="I1619" s="18"/>
      <c r="J1619" s="18"/>
      <c r="K1619" s="18"/>
      <c r="L1619" s="224"/>
      <c r="M1619" s="83"/>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5"/>
      <c r="AM1619" s="226"/>
      <c r="AN1619" s="226"/>
      <c r="AO1619" s="18"/>
      <c r="AP1619" s="18"/>
      <c r="AQ1619" s="18"/>
      <c r="AR1619" s="18"/>
      <c r="AS1619" s="18"/>
      <c r="AT1619" s="18"/>
      <c r="AU1619" s="18"/>
      <c r="AV1619" s="18"/>
      <c r="AW1619" s="224"/>
      <c r="AY1619" s="18"/>
      <c r="AZ1619" s="18"/>
    </row>
    <row r="1620" spans="7:52" s="40" customFormat="1" ht="45.75" customHeight="1">
      <c r="G1620" s="18"/>
      <c r="H1620" s="18"/>
      <c r="I1620" s="18"/>
      <c r="J1620" s="18"/>
      <c r="K1620" s="18"/>
      <c r="L1620" s="224"/>
      <c r="M1620" s="83"/>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5"/>
      <c r="AM1620" s="226"/>
      <c r="AN1620" s="226"/>
      <c r="AO1620" s="18"/>
      <c r="AP1620" s="18"/>
      <c r="AQ1620" s="18"/>
      <c r="AR1620" s="18"/>
      <c r="AS1620" s="18"/>
      <c r="AT1620" s="18"/>
      <c r="AU1620" s="18"/>
      <c r="AV1620" s="18"/>
      <c r="AW1620" s="224"/>
      <c r="AY1620" s="18"/>
      <c r="AZ1620" s="18"/>
    </row>
    <row r="1621" spans="7:52" s="40" customFormat="1" ht="45.75" customHeight="1">
      <c r="G1621" s="18"/>
      <c r="H1621" s="18"/>
      <c r="I1621" s="18"/>
      <c r="J1621" s="18"/>
      <c r="K1621" s="18"/>
      <c r="L1621" s="224"/>
      <c r="M1621" s="83"/>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5"/>
      <c r="AM1621" s="226"/>
      <c r="AN1621" s="226"/>
      <c r="AO1621" s="18"/>
      <c r="AP1621" s="18"/>
      <c r="AQ1621" s="18"/>
      <c r="AR1621" s="18"/>
      <c r="AS1621" s="18"/>
      <c r="AT1621" s="18"/>
      <c r="AU1621" s="18"/>
      <c r="AV1621" s="18"/>
      <c r="AW1621" s="224"/>
      <c r="AY1621" s="18"/>
      <c r="AZ1621" s="18"/>
    </row>
    <row r="1622" spans="7:52" s="40" customFormat="1" ht="45.75" customHeight="1">
      <c r="G1622" s="18"/>
      <c r="H1622" s="18"/>
      <c r="I1622" s="18"/>
      <c r="J1622" s="18"/>
      <c r="K1622" s="18"/>
      <c r="L1622" s="224"/>
      <c r="M1622" s="83"/>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5"/>
      <c r="AM1622" s="226"/>
      <c r="AN1622" s="226"/>
      <c r="AO1622" s="18"/>
      <c r="AP1622" s="18"/>
      <c r="AQ1622" s="18"/>
      <c r="AR1622" s="18"/>
      <c r="AS1622" s="18"/>
      <c r="AT1622" s="18"/>
      <c r="AU1622" s="18"/>
      <c r="AV1622" s="18"/>
      <c r="AW1622" s="224"/>
      <c r="AY1622" s="18"/>
      <c r="AZ1622" s="18"/>
    </row>
    <row r="1623" spans="7:52" s="40" customFormat="1" ht="45.75" customHeight="1">
      <c r="G1623" s="18"/>
      <c r="H1623" s="18"/>
      <c r="I1623" s="18"/>
      <c r="J1623" s="18"/>
      <c r="K1623" s="18"/>
      <c r="L1623" s="224"/>
      <c r="M1623" s="83"/>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5"/>
      <c r="AM1623" s="226"/>
      <c r="AN1623" s="226"/>
      <c r="AO1623" s="18"/>
      <c r="AP1623" s="18"/>
      <c r="AQ1623" s="18"/>
      <c r="AR1623" s="18"/>
      <c r="AS1623" s="18"/>
      <c r="AT1623" s="18"/>
      <c r="AU1623" s="18"/>
      <c r="AV1623" s="18"/>
      <c r="AW1623" s="224"/>
      <c r="AY1623" s="18"/>
      <c r="AZ1623" s="18"/>
    </row>
    <row r="1624" spans="7:52" s="40" customFormat="1" ht="45.75" customHeight="1">
      <c r="G1624" s="18"/>
      <c r="H1624" s="18"/>
      <c r="I1624" s="18"/>
      <c r="J1624" s="18"/>
      <c r="K1624" s="18"/>
      <c r="L1624" s="224"/>
      <c r="M1624" s="83"/>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5"/>
      <c r="AM1624" s="226"/>
      <c r="AN1624" s="226"/>
      <c r="AO1624" s="18"/>
      <c r="AP1624" s="18"/>
      <c r="AQ1624" s="18"/>
      <c r="AR1624" s="18"/>
      <c r="AS1624" s="18"/>
      <c r="AT1624" s="18"/>
      <c r="AU1624" s="18"/>
      <c r="AV1624" s="18"/>
      <c r="AW1624" s="224"/>
      <c r="AY1624" s="18"/>
      <c r="AZ1624" s="18"/>
    </row>
    <row r="1625" spans="7:52" s="40" customFormat="1" ht="45.75" customHeight="1">
      <c r="G1625" s="18"/>
      <c r="H1625" s="18"/>
      <c r="I1625" s="18"/>
      <c r="J1625" s="18"/>
      <c r="K1625" s="18"/>
      <c r="L1625" s="224"/>
      <c r="M1625" s="83"/>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5"/>
      <c r="AM1625" s="226"/>
      <c r="AN1625" s="226"/>
      <c r="AO1625" s="18"/>
      <c r="AP1625" s="18"/>
      <c r="AQ1625" s="18"/>
      <c r="AR1625" s="18"/>
      <c r="AS1625" s="18"/>
      <c r="AT1625" s="18"/>
      <c r="AU1625" s="18"/>
      <c r="AV1625" s="18"/>
      <c r="AW1625" s="224"/>
      <c r="AY1625" s="18"/>
      <c r="AZ1625" s="18"/>
    </row>
    <row r="1626" spans="7:52" s="40" customFormat="1" ht="45.75" customHeight="1">
      <c r="G1626" s="18"/>
      <c r="H1626" s="18"/>
      <c r="I1626" s="18"/>
      <c r="J1626" s="18"/>
      <c r="K1626" s="18"/>
      <c r="L1626" s="224"/>
      <c r="M1626" s="83"/>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5"/>
      <c r="AM1626" s="226"/>
      <c r="AN1626" s="226"/>
      <c r="AO1626" s="18"/>
      <c r="AP1626" s="18"/>
      <c r="AQ1626" s="18"/>
      <c r="AR1626" s="18"/>
      <c r="AS1626" s="18"/>
      <c r="AT1626" s="18"/>
      <c r="AU1626" s="18"/>
      <c r="AV1626" s="18"/>
      <c r="AW1626" s="224"/>
      <c r="AY1626" s="18"/>
      <c r="AZ1626" s="18"/>
    </row>
    <row r="1627" spans="7:52" s="40" customFormat="1" ht="45.75" customHeight="1">
      <c r="G1627" s="18"/>
      <c r="H1627" s="18"/>
      <c r="I1627" s="18"/>
      <c r="J1627" s="18"/>
      <c r="K1627" s="18"/>
      <c r="L1627" s="224"/>
      <c r="M1627" s="83"/>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5"/>
      <c r="AM1627" s="226"/>
      <c r="AN1627" s="226"/>
      <c r="AO1627" s="18"/>
      <c r="AP1627" s="18"/>
      <c r="AQ1627" s="18"/>
      <c r="AR1627" s="18"/>
      <c r="AS1627" s="18"/>
      <c r="AT1627" s="18"/>
      <c r="AU1627" s="18"/>
      <c r="AV1627" s="18"/>
      <c r="AW1627" s="224"/>
      <c r="AY1627" s="18"/>
      <c r="AZ1627" s="18"/>
    </row>
    <row r="1628" spans="7:52" s="40" customFormat="1" ht="45.75" customHeight="1">
      <c r="G1628" s="18"/>
      <c r="H1628" s="18"/>
      <c r="I1628" s="18"/>
      <c r="J1628" s="18"/>
      <c r="K1628" s="18"/>
      <c r="L1628" s="224"/>
      <c r="M1628" s="83"/>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5"/>
      <c r="AM1628" s="226"/>
      <c r="AN1628" s="226"/>
      <c r="AO1628" s="18"/>
      <c r="AP1628" s="18"/>
      <c r="AQ1628" s="18"/>
      <c r="AR1628" s="18"/>
      <c r="AS1628" s="18"/>
      <c r="AT1628" s="18"/>
      <c r="AU1628" s="18"/>
      <c r="AV1628" s="18"/>
      <c r="AW1628" s="224"/>
      <c r="AY1628" s="18"/>
      <c r="AZ1628" s="18"/>
    </row>
    <row r="1629" spans="7:52" s="40" customFormat="1" ht="45.75" customHeight="1">
      <c r="G1629" s="18"/>
      <c r="H1629" s="18"/>
      <c r="I1629" s="18"/>
      <c r="J1629" s="18"/>
      <c r="K1629" s="18"/>
      <c r="L1629" s="224"/>
      <c r="M1629" s="83"/>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5"/>
      <c r="AM1629" s="226"/>
      <c r="AN1629" s="226"/>
      <c r="AO1629" s="18"/>
      <c r="AP1629" s="18"/>
      <c r="AQ1629" s="18"/>
      <c r="AR1629" s="18"/>
      <c r="AS1629" s="18"/>
      <c r="AT1629" s="18"/>
      <c r="AU1629" s="18"/>
      <c r="AV1629" s="18"/>
      <c r="AW1629" s="224"/>
      <c r="AY1629" s="18"/>
      <c r="AZ1629" s="18"/>
    </row>
    <row r="1630" spans="7:52" s="40" customFormat="1" ht="45.75" customHeight="1">
      <c r="G1630" s="18"/>
      <c r="H1630" s="18"/>
      <c r="I1630" s="18"/>
      <c r="J1630" s="18"/>
      <c r="K1630" s="18"/>
      <c r="L1630" s="224"/>
      <c r="M1630" s="83"/>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5"/>
      <c r="AM1630" s="226"/>
      <c r="AN1630" s="226"/>
      <c r="AO1630" s="18"/>
      <c r="AP1630" s="18"/>
      <c r="AQ1630" s="18"/>
      <c r="AR1630" s="18"/>
      <c r="AS1630" s="18"/>
      <c r="AT1630" s="18"/>
      <c r="AU1630" s="18"/>
      <c r="AV1630" s="18"/>
      <c r="AW1630" s="224"/>
      <c r="AY1630" s="18"/>
      <c r="AZ1630" s="18"/>
    </row>
    <row r="1631" spans="7:52" s="40" customFormat="1" ht="45.75" customHeight="1">
      <c r="G1631" s="18"/>
      <c r="H1631" s="18"/>
      <c r="I1631" s="18"/>
      <c r="J1631" s="18"/>
      <c r="K1631" s="18"/>
      <c r="L1631" s="224"/>
      <c r="M1631" s="83"/>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5"/>
      <c r="AM1631" s="226"/>
      <c r="AN1631" s="226"/>
      <c r="AO1631" s="18"/>
      <c r="AP1631" s="18"/>
      <c r="AQ1631" s="18"/>
      <c r="AR1631" s="18"/>
      <c r="AS1631" s="18"/>
      <c r="AT1631" s="18"/>
      <c r="AU1631" s="18"/>
      <c r="AV1631" s="18"/>
      <c r="AW1631" s="224"/>
      <c r="AY1631" s="18"/>
      <c r="AZ1631" s="18"/>
    </row>
    <row r="1632" spans="7:52" s="40" customFormat="1" ht="45.75" customHeight="1">
      <c r="G1632" s="18"/>
      <c r="H1632" s="18"/>
      <c r="I1632" s="18"/>
      <c r="J1632" s="18"/>
      <c r="K1632" s="18"/>
      <c r="L1632" s="224"/>
      <c r="M1632" s="83"/>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5"/>
      <c r="AM1632" s="226"/>
      <c r="AN1632" s="226"/>
      <c r="AO1632" s="18"/>
      <c r="AP1632" s="18"/>
      <c r="AQ1632" s="18"/>
      <c r="AR1632" s="18"/>
      <c r="AS1632" s="18"/>
      <c r="AT1632" s="18"/>
      <c r="AU1632" s="18"/>
      <c r="AV1632" s="18"/>
      <c r="AW1632" s="224"/>
      <c r="AY1632" s="18"/>
      <c r="AZ1632" s="18"/>
    </row>
    <row r="1633" spans="7:52" s="40" customFormat="1" ht="45.75" customHeight="1">
      <c r="G1633" s="18"/>
      <c r="H1633" s="18"/>
      <c r="I1633" s="18"/>
      <c r="J1633" s="18"/>
      <c r="K1633" s="18"/>
      <c r="L1633" s="224"/>
      <c r="M1633" s="83"/>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5"/>
      <c r="AM1633" s="226"/>
      <c r="AN1633" s="226"/>
      <c r="AO1633" s="18"/>
      <c r="AP1633" s="18"/>
      <c r="AQ1633" s="18"/>
      <c r="AR1633" s="18"/>
      <c r="AS1633" s="18"/>
      <c r="AT1633" s="18"/>
      <c r="AU1633" s="18"/>
      <c r="AV1633" s="18"/>
      <c r="AW1633" s="224"/>
      <c r="AY1633" s="18"/>
      <c r="AZ1633" s="18"/>
    </row>
    <row r="1634" spans="7:52" s="40" customFormat="1" ht="45.75" customHeight="1">
      <c r="G1634" s="18"/>
      <c r="H1634" s="18"/>
      <c r="I1634" s="18"/>
      <c r="J1634" s="18"/>
      <c r="K1634" s="18"/>
      <c r="L1634" s="224"/>
      <c r="M1634" s="83"/>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5"/>
      <c r="AM1634" s="226"/>
      <c r="AN1634" s="226"/>
      <c r="AO1634" s="18"/>
      <c r="AP1634" s="18"/>
      <c r="AQ1634" s="18"/>
      <c r="AR1634" s="18"/>
      <c r="AS1634" s="18"/>
      <c r="AT1634" s="18"/>
      <c r="AU1634" s="18"/>
      <c r="AV1634" s="18"/>
      <c r="AW1634" s="224"/>
      <c r="AY1634" s="18"/>
      <c r="AZ1634" s="18"/>
    </row>
    <row r="1635" spans="7:52" s="40" customFormat="1" ht="45.75" customHeight="1">
      <c r="G1635" s="18"/>
      <c r="H1635" s="18"/>
      <c r="I1635" s="18"/>
      <c r="J1635" s="18"/>
      <c r="K1635" s="18"/>
      <c r="L1635" s="224"/>
      <c r="M1635" s="83"/>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5"/>
      <c r="AM1635" s="226"/>
      <c r="AN1635" s="226"/>
      <c r="AO1635" s="18"/>
      <c r="AP1635" s="18"/>
      <c r="AQ1635" s="18"/>
      <c r="AR1635" s="18"/>
      <c r="AS1635" s="18"/>
      <c r="AT1635" s="18"/>
      <c r="AU1635" s="18"/>
      <c r="AV1635" s="18"/>
      <c r="AW1635" s="224"/>
      <c r="AY1635" s="18"/>
      <c r="AZ1635" s="18"/>
    </row>
    <row r="1636" spans="7:52" s="40" customFormat="1" ht="45.75" customHeight="1">
      <c r="G1636" s="18"/>
      <c r="H1636" s="18"/>
      <c r="I1636" s="18"/>
      <c r="J1636" s="18"/>
      <c r="K1636" s="18"/>
      <c r="L1636" s="224"/>
      <c r="M1636" s="83"/>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5"/>
      <c r="AM1636" s="226"/>
      <c r="AN1636" s="226"/>
      <c r="AO1636" s="18"/>
      <c r="AP1636" s="18"/>
      <c r="AQ1636" s="18"/>
      <c r="AR1636" s="18"/>
      <c r="AS1636" s="18"/>
      <c r="AT1636" s="18"/>
      <c r="AU1636" s="18"/>
      <c r="AV1636" s="18"/>
      <c r="AW1636" s="224"/>
      <c r="AY1636" s="18"/>
      <c r="AZ1636" s="18"/>
    </row>
    <row r="1637" spans="7:52" s="40" customFormat="1" ht="45.75" customHeight="1">
      <c r="G1637" s="18"/>
      <c r="H1637" s="18"/>
      <c r="I1637" s="18"/>
      <c r="J1637" s="18"/>
      <c r="K1637" s="18"/>
      <c r="L1637" s="224"/>
      <c r="M1637" s="83"/>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5"/>
      <c r="AM1637" s="226"/>
      <c r="AN1637" s="226"/>
      <c r="AO1637" s="18"/>
      <c r="AP1637" s="18"/>
      <c r="AQ1637" s="18"/>
      <c r="AR1637" s="18"/>
      <c r="AS1637" s="18"/>
      <c r="AT1637" s="18"/>
      <c r="AU1637" s="18"/>
      <c r="AV1637" s="18"/>
      <c r="AW1637" s="224"/>
      <c r="AY1637" s="18"/>
      <c r="AZ1637" s="18"/>
    </row>
    <row r="1638" spans="7:52" s="40" customFormat="1" ht="45.75" customHeight="1">
      <c r="G1638" s="18"/>
      <c r="H1638" s="18"/>
      <c r="I1638" s="18"/>
      <c r="J1638" s="18"/>
      <c r="K1638" s="18"/>
      <c r="L1638" s="224"/>
      <c r="M1638" s="83"/>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5"/>
      <c r="AM1638" s="226"/>
      <c r="AN1638" s="226"/>
      <c r="AO1638" s="18"/>
      <c r="AP1638" s="18"/>
      <c r="AQ1638" s="18"/>
      <c r="AR1638" s="18"/>
      <c r="AS1638" s="18"/>
      <c r="AT1638" s="18"/>
      <c r="AU1638" s="18"/>
      <c r="AV1638" s="18"/>
      <c r="AW1638" s="224"/>
      <c r="AY1638" s="18"/>
      <c r="AZ1638" s="18"/>
    </row>
    <row r="1639" spans="7:52" s="40" customFormat="1" ht="45.75" customHeight="1">
      <c r="G1639" s="18"/>
      <c r="H1639" s="18"/>
      <c r="I1639" s="18"/>
      <c r="J1639" s="18"/>
      <c r="K1639" s="18"/>
      <c r="L1639" s="224"/>
      <c r="M1639" s="83"/>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5"/>
      <c r="AM1639" s="226"/>
      <c r="AN1639" s="226"/>
      <c r="AO1639" s="18"/>
      <c r="AP1639" s="18"/>
      <c r="AQ1639" s="18"/>
      <c r="AR1639" s="18"/>
      <c r="AS1639" s="18"/>
      <c r="AT1639" s="18"/>
      <c r="AU1639" s="18"/>
      <c r="AV1639" s="18"/>
      <c r="AW1639" s="224"/>
      <c r="AY1639" s="18"/>
      <c r="AZ1639" s="18"/>
    </row>
    <row r="1640" spans="7:52" s="40" customFormat="1" ht="45.75" customHeight="1">
      <c r="G1640" s="18"/>
      <c r="H1640" s="18"/>
      <c r="I1640" s="18"/>
      <c r="J1640" s="18"/>
      <c r="K1640" s="18"/>
      <c r="L1640" s="224"/>
      <c r="M1640" s="83"/>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5"/>
      <c r="AM1640" s="226"/>
      <c r="AN1640" s="226"/>
      <c r="AO1640" s="18"/>
      <c r="AP1640" s="18"/>
      <c r="AQ1640" s="18"/>
      <c r="AR1640" s="18"/>
      <c r="AS1640" s="18"/>
      <c r="AT1640" s="18"/>
      <c r="AU1640" s="18"/>
      <c r="AV1640" s="18"/>
      <c r="AW1640" s="224"/>
      <c r="AY1640" s="18"/>
      <c r="AZ1640" s="18"/>
    </row>
    <row r="1641" spans="7:52" s="40" customFormat="1" ht="45.75" customHeight="1">
      <c r="G1641" s="18"/>
      <c r="H1641" s="18"/>
      <c r="I1641" s="18"/>
      <c r="J1641" s="18"/>
      <c r="K1641" s="18"/>
      <c r="L1641" s="224"/>
      <c r="M1641" s="83"/>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5"/>
      <c r="AM1641" s="226"/>
      <c r="AN1641" s="226"/>
      <c r="AO1641" s="18"/>
      <c r="AP1641" s="18"/>
      <c r="AQ1641" s="18"/>
      <c r="AR1641" s="18"/>
      <c r="AS1641" s="18"/>
      <c r="AT1641" s="18"/>
      <c r="AU1641" s="18"/>
      <c r="AV1641" s="18"/>
      <c r="AW1641" s="224"/>
      <c r="AY1641" s="18"/>
      <c r="AZ1641" s="18"/>
    </row>
    <row r="1642" spans="7:52" s="40" customFormat="1" ht="45.75" customHeight="1">
      <c r="G1642" s="18"/>
      <c r="H1642" s="18"/>
      <c r="I1642" s="18"/>
      <c r="J1642" s="18"/>
      <c r="K1642" s="18"/>
      <c r="L1642" s="224"/>
      <c r="M1642" s="83"/>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5"/>
      <c r="AM1642" s="226"/>
      <c r="AN1642" s="226"/>
      <c r="AO1642" s="18"/>
      <c r="AP1642" s="18"/>
      <c r="AQ1642" s="18"/>
      <c r="AR1642" s="18"/>
      <c r="AS1642" s="18"/>
      <c r="AT1642" s="18"/>
      <c r="AU1642" s="18"/>
      <c r="AV1642" s="18"/>
      <c r="AW1642" s="224"/>
      <c r="AY1642" s="18"/>
      <c r="AZ1642" s="18"/>
    </row>
    <row r="1643" spans="7:52" s="40" customFormat="1" ht="45.75" customHeight="1">
      <c r="G1643" s="18"/>
      <c r="H1643" s="18"/>
      <c r="I1643" s="18"/>
      <c r="J1643" s="18"/>
      <c r="K1643" s="18"/>
      <c r="L1643" s="224"/>
      <c r="M1643" s="83"/>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5"/>
      <c r="AM1643" s="226"/>
      <c r="AN1643" s="226"/>
      <c r="AO1643" s="18"/>
      <c r="AP1643" s="18"/>
      <c r="AQ1643" s="18"/>
      <c r="AR1643" s="18"/>
      <c r="AS1643" s="18"/>
      <c r="AT1643" s="18"/>
      <c r="AU1643" s="18"/>
      <c r="AV1643" s="18"/>
      <c r="AW1643" s="224"/>
      <c r="AY1643" s="18"/>
      <c r="AZ1643" s="18"/>
    </row>
    <row r="1644" spans="7:52" s="40" customFormat="1" ht="45.75" customHeight="1">
      <c r="G1644" s="18"/>
      <c r="H1644" s="18"/>
      <c r="I1644" s="18"/>
      <c r="J1644" s="18"/>
      <c r="K1644" s="18"/>
      <c r="L1644" s="224"/>
      <c r="M1644" s="83"/>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5"/>
      <c r="AM1644" s="226"/>
      <c r="AN1644" s="226"/>
      <c r="AO1644" s="18"/>
      <c r="AP1644" s="18"/>
      <c r="AQ1644" s="18"/>
      <c r="AR1644" s="18"/>
      <c r="AS1644" s="18"/>
      <c r="AT1644" s="18"/>
      <c r="AU1644" s="18"/>
      <c r="AV1644" s="18"/>
      <c r="AW1644" s="224"/>
      <c r="AY1644" s="18"/>
      <c r="AZ1644" s="18"/>
    </row>
    <row r="1645" spans="7:52" s="40" customFormat="1" ht="45.75" customHeight="1">
      <c r="G1645" s="18"/>
      <c r="H1645" s="18"/>
      <c r="I1645" s="18"/>
      <c r="J1645" s="18"/>
      <c r="K1645" s="18"/>
      <c r="L1645" s="224"/>
      <c r="M1645" s="83"/>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5"/>
      <c r="AM1645" s="226"/>
      <c r="AN1645" s="226"/>
      <c r="AO1645" s="18"/>
      <c r="AP1645" s="18"/>
      <c r="AQ1645" s="18"/>
      <c r="AR1645" s="18"/>
      <c r="AS1645" s="18"/>
      <c r="AT1645" s="18"/>
      <c r="AU1645" s="18"/>
      <c r="AV1645" s="18"/>
      <c r="AW1645" s="224"/>
      <c r="AY1645" s="18"/>
      <c r="AZ1645" s="18"/>
    </row>
    <row r="1646" spans="7:52" s="40" customFormat="1" ht="45.75" customHeight="1">
      <c r="G1646" s="18"/>
      <c r="H1646" s="18"/>
      <c r="I1646" s="18"/>
      <c r="J1646" s="18"/>
      <c r="K1646" s="18"/>
      <c r="L1646" s="224"/>
      <c r="M1646" s="83"/>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5"/>
      <c r="AM1646" s="226"/>
      <c r="AN1646" s="226"/>
      <c r="AO1646" s="18"/>
      <c r="AP1646" s="18"/>
      <c r="AQ1646" s="18"/>
      <c r="AR1646" s="18"/>
      <c r="AS1646" s="18"/>
      <c r="AT1646" s="18"/>
      <c r="AU1646" s="18"/>
      <c r="AV1646" s="18"/>
      <c r="AW1646" s="224"/>
      <c r="AY1646" s="18"/>
      <c r="AZ1646" s="18"/>
    </row>
    <row r="1647" spans="7:52" s="40" customFormat="1" ht="45.75" customHeight="1">
      <c r="G1647" s="18"/>
      <c r="H1647" s="18"/>
      <c r="I1647" s="18"/>
      <c r="J1647" s="18"/>
      <c r="K1647" s="18"/>
      <c r="L1647" s="224"/>
      <c r="M1647" s="83"/>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5"/>
      <c r="AM1647" s="226"/>
      <c r="AN1647" s="226"/>
      <c r="AO1647" s="18"/>
      <c r="AP1647" s="18"/>
      <c r="AQ1647" s="18"/>
      <c r="AR1647" s="18"/>
      <c r="AS1647" s="18"/>
      <c r="AT1647" s="18"/>
      <c r="AU1647" s="18"/>
      <c r="AV1647" s="18"/>
      <c r="AW1647" s="224"/>
      <c r="AY1647" s="18"/>
      <c r="AZ1647" s="18"/>
    </row>
    <row r="1648" spans="7:52" s="40" customFormat="1" ht="45.75" customHeight="1">
      <c r="G1648" s="18"/>
      <c r="H1648" s="18"/>
      <c r="I1648" s="18"/>
      <c r="J1648" s="18"/>
      <c r="K1648" s="18"/>
      <c r="L1648" s="224"/>
      <c r="M1648" s="83"/>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5"/>
      <c r="AM1648" s="226"/>
      <c r="AN1648" s="226"/>
      <c r="AO1648" s="18"/>
      <c r="AP1648" s="18"/>
      <c r="AQ1648" s="18"/>
      <c r="AR1648" s="18"/>
      <c r="AS1648" s="18"/>
      <c r="AT1648" s="18"/>
      <c r="AU1648" s="18"/>
      <c r="AV1648" s="18"/>
      <c r="AW1648" s="224"/>
      <c r="AY1648" s="18"/>
      <c r="AZ1648" s="18"/>
    </row>
    <row r="1649" spans="7:52" s="40" customFormat="1" ht="45.75" customHeight="1">
      <c r="G1649" s="18"/>
      <c r="H1649" s="18"/>
      <c r="I1649" s="18"/>
      <c r="J1649" s="18"/>
      <c r="K1649" s="18"/>
      <c r="L1649" s="224"/>
      <c r="M1649" s="83"/>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5"/>
      <c r="AM1649" s="226"/>
      <c r="AN1649" s="226"/>
      <c r="AO1649" s="18"/>
      <c r="AP1649" s="18"/>
      <c r="AQ1649" s="18"/>
      <c r="AR1649" s="18"/>
      <c r="AS1649" s="18"/>
      <c r="AT1649" s="18"/>
      <c r="AU1649" s="18"/>
      <c r="AV1649" s="18"/>
      <c r="AW1649" s="224"/>
      <c r="AY1649" s="18"/>
      <c r="AZ1649" s="18"/>
    </row>
    <row r="1650" spans="7:52" s="40" customFormat="1" ht="45.75" customHeight="1">
      <c r="G1650" s="18"/>
      <c r="H1650" s="18"/>
      <c r="I1650" s="18"/>
      <c r="J1650" s="18"/>
      <c r="K1650" s="18"/>
      <c r="L1650" s="224"/>
      <c r="M1650" s="83"/>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5"/>
      <c r="AM1650" s="226"/>
      <c r="AN1650" s="226"/>
      <c r="AO1650" s="18"/>
      <c r="AP1650" s="18"/>
      <c r="AQ1650" s="18"/>
      <c r="AR1650" s="18"/>
      <c r="AS1650" s="18"/>
      <c r="AT1650" s="18"/>
      <c r="AU1650" s="18"/>
      <c r="AV1650" s="18"/>
      <c r="AW1650" s="224"/>
      <c r="AY1650" s="18"/>
      <c r="AZ1650" s="18"/>
    </row>
    <row r="1651" spans="7:52" s="40" customFormat="1" ht="45.75" customHeight="1">
      <c r="G1651" s="18"/>
      <c r="H1651" s="18"/>
      <c r="I1651" s="18"/>
      <c r="J1651" s="18"/>
      <c r="K1651" s="18"/>
      <c r="L1651" s="224"/>
      <c r="M1651" s="83"/>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5"/>
      <c r="AM1651" s="226"/>
      <c r="AN1651" s="226"/>
      <c r="AO1651" s="18"/>
      <c r="AP1651" s="18"/>
      <c r="AQ1651" s="18"/>
      <c r="AR1651" s="18"/>
      <c r="AS1651" s="18"/>
      <c r="AT1651" s="18"/>
      <c r="AU1651" s="18"/>
      <c r="AV1651" s="18"/>
      <c r="AW1651" s="224"/>
      <c r="AY1651" s="18"/>
      <c r="AZ1651" s="18"/>
    </row>
    <row r="1652" spans="7:52" s="40" customFormat="1" ht="45.75" customHeight="1">
      <c r="G1652" s="18"/>
      <c r="H1652" s="18"/>
      <c r="I1652" s="18"/>
      <c r="J1652" s="18"/>
      <c r="K1652" s="18"/>
      <c r="L1652" s="224"/>
      <c r="M1652" s="83"/>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5"/>
      <c r="AM1652" s="226"/>
      <c r="AN1652" s="226"/>
      <c r="AO1652" s="18"/>
      <c r="AP1652" s="18"/>
      <c r="AQ1652" s="18"/>
      <c r="AR1652" s="18"/>
      <c r="AS1652" s="18"/>
      <c r="AT1652" s="18"/>
      <c r="AU1652" s="18"/>
      <c r="AV1652" s="18"/>
      <c r="AW1652" s="224"/>
      <c r="AY1652" s="18"/>
      <c r="AZ1652" s="18"/>
    </row>
    <row r="1653" spans="7:52" s="40" customFormat="1" ht="45.75" customHeight="1">
      <c r="G1653" s="18"/>
      <c r="H1653" s="18"/>
      <c r="I1653" s="18"/>
      <c r="J1653" s="18"/>
      <c r="K1653" s="18"/>
      <c r="L1653" s="224"/>
      <c r="M1653" s="83"/>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5"/>
      <c r="AM1653" s="226"/>
      <c r="AN1653" s="226"/>
      <c r="AO1653" s="18"/>
      <c r="AP1653" s="18"/>
      <c r="AQ1653" s="18"/>
      <c r="AR1653" s="18"/>
      <c r="AS1653" s="18"/>
      <c r="AT1653" s="18"/>
      <c r="AU1653" s="18"/>
      <c r="AV1653" s="18"/>
      <c r="AW1653" s="224"/>
      <c r="AY1653" s="18"/>
      <c r="AZ1653" s="18"/>
    </row>
    <row r="1654" spans="7:52" s="40" customFormat="1" ht="45.75" customHeight="1">
      <c r="G1654" s="18"/>
      <c r="H1654" s="18"/>
      <c r="I1654" s="18"/>
      <c r="J1654" s="18"/>
      <c r="K1654" s="18"/>
      <c r="L1654" s="224"/>
      <c r="M1654" s="83"/>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5"/>
      <c r="AM1654" s="226"/>
      <c r="AN1654" s="226"/>
      <c r="AO1654" s="18"/>
      <c r="AP1654" s="18"/>
      <c r="AQ1654" s="18"/>
      <c r="AR1654" s="18"/>
      <c r="AS1654" s="18"/>
      <c r="AT1654" s="18"/>
      <c r="AU1654" s="18"/>
      <c r="AV1654" s="18"/>
      <c r="AW1654" s="224"/>
      <c r="AY1654" s="18"/>
      <c r="AZ1654" s="18"/>
    </row>
    <row r="1655" spans="7:52" s="40" customFormat="1" ht="45.75" customHeight="1">
      <c r="G1655" s="18"/>
      <c r="H1655" s="18"/>
      <c r="I1655" s="18"/>
      <c r="J1655" s="18"/>
      <c r="K1655" s="18"/>
      <c r="L1655" s="224"/>
      <c r="M1655" s="83"/>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5"/>
      <c r="AM1655" s="226"/>
      <c r="AN1655" s="226"/>
      <c r="AO1655" s="18"/>
      <c r="AP1655" s="18"/>
      <c r="AQ1655" s="18"/>
      <c r="AR1655" s="18"/>
      <c r="AS1655" s="18"/>
      <c r="AT1655" s="18"/>
      <c r="AU1655" s="18"/>
      <c r="AV1655" s="18"/>
      <c r="AW1655" s="224"/>
      <c r="AY1655" s="18"/>
      <c r="AZ1655" s="18"/>
    </row>
    <row r="1656" spans="7:52" s="40" customFormat="1" ht="45.75" customHeight="1">
      <c r="G1656" s="18"/>
      <c r="H1656" s="18"/>
      <c r="I1656" s="18"/>
      <c r="J1656" s="18"/>
      <c r="K1656" s="18"/>
      <c r="L1656" s="224"/>
      <c r="M1656" s="83"/>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5"/>
      <c r="AM1656" s="226"/>
      <c r="AN1656" s="226"/>
      <c r="AO1656" s="18"/>
      <c r="AP1656" s="18"/>
      <c r="AQ1656" s="18"/>
      <c r="AR1656" s="18"/>
      <c r="AS1656" s="18"/>
      <c r="AT1656" s="18"/>
      <c r="AU1656" s="18"/>
      <c r="AV1656" s="18"/>
      <c r="AW1656" s="224"/>
      <c r="AY1656" s="18"/>
      <c r="AZ1656" s="18"/>
    </row>
    <row r="1657" spans="7:52" s="40" customFormat="1" ht="45.75" customHeight="1">
      <c r="G1657" s="18"/>
      <c r="H1657" s="18"/>
      <c r="I1657" s="18"/>
      <c r="J1657" s="18"/>
      <c r="K1657" s="18"/>
      <c r="L1657" s="224"/>
      <c r="M1657" s="83"/>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5"/>
      <c r="AM1657" s="226"/>
      <c r="AN1657" s="226"/>
      <c r="AO1657" s="18"/>
      <c r="AP1657" s="18"/>
      <c r="AQ1657" s="18"/>
      <c r="AR1657" s="18"/>
      <c r="AS1657" s="18"/>
      <c r="AT1657" s="18"/>
      <c r="AU1657" s="18"/>
      <c r="AV1657" s="18"/>
      <c r="AW1657" s="224"/>
      <c r="AY1657" s="18"/>
      <c r="AZ1657" s="18"/>
    </row>
    <row r="1658" spans="7:52" s="40" customFormat="1" ht="45.75" customHeight="1">
      <c r="G1658" s="18"/>
      <c r="H1658" s="18"/>
      <c r="I1658" s="18"/>
      <c r="J1658" s="18"/>
      <c r="K1658" s="18"/>
      <c r="L1658" s="224"/>
      <c r="M1658" s="83"/>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5"/>
      <c r="AM1658" s="226"/>
      <c r="AN1658" s="226"/>
      <c r="AO1658" s="18"/>
      <c r="AP1658" s="18"/>
      <c r="AQ1658" s="18"/>
      <c r="AR1658" s="18"/>
      <c r="AS1658" s="18"/>
      <c r="AT1658" s="18"/>
      <c r="AU1658" s="18"/>
      <c r="AV1658" s="18"/>
      <c r="AW1658" s="224"/>
      <c r="AY1658" s="18"/>
      <c r="AZ1658" s="18"/>
    </row>
    <row r="1659" spans="7:52" s="40" customFormat="1" ht="45.75" customHeight="1">
      <c r="G1659" s="18"/>
      <c r="H1659" s="18"/>
      <c r="I1659" s="18"/>
      <c r="J1659" s="18"/>
      <c r="K1659" s="18"/>
      <c r="L1659" s="224"/>
      <c r="M1659" s="83"/>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5"/>
      <c r="AM1659" s="226"/>
      <c r="AN1659" s="226"/>
      <c r="AO1659" s="18"/>
      <c r="AP1659" s="18"/>
      <c r="AQ1659" s="18"/>
      <c r="AR1659" s="18"/>
      <c r="AS1659" s="18"/>
      <c r="AT1659" s="18"/>
      <c r="AU1659" s="18"/>
      <c r="AV1659" s="18"/>
      <c r="AW1659" s="224"/>
      <c r="AY1659" s="18"/>
      <c r="AZ1659" s="18"/>
    </row>
    <row r="1660" spans="7:52" s="40" customFormat="1" ht="45.75" customHeight="1">
      <c r="G1660" s="18"/>
      <c r="H1660" s="18"/>
      <c r="I1660" s="18"/>
      <c r="J1660" s="18"/>
      <c r="K1660" s="18"/>
      <c r="L1660" s="224"/>
      <c r="M1660" s="83"/>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5"/>
      <c r="AM1660" s="226"/>
      <c r="AN1660" s="226"/>
      <c r="AO1660" s="18"/>
      <c r="AP1660" s="18"/>
      <c r="AQ1660" s="18"/>
      <c r="AR1660" s="18"/>
      <c r="AS1660" s="18"/>
      <c r="AT1660" s="18"/>
      <c r="AU1660" s="18"/>
      <c r="AV1660" s="18"/>
      <c r="AW1660" s="224"/>
      <c r="AY1660" s="18"/>
      <c r="AZ1660" s="18"/>
    </row>
    <row r="1661" spans="7:52" s="40" customFormat="1" ht="45.75" customHeight="1">
      <c r="G1661" s="18"/>
      <c r="H1661" s="18"/>
      <c r="I1661" s="18"/>
      <c r="J1661" s="18"/>
      <c r="K1661" s="18"/>
      <c r="L1661" s="224"/>
      <c r="M1661" s="83"/>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5"/>
      <c r="AM1661" s="226"/>
      <c r="AN1661" s="226"/>
      <c r="AO1661" s="18"/>
      <c r="AP1661" s="18"/>
      <c r="AQ1661" s="18"/>
      <c r="AR1661" s="18"/>
      <c r="AS1661" s="18"/>
      <c r="AT1661" s="18"/>
      <c r="AU1661" s="18"/>
      <c r="AV1661" s="18"/>
      <c r="AW1661" s="224"/>
      <c r="AY1661" s="18"/>
      <c r="AZ1661" s="18"/>
    </row>
    <row r="1662" spans="7:52" s="40" customFormat="1" ht="45.75" customHeight="1">
      <c r="G1662" s="18"/>
      <c r="H1662" s="18"/>
      <c r="I1662" s="18"/>
      <c r="J1662" s="18"/>
      <c r="K1662" s="18"/>
      <c r="L1662" s="224"/>
      <c r="M1662" s="83"/>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5"/>
      <c r="AM1662" s="226"/>
      <c r="AN1662" s="226"/>
      <c r="AO1662" s="18"/>
      <c r="AP1662" s="18"/>
      <c r="AQ1662" s="18"/>
      <c r="AR1662" s="18"/>
      <c r="AS1662" s="18"/>
      <c r="AT1662" s="18"/>
      <c r="AU1662" s="18"/>
      <c r="AV1662" s="18"/>
      <c r="AW1662" s="224"/>
      <c r="AY1662" s="18"/>
      <c r="AZ1662" s="18"/>
    </row>
    <row r="1663" spans="7:52" s="40" customFormat="1" ht="45.75" customHeight="1">
      <c r="G1663" s="18"/>
      <c r="H1663" s="18"/>
      <c r="I1663" s="18"/>
      <c r="J1663" s="18"/>
      <c r="K1663" s="18"/>
      <c r="L1663" s="224"/>
      <c r="M1663" s="83"/>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5"/>
      <c r="AM1663" s="226"/>
      <c r="AN1663" s="226"/>
      <c r="AO1663" s="18"/>
      <c r="AP1663" s="18"/>
      <c r="AQ1663" s="18"/>
      <c r="AR1663" s="18"/>
      <c r="AS1663" s="18"/>
      <c r="AT1663" s="18"/>
      <c r="AU1663" s="18"/>
      <c r="AV1663" s="18"/>
      <c r="AW1663" s="224"/>
      <c r="AY1663" s="18"/>
      <c r="AZ1663" s="18"/>
    </row>
    <row r="1664" spans="7:52" s="40" customFormat="1" ht="45.75" customHeight="1">
      <c r="G1664" s="18"/>
      <c r="H1664" s="18"/>
      <c r="I1664" s="18"/>
      <c r="J1664" s="18"/>
      <c r="K1664" s="18"/>
      <c r="L1664" s="224"/>
      <c r="M1664" s="83"/>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5"/>
      <c r="AM1664" s="226"/>
      <c r="AN1664" s="226"/>
      <c r="AO1664" s="18"/>
      <c r="AP1664" s="18"/>
      <c r="AQ1664" s="18"/>
      <c r="AR1664" s="18"/>
      <c r="AS1664" s="18"/>
      <c r="AT1664" s="18"/>
      <c r="AU1664" s="18"/>
      <c r="AV1664" s="18"/>
      <c r="AW1664" s="224"/>
      <c r="AY1664" s="18"/>
      <c r="AZ1664" s="18"/>
    </row>
    <row r="1665" spans="7:52" s="40" customFormat="1" ht="45.75" customHeight="1">
      <c r="G1665" s="18"/>
      <c r="H1665" s="18"/>
      <c r="I1665" s="18"/>
      <c r="J1665" s="18"/>
      <c r="K1665" s="18"/>
      <c r="L1665" s="224"/>
      <c r="M1665" s="83"/>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5"/>
      <c r="AM1665" s="226"/>
      <c r="AN1665" s="226"/>
      <c r="AO1665" s="18"/>
      <c r="AP1665" s="18"/>
      <c r="AQ1665" s="18"/>
      <c r="AR1665" s="18"/>
      <c r="AS1665" s="18"/>
      <c r="AT1665" s="18"/>
      <c r="AU1665" s="18"/>
      <c r="AV1665" s="18"/>
      <c r="AW1665" s="224"/>
      <c r="AY1665" s="18"/>
      <c r="AZ1665" s="18"/>
    </row>
    <row r="1666" spans="7:52" s="40" customFormat="1" ht="45.75" customHeight="1">
      <c r="G1666" s="18"/>
      <c r="H1666" s="18"/>
      <c r="I1666" s="18"/>
      <c r="J1666" s="18"/>
      <c r="K1666" s="18"/>
      <c r="L1666" s="224"/>
      <c r="M1666" s="83"/>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5"/>
      <c r="AM1666" s="226"/>
      <c r="AN1666" s="226"/>
      <c r="AO1666" s="18"/>
      <c r="AP1666" s="18"/>
      <c r="AQ1666" s="18"/>
      <c r="AR1666" s="18"/>
      <c r="AS1666" s="18"/>
      <c r="AT1666" s="18"/>
      <c r="AU1666" s="18"/>
      <c r="AV1666" s="18"/>
      <c r="AW1666" s="224"/>
      <c r="AY1666" s="18"/>
      <c r="AZ1666" s="18"/>
    </row>
    <row r="1667" spans="7:52" s="40" customFormat="1" ht="45.75" customHeight="1">
      <c r="G1667" s="18"/>
      <c r="H1667" s="18"/>
      <c r="I1667" s="18"/>
      <c r="J1667" s="18"/>
      <c r="K1667" s="18"/>
      <c r="L1667" s="224"/>
      <c r="M1667" s="83"/>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5"/>
      <c r="AM1667" s="226"/>
      <c r="AN1667" s="226"/>
      <c r="AO1667" s="18"/>
      <c r="AP1667" s="18"/>
      <c r="AQ1667" s="18"/>
      <c r="AR1667" s="18"/>
      <c r="AS1667" s="18"/>
      <c r="AT1667" s="18"/>
      <c r="AU1667" s="18"/>
      <c r="AV1667" s="18"/>
      <c r="AW1667" s="224"/>
      <c r="AY1667" s="18"/>
      <c r="AZ1667" s="18"/>
    </row>
    <row r="1668" spans="7:52" s="40" customFormat="1" ht="45.75" customHeight="1">
      <c r="G1668" s="18"/>
      <c r="H1668" s="18"/>
      <c r="I1668" s="18"/>
      <c r="J1668" s="18"/>
      <c r="K1668" s="18"/>
      <c r="L1668" s="224"/>
      <c r="M1668" s="83"/>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5"/>
      <c r="AM1668" s="226"/>
      <c r="AN1668" s="226"/>
      <c r="AO1668" s="18"/>
      <c r="AP1668" s="18"/>
      <c r="AQ1668" s="18"/>
      <c r="AR1668" s="18"/>
      <c r="AS1668" s="18"/>
      <c r="AT1668" s="18"/>
      <c r="AU1668" s="18"/>
      <c r="AV1668" s="18"/>
      <c r="AW1668" s="224"/>
      <c r="AY1668" s="18"/>
      <c r="AZ1668" s="18"/>
    </row>
    <row r="1669" spans="7:52" s="40" customFormat="1" ht="45.75" customHeight="1">
      <c r="G1669" s="18"/>
      <c r="H1669" s="18"/>
      <c r="I1669" s="18"/>
      <c r="J1669" s="18"/>
      <c r="K1669" s="18"/>
      <c r="L1669" s="224"/>
      <c r="M1669" s="83"/>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5"/>
      <c r="AM1669" s="226"/>
      <c r="AN1669" s="226"/>
      <c r="AO1669" s="18"/>
      <c r="AP1669" s="18"/>
      <c r="AQ1669" s="18"/>
      <c r="AR1669" s="18"/>
      <c r="AS1669" s="18"/>
      <c r="AT1669" s="18"/>
      <c r="AU1669" s="18"/>
      <c r="AV1669" s="18"/>
      <c r="AW1669" s="224"/>
      <c r="AY1669" s="18"/>
      <c r="AZ1669" s="18"/>
    </row>
    <row r="1670" spans="7:52" s="40" customFormat="1" ht="45.75" customHeight="1">
      <c r="G1670" s="18"/>
      <c r="H1670" s="18"/>
      <c r="I1670" s="18"/>
      <c r="J1670" s="18"/>
      <c r="K1670" s="18"/>
      <c r="L1670" s="224"/>
      <c r="M1670" s="83"/>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5"/>
      <c r="AM1670" s="226"/>
      <c r="AN1670" s="226"/>
      <c r="AO1670" s="18"/>
      <c r="AP1670" s="18"/>
      <c r="AQ1670" s="18"/>
      <c r="AR1670" s="18"/>
      <c r="AS1670" s="18"/>
      <c r="AT1670" s="18"/>
      <c r="AU1670" s="18"/>
      <c r="AV1670" s="18"/>
      <c r="AW1670" s="224"/>
      <c r="AY1670" s="18"/>
      <c r="AZ1670" s="18"/>
    </row>
    <row r="1671" spans="7:52" s="40" customFormat="1" ht="45.75" customHeight="1">
      <c r="G1671" s="18"/>
      <c r="H1671" s="18"/>
      <c r="I1671" s="18"/>
      <c r="J1671" s="18"/>
      <c r="K1671" s="18"/>
      <c r="L1671" s="224"/>
      <c r="M1671" s="83"/>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5"/>
      <c r="AM1671" s="226"/>
      <c r="AN1671" s="226"/>
      <c r="AO1671" s="18"/>
      <c r="AP1671" s="18"/>
      <c r="AQ1671" s="18"/>
      <c r="AR1671" s="18"/>
      <c r="AS1671" s="18"/>
      <c r="AT1671" s="18"/>
      <c r="AU1671" s="18"/>
      <c r="AV1671" s="18"/>
      <c r="AW1671" s="224"/>
      <c r="AY1671" s="18"/>
      <c r="AZ1671" s="18"/>
    </row>
    <row r="1672" spans="7:52" s="40" customFormat="1" ht="45.75" customHeight="1">
      <c r="G1672" s="18"/>
      <c r="H1672" s="18"/>
      <c r="I1672" s="18"/>
      <c r="J1672" s="18"/>
      <c r="K1672" s="18"/>
      <c r="L1672" s="224"/>
      <c r="M1672" s="83"/>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5"/>
      <c r="AM1672" s="226"/>
      <c r="AN1672" s="226"/>
      <c r="AO1672" s="18"/>
      <c r="AP1672" s="18"/>
      <c r="AQ1672" s="18"/>
      <c r="AR1672" s="18"/>
      <c r="AS1672" s="18"/>
      <c r="AT1672" s="18"/>
      <c r="AU1672" s="18"/>
      <c r="AV1672" s="18"/>
      <c r="AW1672" s="224"/>
      <c r="AY1672" s="18"/>
      <c r="AZ1672" s="18"/>
    </row>
    <row r="1673" spans="7:52" s="40" customFormat="1" ht="45.75" customHeight="1">
      <c r="G1673" s="18"/>
      <c r="H1673" s="18"/>
      <c r="I1673" s="18"/>
      <c r="J1673" s="18"/>
      <c r="K1673" s="18"/>
      <c r="L1673" s="224"/>
      <c r="M1673" s="83"/>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5"/>
      <c r="AM1673" s="226"/>
      <c r="AN1673" s="226"/>
      <c r="AO1673" s="18"/>
      <c r="AP1673" s="18"/>
      <c r="AQ1673" s="18"/>
      <c r="AR1673" s="18"/>
      <c r="AS1673" s="18"/>
      <c r="AT1673" s="18"/>
      <c r="AU1673" s="18"/>
      <c r="AV1673" s="18"/>
      <c r="AW1673" s="224"/>
      <c r="AY1673" s="18"/>
      <c r="AZ1673" s="18"/>
    </row>
    <row r="1674" spans="7:52" s="40" customFormat="1" ht="45.75" customHeight="1">
      <c r="G1674" s="18"/>
      <c r="H1674" s="18"/>
      <c r="I1674" s="18"/>
      <c r="J1674" s="18"/>
      <c r="K1674" s="18"/>
      <c r="L1674" s="224"/>
      <c r="M1674" s="83"/>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5"/>
      <c r="AM1674" s="226"/>
      <c r="AN1674" s="226"/>
      <c r="AO1674" s="18"/>
      <c r="AP1674" s="18"/>
      <c r="AQ1674" s="18"/>
      <c r="AR1674" s="18"/>
      <c r="AS1674" s="18"/>
      <c r="AT1674" s="18"/>
      <c r="AU1674" s="18"/>
      <c r="AV1674" s="18"/>
      <c r="AW1674" s="224"/>
      <c r="AY1674" s="18"/>
      <c r="AZ1674" s="18"/>
    </row>
    <row r="1675" spans="7:52" s="40" customFormat="1" ht="45.75" customHeight="1">
      <c r="G1675" s="18"/>
      <c r="H1675" s="18"/>
      <c r="I1675" s="18"/>
      <c r="J1675" s="18"/>
      <c r="K1675" s="18"/>
      <c r="L1675" s="224"/>
      <c r="M1675" s="83"/>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5"/>
      <c r="AM1675" s="226"/>
      <c r="AN1675" s="226"/>
      <c r="AO1675" s="18"/>
      <c r="AP1675" s="18"/>
      <c r="AQ1675" s="18"/>
      <c r="AR1675" s="18"/>
      <c r="AS1675" s="18"/>
      <c r="AT1675" s="18"/>
      <c r="AU1675" s="18"/>
      <c r="AV1675" s="18"/>
      <c r="AW1675" s="224"/>
      <c r="AY1675" s="18"/>
      <c r="AZ1675" s="18"/>
    </row>
    <row r="1676" spans="7:52" s="40" customFormat="1" ht="45.75" customHeight="1">
      <c r="G1676" s="18"/>
      <c r="H1676" s="18"/>
      <c r="I1676" s="18"/>
      <c r="J1676" s="18"/>
      <c r="K1676" s="18"/>
      <c r="L1676" s="224"/>
      <c r="M1676" s="83"/>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5"/>
      <c r="AM1676" s="226"/>
      <c r="AN1676" s="226"/>
      <c r="AO1676" s="18"/>
      <c r="AP1676" s="18"/>
      <c r="AQ1676" s="18"/>
      <c r="AR1676" s="18"/>
      <c r="AS1676" s="18"/>
      <c r="AT1676" s="18"/>
      <c r="AU1676" s="18"/>
      <c r="AV1676" s="18"/>
      <c r="AW1676" s="224"/>
      <c r="AY1676" s="18"/>
      <c r="AZ1676" s="18"/>
    </row>
    <row r="1677" spans="7:52" s="40" customFormat="1" ht="45.75" customHeight="1">
      <c r="G1677" s="18"/>
      <c r="H1677" s="18"/>
      <c r="I1677" s="18"/>
      <c r="J1677" s="18"/>
      <c r="K1677" s="18"/>
      <c r="L1677" s="224"/>
      <c r="M1677" s="83"/>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5"/>
      <c r="AM1677" s="226"/>
      <c r="AN1677" s="226"/>
      <c r="AO1677" s="18"/>
      <c r="AP1677" s="18"/>
      <c r="AQ1677" s="18"/>
      <c r="AR1677" s="18"/>
      <c r="AS1677" s="18"/>
      <c r="AT1677" s="18"/>
      <c r="AU1677" s="18"/>
      <c r="AV1677" s="18"/>
      <c r="AW1677" s="224"/>
      <c r="AY1677" s="18"/>
      <c r="AZ1677" s="18"/>
    </row>
    <row r="1678" spans="7:52" s="40" customFormat="1" ht="45.75" customHeight="1">
      <c r="G1678" s="18"/>
      <c r="H1678" s="18"/>
      <c r="I1678" s="18"/>
      <c r="J1678" s="18"/>
      <c r="K1678" s="18"/>
      <c r="L1678" s="224"/>
      <c r="M1678" s="83"/>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5"/>
      <c r="AM1678" s="226"/>
      <c r="AN1678" s="226"/>
      <c r="AO1678" s="18"/>
      <c r="AP1678" s="18"/>
      <c r="AQ1678" s="18"/>
      <c r="AR1678" s="18"/>
      <c r="AS1678" s="18"/>
      <c r="AT1678" s="18"/>
      <c r="AU1678" s="18"/>
      <c r="AV1678" s="18"/>
      <c r="AW1678" s="224"/>
      <c r="AY1678" s="18"/>
      <c r="AZ1678" s="18"/>
    </row>
    <row r="1679" spans="7:52" s="40" customFormat="1" ht="45.75" customHeight="1">
      <c r="G1679" s="18"/>
      <c r="H1679" s="18"/>
      <c r="I1679" s="18"/>
      <c r="J1679" s="18"/>
      <c r="K1679" s="18"/>
      <c r="L1679" s="224"/>
      <c r="M1679" s="83"/>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5"/>
      <c r="AM1679" s="226"/>
      <c r="AN1679" s="226"/>
      <c r="AO1679" s="18"/>
      <c r="AP1679" s="18"/>
      <c r="AQ1679" s="18"/>
      <c r="AR1679" s="18"/>
      <c r="AS1679" s="18"/>
      <c r="AT1679" s="18"/>
      <c r="AU1679" s="18"/>
      <c r="AV1679" s="18"/>
      <c r="AW1679" s="224"/>
      <c r="AY1679" s="18"/>
      <c r="AZ1679" s="18"/>
    </row>
    <row r="1680" spans="7:52" s="40" customFormat="1" ht="45.75" customHeight="1">
      <c r="G1680" s="18"/>
      <c r="H1680" s="18"/>
      <c r="I1680" s="18"/>
      <c r="J1680" s="18"/>
      <c r="K1680" s="18"/>
      <c r="L1680" s="224"/>
      <c r="M1680" s="83"/>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5"/>
      <c r="AM1680" s="226"/>
      <c r="AN1680" s="226"/>
      <c r="AO1680" s="18"/>
      <c r="AP1680" s="18"/>
      <c r="AQ1680" s="18"/>
      <c r="AR1680" s="18"/>
      <c r="AS1680" s="18"/>
      <c r="AT1680" s="18"/>
      <c r="AU1680" s="18"/>
      <c r="AV1680" s="18"/>
      <c r="AW1680" s="224"/>
      <c r="AY1680" s="18"/>
      <c r="AZ1680" s="18"/>
    </row>
    <row r="1681" spans="7:52" s="40" customFormat="1" ht="45.75" customHeight="1">
      <c r="G1681" s="18"/>
      <c r="H1681" s="18"/>
      <c r="I1681" s="18"/>
      <c r="J1681" s="18"/>
      <c r="K1681" s="18"/>
      <c r="L1681" s="224"/>
      <c r="M1681" s="83"/>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5"/>
      <c r="AM1681" s="226"/>
      <c r="AN1681" s="226"/>
      <c r="AO1681" s="18"/>
      <c r="AP1681" s="18"/>
      <c r="AQ1681" s="18"/>
      <c r="AR1681" s="18"/>
      <c r="AS1681" s="18"/>
      <c r="AT1681" s="18"/>
      <c r="AU1681" s="18"/>
      <c r="AV1681" s="18"/>
      <c r="AW1681" s="224"/>
      <c r="AY1681" s="18"/>
      <c r="AZ1681" s="18"/>
    </row>
    <row r="1682" spans="7:52" s="40" customFormat="1" ht="45.75" customHeight="1">
      <c r="G1682" s="18"/>
      <c r="H1682" s="18"/>
      <c r="I1682" s="18"/>
      <c r="J1682" s="18"/>
      <c r="K1682" s="18"/>
      <c r="L1682" s="224"/>
      <c r="M1682" s="83"/>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5"/>
      <c r="AM1682" s="226"/>
      <c r="AN1682" s="226"/>
      <c r="AO1682" s="18"/>
      <c r="AP1682" s="18"/>
      <c r="AQ1682" s="18"/>
      <c r="AR1682" s="18"/>
      <c r="AS1682" s="18"/>
      <c r="AT1682" s="18"/>
      <c r="AU1682" s="18"/>
      <c r="AV1682" s="18"/>
      <c r="AW1682" s="224"/>
      <c r="AY1682" s="18"/>
      <c r="AZ1682" s="18"/>
    </row>
    <row r="1683" spans="7:52" s="40" customFormat="1" ht="45.75" customHeight="1">
      <c r="G1683" s="18"/>
      <c r="H1683" s="18"/>
      <c r="I1683" s="18"/>
      <c r="J1683" s="18"/>
      <c r="K1683" s="18"/>
      <c r="L1683" s="224"/>
      <c r="M1683" s="83"/>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5"/>
      <c r="AM1683" s="226"/>
      <c r="AN1683" s="226"/>
      <c r="AO1683" s="18"/>
      <c r="AP1683" s="18"/>
      <c r="AQ1683" s="18"/>
      <c r="AR1683" s="18"/>
      <c r="AS1683" s="18"/>
      <c r="AT1683" s="18"/>
      <c r="AU1683" s="18"/>
      <c r="AV1683" s="18"/>
      <c r="AW1683" s="224"/>
      <c r="AY1683" s="18"/>
      <c r="AZ1683" s="18"/>
    </row>
    <row r="1684" spans="7:52" s="40" customFormat="1" ht="45.75" customHeight="1">
      <c r="G1684" s="18"/>
      <c r="H1684" s="18"/>
      <c r="I1684" s="18"/>
      <c r="J1684" s="18"/>
      <c r="K1684" s="18"/>
      <c r="L1684" s="224"/>
      <c r="M1684" s="83"/>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5"/>
      <c r="AM1684" s="226"/>
      <c r="AN1684" s="226"/>
      <c r="AO1684" s="18"/>
      <c r="AP1684" s="18"/>
      <c r="AQ1684" s="18"/>
      <c r="AR1684" s="18"/>
      <c r="AS1684" s="18"/>
      <c r="AT1684" s="18"/>
      <c r="AU1684" s="18"/>
      <c r="AV1684" s="18"/>
      <c r="AW1684" s="224"/>
      <c r="AY1684" s="18"/>
      <c r="AZ1684" s="18"/>
    </row>
    <row r="1685" spans="7:52" s="40" customFormat="1" ht="45.75" customHeight="1">
      <c r="G1685" s="18"/>
      <c r="H1685" s="18"/>
      <c r="I1685" s="18"/>
      <c r="J1685" s="18"/>
      <c r="K1685" s="18"/>
      <c r="L1685" s="224"/>
      <c r="M1685" s="83"/>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5"/>
      <c r="AM1685" s="226"/>
      <c r="AN1685" s="226"/>
      <c r="AO1685" s="18"/>
      <c r="AP1685" s="18"/>
      <c r="AQ1685" s="18"/>
      <c r="AR1685" s="18"/>
      <c r="AS1685" s="18"/>
      <c r="AT1685" s="18"/>
      <c r="AU1685" s="18"/>
      <c r="AV1685" s="18"/>
      <c r="AW1685" s="224"/>
      <c r="AY1685" s="18"/>
      <c r="AZ1685" s="18"/>
    </row>
    <row r="1686" spans="7:52" s="40" customFormat="1" ht="45.75" customHeight="1">
      <c r="G1686" s="18"/>
      <c r="H1686" s="18"/>
      <c r="I1686" s="18"/>
      <c r="J1686" s="18"/>
      <c r="K1686" s="18"/>
      <c r="L1686" s="224"/>
      <c r="M1686" s="83"/>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5"/>
      <c r="AM1686" s="226"/>
      <c r="AN1686" s="226"/>
      <c r="AO1686" s="18"/>
      <c r="AP1686" s="18"/>
      <c r="AQ1686" s="18"/>
      <c r="AR1686" s="18"/>
      <c r="AS1686" s="18"/>
      <c r="AT1686" s="18"/>
      <c r="AU1686" s="18"/>
      <c r="AV1686" s="18"/>
      <c r="AW1686" s="224"/>
      <c r="AY1686" s="18"/>
      <c r="AZ1686" s="18"/>
    </row>
    <row r="1687" spans="7:52" s="40" customFormat="1" ht="45.75" customHeight="1">
      <c r="G1687" s="18"/>
      <c r="H1687" s="18"/>
      <c r="I1687" s="18"/>
      <c r="J1687" s="18"/>
      <c r="K1687" s="18"/>
      <c r="L1687" s="224"/>
      <c r="M1687" s="83"/>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5"/>
      <c r="AM1687" s="226"/>
      <c r="AN1687" s="226"/>
      <c r="AO1687" s="18"/>
      <c r="AP1687" s="18"/>
      <c r="AQ1687" s="18"/>
      <c r="AR1687" s="18"/>
      <c r="AS1687" s="18"/>
      <c r="AT1687" s="18"/>
      <c r="AU1687" s="18"/>
      <c r="AV1687" s="18"/>
      <c r="AW1687" s="224"/>
      <c r="AY1687" s="18"/>
      <c r="AZ1687" s="18"/>
    </row>
    <row r="1688" spans="7:52" s="40" customFormat="1" ht="45.75" customHeight="1">
      <c r="G1688" s="18"/>
      <c r="H1688" s="18"/>
      <c r="I1688" s="18"/>
      <c r="J1688" s="18"/>
      <c r="K1688" s="18"/>
      <c r="L1688" s="224"/>
      <c r="M1688" s="83"/>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5"/>
      <c r="AM1688" s="226"/>
      <c r="AN1688" s="226"/>
      <c r="AO1688" s="18"/>
      <c r="AP1688" s="18"/>
      <c r="AQ1688" s="18"/>
      <c r="AR1688" s="18"/>
      <c r="AS1688" s="18"/>
      <c r="AT1688" s="18"/>
      <c r="AU1688" s="18"/>
      <c r="AV1688" s="18"/>
      <c r="AW1688" s="224"/>
      <c r="AY1688" s="18"/>
      <c r="AZ1688" s="18"/>
    </row>
    <row r="1689" spans="7:52" s="40" customFormat="1" ht="45.75" customHeight="1">
      <c r="G1689" s="18"/>
      <c r="H1689" s="18"/>
      <c r="I1689" s="18"/>
      <c r="J1689" s="18"/>
      <c r="K1689" s="18"/>
      <c r="L1689" s="224"/>
      <c r="M1689" s="83"/>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5"/>
      <c r="AM1689" s="226"/>
      <c r="AN1689" s="226"/>
      <c r="AO1689" s="18"/>
      <c r="AP1689" s="18"/>
      <c r="AQ1689" s="18"/>
      <c r="AR1689" s="18"/>
      <c r="AS1689" s="18"/>
      <c r="AT1689" s="18"/>
      <c r="AU1689" s="18"/>
      <c r="AV1689" s="18"/>
      <c r="AW1689" s="224"/>
      <c r="AY1689" s="18"/>
      <c r="AZ1689" s="18"/>
    </row>
    <row r="1690" spans="7:52" s="40" customFormat="1" ht="45.75" customHeight="1">
      <c r="G1690" s="18"/>
      <c r="H1690" s="18"/>
      <c r="I1690" s="18"/>
      <c r="J1690" s="18"/>
      <c r="K1690" s="18"/>
      <c r="L1690" s="224"/>
      <c r="M1690" s="83"/>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5"/>
      <c r="AM1690" s="226"/>
      <c r="AN1690" s="226"/>
      <c r="AO1690" s="18"/>
      <c r="AP1690" s="18"/>
      <c r="AQ1690" s="18"/>
      <c r="AR1690" s="18"/>
      <c r="AS1690" s="18"/>
      <c r="AT1690" s="18"/>
      <c r="AU1690" s="18"/>
      <c r="AV1690" s="18"/>
      <c r="AW1690" s="224"/>
      <c r="AY1690" s="18"/>
      <c r="AZ1690" s="18"/>
    </row>
    <row r="1691" spans="7:52" s="40" customFormat="1" ht="45.75" customHeight="1">
      <c r="G1691" s="18"/>
      <c r="H1691" s="18"/>
      <c r="I1691" s="18"/>
      <c r="J1691" s="18"/>
      <c r="K1691" s="18"/>
      <c r="L1691" s="224"/>
      <c r="M1691" s="83"/>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5"/>
      <c r="AM1691" s="226"/>
      <c r="AN1691" s="226"/>
      <c r="AO1691" s="18"/>
      <c r="AP1691" s="18"/>
      <c r="AQ1691" s="18"/>
      <c r="AR1691" s="18"/>
      <c r="AS1691" s="18"/>
      <c r="AT1691" s="18"/>
      <c r="AU1691" s="18"/>
      <c r="AV1691" s="18"/>
      <c r="AW1691" s="224"/>
      <c r="AY1691" s="18"/>
      <c r="AZ1691" s="18"/>
    </row>
    <row r="1692" spans="7:52" s="40" customFormat="1" ht="45.75" customHeight="1">
      <c r="G1692" s="18"/>
      <c r="H1692" s="18"/>
      <c r="I1692" s="18"/>
      <c r="J1692" s="18"/>
      <c r="K1692" s="18"/>
      <c r="L1692" s="224"/>
      <c r="M1692" s="83"/>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5"/>
      <c r="AM1692" s="226"/>
      <c r="AN1692" s="226"/>
      <c r="AO1692" s="18"/>
      <c r="AP1692" s="18"/>
      <c r="AQ1692" s="18"/>
      <c r="AR1692" s="18"/>
      <c r="AS1692" s="18"/>
      <c r="AT1692" s="18"/>
      <c r="AU1692" s="18"/>
      <c r="AV1692" s="18"/>
      <c r="AW1692" s="224"/>
      <c r="AY1692" s="18"/>
      <c r="AZ1692" s="18"/>
    </row>
    <row r="1693" spans="7:52" s="40" customFormat="1" ht="45.75" customHeight="1">
      <c r="G1693" s="18"/>
      <c r="H1693" s="18"/>
      <c r="I1693" s="18"/>
      <c r="J1693" s="18"/>
      <c r="K1693" s="18"/>
      <c r="L1693" s="224"/>
      <c r="M1693" s="83"/>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5"/>
      <c r="AM1693" s="226"/>
      <c r="AN1693" s="226"/>
      <c r="AO1693" s="18"/>
      <c r="AP1693" s="18"/>
      <c r="AQ1693" s="18"/>
      <c r="AR1693" s="18"/>
      <c r="AS1693" s="18"/>
      <c r="AT1693" s="18"/>
      <c r="AU1693" s="18"/>
      <c r="AV1693" s="18"/>
      <c r="AW1693" s="224"/>
      <c r="AY1693" s="18"/>
      <c r="AZ1693" s="18"/>
    </row>
    <row r="1694" spans="7:52" s="40" customFormat="1" ht="45.75" customHeight="1">
      <c r="G1694" s="18"/>
      <c r="H1694" s="18"/>
      <c r="I1694" s="18"/>
      <c r="J1694" s="18"/>
      <c r="K1694" s="18"/>
      <c r="L1694" s="224"/>
      <c r="M1694" s="83"/>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5"/>
      <c r="AM1694" s="226"/>
      <c r="AN1694" s="226"/>
      <c r="AO1694" s="18"/>
      <c r="AP1694" s="18"/>
      <c r="AQ1694" s="18"/>
      <c r="AR1694" s="18"/>
      <c r="AS1694" s="18"/>
      <c r="AT1694" s="18"/>
      <c r="AU1694" s="18"/>
      <c r="AV1694" s="18"/>
      <c r="AW1694" s="224"/>
      <c r="AY1694" s="18"/>
      <c r="AZ1694" s="18"/>
    </row>
    <row r="1695" spans="7:52" s="40" customFormat="1" ht="45.75" customHeight="1">
      <c r="G1695" s="18"/>
      <c r="H1695" s="18"/>
      <c r="I1695" s="18"/>
      <c r="J1695" s="18"/>
      <c r="K1695" s="18"/>
      <c r="L1695" s="224"/>
      <c r="M1695" s="83"/>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5"/>
      <c r="AM1695" s="226"/>
      <c r="AN1695" s="226"/>
      <c r="AO1695" s="18"/>
      <c r="AP1695" s="18"/>
      <c r="AQ1695" s="18"/>
      <c r="AR1695" s="18"/>
      <c r="AS1695" s="18"/>
      <c r="AT1695" s="18"/>
      <c r="AU1695" s="18"/>
      <c r="AV1695" s="18"/>
      <c r="AW1695" s="224"/>
      <c r="AY1695" s="18"/>
      <c r="AZ1695" s="18"/>
    </row>
    <row r="1696" spans="7:52" s="40" customFormat="1" ht="45.75" customHeight="1">
      <c r="G1696" s="18"/>
      <c r="H1696" s="18"/>
      <c r="I1696" s="18"/>
      <c r="J1696" s="18"/>
      <c r="K1696" s="18"/>
      <c r="L1696" s="224"/>
      <c r="M1696" s="83"/>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5"/>
      <c r="AM1696" s="226"/>
      <c r="AN1696" s="226"/>
      <c r="AO1696" s="18"/>
      <c r="AP1696" s="18"/>
      <c r="AQ1696" s="18"/>
      <c r="AR1696" s="18"/>
      <c r="AS1696" s="18"/>
      <c r="AT1696" s="18"/>
      <c r="AU1696" s="18"/>
      <c r="AV1696" s="18"/>
      <c r="AW1696" s="224"/>
      <c r="AY1696" s="18"/>
      <c r="AZ1696" s="18"/>
    </row>
    <row r="1697" spans="7:52" s="40" customFormat="1" ht="45.75" customHeight="1">
      <c r="G1697" s="18"/>
      <c r="H1697" s="18"/>
      <c r="I1697" s="18"/>
      <c r="J1697" s="18"/>
      <c r="K1697" s="18"/>
      <c r="L1697" s="224"/>
      <c r="M1697" s="83"/>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5"/>
      <c r="AM1697" s="226"/>
      <c r="AN1697" s="226"/>
      <c r="AO1697" s="18"/>
      <c r="AP1697" s="18"/>
      <c r="AQ1697" s="18"/>
      <c r="AR1697" s="18"/>
      <c r="AS1697" s="18"/>
      <c r="AT1697" s="18"/>
      <c r="AU1697" s="18"/>
      <c r="AV1697" s="18"/>
      <c r="AW1697" s="224"/>
      <c r="AY1697" s="18"/>
      <c r="AZ1697" s="18"/>
    </row>
    <row r="1698" spans="7:52" s="40" customFormat="1" ht="45.75" customHeight="1">
      <c r="G1698" s="18"/>
      <c r="H1698" s="18"/>
      <c r="I1698" s="18"/>
      <c r="J1698" s="18"/>
      <c r="K1698" s="18"/>
      <c r="L1698" s="224"/>
      <c r="M1698" s="83"/>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5"/>
      <c r="AM1698" s="226"/>
      <c r="AN1698" s="226"/>
      <c r="AO1698" s="18"/>
      <c r="AP1698" s="18"/>
      <c r="AQ1698" s="18"/>
      <c r="AR1698" s="18"/>
      <c r="AS1698" s="18"/>
      <c r="AT1698" s="18"/>
      <c r="AU1698" s="18"/>
      <c r="AV1698" s="18"/>
      <c r="AW1698" s="224"/>
      <c r="AY1698" s="18"/>
      <c r="AZ1698" s="18"/>
    </row>
    <row r="1699" spans="7:52" s="40" customFormat="1" ht="45.75" customHeight="1">
      <c r="G1699" s="18"/>
      <c r="H1699" s="18"/>
      <c r="I1699" s="18"/>
      <c r="J1699" s="18"/>
      <c r="K1699" s="18"/>
      <c r="L1699" s="224"/>
      <c r="M1699" s="83"/>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5"/>
      <c r="AM1699" s="226"/>
      <c r="AN1699" s="226"/>
      <c r="AO1699" s="18"/>
      <c r="AP1699" s="18"/>
      <c r="AQ1699" s="18"/>
      <c r="AR1699" s="18"/>
      <c r="AS1699" s="18"/>
      <c r="AT1699" s="18"/>
      <c r="AU1699" s="18"/>
      <c r="AV1699" s="18"/>
      <c r="AW1699" s="224"/>
      <c r="AY1699" s="18"/>
      <c r="AZ1699" s="18"/>
    </row>
    <row r="1700" spans="7:52" s="40" customFormat="1" ht="45.75" customHeight="1">
      <c r="G1700" s="18"/>
      <c r="H1700" s="18"/>
      <c r="I1700" s="18"/>
      <c r="J1700" s="18"/>
      <c r="K1700" s="18"/>
      <c r="L1700" s="224"/>
      <c r="M1700" s="83"/>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5"/>
      <c r="AM1700" s="226"/>
      <c r="AN1700" s="226"/>
      <c r="AO1700" s="18"/>
      <c r="AP1700" s="18"/>
      <c r="AQ1700" s="18"/>
      <c r="AR1700" s="18"/>
      <c r="AS1700" s="18"/>
      <c r="AT1700" s="18"/>
      <c r="AU1700" s="18"/>
      <c r="AV1700" s="18"/>
      <c r="AW1700" s="224"/>
      <c r="AY1700" s="18"/>
      <c r="AZ1700" s="18"/>
    </row>
    <row r="1701" spans="7:52" s="40" customFormat="1" ht="45.75" customHeight="1">
      <c r="G1701" s="18"/>
      <c r="H1701" s="18"/>
      <c r="I1701" s="18"/>
      <c r="J1701" s="18"/>
      <c r="K1701" s="18"/>
      <c r="L1701" s="224"/>
      <c r="M1701" s="83"/>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5"/>
      <c r="AM1701" s="226"/>
      <c r="AN1701" s="226"/>
      <c r="AO1701" s="18"/>
      <c r="AP1701" s="18"/>
      <c r="AQ1701" s="18"/>
      <c r="AR1701" s="18"/>
      <c r="AS1701" s="18"/>
      <c r="AT1701" s="18"/>
      <c r="AU1701" s="18"/>
      <c r="AV1701" s="18"/>
      <c r="AW1701" s="224"/>
      <c r="AY1701" s="18"/>
      <c r="AZ1701" s="18"/>
    </row>
    <row r="1702" spans="7:52" s="40" customFormat="1" ht="45.75" customHeight="1">
      <c r="G1702" s="18"/>
      <c r="H1702" s="18"/>
      <c r="I1702" s="18"/>
      <c r="J1702" s="18"/>
      <c r="K1702" s="18"/>
      <c r="L1702" s="224"/>
      <c r="M1702" s="83"/>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5"/>
      <c r="AM1702" s="226"/>
      <c r="AN1702" s="226"/>
      <c r="AO1702" s="18"/>
      <c r="AP1702" s="18"/>
      <c r="AQ1702" s="18"/>
      <c r="AR1702" s="18"/>
      <c r="AS1702" s="18"/>
      <c r="AT1702" s="18"/>
      <c r="AU1702" s="18"/>
      <c r="AV1702" s="18"/>
      <c r="AW1702" s="224"/>
      <c r="AY1702" s="18"/>
      <c r="AZ1702" s="18"/>
    </row>
    <row r="1703" spans="7:52" s="40" customFormat="1" ht="45.75" customHeight="1">
      <c r="G1703" s="18"/>
      <c r="H1703" s="18"/>
      <c r="I1703" s="18"/>
      <c r="J1703" s="18"/>
      <c r="K1703" s="18"/>
      <c r="L1703" s="224"/>
      <c r="M1703" s="83"/>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5"/>
      <c r="AM1703" s="226"/>
      <c r="AN1703" s="226"/>
      <c r="AO1703" s="18"/>
      <c r="AP1703" s="18"/>
      <c r="AQ1703" s="18"/>
      <c r="AR1703" s="18"/>
      <c r="AS1703" s="18"/>
      <c r="AT1703" s="18"/>
      <c r="AU1703" s="18"/>
      <c r="AV1703" s="18"/>
      <c r="AW1703" s="224"/>
      <c r="AY1703" s="18"/>
      <c r="AZ1703" s="18"/>
    </row>
    <row r="1704" spans="7:52" s="40" customFormat="1" ht="45.75" customHeight="1">
      <c r="G1704" s="18"/>
      <c r="H1704" s="18"/>
      <c r="I1704" s="18"/>
      <c r="J1704" s="18"/>
      <c r="K1704" s="18"/>
      <c r="L1704" s="224"/>
      <c r="M1704" s="83"/>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5"/>
      <c r="AM1704" s="226"/>
      <c r="AN1704" s="226"/>
      <c r="AO1704" s="18"/>
      <c r="AP1704" s="18"/>
      <c r="AQ1704" s="18"/>
      <c r="AR1704" s="18"/>
      <c r="AS1704" s="18"/>
      <c r="AT1704" s="18"/>
      <c r="AU1704" s="18"/>
      <c r="AV1704" s="18"/>
      <c r="AW1704" s="224"/>
      <c r="AY1704" s="18"/>
      <c r="AZ1704" s="18"/>
    </row>
    <row r="1705" spans="7:52" s="40" customFormat="1" ht="45.75" customHeight="1">
      <c r="G1705" s="18"/>
      <c r="H1705" s="18"/>
      <c r="I1705" s="18"/>
      <c r="J1705" s="18"/>
      <c r="K1705" s="18"/>
      <c r="L1705" s="224"/>
      <c r="M1705" s="83"/>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5"/>
      <c r="AM1705" s="226"/>
      <c r="AN1705" s="226"/>
      <c r="AO1705" s="18"/>
      <c r="AP1705" s="18"/>
      <c r="AQ1705" s="18"/>
      <c r="AR1705" s="18"/>
      <c r="AS1705" s="18"/>
      <c r="AT1705" s="18"/>
      <c r="AU1705" s="18"/>
      <c r="AV1705" s="18"/>
      <c r="AW1705" s="224"/>
      <c r="AY1705" s="18"/>
      <c r="AZ1705" s="18"/>
    </row>
    <row r="1706" spans="7:52" s="40" customFormat="1" ht="45.75" customHeight="1">
      <c r="G1706" s="18"/>
      <c r="H1706" s="18"/>
      <c r="I1706" s="18"/>
      <c r="J1706" s="18"/>
      <c r="K1706" s="18"/>
      <c r="L1706" s="224"/>
      <c r="M1706" s="83"/>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5"/>
      <c r="AM1706" s="226"/>
      <c r="AN1706" s="226"/>
      <c r="AO1706" s="18"/>
      <c r="AP1706" s="18"/>
      <c r="AQ1706" s="18"/>
      <c r="AR1706" s="18"/>
      <c r="AS1706" s="18"/>
      <c r="AT1706" s="18"/>
      <c r="AU1706" s="18"/>
      <c r="AV1706" s="18"/>
      <c r="AW1706" s="224"/>
      <c r="AY1706" s="18"/>
      <c r="AZ1706" s="18"/>
    </row>
    <row r="1707" spans="7:52" s="40" customFormat="1" ht="45.75" customHeight="1">
      <c r="G1707" s="18"/>
      <c r="H1707" s="18"/>
      <c r="I1707" s="18"/>
      <c r="J1707" s="18"/>
      <c r="K1707" s="18"/>
      <c r="L1707" s="224"/>
      <c r="M1707" s="83"/>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5"/>
      <c r="AM1707" s="226"/>
      <c r="AN1707" s="226"/>
      <c r="AO1707" s="18"/>
      <c r="AP1707" s="18"/>
      <c r="AQ1707" s="18"/>
      <c r="AR1707" s="18"/>
      <c r="AS1707" s="18"/>
      <c r="AT1707" s="18"/>
      <c r="AU1707" s="18"/>
      <c r="AV1707" s="18"/>
      <c r="AW1707" s="224"/>
      <c r="AY1707" s="18"/>
      <c r="AZ1707" s="18"/>
    </row>
    <row r="1708" spans="7:52" s="40" customFormat="1" ht="45.75" customHeight="1">
      <c r="G1708" s="18"/>
      <c r="H1708" s="18"/>
      <c r="I1708" s="18"/>
      <c r="J1708" s="18"/>
      <c r="K1708" s="18"/>
      <c r="L1708" s="224"/>
      <c r="M1708" s="83"/>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5"/>
      <c r="AM1708" s="226"/>
      <c r="AN1708" s="226"/>
      <c r="AO1708" s="18"/>
      <c r="AP1708" s="18"/>
      <c r="AQ1708" s="18"/>
      <c r="AR1708" s="18"/>
      <c r="AS1708" s="18"/>
      <c r="AT1708" s="18"/>
      <c r="AU1708" s="18"/>
      <c r="AV1708" s="18"/>
      <c r="AW1708" s="224"/>
      <c r="AY1708" s="18"/>
      <c r="AZ1708" s="18"/>
    </row>
    <row r="1709" spans="7:52" s="40" customFormat="1" ht="45.75" customHeight="1">
      <c r="G1709" s="18"/>
      <c r="H1709" s="18"/>
      <c r="I1709" s="18"/>
      <c r="J1709" s="18"/>
      <c r="K1709" s="18"/>
      <c r="L1709" s="224"/>
      <c r="M1709" s="83"/>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5"/>
      <c r="AM1709" s="226"/>
      <c r="AN1709" s="226"/>
      <c r="AO1709" s="18"/>
      <c r="AP1709" s="18"/>
      <c r="AQ1709" s="18"/>
      <c r="AR1709" s="18"/>
      <c r="AS1709" s="18"/>
      <c r="AT1709" s="18"/>
      <c r="AU1709" s="18"/>
      <c r="AV1709" s="18"/>
      <c r="AW1709" s="224"/>
      <c r="AY1709" s="18"/>
      <c r="AZ1709" s="18"/>
    </row>
    <row r="1710" spans="7:52" s="40" customFormat="1" ht="45.75" customHeight="1">
      <c r="G1710" s="18"/>
      <c r="H1710" s="18"/>
      <c r="I1710" s="18"/>
      <c r="J1710" s="18"/>
      <c r="K1710" s="18"/>
      <c r="L1710" s="224"/>
      <c r="M1710" s="83"/>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5"/>
      <c r="AM1710" s="226"/>
      <c r="AN1710" s="226"/>
      <c r="AO1710" s="18"/>
      <c r="AP1710" s="18"/>
      <c r="AQ1710" s="18"/>
      <c r="AR1710" s="18"/>
      <c r="AS1710" s="18"/>
      <c r="AT1710" s="18"/>
      <c r="AU1710" s="18"/>
      <c r="AV1710" s="18"/>
      <c r="AW1710" s="224"/>
      <c r="AY1710" s="18"/>
      <c r="AZ1710" s="18"/>
    </row>
    <row r="1711" spans="7:52" s="40" customFormat="1" ht="45.75" customHeight="1">
      <c r="G1711" s="18"/>
      <c r="H1711" s="18"/>
      <c r="I1711" s="18"/>
      <c r="J1711" s="18"/>
      <c r="K1711" s="18"/>
      <c r="L1711" s="224"/>
      <c r="M1711" s="83"/>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5"/>
      <c r="AM1711" s="226"/>
      <c r="AN1711" s="226"/>
      <c r="AO1711" s="18"/>
      <c r="AP1711" s="18"/>
      <c r="AQ1711" s="18"/>
      <c r="AR1711" s="18"/>
      <c r="AS1711" s="18"/>
      <c r="AT1711" s="18"/>
      <c r="AU1711" s="18"/>
      <c r="AV1711" s="18"/>
      <c r="AW1711" s="224"/>
      <c r="AY1711" s="18"/>
      <c r="AZ1711" s="18"/>
    </row>
    <row r="1712" spans="7:52" s="40" customFormat="1" ht="45.75" customHeight="1">
      <c r="G1712" s="18"/>
      <c r="H1712" s="18"/>
      <c r="I1712" s="18"/>
      <c r="J1712" s="18"/>
      <c r="K1712" s="18"/>
      <c r="L1712" s="224"/>
      <c r="M1712" s="83"/>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5"/>
      <c r="AM1712" s="226"/>
      <c r="AN1712" s="226"/>
      <c r="AO1712" s="18"/>
      <c r="AP1712" s="18"/>
      <c r="AQ1712" s="18"/>
      <c r="AR1712" s="18"/>
      <c r="AS1712" s="18"/>
      <c r="AT1712" s="18"/>
      <c r="AU1712" s="18"/>
      <c r="AV1712" s="18"/>
      <c r="AW1712" s="224"/>
      <c r="AY1712" s="18"/>
      <c r="AZ1712" s="18"/>
    </row>
    <row r="1713" spans="7:52" s="40" customFormat="1" ht="45.75" customHeight="1">
      <c r="G1713" s="18"/>
      <c r="H1713" s="18"/>
      <c r="I1713" s="18"/>
      <c r="J1713" s="18"/>
      <c r="K1713" s="18"/>
      <c r="L1713" s="224"/>
      <c r="M1713" s="83"/>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5"/>
      <c r="AM1713" s="226"/>
      <c r="AN1713" s="226"/>
      <c r="AO1713" s="18"/>
      <c r="AP1713" s="18"/>
      <c r="AQ1713" s="18"/>
      <c r="AR1713" s="18"/>
      <c r="AS1713" s="18"/>
      <c r="AT1713" s="18"/>
      <c r="AU1713" s="18"/>
      <c r="AV1713" s="18"/>
      <c r="AW1713" s="224"/>
      <c r="AY1713" s="18"/>
      <c r="AZ1713" s="18"/>
    </row>
    <row r="1714" spans="7:52" s="40" customFormat="1" ht="45.75" customHeight="1">
      <c r="G1714" s="18"/>
      <c r="H1714" s="18"/>
      <c r="I1714" s="18"/>
      <c r="J1714" s="18"/>
      <c r="K1714" s="18"/>
      <c r="L1714" s="224"/>
      <c r="M1714" s="83"/>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5"/>
      <c r="AM1714" s="226"/>
      <c r="AN1714" s="226"/>
      <c r="AO1714" s="18"/>
      <c r="AP1714" s="18"/>
      <c r="AQ1714" s="18"/>
      <c r="AR1714" s="18"/>
      <c r="AS1714" s="18"/>
      <c r="AT1714" s="18"/>
      <c r="AU1714" s="18"/>
      <c r="AV1714" s="18"/>
      <c r="AW1714" s="224"/>
      <c r="AY1714" s="18"/>
      <c r="AZ1714" s="18"/>
    </row>
    <row r="1715" spans="7:52" s="40" customFormat="1" ht="45.75" customHeight="1">
      <c r="G1715" s="18"/>
      <c r="H1715" s="18"/>
      <c r="I1715" s="18"/>
      <c r="J1715" s="18"/>
      <c r="K1715" s="18"/>
      <c r="L1715" s="224"/>
      <c r="M1715" s="83"/>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5"/>
      <c r="AM1715" s="226"/>
      <c r="AN1715" s="226"/>
      <c r="AO1715" s="18"/>
      <c r="AP1715" s="18"/>
      <c r="AQ1715" s="18"/>
      <c r="AR1715" s="18"/>
      <c r="AS1715" s="18"/>
      <c r="AT1715" s="18"/>
      <c r="AU1715" s="18"/>
      <c r="AV1715" s="18"/>
      <c r="AW1715" s="224"/>
      <c r="AY1715" s="18"/>
      <c r="AZ1715" s="18"/>
    </row>
    <row r="1716" spans="7:52" s="40" customFormat="1" ht="45.75" customHeight="1">
      <c r="G1716" s="18"/>
      <c r="H1716" s="18"/>
      <c r="I1716" s="18"/>
      <c r="J1716" s="18"/>
      <c r="K1716" s="18"/>
      <c r="L1716" s="224"/>
      <c r="M1716" s="83"/>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5"/>
      <c r="AM1716" s="226"/>
      <c r="AN1716" s="226"/>
      <c r="AO1716" s="18"/>
      <c r="AP1716" s="18"/>
      <c r="AQ1716" s="18"/>
      <c r="AR1716" s="18"/>
      <c r="AS1716" s="18"/>
      <c r="AT1716" s="18"/>
      <c r="AU1716" s="18"/>
      <c r="AV1716" s="18"/>
      <c r="AW1716" s="224"/>
      <c r="AY1716" s="18"/>
      <c r="AZ1716" s="18"/>
    </row>
    <row r="1717" spans="7:52" s="40" customFormat="1" ht="45.75" customHeight="1">
      <c r="G1717" s="18"/>
      <c r="H1717" s="18"/>
      <c r="I1717" s="18"/>
      <c r="J1717" s="18"/>
      <c r="K1717" s="18"/>
      <c r="L1717" s="224"/>
      <c r="M1717" s="83"/>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5"/>
      <c r="AM1717" s="226"/>
      <c r="AN1717" s="226"/>
      <c r="AO1717" s="18"/>
      <c r="AP1717" s="18"/>
      <c r="AQ1717" s="18"/>
      <c r="AR1717" s="18"/>
      <c r="AS1717" s="18"/>
      <c r="AT1717" s="18"/>
      <c r="AU1717" s="18"/>
      <c r="AV1717" s="18"/>
      <c r="AW1717" s="224"/>
      <c r="AY1717" s="18"/>
      <c r="AZ1717" s="18"/>
    </row>
    <row r="1718" spans="7:52" s="40" customFormat="1" ht="45.75" customHeight="1">
      <c r="G1718" s="18"/>
      <c r="H1718" s="18"/>
      <c r="I1718" s="18"/>
      <c r="J1718" s="18"/>
      <c r="K1718" s="18"/>
      <c r="L1718" s="224"/>
      <c r="M1718" s="83"/>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5"/>
      <c r="AM1718" s="226"/>
      <c r="AN1718" s="226"/>
      <c r="AO1718" s="18"/>
      <c r="AP1718" s="18"/>
      <c r="AQ1718" s="18"/>
      <c r="AR1718" s="18"/>
      <c r="AS1718" s="18"/>
      <c r="AT1718" s="18"/>
      <c r="AU1718" s="18"/>
      <c r="AV1718" s="18"/>
      <c r="AW1718" s="224"/>
      <c r="AY1718" s="18"/>
      <c r="AZ1718" s="18"/>
    </row>
    <row r="1719" spans="7:52" s="40" customFormat="1" ht="45.75" customHeight="1">
      <c r="G1719" s="18"/>
      <c r="H1719" s="18"/>
      <c r="I1719" s="18"/>
      <c r="J1719" s="18"/>
      <c r="K1719" s="18"/>
      <c r="L1719" s="224"/>
      <c r="M1719" s="83"/>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5"/>
      <c r="AM1719" s="226"/>
      <c r="AN1719" s="226"/>
      <c r="AO1719" s="18"/>
      <c r="AP1719" s="18"/>
      <c r="AQ1719" s="18"/>
      <c r="AR1719" s="18"/>
      <c r="AS1719" s="18"/>
      <c r="AT1719" s="18"/>
      <c r="AU1719" s="18"/>
      <c r="AV1719" s="18"/>
      <c r="AW1719" s="224"/>
      <c r="AY1719" s="18"/>
      <c r="AZ1719" s="18"/>
    </row>
    <row r="1720" spans="7:52" s="40" customFormat="1" ht="45.75" customHeight="1">
      <c r="G1720" s="18"/>
      <c r="H1720" s="18"/>
      <c r="I1720" s="18"/>
      <c r="J1720" s="18"/>
      <c r="K1720" s="18"/>
      <c r="L1720" s="224"/>
      <c r="M1720" s="83"/>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5"/>
      <c r="AM1720" s="226"/>
      <c r="AN1720" s="226"/>
      <c r="AO1720" s="18"/>
      <c r="AP1720" s="18"/>
      <c r="AQ1720" s="18"/>
      <c r="AR1720" s="18"/>
      <c r="AS1720" s="18"/>
      <c r="AT1720" s="18"/>
      <c r="AU1720" s="18"/>
      <c r="AV1720" s="18"/>
      <c r="AW1720" s="224"/>
      <c r="AY1720" s="18"/>
      <c r="AZ1720" s="18"/>
    </row>
    <row r="1721" spans="7:52" s="40" customFormat="1" ht="45.75" customHeight="1">
      <c r="G1721" s="18"/>
      <c r="H1721" s="18"/>
      <c r="I1721" s="18"/>
      <c r="J1721" s="18"/>
      <c r="K1721" s="18"/>
      <c r="L1721" s="224"/>
      <c r="M1721" s="83"/>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5"/>
      <c r="AM1721" s="226"/>
      <c r="AN1721" s="226"/>
      <c r="AO1721" s="18"/>
      <c r="AP1721" s="18"/>
      <c r="AQ1721" s="18"/>
      <c r="AR1721" s="18"/>
      <c r="AS1721" s="18"/>
      <c r="AT1721" s="18"/>
      <c r="AU1721" s="18"/>
      <c r="AV1721" s="18"/>
      <c r="AW1721" s="224"/>
      <c r="AY1721" s="18"/>
      <c r="AZ1721" s="18"/>
    </row>
    <row r="1722" spans="7:52" s="40" customFormat="1" ht="45.75" customHeight="1">
      <c r="G1722" s="18"/>
      <c r="H1722" s="18"/>
      <c r="I1722" s="18"/>
      <c r="J1722" s="18"/>
      <c r="K1722" s="18"/>
      <c r="L1722" s="224"/>
      <c r="M1722" s="83"/>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5"/>
      <c r="AM1722" s="226"/>
      <c r="AN1722" s="226"/>
      <c r="AO1722" s="18"/>
      <c r="AP1722" s="18"/>
      <c r="AQ1722" s="18"/>
      <c r="AR1722" s="18"/>
      <c r="AS1722" s="18"/>
      <c r="AT1722" s="18"/>
      <c r="AU1722" s="18"/>
      <c r="AV1722" s="18"/>
      <c r="AW1722" s="224"/>
      <c r="AY1722" s="18"/>
      <c r="AZ1722" s="18"/>
    </row>
    <row r="1723" spans="7:52" s="40" customFormat="1" ht="45.75" customHeight="1">
      <c r="G1723" s="18"/>
      <c r="H1723" s="18"/>
      <c r="I1723" s="18"/>
      <c r="J1723" s="18"/>
      <c r="K1723" s="18"/>
      <c r="L1723" s="224"/>
      <c r="M1723" s="83"/>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5"/>
      <c r="AM1723" s="226"/>
      <c r="AN1723" s="226"/>
      <c r="AO1723" s="18"/>
      <c r="AP1723" s="18"/>
      <c r="AQ1723" s="18"/>
      <c r="AR1723" s="18"/>
      <c r="AS1723" s="18"/>
      <c r="AT1723" s="18"/>
      <c r="AU1723" s="18"/>
      <c r="AV1723" s="18"/>
      <c r="AW1723" s="224"/>
      <c r="AY1723" s="18"/>
      <c r="AZ1723" s="18"/>
    </row>
    <row r="1724" spans="7:52" s="40" customFormat="1" ht="45.75" customHeight="1">
      <c r="G1724" s="18"/>
      <c r="H1724" s="18"/>
      <c r="I1724" s="18"/>
      <c r="J1724" s="18"/>
      <c r="K1724" s="18"/>
      <c r="L1724" s="224"/>
      <c r="M1724" s="83"/>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5"/>
      <c r="AM1724" s="226"/>
      <c r="AN1724" s="226"/>
      <c r="AO1724" s="18"/>
      <c r="AP1724" s="18"/>
      <c r="AQ1724" s="18"/>
      <c r="AR1724" s="18"/>
      <c r="AS1724" s="18"/>
      <c r="AT1724" s="18"/>
      <c r="AU1724" s="18"/>
      <c r="AV1724" s="18"/>
      <c r="AW1724" s="224"/>
      <c r="AY1724" s="18"/>
      <c r="AZ1724" s="18"/>
    </row>
    <row r="1725" spans="7:52" s="40" customFormat="1" ht="45.75" customHeight="1">
      <c r="G1725" s="18"/>
      <c r="H1725" s="18"/>
      <c r="I1725" s="18"/>
      <c r="J1725" s="18"/>
      <c r="K1725" s="18"/>
      <c r="L1725" s="224"/>
      <c r="M1725" s="83"/>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5"/>
      <c r="AM1725" s="226"/>
      <c r="AN1725" s="226"/>
      <c r="AO1725" s="18"/>
      <c r="AP1725" s="18"/>
      <c r="AQ1725" s="18"/>
      <c r="AR1725" s="18"/>
      <c r="AS1725" s="18"/>
      <c r="AT1725" s="18"/>
      <c r="AU1725" s="18"/>
      <c r="AV1725" s="18"/>
      <c r="AW1725" s="224"/>
      <c r="AY1725" s="18"/>
      <c r="AZ1725" s="18"/>
    </row>
    <row r="1726" spans="7:52" s="40" customFormat="1" ht="45.75" customHeight="1">
      <c r="G1726" s="18"/>
      <c r="H1726" s="18"/>
      <c r="I1726" s="18"/>
      <c r="J1726" s="18"/>
      <c r="K1726" s="18"/>
      <c r="L1726" s="224"/>
      <c r="M1726" s="83"/>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5"/>
      <c r="AM1726" s="226"/>
      <c r="AN1726" s="226"/>
      <c r="AO1726" s="18"/>
      <c r="AP1726" s="18"/>
      <c r="AQ1726" s="18"/>
      <c r="AR1726" s="18"/>
      <c r="AS1726" s="18"/>
      <c r="AT1726" s="18"/>
      <c r="AU1726" s="18"/>
      <c r="AV1726" s="18"/>
      <c r="AW1726" s="224"/>
      <c r="AY1726" s="18"/>
      <c r="AZ1726" s="18"/>
    </row>
    <row r="1727" spans="7:52" s="40" customFormat="1" ht="45.75" customHeight="1">
      <c r="G1727" s="18"/>
      <c r="H1727" s="18"/>
      <c r="I1727" s="18"/>
      <c r="J1727" s="18"/>
      <c r="K1727" s="18"/>
      <c r="L1727" s="224"/>
      <c r="M1727" s="83"/>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5"/>
      <c r="AM1727" s="226"/>
      <c r="AN1727" s="226"/>
      <c r="AO1727" s="18"/>
      <c r="AP1727" s="18"/>
      <c r="AQ1727" s="18"/>
      <c r="AR1727" s="18"/>
      <c r="AS1727" s="18"/>
      <c r="AT1727" s="18"/>
      <c r="AU1727" s="18"/>
      <c r="AV1727" s="18"/>
      <c r="AW1727" s="224"/>
      <c r="AY1727" s="18"/>
      <c r="AZ1727" s="18"/>
    </row>
    <row r="1728" spans="7:52" s="40" customFormat="1" ht="45.75" customHeight="1">
      <c r="G1728" s="18"/>
      <c r="H1728" s="18"/>
      <c r="I1728" s="18"/>
      <c r="J1728" s="18"/>
      <c r="K1728" s="18"/>
      <c r="L1728" s="224"/>
      <c r="M1728" s="83"/>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5"/>
      <c r="AM1728" s="226"/>
      <c r="AN1728" s="226"/>
      <c r="AO1728" s="18"/>
      <c r="AP1728" s="18"/>
      <c r="AQ1728" s="18"/>
      <c r="AR1728" s="18"/>
      <c r="AS1728" s="18"/>
      <c r="AT1728" s="18"/>
      <c r="AU1728" s="18"/>
      <c r="AV1728" s="18"/>
      <c r="AW1728" s="224"/>
      <c r="AY1728" s="18"/>
      <c r="AZ1728" s="18"/>
    </row>
    <row r="1729" spans="7:52" s="40" customFormat="1" ht="45.75" customHeight="1">
      <c r="G1729" s="18"/>
      <c r="H1729" s="18"/>
      <c r="I1729" s="18"/>
      <c r="J1729" s="18"/>
      <c r="K1729" s="18"/>
      <c r="L1729" s="224"/>
      <c r="M1729" s="83"/>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5"/>
      <c r="AM1729" s="226"/>
      <c r="AN1729" s="226"/>
      <c r="AO1729" s="18"/>
      <c r="AP1729" s="18"/>
      <c r="AQ1729" s="18"/>
      <c r="AR1729" s="18"/>
      <c r="AS1729" s="18"/>
      <c r="AT1729" s="18"/>
      <c r="AU1729" s="18"/>
      <c r="AV1729" s="18"/>
      <c r="AW1729" s="224"/>
      <c r="AY1729" s="18"/>
      <c r="AZ1729" s="18"/>
    </row>
    <row r="1730" spans="7:52" s="40" customFormat="1" ht="45.75" customHeight="1">
      <c r="G1730" s="18"/>
      <c r="H1730" s="18"/>
      <c r="I1730" s="18"/>
      <c r="J1730" s="18"/>
      <c r="K1730" s="18"/>
      <c r="L1730" s="224"/>
      <c r="M1730" s="83"/>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5"/>
      <c r="AM1730" s="226"/>
      <c r="AN1730" s="226"/>
      <c r="AO1730" s="18"/>
      <c r="AP1730" s="18"/>
      <c r="AQ1730" s="18"/>
      <c r="AR1730" s="18"/>
      <c r="AS1730" s="18"/>
      <c r="AT1730" s="18"/>
      <c r="AU1730" s="18"/>
      <c r="AV1730" s="18"/>
      <c r="AW1730" s="224"/>
      <c r="AY1730" s="18"/>
      <c r="AZ1730" s="18"/>
    </row>
    <row r="1731" spans="7:52" s="40" customFormat="1" ht="45.75" customHeight="1">
      <c r="G1731" s="18"/>
      <c r="H1731" s="18"/>
      <c r="I1731" s="18"/>
      <c r="J1731" s="18"/>
      <c r="K1731" s="18"/>
      <c r="L1731" s="224"/>
      <c r="M1731" s="83"/>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5"/>
      <c r="AM1731" s="226"/>
      <c r="AN1731" s="226"/>
      <c r="AO1731" s="18"/>
      <c r="AP1731" s="18"/>
      <c r="AQ1731" s="18"/>
      <c r="AR1731" s="18"/>
      <c r="AS1731" s="18"/>
      <c r="AT1731" s="18"/>
      <c r="AU1731" s="18"/>
      <c r="AV1731" s="18"/>
      <c r="AW1731" s="224"/>
      <c r="AY1731" s="18"/>
      <c r="AZ1731" s="18"/>
    </row>
    <row r="1732" spans="7:52" s="40" customFormat="1" ht="45.75" customHeight="1">
      <c r="G1732" s="18"/>
      <c r="H1732" s="18"/>
      <c r="I1732" s="18"/>
      <c r="J1732" s="18"/>
      <c r="K1732" s="18"/>
      <c r="L1732" s="224"/>
      <c r="M1732" s="83"/>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5"/>
      <c r="AM1732" s="226"/>
      <c r="AN1732" s="226"/>
      <c r="AO1732" s="18"/>
      <c r="AP1732" s="18"/>
      <c r="AQ1732" s="18"/>
      <c r="AR1732" s="18"/>
      <c r="AS1732" s="18"/>
      <c r="AT1732" s="18"/>
      <c r="AU1732" s="18"/>
      <c r="AV1732" s="18"/>
      <c r="AW1732" s="224"/>
      <c r="AY1732" s="18"/>
      <c r="AZ1732" s="18"/>
    </row>
    <row r="1733" spans="7:52" s="40" customFormat="1" ht="45.75" customHeight="1">
      <c r="G1733" s="18"/>
      <c r="H1733" s="18"/>
      <c r="I1733" s="18"/>
      <c r="J1733" s="18"/>
      <c r="K1733" s="18"/>
      <c r="L1733" s="224"/>
      <c r="M1733" s="83"/>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5"/>
      <c r="AM1733" s="226"/>
      <c r="AN1733" s="226"/>
      <c r="AO1733" s="18"/>
      <c r="AP1733" s="18"/>
      <c r="AQ1733" s="18"/>
      <c r="AR1733" s="18"/>
      <c r="AS1733" s="18"/>
      <c r="AT1733" s="18"/>
      <c r="AU1733" s="18"/>
      <c r="AV1733" s="18"/>
      <c r="AW1733" s="224"/>
      <c r="AY1733" s="18"/>
      <c r="AZ1733" s="18"/>
    </row>
    <row r="1734" spans="7:52" s="40" customFormat="1" ht="45.75" customHeight="1">
      <c r="G1734" s="18"/>
      <c r="H1734" s="18"/>
      <c r="I1734" s="18"/>
      <c r="J1734" s="18"/>
      <c r="K1734" s="18"/>
      <c r="L1734" s="224"/>
      <c r="M1734" s="83"/>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5"/>
      <c r="AM1734" s="226"/>
      <c r="AN1734" s="226"/>
      <c r="AO1734" s="18"/>
      <c r="AP1734" s="18"/>
      <c r="AQ1734" s="18"/>
      <c r="AR1734" s="18"/>
      <c r="AS1734" s="18"/>
      <c r="AT1734" s="18"/>
      <c r="AU1734" s="18"/>
      <c r="AV1734" s="18"/>
      <c r="AW1734" s="224"/>
      <c r="AY1734" s="18"/>
      <c r="AZ1734" s="18"/>
    </row>
    <row r="1735" spans="7:52" s="40" customFormat="1" ht="45.75" customHeight="1">
      <c r="G1735" s="18"/>
      <c r="H1735" s="18"/>
      <c r="I1735" s="18"/>
      <c r="J1735" s="18"/>
      <c r="K1735" s="18"/>
      <c r="L1735" s="224"/>
      <c r="M1735" s="83"/>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5"/>
      <c r="AM1735" s="226"/>
      <c r="AN1735" s="226"/>
      <c r="AO1735" s="18"/>
      <c r="AP1735" s="18"/>
      <c r="AQ1735" s="18"/>
      <c r="AR1735" s="18"/>
      <c r="AS1735" s="18"/>
      <c r="AT1735" s="18"/>
      <c r="AU1735" s="18"/>
      <c r="AV1735" s="18"/>
      <c r="AW1735" s="224"/>
      <c r="AY1735" s="18"/>
      <c r="AZ1735" s="18"/>
    </row>
    <row r="1736" spans="7:52" s="40" customFormat="1" ht="45.75" customHeight="1">
      <c r="G1736" s="18"/>
      <c r="H1736" s="18"/>
      <c r="I1736" s="18"/>
      <c r="J1736" s="18"/>
      <c r="K1736" s="18"/>
      <c r="L1736" s="224"/>
      <c r="M1736" s="83"/>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5"/>
      <c r="AM1736" s="226"/>
      <c r="AN1736" s="226"/>
      <c r="AO1736" s="18"/>
      <c r="AP1736" s="18"/>
      <c r="AQ1736" s="18"/>
      <c r="AR1736" s="18"/>
      <c r="AS1736" s="18"/>
      <c r="AT1736" s="18"/>
      <c r="AU1736" s="18"/>
      <c r="AV1736" s="18"/>
      <c r="AW1736" s="224"/>
      <c r="AY1736" s="18"/>
      <c r="AZ1736" s="18"/>
    </row>
    <row r="1737" spans="7:52" s="40" customFormat="1" ht="45.75" customHeight="1">
      <c r="G1737" s="18"/>
      <c r="H1737" s="18"/>
      <c r="I1737" s="18"/>
      <c r="J1737" s="18"/>
      <c r="K1737" s="18"/>
      <c r="L1737" s="224"/>
      <c r="M1737" s="83"/>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5"/>
      <c r="AM1737" s="226"/>
      <c r="AN1737" s="226"/>
      <c r="AO1737" s="18"/>
      <c r="AP1737" s="18"/>
      <c r="AQ1737" s="18"/>
      <c r="AR1737" s="18"/>
      <c r="AS1737" s="18"/>
      <c r="AT1737" s="18"/>
      <c r="AU1737" s="18"/>
      <c r="AV1737" s="18"/>
      <c r="AW1737" s="224"/>
      <c r="AY1737" s="18"/>
      <c r="AZ1737" s="18"/>
    </row>
    <row r="1738" spans="7:52" s="40" customFormat="1" ht="45.75" customHeight="1">
      <c r="G1738" s="18"/>
      <c r="H1738" s="18"/>
      <c r="I1738" s="18"/>
      <c r="J1738" s="18"/>
      <c r="K1738" s="18"/>
      <c r="L1738" s="224"/>
      <c r="M1738" s="83"/>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5"/>
      <c r="AM1738" s="226"/>
      <c r="AN1738" s="226"/>
      <c r="AO1738" s="18"/>
      <c r="AP1738" s="18"/>
      <c r="AQ1738" s="18"/>
      <c r="AR1738" s="18"/>
      <c r="AS1738" s="18"/>
      <c r="AT1738" s="18"/>
      <c r="AU1738" s="18"/>
      <c r="AV1738" s="18"/>
      <c r="AW1738" s="224"/>
      <c r="AY1738" s="18"/>
      <c r="AZ1738" s="18"/>
    </row>
    <row r="1739" spans="7:52" s="40" customFormat="1" ht="45.75" customHeight="1">
      <c r="G1739" s="18"/>
      <c r="H1739" s="18"/>
      <c r="I1739" s="18"/>
      <c r="J1739" s="18"/>
      <c r="K1739" s="18"/>
      <c r="L1739" s="224"/>
      <c r="M1739" s="83"/>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5"/>
      <c r="AM1739" s="226"/>
      <c r="AN1739" s="226"/>
      <c r="AO1739" s="18"/>
      <c r="AP1739" s="18"/>
      <c r="AQ1739" s="18"/>
      <c r="AR1739" s="18"/>
      <c r="AS1739" s="18"/>
      <c r="AT1739" s="18"/>
      <c r="AU1739" s="18"/>
      <c r="AV1739" s="18"/>
      <c r="AW1739" s="224"/>
      <c r="AY1739" s="18"/>
      <c r="AZ1739" s="18"/>
    </row>
    <row r="1740" spans="7:52" s="40" customFormat="1" ht="45.75" customHeight="1">
      <c r="G1740" s="18"/>
      <c r="H1740" s="18"/>
      <c r="I1740" s="18"/>
      <c r="J1740" s="18"/>
      <c r="K1740" s="18"/>
      <c r="L1740" s="224"/>
      <c r="M1740" s="83"/>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5"/>
      <c r="AM1740" s="226"/>
      <c r="AN1740" s="226"/>
      <c r="AO1740" s="18"/>
      <c r="AP1740" s="18"/>
      <c r="AQ1740" s="18"/>
      <c r="AR1740" s="18"/>
      <c r="AS1740" s="18"/>
      <c r="AT1740" s="18"/>
      <c r="AU1740" s="18"/>
      <c r="AV1740" s="18"/>
      <c r="AW1740" s="224"/>
      <c r="AY1740" s="18"/>
      <c r="AZ1740" s="18"/>
    </row>
    <row r="1741" spans="7:52" s="40" customFormat="1" ht="45.75" customHeight="1">
      <c r="G1741" s="18"/>
      <c r="H1741" s="18"/>
      <c r="I1741" s="18"/>
      <c r="J1741" s="18"/>
      <c r="K1741" s="18"/>
      <c r="L1741" s="224"/>
      <c r="M1741" s="83"/>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5"/>
      <c r="AM1741" s="226"/>
      <c r="AN1741" s="226"/>
      <c r="AO1741" s="18"/>
      <c r="AP1741" s="18"/>
      <c r="AQ1741" s="18"/>
      <c r="AR1741" s="18"/>
      <c r="AS1741" s="18"/>
      <c r="AT1741" s="18"/>
      <c r="AU1741" s="18"/>
      <c r="AV1741" s="18"/>
      <c r="AW1741" s="224"/>
      <c r="AY1741" s="18"/>
      <c r="AZ1741" s="18"/>
    </row>
    <row r="1742" spans="7:52" s="40" customFormat="1" ht="45.75" customHeight="1">
      <c r="G1742" s="18"/>
      <c r="H1742" s="18"/>
      <c r="I1742" s="18"/>
      <c r="J1742" s="18"/>
      <c r="K1742" s="18"/>
      <c r="L1742" s="224"/>
      <c r="M1742" s="83"/>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5"/>
      <c r="AM1742" s="226"/>
      <c r="AN1742" s="226"/>
      <c r="AO1742" s="18"/>
      <c r="AP1742" s="18"/>
      <c r="AQ1742" s="18"/>
      <c r="AR1742" s="18"/>
      <c r="AS1742" s="18"/>
      <c r="AT1742" s="18"/>
      <c r="AU1742" s="18"/>
      <c r="AV1742" s="18"/>
      <c r="AW1742" s="224"/>
      <c r="AY1742" s="18"/>
      <c r="AZ1742" s="18"/>
    </row>
    <row r="1743" spans="7:52" s="40" customFormat="1" ht="45.75" customHeight="1">
      <c r="G1743" s="18"/>
      <c r="H1743" s="18"/>
      <c r="I1743" s="18"/>
      <c r="J1743" s="18"/>
      <c r="K1743" s="18"/>
      <c r="L1743" s="224"/>
      <c r="M1743" s="83"/>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5"/>
      <c r="AM1743" s="226"/>
      <c r="AN1743" s="226"/>
      <c r="AO1743" s="18"/>
      <c r="AP1743" s="18"/>
      <c r="AQ1743" s="18"/>
      <c r="AR1743" s="18"/>
      <c r="AS1743" s="18"/>
      <c r="AT1743" s="18"/>
      <c r="AU1743" s="18"/>
      <c r="AV1743" s="18"/>
      <c r="AW1743" s="224"/>
      <c r="AY1743" s="18"/>
      <c r="AZ1743" s="18"/>
    </row>
    <row r="1744" spans="7:52" s="40" customFormat="1" ht="45.75" customHeight="1">
      <c r="G1744" s="18"/>
      <c r="H1744" s="18"/>
      <c r="I1744" s="18"/>
      <c r="J1744" s="18"/>
      <c r="K1744" s="18"/>
      <c r="L1744" s="224"/>
      <c r="M1744" s="83"/>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5"/>
      <c r="AM1744" s="226"/>
      <c r="AN1744" s="226"/>
      <c r="AO1744" s="18"/>
      <c r="AP1744" s="18"/>
      <c r="AQ1744" s="18"/>
      <c r="AR1744" s="18"/>
      <c r="AS1744" s="18"/>
      <c r="AT1744" s="18"/>
      <c r="AU1744" s="18"/>
      <c r="AV1744" s="18"/>
      <c r="AW1744" s="224"/>
      <c r="AY1744" s="18"/>
      <c r="AZ1744" s="18"/>
    </row>
    <row r="1745" spans="7:52" s="40" customFormat="1" ht="45.75" customHeight="1">
      <c r="G1745" s="18"/>
      <c r="H1745" s="18"/>
      <c r="I1745" s="18"/>
      <c r="J1745" s="18"/>
      <c r="K1745" s="18"/>
      <c r="L1745" s="224"/>
      <c r="M1745" s="83"/>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5"/>
      <c r="AM1745" s="226"/>
      <c r="AN1745" s="226"/>
      <c r="AO1745" s="18"/>
      <c r="AP1745" s="18"/>
      <c r="AQ1745" s="18"/>
      <c r="AR1745" s="18"/>
      <c r="AS1745" s="18"/>
      <c r="AT1745" s="18"/>
      <c r="AU1745" s="18"/>
      <c r="AV1745" s="18"/>
      <c r="AW1745" s="224"/>
      <c r="AY1745" s="18"/>
      <c r="AZ1745" s="18"/>
    </row>
    <row r="1746" spans="7:52" s="40" customFormat="1" ht="45.75" customHeight="1">
      <c r="G1746" s="18"/>
      <c r="H1746" s="18"/>
      <c r="I1746" s="18"/>
      <c r="J1746" s="18"/>
      <c r="K1746" s="18"/>
      <c r="L1746" s="224"/>
      <c r="M1746" s="83"/>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5"/>
      <c r="AM1746" s="226"/>
      <c r="AN1746" s="226"/>
      <c r="AO1746" s="18"/>
      <c r="AP1746" s="18"/>
      <c r="AQ1746" s="18"/>
      <c r="AR1746" s="18"/>
      <c r="AS1746" s="18"/>
      <c r="AT1746" s="18"/>
      <c r="AU1746" s="18"/>
      <c r="AV1746" s="18"/>
      <c r="AW1746" s="224"/>
      <c r="AY1746" s="18"/>
      <c r="AZ1746" s="18"/>
    </row>
    <row r="1747" spans="7:52" s="40" customFormat="1" ht="45.75" customHeight="1">
      <c r="G1747" s="18"/>
      <c r="H1747" s="18"/>
      <c r="I1747" s="18"/>
      <c r="J1747" s="18"/>
      <c r="K1747" s="18"/>
      <c r="L1747" s="224"/>
      <c r="M1747" s="83"/>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5"/>
      <c r="AM1747" s="226"/>
      <c r="AN1747" s="226"/>
      <c r="AO1747" s="18"/>
      <c r="AP1747" s="18"/>
      <c r="AQ1747" s="18"/>
      <c r="AR1747" s="18"/>
      <c r="AS1747" s="18"/>
      <c r="AT1747" s="18"/>
      <c r="AU1747" s="18"/>
      <c r="AV1747" s="18"/>
      <c r="AW1747" s="224"/>
      <c r="AY1747" s="18"/>
      <c r="AZ1747" s="18"/>
    </row>
    <row r="1748" spans="7:52" s="40" customFormat="1" ht="45.75" customHeight="1">
      <c r="G1748" s="18"/>
      <c r="H1748" s="18"/>
      <c r="I1748" s="18"/>
      <c r="J1748" s="18"/>
      <c r="K1748" s="18"/>
      <c r="L1748" s="224"/>
      <c r="M1748" s="83"/>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5"/>
      <c r="AM1748" s="226"/>
      <c r="AN1748" s="226"/>
      <c r="AO1748" s="18"/>
      <c r="AP1748" s="18"/>
      <c r="AQ1748" s="18"/>
      <c r="AR1748" s="18"/>
      <c r="AS1748" s="18"/>
      <c r="AT1748" s="18"/>
      <c r="AU1748" s="18"/>
      <c r="AV1748" s="18"/>
      <c r="AW1748" s="224"/>
      <c r="AY1748" s="18"/>
      <c r="AZ1748" s="18"/>
    </row>
    <row r="1749" spans="7:52" s="40" customFormat="1" ht="45.75" customHeight="1">
      <c r="G1749" s="18"/>
      <c r="H1749" s="18"/>
      <c r="I1749" s="18"/>
      <c r="J1749" s="18"/>
      <c r="K1749" s="18"/>
      <c r="L1749" s="224"/>
      <c r="M1749" s="83"/>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5"/>
      <c r="AM1749" s="226"/>
      <c r="AN1749" s="226"/>
      <c r="AO1749" s="18"/>
      <c r="AP1749" s="18"/>
      <c r="AQ1749" s="18"/>
      <c r="AR1749" s="18"/>
      <c r="AS1749" s="18"/>
      <c r="AT1749" s="18"/>
      <c r="AU1749" s="18"/>
      <c r="AV1749" s="18"/>
      <c r="AW1749" s="224"/>
      <c r="AY1749" s="18"/>
      <c r="AZ1749" s="18"/>
    </row>
    <row r="1750" spans="7:52" s="40" customFormat="1" ht="45.75" customHeight="1">
      <c r="G1750" s="18"/>
      <c r="H1750" s="18"/>
      <c r="I1750" s="18"/>
      <c r="J1750" s="18"/>
      <c r="K1750" s="18"/>
      <c r="L1750" s="224"/>
      <c r="M1750" s="83"/>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5"/>
      <c r="AM1750" s="226"/>
      <c r="AN1750" s="226"/>
      <c r="AO1750" s="18"/>
      <c r="AP1750" s="18"/>
      <c r="AQ1750" s="18"/>
      <c r="AR1750" s="18"/>
      <c r="AS1750" s="18"/>
      <c r="AT1750" s="18"/>
      <c r="AU1750" s="18"/>
      <c r="AV1750" s="18"/>
      <c r="AW1750" s="224"/>
      <c r="AY1750" s="18"/>
      <c r="AZ1750" s="18"/>
    </row>
    <row r="1751" spans="7:52" s="40" customFormat="1" ht="45.75" customHeight="1">
      <c r="G1751" s="18"/>
      <c r="H1751" s="18"/>
      <c r="I1751" s="18"/>
      <c r="J1751" s="18"/>
      <c r="K1751" s="18"/>
      <c r="L1751" s="224"/>
      <c r="M1751" s="83"/>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5"/>
      <c r="AM1751" s="226"/>
      <c r="AN1751" s="226"/>
      <c r="AO1751" s="18"/>
      <c r="AP1751" s="18"/>
      <c r="AQ1751" s="18"/>
      <c r="AR1751" s="18"/>
      <c r="AS1751" s="18"/>
      <c r="AT1751" s="18"/>
      <c r="AU1751" s="18"/>
      <c r="AV1751" s="18"/>
      <c r="AW1751" s="224"/>
      <c r="AY1751" s="18"/>
      <c r="AZ1751" s="18"/>
    </row>
    <row r="1752" spans="7:52" s="40" customFormat="1" ht="45.75" customHeight="1">
      <c r="G1752" s="18"/>
      <c r="H1752" s="18"/>
      <c r="I1752" s="18"/>
      <c r="J1752" s="18"/>
      <c r="K1752" s="18"/>
      <c r="L1752" s="224"/>
      <c r="M1752" s="83"/>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5"/>
      <c r="AM1752" s="226"/>
      <c r="AN1752" s="226"/>
      <c r="AO1752" s="18"/>
      <c r="AP1752" s="18"/>
      <c r="AQ1752" s="18"/>
      <c r="AR1752" s="18"/>
      <c r="AS1752" s="18"/>
      <c r="AT1752" s="18"/>
      <c r="AU1752" s="18"/>
      <c r="AV1752" s="18"/>
      <c r="AW1752" s="224"/>
      <c r="AY1752" s="18"/>
      <c r="AZ1752" s="18"/>
    </row>
    <row r="1753" spans="7:52" s="40" customFormat="1" ht="45.75" customHeight="1">
      <c r="G1753" s="18"/>
      <c r="H1753" s="18"/>
      <c r="I1753" s="18"/>
      <c r="J1753" s="18"/>
      <c r="K1753" s="18"/>
      <c r="L1753" s="224"/>
      <c r="M1753" s="83"/>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5"/>
      <c r="AM1753" s="226"/>
      <c r="AN1753" s="226"/>
      <c r="AO1753" s="18"/>
      <c r="AP1753" s="18"/>
      <c r="AQ1753" s="18"/>
      <c r="AR1753" s="18"/>
      <c r="AS1753" s="18"/>
      <c r="AT1753" s="18"/>
      <c r="AU1753" s="18"/>
      <c r="AV1753" s="18"/>
      <c r="AW1753" s="224"/>
      <c r="AY1753" s="18"/>
      <c r="AZ1753" s="18"/>
    </row>
    <row r="1754" spans="7:52" s="40" customFormat="1" ht="45.75" customHeight="1">
      <c r="G1754" s="18"/>
      <c r="H1754" s="18"/>
      <c r="I1754" s="18"/>
      <c r="J1754" s="18"/>
      <c r="K1754" s="18"/>
      <c r="L1754" s="224"/>
      <c r="M1754" s="83"/>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5"/>
      <c r="AM1754" s="226"/>
      <c r="AN1754" s="226"/>
      <c r="AO1754" s="18"/>
      <c r="AP1754" s="18"/>
      <c r="AQ1754" s="18"/>
      <c r="AR1754" s="18"/>
      <c r="AS1754" s="18"/>
      <c r="AT1754" s="18"/>
      <c r="AU1754" s="18"/>
      <c r="AV1754" s="18"/>
      <c r="AW1754" s="224"/>
      <c r="AY1754" s="18"/>
      <c r="AZ1754" s="18"/>
    </row>
    <row r="1755" spans="7:52" s="40" customFormat="1" ht="45.75" customHeight="1">
      <c r="G1755" s="18"/>
      <c r="H1755" s="18"/>
      <c r="I1755" s="18"/>
      <c r="J1755" s="18"/>
      <c r="K1755" s="18"/>
      <c r="L1755" s="224"/>
      <c r="M1755" s="83"/>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5"/>
      <c r="AM1755" s="226"/>
      <c r="AN1755" s="226"/>
      <c r="AO1755" s="18"/>
      <c r="AP1755" s="18"/>
      <c r="AQ1755" s="18"/>
      <c r="AR1755" s="18"/>
      <c r="AS1755" s="18"/>
      <c r="AT1755" s="18"/>
      <c r="AU1755" s="18"/>
      <c r="AV1755" s="18"/>
      <c r="AW1755" s="224"/>
      <c r="AY1755" s="18"/>
      <c r="AZ1755" s="18"/>
    </row>
    <row r="1756" spans="7:52" s="40" customFormat="1" ht="45.75" customHeight="1">
      <c r="G1756" s="18"/>
      <c r="H1756" s="18"/>
      <c r="I1756" s="18"/>
      <c r="J1756" s="18"/>
      <c r="K1756" s="18"/>
      <c r="L1756" s="224"/>
      <c r="M1756" s="83"/>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5"/>
      <c r="AM1756" s="226"/>
      <c r="AN1756" s="226"/>
      <c r="AO1756" s="18"/>
      <c r="AP1756" s="18"/>
      <c r="AQ1756" s="18"/>
      <c r="AR1756" s="18"/>
      <c r="AS1756" s="18"/>
      <c r="AT1756" s="18"/>
      <c r="AU1756" s="18"/>
      <c r="AV1756" s="18"/>
      <c r="AW1756" s="224"/>
      <c r="AY1756" s="18"/>
      <c r="AZ1756" s="18"/>
    </row>
    <row r="1757" spans="7:52" s="40" customFormat="1" ht="45.75" customHeight="1">
      <c r="G1757" s="18"/>
      <c r="H1757" s="18"/>
      <c r="I1757" s="18"/>
      <c r="J1757" s="18"/>
      <c r="K1757" s="18"/>
      <c r="L1757" s="224"/>
      <c r="M1757" s="83"/>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5"/>
      <c r="AM1757" s="226"/>
      <c r="AN1757" s="226"/>
      <c r="AO1757" s="18"/>
      <c r="AP1757" s="18"/>
      <c r="AQ1757" s="18"/>
      <c r="AR1757" s="18"/>
      <c r="AS1757" s="18"/>
      <c r="AT1757" s="18"/>
      <c r="AU1757" s="18"/>
      <c r="AV1757" s="18"/>
      <c r="AW1757" s="224"/>
      <c r="AY1757" s="18"/>
      <c r="AZ1757" s="18"/>
    </row>
    <row r="1758" spans="7:52" s="40" customFormat="1" ht="45.75" customHeight="1">
      <c r="G1758" s="18"/>
      <c r="H1758" s="18"/>
      <c r="I1758" s="18"/>
      <c r="J1758" s="18"/>
      <c r="K1758" s="18"/>
      <c r="L1758" s="224"/>
      <c r="M1758" s="83"/>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5"/>
      <c r="AM1758" s="226"/>
      <c r="AN1758" s="226"/>
      <c r="AO1758" s="18"/>
      <c r="AP1758" s="18"/>
      <c r="AQ1758" s="18"/>
      <c r="AR1758" s="18"/>
      <c r="AS1758" s="18"/>
      <c r="AT1758" s="18"/>
      <c r="AU1758" s="18"/>
      <c r="AV1758" s="18"/>
      <c r="AW1758" s="224"/>
      <c r="AY1758" s="18"/>
      <c r="AZ1758" s="18"/>
    </row>
    <row r="1759" spans="7:52" s="40" customFormat="1" ht="45.75" customHeight="1">
      <c r="G1759" s="18"/>
      <c r="H1759" s="18"/>
      <c r="I1759" s="18"/>
      <c r="J1759" s="18"/>
      <c r="K1759" s="18"/>
      <c r="L1759" s="224"/>
      <c r="M1759" s="83"/>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5"/>
      <c r="AM1759" s="226"/>
      <c r="AN1759" s="226"/>
      <c r="AO1759" s="18"/>
      <c r="AP1759" s="18"/>
      <c r="AQ1759" s="18"/>
      <c r="AR1759" s="18"/>
      <c r="AS1759" s="18"/>
      <c r="AT1759" s="18"/>
      <c r="AU1759" s="18"/>
      <c r="AV1759" s="18"/>
      <c r="AW1759" s="224"/>
      <c r="AY1759" s="18"/>
      <c r="AZ1759" s="18"/>
    </row>
    <row r="1760" spans="7:52" s="40" customFormat="1" ht="45.75" customHeight="1">
      <c r="G1760" s="18"/>
      <c r="H1760" s="18"/>
      <c r="I1760" s="18"/>
      <c r="J1760" s="18"/>
      <c r="K1760" s="18"/>
      <c r="L1760" s="224"/>
      <c r="M1760" s="83"/>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5"/>
      <c r="AM1760" s="226"/>
      <c r="AN1760" s="226"/>
      <c r="AO1760" s="18"/>
      <c r="AP1760" s="18"/>
      <c r="AQ1760" s="18"/>
      <c r="AR1760" s="18"/>
      <c r="AS1760" s="18"/>
      <c r="AT1760" s="18"/>
      <c r="AU1760" s="18"/>
      <c r="AV1760" s="18"/>
      <c r="AW1760" s="224"/>
      <c r="AY1760" s="18"/>
      <c r="AZ1760" s="18"/>
    </row>
    <row r="1761" spans="7:52" s="40" customFormat="1" ht="45.75" customHeight="1">
      <c r="G1761" s="18"/>
      <c r="H1761" s="18"/>
      <c r="I1761" s="18"/>
      <c r="J1761" s="18"/>
      <c r="K1761" s="18"/>
      <c r="L1761" s="224"/>
      <c r="M1761" s="83"/>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5"/>
      <c r="AM1761" s="226"/>
      <c r="AN1761" s="226"/>
      <c r="AO1761" s="18"/>
      <c r="AP1761" s="18"/>
      <c r="AQ1761" s="18"/>
      <c r="AR1761" s="18"/>
      <c r="AS1761" s="18"/>
      <c r="AT1761" s="18"/>
      <c r="AU1761" s="18"/>
      <c r="AV1761" s="18"/>
      <c r="AW1761" s="224"/>
      <c r="AY1761" s="18"/>
      <c r="AZ1761" s="18"/>
    </row>
    <row r="1762" spans="7:52" s="40" customFormat="1" ht="45.75" customHeight="1">
      <c r="G1762" s="18"/>
      <c r="H1762" s="18"/>
      <c r="I1762" s="18"/>
      <c r="J1762" s="18"/>
      <c r="K1762" s="18"/>
      <c r="L1762" s="224"/>
      <c r="M1762" s="83"/>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5"/>
      <c r="AM1762" s="226"/>
      <c r="AN1762" s="226"/>
      <c r="AO1762" s="18"/>
      <c r="AP1762" s="18"/>
      <c r="AQ1762" s="18"/>
      <c r="AR1762" s="18"/>
      <c r="AS1762" s="18"/>
      <c r="AT1762" s="18"/>
      <c r="AU1762" s="18"/>
      <c r="AV1762" s="18"/>
      <c r="AW1762" s="224"/>
      <c r="AY1762" s="18"/>
      <c r="AZ1762" s="18"/>
    </row>
    <row r="1763" spans="7:52" s="40" customFormat="1" ht="45.75" customHeight="1">
      <c r="G1763" s="18"/>
      <c r="H1763" s="18"/>
      <c r="I1763" s="18"/>
      <c r="J1763" s="18"/>
      <c r="K1763" s="18"/>
      <c r="L1763" s="224"/>
      <c r="M1763" s="83"/>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5"/>
      <c r="AM1763" s="226"/>
      <c r="AN1763" s="226"/>
      <c r="AO1763" s="18"/>
      <c r="AP1763" s="18"/>
      <c r="AQ1763" s="18"/>
      <c r="AR1763" s="18"/>
      <c r="AS1763" s="18"/>
      <c r="AT1763" s="18"/>
      <c r="AU1763" s="18"/>
      <c r="AV1763" s="18"/>
      <c r="AW1763" s="224"/>
      <c r="AY1763" s="18"/>
      <c r="AZ1763" s="18"/>
    </row>
    <row r="1764" spans="7:52" s="40" customFormat="1" ht="45.75" customHeight="1">
      <c r="G1764" s="18"/>
      <c r="H1764" s="18"/>
      <c r="I1764" s="18"/>
      <c r="J1764" s="18"/>
      <c r="K1764" s="18"/>
      <c r="L1764" s="224"/>
      <c r="M1764" s="83"/>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5"/>
      <c r="AM1764" s="226"/>
      <c r="AN1764" s="226"/>
      <c r="AO1764" s="18"/>
      <c r="AP1764" s="18"/>
      <c r="AQ1764" s="18"/>
      <c r="AR1764" s="18"/>
      <c r="AS1764" s="18"/>
      <c r="AT1764" s="18"/>
      <c r="AU1764" s="18"/>
      <c r="AV1764" s="18"/>
      <c r="AW1764" s="224"/>
      <c r="AY1764" s="18"/>
      <c r="AZ1764" s="18"/>
    </row>
    <row r="1765" spans="7:52" s="40" customFormat="1" ht="45.75" customHeight="1">
      <c r="G1765" s="18"/>
      <c r="H1765" s="18"/>
      <c r="I1765" s="18"/>
      <c r="J1765" s="18"/>
      <c r="K1765" s="18"/>
      <c r="L1765" s="224"/>
      <c r="M1765" s="83"/>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5"/>
      <c r="AM1765" s="226"/>
      <c r="AN1765" s="226"/>
      <c r="AO1765" s="18"/>
      <c r="AP1765" s="18"/>
      <c r="AQ1765" s="18"/>
      <c r="AR1765" s="18"/>
      <c r="AS1765" s="18"/>
      <c r="AT1765" s="18"/>
      <c r="AU1765" s="18"/>
      <c r="AV1765" s="18"/>
      <c r="AW1765" s="224"/>
      <c r="AY1765" s="18"/>
      <c r="AZ1765" s="18"/>
    </row>
    <row r="1766" spans="7:52" s="40" customFormat="1" ht="45.75" customHeight="1">
      <c r="G1766" s="18"/>
      <c r="H1766" s="18"/>
      <c r="I1766" s="18"/>
      <c r="J1766" s="18"/>
      <c r="K1766" s="18"/>
      <c r="L1766" s="224"/>
      <c r="M1766" s="83"/>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5"/>
      <c r="AM1766" s="226"/>
      <c r="AN1766" s="226"/>
      <c r="AO1766" s="18"/>
      <c r="AP1766" s="18"/>
      <c r="AQ1766" s="18"/>
      <c r="AR1766" s="18"/>
      <c r="AS1766" s="18"/>
      <c r="AT1766" s="18"/>
      <c r="AU1766" s="18"/>
      <c r="AV1766" s="18"/>
      <c r="AW1766" s="224"/>
      <c r="AY1766" s="18"/>
      <c r="AZ1766" s="18"/>
    </row>
    <row r="1767" spans="7:52" s="40" customFormat="1" ht="45.75" customHeight="1">
      <c r="G1767" s="18"/>
      <c r="H1767" s="18"/>
      <c r="I1767" s="18"/>
      <c r="J1767" s="18"/>
      <c r="K1767" s="18"/>
      <c r="L1767" s="224"/>
      <c r="M1767" s="83"/>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5"/>
      <c r="AM1767" s="226"/>
      <c r="AN1767" s="226"/>
      <c r="AO1767" s="18"/>
      <c r="AP1767" s="18"/>
      <c r="AQ1767" s="18"/>
      <c r="AR1767" s="18"/>
      <c r="AS1767" s="18"/>
      <c r="AT1767" s="18"/>
      <c r="AU1767" s="18"/>
      <c r="AV1767" s="18"/>
      <c r="AW1767" s="224"/>
      <c r="AY1767" s="18"/>
      <c r="AZ1767" s="18"/>
    </row>
    <row r="1768" spans="7:52" s="40" customFormat="1" ht="45.75" customHeight="1">
      <c r="G1768" s="18"/>
      <c r="H1768" s="18"/>
      <c r="I1768" s="18"/>
      <c r="J1768" s="18"/>
      <c r="K1768" s="18"/>
      <c r="L1768" s="224"/>
      <c r="M1768" s="83"/>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5"/>
      <c r="AM1768" s="226"/>
      <c r="AN1768" s="226"/>
      <c r="AO1768" s="18"/>
      <c r="AP1768" s="18"/>
      <c r="AQ1768" s="18"/>
      <c r="AR1768" s="18"/>
      <c r="AS1768" s="18"/>
      <c r="AT1768" s="18"/>
      <c r="AU1768" s="18"/>
      <c r="AV1768" s="18"/>
      <c r="AW1768" s="224"/>
      <c r="AY1768" s="18"/>
      <c r="AZ1768" s="18"/>
    </row>
    <row r="1769" spans="7:52" s="40" customFormat="1" ht="45.75" customHeight="1">
      <c r="G1769" s="18"/>
      <c r="H1769" s="18"/>
      <c r="I1769" s="18"/>
      <c r="J1769" s="18"/>
      <c r="K1769" s="18"/>
      <c r="L1769" s="224"/>
      <c r="M1769" s="83"/>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5"/>
      <c r="AM1769" s="226"/>
      <c r="AN1769" s="226"/>
      <c r="AO1769" s="18"/>
      <c r="AP1769" s="18"/>
      <c r="AQ1769" s="18"/>
      <c r="AR1769" s="18"/>
      <c r="AS1769" s="18"/>
      <c r="AT1769" s="18"/>
      <c r="AU1769" s="18"/>
      <c r="AV1769" s="18"/>
      <c r="AW1769" s="224"/>
      <c r="AY1769" s="18"/>
      <c r="AZ1769" s="18"/>
    </row>
    <row r="1770" spans="7:52" s="40" customFormat="1" ht="45.75" customHeight="1">
      <c r="G1770" s="18"/>
      <c r="H1770" s="18"/>
      <c r="I1770" s="18"/>
      <c r="J1770" s="18"/>
      <c r="K1770" s="18"/>
      <c r="L1770" s="224"/>
      <c r="M1770" s="83"/>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5"/>
      <c r="AM1770" s="226"/>
      <c r="AN1770" s="226"/>
      <c r="AO1770" s="18"/>
      <c r="AP1770" s="18"/>
      <c r="AQ1770" s="18"/>
      <c r="AR1770" s="18"/>
      <c r="AS1770" s="18"/>
      <c r="AT1770" s="18"/>
      <c r="AU1770" s="18"/>
      <c r="AV1770" s="18"/>
      <c r="AW1770" s="224"/>
      <c r="AY1770" s="18"/>
      <c r="AZ1770" s="18"/>
    </row>
    <row r="1771" spans="7:52" s="40" customFormat="1" ht="45.75" customHeight="1">
      <c r="G1771" s="18"/>
      <c r="H1771" s="18"/>
      <c r="I1771" s="18"/>
      <c r="J1771" s="18"/>
      <c r="K1771" s="18"/>
      <c r="L1771" s="224"/>
      <c r="M1771" s="83"/>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5"/>
      <c r="AM1771" s="226"/>
      <c r="AN1771" s="226"/>
      <c r="AO1771" s="18"/>
      <c r="AP1771" s="18"/>
      <c r="AQ1771" s="18"/>
      <c r="AR1771" s="18"/>
      <c r="AS1771" s="18"/>
      <c r="AT1771" s="18"/>
      <c r="AU1771" s="18"/>
      <c r="AV1771" s="18"/>
      <c r="AW1771" s="224"/>
      <c r="AY1771" s="18"/>
      <c r="AZ1771" s="18"/>
    </row>
    <row r="1772" spans="7:52" s="40" customFormat="1" ht="45.75" customHeight="1">
      <c r="G1772" s="18"/>
      <c r="H1772" s="18"/>
      <c r="I1772" s="18"/>
      <c r="J1772" s="18"/>
      <c r="K1772" s="18"/>
      <c r="L1772" s="224"/>
      <c r="M1772" s="83"/>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5"/>
      <c r="AM1772" s="226"/>
      <c r="AN1772" s="226"/>
      <c r="AO1772" s="18"/>
      <c r="AP1772" s="18"/>
      <c r="AQ1772" s="18"/>
      <c r="AR1772" s="18"/>
      <c r="AS1772" s="18"/>
      <c r="AT1772" s="18"/>
      <c r="AU1772" s="18"/>
      <c r="AV1772" s="18"/>
      <c r="AW1772" s="224"/>
      <c r="AY1772" s="18"/>
      <c r="AZ1772" s="18"/>
    </row>
    <row r="1773" spans="7:52" s="40" customFormat="1" ht="45.75" customHeight="1">
      <c r="G1773" s="18"/>
      <c r="H1773" s="18"/>
      <c r="I1773" s="18"/>
      <c r="J1773" s="18"/>
      <c r="K1773" s="18"/>
      <c r="L1773" s="224"/>
      <c r="M1773" s="83"/>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5"/>
      <c r="AM1773" s="226"/>
      <c r="AN1773" s="226"/>
      <c r="AO1773" s="18"/>
      <c r="AP1773" s="18"/>
      <c r="AQ1773" s="18"/>
      <c r="AR1773" s="18"/>
      <c r="AS1773" s="18"/>
      <c r="AT1773" s="18"/>
      <c r="AU1773" s="18"/>
      <c r="AV1773" s="18"/>
      <c r="AW1773" s="224"/>
      <c r="AY1773" s="18"/>
      <c r="AZ1773" s="18"/>
    </row>
    <row r="1774" spans="7:52" s="40" customFormat="1" ht="45.75" customHeight="1">
      <c r="G1774" s="18"/>
      <c r="H1774" s="18"/>
      <c r="I1774" s="18"/>
      <c r="J1774" s="18"/>
      <c r="K1774" s="18"/>
      <c r="L1774" s="224"/>
      <c r="M1774" s="83"/>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5"/>
      <c r="AM1774" s="226"/>
      <c r="AN1774" s="226"/>
      <c r="AO1774" s="18"/>
      <c r="AP1774" s="18"/>
      <c r="AQ1774" s="18"/>
      <c r="AR1774" s="18"/>
      <c r="AS1774" s="18"/>
      <c r="AT1774" s="18"/>
      <c r="AU1774" s="18"/>
      <c r="AV1774" s="18"/>
      <c r="AW1774" s="224"/>
      <c r="AY1774" s="18"/>
      <c r="AZ1774" s="18"/>
    </row>
    <row r="1775" spans="7:52" s="40" customFormat="1" ht="45.75" customHeight="1">
      <c r="G1775" s="18"/>
      <c r="H1775" s="18"/>
      <c r="I1775" s="18"/>
      <c r="J1775" s="18"/>
      <c r="K1775" s="18"/>
      <c r="L1775" s="224"/>
      <c r="M1775" s="83"/>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5"/>
      <c r="AM1775" s="226"/>
      <c r="AN1775" s="226"/>
      <c r="AO1775" s="18"/>
      <c r="AP1775" s="18"/>
      <c r="AQ1775" s="18"/>
      <c r="AR1775" s="18"/>
      <c r="AS1775" s="18"/>
      <c r="AT1775" s="18"/>
      <c r="AU1775" s="18"/>
      <c r="AV1775" s="18"/>
      <c r="AW1775" s="224"/>
      <c r="AY1775" s="18"/>
      <c r="AZ1775" s="18"/>
    </row>
    <row r="1776" spans="7:52" s="40" customFormat="1" ht="45.75" customHeight="1">
      <c r="G1776" s="18"/>
      <c r="H1776" s="18"/>
      <c r="I1776" s="18"/>
      <c r="J1776" s="18"/>
      <c r="K1776" s="18"/>
      <c r="L1776" s="224"/>
      <c r="M1776" s="83"/>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5"/>
      <c r="AM1776" s="226"/>
      <c r="AN1776" s="226"/>
      <c r="AO1776" s="18"/>
      <c r="AP1776" s="18"/>
      <c r="AQ1776" s="18"/>
      <c r="AR1776" s="18"/>
      <c r="AS1776" s="18"/>
      <c r="AT1776" s="18"/>
      <c r="AU1776" s="18"/>
      <c r="AV1776" s="18"/>
      <c r="AW1776" s="224"/>
      <c r="AY1776" s="18"/>
      <c r="AZ1776" s="18"/>
    </row>
    <row r="1777" spans="7:52" s="40" customFormat="1" ht="45.75" customHeight="1">
      <c r="G1777" s="18"/>
      <c r="H1777" s="18"/>
      <c r="I1777" s="18"/>
      <c r="J1777" s="18"/>
      <c r="K1777" s="18"/>
      <c r="L1777" s="224"/>
      <c r="M1777" s="83"/>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5"/>
      <c r="AM1777" s="226"/>
      <c r="AN1777" s="226"/>
      <c r="AO1777" s="18"/>
      <c r="AP1777" s="18"/>
      <c r="AQ1777" s="18"/>
      <c r="AR1777" s="18"/>
      <c r="AS1777" s="18"/>
      <c r="AT1777" s="18"/>
      <c r="AU1777" s="18"/>
      <c r="AV1777" s="18"/>
      <c r="AW1777" s="224"/>
      <c r="AY1777" s="18"/>
      <c r="AZ1777" s="18"/>
    </row>
    <row r="1778" spans="7:52" s="40" customFormat="1" ht="45.75" customHeight="1">
      <c r="G1778" s="18"/>
      <c r="H1778" s="18"/>
      <c r="I1778" s="18"/>
      <c r="J1778" s="18"/>
      <c r="K1778" s="18"/>
      <c r="L1778" s="224"/>
      <c r="M1778" s="83"/>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5"/>
      <c r="AM1778" s="226"/>
      <c r="AN1778" s="226"/>
      <c r="AO1778" s="18"/>
      <c r="AP1778" s="18"/>
      <c r="AQ1778" s="18"/>
      <c r="AR1778" s="18"/>
      <c r="AS1778" s="18"/>
      <c r="AT1778" s="18"/>
      <c r="AU1778" s="18"/>
      <c r="AV1778" s="18"/>
      <c r="AW1778" s="224"/>
      <c r="AY1778" s="18"/>
      <c r="AZ1778" s="18"/>
    </row>
    <row r="1779" spans="7:52" s="40" customFormat="1" ht="45.75" customHeight="1">
      <c r="G1779" s="18"/>
      <c r="H1779" s="18"/>
      <c r="I1779" s="18"/>
      <c r="J1779" s="18"/>
      <c r="K1779" s="18"/>
      <c r="L1779" s="224"/>
      <c r="M1779" s="83"/>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5"/>
      <c r="AM1779" s="226"/>
      <c r="AN1779" s="226"/>
      <c r="AO1779" s="18"/>
      <c r="AP1779" s="18"/>
      <c r="AQ1779" s="18"/>
      <c r="AR1779" s="18"/>
      <c r="AS1779" s="18"/>
      <c r="AT1779" s="18"/>
      <c r="AU1779" s="18"/>
      <c r="AV1779" s="18"/>
      <c r="AW1779" s="224"/>
      <c r="AY1779" s="18"/>
      <c r="AZ1779" s="18"/>
    </row>
    <row r="1780" spans="7:52" s="40" customFormat="1" ht="45.75" customHeight="1">
      <c r="G1780" s="18"/>
      <c r="H1780" s="18"/>
      <c r="I1780" s="18"/>
      <c r="J1780" s="18"/>
      <c r="K1780" s="18"/>
      <c r="L1780" s="224"/>
      <c r="M1780" s="83"/>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5"/>
      <c r="AM1780" s="226"/>
      <c r="AN1780" s="226"/>
      <c r="AO1780" s="18"/>
      <c r="AP1780" s="18"/>
      <c r="AQ1780" s="18"/>
      <c r="AR1780" s="18"/>
      <c r="AS1780" s="18"/>
      <c r="AT1780" s="18"/>
      <c r="AU1780" s="18"/>
      <c r="AV1780" s="18"/>
      <c r="AW1780" s="224"/>
      <c r="AY1780" s="18"/>
      <c r="AZ1780" s="18"/>
    </row>
    <row r="1781" spans="7:52" s="40" customFormat="1" ht="45.75" customHeight="1">
      <c r="G1781" s="18"/>
      <c r="H1781" s="18"/>
      <c r="I1781" s="18"/>
      <c r="J1781" s="18"/>
      <c r="K1781" s="18"/>
      <c r="L1781" s="224"/>
      <c r="M1781" s="83"/>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5"/>
      <c r="AM1781" s="226"/>
      <c r="AN1781" s="226"/>
      <c r="AO1781" s="18"/>
      <c r="AP1781" s="18"/>
      <c r="AQ1781" s="18"/>
      <c r="AR1781" s="18"/>
      <c r="AS1781" s="18"/>
      <c r="AT1781" s="18"/>
      <c r="AU1781" s="18"/>
      <c r="AV1781" s="18"/>
      <c r="AW1781" s="224"/>
      <c r="AY1781" s="18"/>
      <c r="AZ1781" s="18"/>
    </row>
    <row r="1782" spans="7:52" s="40" customFormat="1" ht="45.75" customHeight="1">
      <c r="G1782" s="18"/>
      <c r="H1782" s="18"/>
      <c r="I1782" s="18"/>
      <c r="J1782" s="18"/>
      <c r="K1782" s="18"/>
      <c r="L1782" s="224"/>
      <c r="M1782" s="83"/>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5"/>
      <c r="AM1782" s="226"/>
      <c r="AN1782" s="226"/>
      <c r="AO1782" s="18"/>
      <c r="AP1782" s="18"/>
      <c r="AQ1782" s="18"/>
      <c r="AR1782" s="18"/>
      <c r="AS1782" s="18"/>
      <c r="AT1782" s="18"/>
      <c r="AU1782" s="18"/>
      <c r="AV1782" s="18"/>
      <c r="AW1782" s="224"/>
      <c r="AY1782" s="18"/>
      <c r="AZ1782" s="18"/>
    </row>
    <row r="1783" spans="7:52" s="40" customFormat="1" ht="45.75" customHeight="1">
      <c r="G1783" s="18"/>
      <c r="H1783" s="18"/>
      <c r="I1783" s="18"/>
      <c r="J1783" s="18"/>
      <c r="K1783" s="18"/>
      <c r="L1783" s="224"/>
      <c r="M1783" s="83"/>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5"/>
      <c r="AM1783" s="226"/>
      <c r="AN1783" s="226"/>
      <c r="AO1783" s="18"/>
      <c r="AP1783" s="18"/>
      <c r="AQ1783" s="18"/>
      <c r="AR1783" s="18"/>
      <c r="AS1783" s="18"/>
      <c r="AT1783" s="18"/>
      <c r="AU1783" s="18"/>
      <c r="AV1783" s="18"/>
      <c r="AW1783" s="224"/>
      <c r="AY1783" s="18"/>
      <c r="AZ1783" s="18"/>
    </row>
    <row r="1784" spans="7:52" s="40" customFormat="1" ht="45.75" customHeight="1">
      <c r="G1784" s="18"/>
      <c r="H1784" s="18"/>
      <c r="I1784" s="18"/>
      <c r="J1784" s="18"/>
      <c r="K1784" s="18"/>
      <c r="L1784" s="224"/>
      <c r="M1784" s="83"/>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5"/>
      <c r="AM1784" s="226"/>
      <c r="AN1784" s="226"/>
      <c r="AO1784" s="18"/>
      <c r="AP1784" s="18"/>
      <c r="AQ1784" s="18"/>
      <c r="AR1784" s="18"/>
      <c r="AS1784" s="18"/>
      <c r="AT1784" s="18"/>
      <c r="AU1784" s="18"/>
      <c r="AV1784" s="18"/>
      <c r="AW1784" s="224"/>
      <c r="AY1784" s="18"/>
      <c r="AZ1784" s="18"/>
    </row>
    <row r="1785" spans="7:52" s="40" customFormat="1" ht="45.75" customHeight="1">
      <c r="G1785" s="18"/>
      <c r="H1785" s="18"/>
      <c r="I1785" s="18"/>
      <c r="J1785" s="18"/>
      <c r="K1785" s="18"/>
      <c r="L1785" s="224"/>
      <c r="M1785" s="83"/>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5"/>
      <c r="AM1785" s="226"/>
      <c r="AN1785" s="226"/>
      <c r="AO1785" s="18"/>
      <c r="AP1785" s="18"/>
      <c r="AQ1785" s="18"/>
      <c r="AR1785" s="18"/>
      <c r="AS1785" s="18"/>
      <c r="AT1785" s="18"/>
      <c r="AU1785" s="18"/>
      <c r="AV1785" s="18"/>
      <c r="AW1785" s="224"/>
      <c r="AY1785" s="18"/>
      <c r="AZ1785" s="18"/>
    </row>
    <row r="1786" spans="7:52" s="40" customFormat="1" ht="45.75" customHeight="1">
      <c r="G1786" s="18"/>
      <c r="H1786" s="18"/>
      <c r="I1786" s="18"/>
      <c r="J1786" s="18"/>
      <c r="K1786" s="18"/>
      <c r="L1786" s="224"/>
      <c r="M1786" s="83"/>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5"/>
      <c r="AM1786" s="226"/>
      <c r="AN1786" s="226"/>
      <c r="AO1786" s="18"/>
      <c r="AP1786" s="18"/>
      <c r="AQ1786" s="18"/>
      <c r="AR1786" s="18"/>
      <c r="AS1786" s="18"/>
      <c r="AT1786" s="18"/>
      <c r="AU1786" s="18"/>
      <c r="AV1786" s="18"/>
      <c r="AW1786" s="224"/>
      <c r="AY1786" s="18"/>
      <c r="AZ1786" s="18"/>
    </row>
    <row r="1787" spans="7:52" s="40" customFormat="1" ht="45.75" customHeight="1">
      <c r="G1787" s="18"/>
      <c r="H1787" s="18"/>
      <c r="I1787" s="18"/>
      <c r="J1787" s="18"/>
      <c r="K1787" s="18"/>
      <c r="L1787" s="224"/>
      <c r="M1787" s="83"/>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5"/>
      <c r="AM1787" s="226"/>
      <c r="AN1787" s="226"/>
      <c r="AO1787" s="18"/>
      <c r="AP1787" s="18"/>
      <c r="AQ1787" s="18"/>
      <c r="AR1787" s="18"/>
      <c r="AS1787" s="18"/>
      <c r="AT1787" s="18"/>
      <c r="AU1787" s="18"/>
      <c r="AV1787" s="18"/>
      <c r="AW1787" s="224"/>
      <c r="AY1787" s="18"/>
      <c r="AZ1787" s="18"/>
    </row>
    <row r="1788" spans="7:52" s="40" customFormat="1" ht="45.75" customHeight="1">
      <c r="G1788" s="18"/>
      <c r="H1788" s="18"/>
      <c r="I1788" s="18"/>
      <c r="J1788" s="18"/>
      <c r="K1788" s="18"/>
      <c r="L1788" s="224"/>
      <c r="M1788" s="83"/>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5"/>
      <c r="AM1788" s="226"/>
      <c r="AN1788" s="226"/>
      <c r="AO1788" s="18"/>
      <c r="AP1788" s="18"/>
      <c r="AQ1788" s="18"/>
      <c r="AR1788" s="18"/>
      <c r="AS1788" s="18"/>
      <c r="AT1788" s="18"/>
      <c r="AU1788" s="18"/>
      <c r="AV1788" s="18"/>
      <c r="AW1788" s="224"/>
      <c r="AY1788" s="18"/>
      <c r="AZ1788" s="18"/>
    </row>
    <row r="1789" spans="7:52" s="40" customFormat="1" ht="45.75" customHeight="1">
      <c r="G1789" s="18"/>
      <c r="H1789" s="18"/>
      <c r="I1789" s="18"/>
      <c r="J1789" s="18"/>
      <c r="K1789" s="18"/>
      <c r="L1789" s="224"/>
      <c r="M1789" s="83"/>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5"/>
      <c r="AM1789" s="226"/>
      <c r="AN1789" s="226"/>
      <c r="AO1789" s="18"/>
      <c r="AP1789" s="18"/>
      <c r="AQ1789" s="18"/>
      <c r="AR1789" s="18"/>
      <c r="AS1789" s="18"/>
      <c r="AT1789" s="18"/>
      <c r="AU1789" s="18"/>
      <c r="AV1789" s="18"/>
      <c r="AW1789" s="224"/>
      <c r="AY1789" s="18"/>
      <c r="AZ1789" s="18"/>
    </row>
    <row r="1790" spans="7:52" s="40" customFormat="1" ht="45.75" customHeight="1">
      <c r="G1790" s="18"/>
      <c r="H1790" s="18"/>
      <c r="I1790" s="18"/>
      <c r="J1790" s="18"/>
      <c r="K1790" s="18"/>
      <c r="L1790" s="224"/>
      <c r="M1790" s="83"/>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5"/>
      <c r="AM1790" s="226"/>
      <c r="AN1790" s="226"/>
      <c r="AO1790" s="18"/>
      <c r="AP1790" s="18"/>
      <c r="AQ1790" s="18"/>
      <c r="AR1790" s="18"/>
      <c r="AS1790" s="18"/>
      <c r="AT1790" s="18"/>
      <c r="AU1790" s="18"/>
      <c r="AV1790" s="18"/>
      <c r="AW1790" s="224"/>
      <c r="AY1790" s="18"/>
      <c r="AZ1790" s="18"/>
    </row>
    <row r="1791" spans="7:52" s="40" customFormat="1" ht="45.75" customHeight="1">
      <c r="G1791" s="18"/>
      <c r="H1791" s="18"/>
      <c r="I1791" s="18"/>
      <c r="J1791" s="18"/>
      <c r="K1791" s="18"/>
      <c r="L1791" s="224"/>
      <c r="M1791" s="83"/>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5"/>
      <c r="AM1791" s="226"/>
      <c r="AN1791" s="226"/>
      <c r="AO1791" s="18"/>
      <c r="AP1791" s="18"/>
      <c r="AQ1791" s="18"/>
      <c r="AR1791" s="18"/>
      <c r="AS1791" s="18"/>
      <c r="AT1791" s="18"/>
      <c r="AU1791" s="18"/>
      <c r="AV1791" s="18"/>
      <c r="AW1791" s="224"/>
      <c r="AY1791" s="18"/>
      <c r="AZ1791" s="18"/>
    </row>
    <row r="1792" spans="7:52" s="40" customFormat="1" ht="45.75" customHeight="1">
      <c r="G1792" s="18"/>
      <c r="H1792" s="18"/>
      <c r="I1792" s="18"/>
      <c r="J1792" s="18"/>
      <c r="K1792" s="18"/>
      <c r="L1792" s="224"/>
      <c r="M1792" s="83"/>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5"/>
      <c r="AM1792" s="226"/>
      <c r="AN1792" s="226"/>
      <c r="AO1792" s="18"/>
      <c r="AP1792" s="18"/>
      <c r="AQ1792" s="18"/>
      <c r="AR1792" s="18"/>
      <c r="AS1792" s="18"/>
      <c r="AT1792" s="18"/>
      <c r="AU1792" s="18"/>
      <c r="AV1792" s="18"/>
      <c r="AW1792" s="224"/>
      <c r="AY1792" s="18"/>
      <c r="AZ1792" s="18"/>
    </row>
    <row r="1793" spans="7:52" s="40" customFormat="1" ht="45.75" customHeight="1">
      <c r="G1793" s="18"/>
      <c r="H1793" s="18"/>
      <c r="I1793" s="18"/>
      <c r="J1793" s="18"/>
      <c r="K1793" s="18"/>
      <c r="L1793" s="224"/>
      <c r="M1793" s="83"/>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5"/>
      <c r="AM1793" s="226"/>
      <c r="AN1793" s="226"/>
      <c r="AO1793" s="18"/>
      <c r="AP1793" s="18"/>
      <c r="AQ1793" s="18"/>
      <c r="AR1793" s="18"/>
      <c r="AS1793" s="18"/>
      <c r="AT1793" s="18"/>
      <c r="AU1793" s="18"/>
      <c r="AV1793" s="18"/>
      <c r="AW1793" s="224"/>
      <c r="AY1793" s="18"/>
      <c r="AZ1793" s="18"/>
    </row>
    <row r="1794" spans="7:52" s="40" customFormat="1" ht="45.75" customHeight="1">
      <c r="G1794" s="18"/>
      <c r="H1794" s="18"/>
      <c r="I1794" s="18"/>
      <c r="J1794" s="18"/>
      <c r="K1794" s="18"/>
      <c r="L1794" s="224"/>
      <c r="M1794" s="83"/>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5"/>
      <c r="AM1794" s="226"/>
      <c r="AN1794" s="226"/>
      <c r="AO1794" s="18"/>
      <c r="AP1794" s="18"/>
      <c r="AQ1794" s="18"/>
      <c r="AR1794" s="18"/>
      <c r="AS1794" s="18"/>
      <c r="AT1794" s="18"/>
      <c r="AU1794" s="18"/>
      <c r="AV1794" s="18"/>
      <c r="AW1794" s="224"/>
      <c r="AY1794" s="18"/>
      <c r="AZ1794" s="18"/>
    </row>
    <row r="1795" spans="7:52" s="40" customFormat="1" ht="45.75" customHeight="1">
      <c r="G1795" s="18"/>
      <c r="H1795" s="18"/>
      <c r="I1795" s="18"/>
      <c r="J1795" s="18"/>
      <c r="K1795" s="18"/>
      <c r="L1795" s="224"/>
      <c r="M1795" s="83"/>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5"/>
      <c r="AM1795" s="226"/>
      <c r="AN1795" s="226"/>
      <c r="AO1795" s="18"/>
      <c r="AP1795" s="18"/>
      <c r="AQ1795" s="18"/>
      <c r="AR1795" s="18"/>
      <c r="AS1795" s="18"/>
      <c r="AT1795" s="18"/>
      <c r="AU1795" s="18"/>
      <c r="AV1795" s="18"/>
      <c r="AW1795" s="224"/>
      <c r="AY1795" s="18"/>
      <c r="AZ1795" s="18"/>
    </row>
    <row r="1796" spans="7:52" s="40" customFormat="1" ht="45.75" customHeight="1">
      <c r="G1796" s="18"/>
      <c r="H1796" s="18"/>
      <c r="I1796" s="18"/>
      <c r="J1796" s="18"/>
      <c r="K1796" s="18"/>
      <c r="L1796" s="224"/>
      <c r="M1796" s="83"/>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5"/>
      <c r="AM1796" s="226"/>
      <c r="AN1796" s="226"/>
      <c r="AO1796" s="18"/>
      <c r="AP1796" s="18"/>
      <c r="AQ1796" s="18"/>
      <c r="AR1796" s="18"/>
      <c r="AS1796" s="18"/>
      <c r="AT1796" s="18"/>
      <c r="AU1796" s="18"/>
      <c r="AV1796" s="18"/>
      <c r="AW1796" s="224"/>
      <c r="AY1796" s="18"/>
      <c r="AZ1796" s="18"/>
    </row>
    <row r="1797" spans="7:52" s="40" customFormat="1" ht="45.75" customHeight="1">
      <c r="G1797" s="18"/>
      <c r="H1797" s="18"/>
      <c r="I1797" s="18"/>
      <c r="J1797" s="18"/>
      <c r="K1797" s="18"/>
      <c r="L1797" s="224"/>
      <c r="M1797" s="83"/>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5"/>
      <c r="AM1797" s="226"/>
      <c r="AN1797" s="226"/>
      <c r="AO1797" s="18"/>
      <c r="AP1797" s="18"/>
      <c r="AQ1797" s="18"/>
      <c r="AR1797" s="18"/>
      <c r="AS1797" s="18"/>
      <c r="AT1797" s="18"/>
      <c r="AU1797" s="18"/>
      <c r="AV1797" s="18"/>
      <c r="AW1797" s="224"/>
      <c r="AY1797" s="18"/>
      <c r="AZ1797" s="18"/>
    </row>
    <row r="1798" spans="7:52" s="40" customFormat="1" ht="45.75" customHeight="1">
      <c r="G1798" s="18"/>
      <c r="H1798" s="18"/>
      <c r="I1798" s="18"/>
      <c r="J1798" s="18"/>
      <c r="K1798" s="18"/>
      <c r="L1798" s="224"/>
      <c r="M1798" s="83"/>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5"/>
      <c r="AM1798" s="226"/>
      <c r="AN1798" s="226"/>
      <c r="AO1798" s="18"/>
      <c r="AP1798" s="18"/>
      <c r="AQ1798" s="18"/>
      <c r="AR1798" s="18"/>
      <c r="AS1798" s="18"/>
      <c r="AT1798" s="18"/>
      <c r="AU1798" s="18"/>
      <c r="AV1798" s="18"/>
      <c r="AW1798" s="224"/>
      <c r="AY1798" s="18"/>
      <c r="AZ1798" s="18"/>
    </row>
    <row r="1799" spans="7:52" s="40" customFormat="1" ht="45.75" customHeight="1">
      <c r="G1799" s="18"/>
      <c r="H1799" s="18"/>
      <c r="I1799" s="18"/>
      <c r="J1799" s="18"/>
      <c r="K1799" s="18"/>
      <c r="L1799" s="224"/>
      <c r="M1799" s="83"/>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5"/>
      <c r="AM1799" s="226"/>
      <c r="AN1799" s="226"/>
      <c r="AO1799" s="18"/>
      <c r="AP1799" s="18"/>
      <c r="AQ1799" s="18"/>
      <c r="AR1799" s="18"/>
      <c r="AS1799" s="18"/>
      <c r="AT1799" s="18"/>
      <c r="AU1799" s="18"/>
      <c r="AV1799" s="18"/>
      <c r="AW1799" s="224"/>
      <c r="AY1799" s="18"/>
      <c r="AZ1799" s="18"/>
    </row>
    <row r="1800" spans="7:52" s="40" customFormat="1" ht="45.75" customHeight="1">
      <c r="G1800" s="18"/>
      <c r="H1800" s="18"/>
      <c r="I1800" s="18"/>
      <c r="J1800" s="18"/>
      <c r="K1800" s="18"/>
      <c r="L1800" s="224"/>
      <c r="M1800" s="83"/>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5"/>
      <c r="AM1800" s="226"/>
      <c r="AN1800" s="226"/>
      <c r="AO1800" s="18"/>
      <c r="AP1800" s="18"/>
      <c r="AQ1800" s="18"/>
      <c r="AR1800" s="18"/>
      <c r="AS1800" s="18"/>
      <c r="AT1800" s="18"/>
      <c r="AU1800" s="18"/>
      <c r="AV1800" s="18"/>
      <c r="AW1800" s="224"/>
      <c r="AY1800" s="18"/>
      <c r="AZ1800" s="18"/>
    </row>
    <row r="1801" spans="7:52" s="40" customFormat="1" ht="45.75" customHeight="1">
      <c r="G1801" s="18"/>
      <c r="H1801" s="18"/>
      <c r="I1801" s="18"/>
      <c r="J1801" s="18"/>
      <c r="K1801" s="18"/>
      <c r="L1801" s="224"/>
      <c r="M1801" s="83"/>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5"/>
      <c r="AM1801" s="226"/>
      <c r="AN1801" s="226"/>
      <c r="AO1801" s="18"/>
      <c r="AP1801" s="18"/>
      <c r="AQ1801" s="18"/>
      <c r="AR1801" s="18"/>
      <c r="AS1801" s="18"/>
      <c r="AT1801" s="18"/>
      <c r="AU1801" s="18"/>
      <c r="AV1801" s="18"/>
      <c r="AW1801" s="224"/>
      <c r="AY1801" s="18"/>
      <c r="AZ1801" s="18"/>
    </row>
    <row r="1802" spans="7:52" s="40" customFormat="1" ht="45.75" customHeight="1">
      <c r="G1802" s="18"/>
      <c r="H1802" s="18"/>
      <c r="I1802" s="18"/>
      <c r="J1802" s="18"/>
      <c r="K1802" s="18"/>
      <c r="L1802" s="224"/>
      <c r="M1802" s="83"/>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5"/>
      <c r="AM1802" s="226"/>
      <c r="AN1802" s="226"/>
      <c r="AO1802" s="18"/>
      <c r="AP1802" s="18"/>
      <c r="AQ1802" s="18"/>
      <c r="AR1802" s="18"/>
      <c r="AS1802" s="18"/>
      <c r="AT1802" s="18"/>
      <c r="AU1802" s="18"/>
      <c r="AV1802" s="18"/>
      <c r="AW1802" s="224"/>
      <c r="AY1802" s="18"/>
      <c r="AZ1802" s="18"/>
    </row>
    <row r="1803" spans="7:52" s="40" customFormat="1" ht="45.75" customHeight="1">
      <c r="G1803" s="18"/>
      <c r="H1803" s="18"/>
      <c r="I1803" s="18"/>
      <c r="J1803" s="18"/>
      <c r="K1803" s="18"/>
      <c r="L1803" s="224"/>
      <c r="M1803" s="83"/>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5"/>
      <c r="AM1803" s="226"/>
      <c r="AN1803" s="226"/>
      <c r="AO1803" s="18"/>
      <c r="AP1803" s="18"/>
      <c r="AQ1803" s="18"/>
      <c r="AR1803" s="18"/>
      <c r="AS1803" s="18"/>
      <c r="AT1803" s="18"/>
      <c r="AU1803" s="18"/>
      <c r="AV1803" s="18"/>
      <c r="AW1803" s="224"/>
      <c r="AY1803" s="18"/>
      <c r="AZ1803" s="18"/>
    </row>
    <row r="1804" spans="7:52" s="40" customFormat="1" ht="45.75" customHeight="1">
      <c r="G1804" s="18"/>
      <c r="H1804" s="18"/>
      <c r="I1804" s="18"/>
      <c r="J1804" s="18"/>
      <c r="K1804" s="18"/>
      <c r="L1804" s="224"/>
      <c r="M1804" s="83"/>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5"/>
      <c r="AM1804" s="226"/>
      <c r="AN1804" s="226"/>
      <c r="AO1804" s="18"/>
      <c r="AP1804" s="18"/>
      <c r="AQ1804" s="18"/>
      <c r="AR1804" s="18"/>
      <c r="AS1804" s="18"/>
      <c r="AT1804" s="18"/>
      <c r="AU1804" s="18"/>
      <c r="AV1804" s="18"/>
      <c r="AW1804" s="224"/>
      <c r="AY1804" s="18"/>
      <c r="AZ1804" s="18"/>
    </row>
    <row r="1805" spans="7:52" s="40" customFormat="1" ht="45.75" customHeight="1">
      <c r="G1805" s="18"/>
      <c r="H1805" s="18"/>
      <c r="I1805" s="18"/>
      <c r="J1805" s="18"/>
      <c r="K1805" s="18"/>
      <c r="L1805" s="224"/>
      <c r="M1805" s="83"/>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5"/>
      <c r="AM1805" s="226"/>
      <c r="AN1805" s="226"/>
      <c r="AO1805" s="18"/>
      <c r="AP1805" s="18"/>
      <c r="AQ1805" s="18"/>
      <c r="AR1805" s="18"/>
      <c r="AS1805" s="18"/>
      <c r="AT1805" s="18"/>
      <c r="AU1805" s="18"/>
      <c r="AV1805" s="18"/>
      <c r="AW1805" s="224"/>
      <c r="AY1805" s="18"/>
      <c r="AZ1805" s="18"/>
    </row>
    <row r="1806" spans="7:52" s="40" customFormat="1" ht="45.75" customHeight="1">
      <c r="G1806" s="18"/>
      <c r="H1806" s="18"/>
      <c r="I1806" s="18"/>
      <c r="J1806" s="18"/>
      <c r="K1806" s="18"/>
      <c r="L1806" s="224"/>
      <c r="M1806" s="83"/>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5"/>
      <c r="AM1806" s="226"/>
      <c r="AN1806" s="226"/>
      <c r="AO1806" s="18"/>
      <c r="AP1806" s="18"/>
      <c r="AQ1806" s="18"/>
      <c r="AR1806" s="18"/>
      <c r="AS1806" s="18"/>
      <c r="AT1806" s="18"/>
      <c r="AU1806" s="18"/>
      <c r="AV1806" s="18"/>
      <c r="AW1806" s="224"/>
      <c r="AY1806" s="18"/>
      <c r="AZ1806" s="18"/>
    </row>
    <row r="1807" spans="7:52" s="40" customFormat="1" ht="45.75" customHeight="1">
      <c r="G1807" s="18"/>
      <c r="H1807" s="18"/>
      <c r="I1807" s="18"/>
      <c r="J1807" s="18"/>
      <c r="K1807" s="18"/>
      <c r="L1807" s="224"/>
      <c r="M1807" s="83"/>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5"/>
      <c r="AM1807" s="226"/>
      <c r="AN1807" s="226"/>
      <c r="AO1807" s="18"/>
      <c r="AP1807" s="18"/>
      <c r="AQ1807" s="18"/>
      <c r="AR1807" s="18"/>
      <c r="AS1807" s="18"/>
      <c r="AT1807" s="18"/>
      <c r="AU1807" s="18"/>
      <c r="AV1807" s="18"/>
      <c r="AW1807" s="224"/>
      <c r="AY1807" s="18"/>
      <c r="AZ1807" s="18"/>
    </row>
    <row r="1808" spans="7:52" s="40" customFormat="1" ht="45.75" customHeight="1">
      <c r="G1808" s="18"/>
      <c r="H1808" s="18"/>
      <c r="I1808" s="18"/>
      <c r="J1808" s="18"/>
      <c r="K1808" s="18"/>
      <c r="L1808" s="224"/>
      <c r="M1808" s="83"/>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5"/>
      <c r="AM1808" s="226"/>
      <c r="AN1808" s="226"/>
      <c r="AO1808" s="18"/>
      <c r="AP1808" s="18"/>
      <c r="AQ1808" s="18"/>
      <c r="AR1808" s="18"/>
      <c r="AS1808" s="18"/>
      <c r="AT1808" s="18"/>
      <c r="AU1808" s="18"/>
      <c r="AV1808" s="18"/>
      <c r="AW1808" s="224"/>
      <c r="AY1808" s="18"/>
      <c r="AZ1808" s="18"/>
    </row>
    <row r="1809" spans="7:52" s="40" customFormat="1" ht="45.75" customHeight="1">
      <c r="G1809" s="18"/>
      <c r="H1809" s="18"/>
      <c r="I1809" s="18"/>
      <c r="J1809" s="18"/>
      <c r="K1809" s="18"/>
      <c r="L1809" s="224"/>
      <c r="M1809" s="83"/>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5"/>
      <c r="AM1809" s="226"/>
      <c r="AN1809" s="226"/>
      <c r="AO1809" s="18"/>
      <c r="AP1809" s="18"/>
      <c r="AQ1809" s="18"/>
      <c r="AR1809" s="18"/>
      <c r="AS1809" s="18"/>
      <c r="AT1809" s="18"/>
      <c r="AU1809" s="18"/>
      <c r="AV1809" s="18"/>
      <c r="AW1809" s="224"/>
      <c r="AY1809" s="18"/>
      <c r="AZ1809" s="18"/>
    </row>
    <row r="1810" spans="7:52" s="40" customFormat="1" ht="45.75" customHeight="1">
      <c r="G1810" s="18"/>
      <c r="H1810" s="18"/>
      <c r="I1810" s="18"/>
      <c r="J1810" s="18"/>
      <c r="K1810" s="18"/>
      <c r="L1810" s="224"/>
      <c r="M1810" s="83"/>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5"/>
      <c r="AM1810" s="226"/>
      <c r="AN1810" s="226"/>
      <c r="AO1810" s="18"/>
      <c r="AP1810" s="18"/>
      <c r="AQ1810" s="18"/>
      <c r="AR1810" s="18"/>
      <c r="AS1810" s="18"/>
      <c r="AT1810" s="18"/>
      <c r="AU1810" s="18"/>
      <c r="AV1810" s="18"/>
      <c r="AW1810" s="224"/>
      <c r="AY1810" s="18"/>
      <c r="AZ1810" s="18"/>
    </row>
    <row r="1811" spans="7:52" s="40" customFormat="1" ht="45.75" customHeight="1">
      <c r="G1811" s="18"/>
      <c r="H1811" s="18"/>
      <c r="I1811" s="18"/>
      <c r="J1811" s="18"/>
      <c r="K1811" s="18"/>
      <c r="L1811" s="224"/>
      <c r="M1811" s="83"/>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5"/>
      <c r="AM1811" s="226"/>
      <c r="AN1811" s="226"/>
      <c r="AO1811" s="18"/>
      <c r="AP1811" s="18"/>
      <c r="AQ1811" s="18"/>
      <c r="AR1811" s="18"/>
      <c r="AS1811" s="18"/>
      <c r="AT1811" s="18"/>
      <c r="AU1811" s="18"/>
      <c r="AV1811" s="18"/>
      <c r="AW1811" s="224"/>
      <c r="AY1811" s="18"/>
      <c r="AZ1811" s="18"/>
    </row>
    <row r="1812" spans="7:52" s="40" customFormat="1" ht="45.75" customHeight="1">
      <c r="G1812" s="18"/>
      <c r="H1812" s="18"/>
      <c r="I1812" s="18"/>
      <c r="J1812" s="18"/>
      <c r="K1812" s="18"/>
      <c r="L1812" s="224"/>
      <c r="M1812" s="83"/>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5"/>
      <c r="AM1812" s="226"/>
      <c r="AN1812" s="226"/>
      <c r="AO1812" s="18"/>
      <c r="AP1812" s="18"/>
      <c r="AQ1812" s="18"/>
      <c r="AR1812" s="18"/>
      <c r="AS1812" s="18"/>
      <c r="AT1812" s="18"/>
      <c r="AU1812" s="18"/>
      <c r="AV1812" s="18"/>
      <c r="AW1812" s="224"/>
      <c r="AY1812" s="18"/>
      <c r="AZ1812" s="18"/>
    </row>
    <row r="1813" spans="7:52" s="40" customFormat="1" ht="45.75" customHeight="1">
      <c r="G1813" s="18"/>
      <c r="H1813" s="18"/>
      <c r="I1813" s="18"/>
      <c r="J1813" s="18"/>
      <c r="K1813" s="18"/>
      <c r="L1813" s="224"/>
      <c r="M1813" s="83"/>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5"/>
      <c r="AM1813" s="226"/>
      <c r="AN1813" s="226"/>
      <c r="AO1813" s="18"/>
      <c r="AP1813" s="18"/>
      <c r="AQ1813" s="18"/>
      <c r="AR1813" s="18"/>
      <c r="AS1813" s="18"/>
      <c r="AT1813" s="18"/>
      <c r="AU1813" s="18"/>
      <c r="AV1813" s="18"/>
      <c r="AW1813" s="224"/>
      <c r="AY1813" s="18"/>
      <c r="AZ1813" s="18"/>
    </row>
    <row r="1814" spans="7:52" s="40" customFormat="1" ht="45.75" customHeight="1">
      <c r="G1814" s="18"/>
      <c r="H1814" s="18"/>
      <c r="I1814" s="18"/>
      <c r="J1814" s="18"/>
      <c r="K1814" s="18"/>
      <c r="L1814" s="224"/>
      <c r="M1814" s="83"/>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5"/>
      <c r="AM1814" s="226"/>
      <c r="AN1814" s="226"/>
      <c r="AO1814" s="18"/>
      <c r="AP1814" s="18"/>
      <c r="AQ1814" s="18"/>
      <c r="AR1814" s="18"/>
      <c r="AS1814" s="18"/>
      <c r="AT1814" s="18"/>
      <c r="AU1814" s="18"/>
      <c r="AV1814" s="18"/>
      <c r="AW1814" s="224"/>
      <c r="AY1814" s="18"/>
      <c r="AZ1814" s="18"/>
    </row>
    <row r="1815" spans="7:52" s="40" customFormat="1" ht="45.75" customHeight="1">
      <c r="G1815" s="18"/>
      <c r="H1815" s="18"/>
      <c r="I1815" s="18"/>
      <c r="J1815" s="18"/>
      <c r="K1815" s="18"/>
      <c r="L1815" s="224"/>
      <c r="M1815" s="83"/>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5"/>
      <c r="AM1815" s="226"/>
      <c r="AN1815" s="226"/>
      <c r="AO1815" s="18"/>
      <c r="AP1815" s="18"/>
      <c r="AQ1815" s="18"/>
      <c r="AR1815" s="18"/>
      <c r="AS1815" s="18"/>
      <c r="AT1815" s="18"/>
      <c r="AU1815" s="18"/>
      <c r="AV1815" s="18"/>
      <c r="AW1815" s="224"/>
      <c r="AY1815" s="18"/>
      <c r="AZ1815" s="18"/>
    </row>
    <row r="1816" spans="7:52" s="40" customFormat="1" ht="45.75" customHeight="1">
      <c r="G1816" s="18"/>
      <c r="H1816" s="18"/>
      <c r="I1816" s="18"/>
      <c r="J1816" s="18"/>
      <c r="K1816" s="18"/>
      <c r="L1816" s="224"/>
      <c r="M1816" s="83"/>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5"/>
      <c r="AM1816" s="226"/>
      <c r="AN1816" s="226"/>
      <c r="AO1816" s="18"/>
      <c r="AP1816" s="18"/>
      <c r="AQ1816" s="18"/>
      <c r="AR1816" s="18"/>
      <c r="AS1816" s="18"/>
      <c r="AT1816" s="18"/>
      <c r="AU1816" s="18"/>
      <c r="AV1816" s="18"/>
      <c r="AW1816" s="224"/>
      <c r="AY1816" s="18"/>
      <c r="AZ1816" s="18"/>
    </row>
    <row r="1817" spans="7:52" s="40" customFormat="1" ht="45.75" customHeight="1">
      <c r="G1817" s="18"/>
      <c r="H1817" s="18"/>
      <c r="I1817" s="18"/>
      <c r="J1817" s="18"/>
      <c r="K1817" s="18"/>
      <c r="L1817" s="224"/>
      <c r="M1817" s="83"/>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5"/>
      <c r="AM1817" s="226"/>
      <c r="AN1817" s="226"/>
      <c r="AO1817" s="18"/>
      <c r="AP1817" s="18"/>
      <c r="AQ1817" s="18"/>
      <c r="AR1817" s="18"/>
      <c r="AS1817" s="18"/>
      <c r="AT1817" s="18"/>
      <c r="AU1817" s="18"/>
      <c r="AV1817" s="18"/>
      <c r="AW1817" s="224"/>
      <c r="AY1817" s="18"/>
      <c r="AZ1817" s="18"/>
    </row>
    <row r="1818" spans="7:52" s="40" customFormat="1" ht="45.75" customHeight="1">
      <c r="G1818" s="18"/>
      <c r="H1818" s="18"/>
      <c r="I1818" s="18"/>
      <c r="J1818" s="18"/>
      <c r="K1818" s="18"/>
      <c r="L1818" s="224"/>
      <c r="M1818" s="83"/>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5"/>
      <c r="AM1818" s="226"/>
      <c r="AN1818" s="226"/>
      <c r="AO1818" s="18"/>
      <c r="AP1818" s="18"/>
      <c r="AQ1818" s="18"/>
      <c r="AR1818" s="18"/>
      <c r="AS1818" s="18"/>
      <c r="AT1818" s="18"/>
      <c r="AU1818" s="18"/>
      <c r="AV1818" s="18"/>
      <c r="AW1818" s="224"/>
      <c r="AY1818" s="18"/>
      <c r="AZ1818" s="18"/>
    </row>
    <row r="1819" spans="7:52" s="40" customFormat="1" ht="45.75" customHeight="1">
      <c r="G1819" s="18"/>
      <c r="H1819" s="18"/>
      <c r="I1819" s="18"/>
      <c r="J1819" s="18"/>
      <c r="K1819" s="18"/>
      <c r="L1819" s="224"/>
      <c r="M1819" s="83"/>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5"/>
      <c r="AM1819" s="226"/>
      <c r="AN1819" s="226"/>
      <c r="AO1819" s="18"/>
      <c r="AP1819" s="18"/>
      <c r="AQ1819" s="18"/>
      <c r="AR1819" s="18"/>
      <c r="AS1819" s="18"/>
      <c r="AT1819" s="18"/>
      <c r="AU1819" s="18"/>
      <c r="AV1819" s="18"/>
      <c r="AW1819" s="224"/>
      <c r="AY1819" s="18"/>
      <c r="AZ1819" s="18"/>
    </row>
    <row r="1820" spans="7:52" s="40" customFormat="1" ht="45.75" customHeight="1">
      <c r="G1820" s="18"/>
      <c r="H1820" s="18"/>
      <c r="I1820" s="18"/>
      <c r="J1820" s="18"/>
      <c r="K1820" s="18"/>
      <c r="L1820" s="224"/>
      <c r="M1820" s="83"/>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5"/>
      <c r="AM1820" s="226"/>
      <c r="AN1820" s="226"/>
      <c r="AO1820" s="18"/>
      <c r="AP1820" s="18"/>
      <c r="AQ1820" s="18"/>
      <c r="AR1820" s="18"/>
      <c r="AS1820" s="18"/>
      <c r="AT1820" s="18"/>
      <c r="AU1820" s="18"/>
      <c r="AV1820" s="18"/>
      <c r="AW1820" s="224"/>
      <c r="AY1820" s="18"/>
      <c r="AZ1820" s="18"/>
    </row>
    <row r="1821" spans="7:52" s="40" customFormat="1" ht="45.75" customHeight="1">
      <c r="G1821" s="18"/>
      <c r="H1821" s="18"/>
      <c r="I1821" s="18"/>
      <c r="J1821" s="18"/>
      <c r="K1821" s="18"/>
      <c r="L1821" s="224"/>
      <c r="M1821" s="83"/>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5"/>
      <c r="AM1821" s="226"/>
      <c r="AN1821" s="226"/>
      <c r="AO1821" s="18"/>
      <c r="AP1821" s="18"/>
      <c r="AQ1821" s="18"/>
      <c r="AR1821" s="18"/>
      <c r="AS1821" s="18"/>
      <c r="AT1821" s="18"/>
      <c r="AU1821" s="18"/>
      <c r="AV1821" s="18"/>
      <c r="AW1821" s="224"/>
      <c r="AY1821" s="18"/>
      <c r="AZ1821" s="18"/>
    </row>
    <row r="1822" spans="7:52" s="40" customFormat="1" ht="45.75" customHeight="1">
      <c r="G1822" s="18"/>
      <c r="H1822" s="18"/>
      <c r="I1822" s="18"/>
      <c r="J1822" s="18"/>
      <c r="K1822" s="18"/>
      <c r="L1822" s="224"/>
      <c r="M1822" s="83"/>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5"/>
      <c r="AM1822" s="226"/>
      <c r="AN1822" s="226"/>
      <c r="AO1822" s="18"/>
      <c r="AP1822" s="18"/>
      <c r="AQ1822" s="18"/>
      <c r="AR1822" s="18"/>
      <c r="AS1822" s="18"/>
      <c r="AT1822" s="18"/>
      <c r="AU1822" s="18"/>
      <c r="AV1822" s="18"/>
      <c r="AW1822" s="224"/>
      <c r="AY1822" s="18"/>
      <c r="AZ1822" s="18"/>
    </row>
    <row r="1823" spans="7:52" s="40" customFormat="1" ht="45.75" customHeight="1">
      <c r="G1823" s="18"/>
      <c r="H1823" s="18"/>
      <c r="I1823" s="18"/>
      <c r="J1823" s="18"/>
      <c r="K1823" s="18"/>
      <c r="L1823" s="224"/>
      <c r="M1823" s="83"/>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5"/>
      <c r="AM1823" s="226"/>
      <c r="AN1823" s="226"/>
      <c r="AO1823" s="18"/>
      <c r="AP1823" s="18"/>
      <c r="AQ1823" s="18"/>
      <c r="AR1823" s="18"/>
      <c r="AS1823" s="18"/>
      <c r="AT1823" s="18"/>
      <c r="AU1823" s="18"/>
      <c r="AV1823" s="18"/>
      <c r="AW1823" s="224"/>
      <c r="AY1823" s="18"/>
      <c r="AZ1823" s="18"/>
    </row>
    <row r="1824" spans="7:52" s="40" customFormat="1" ht="45.75" customHeight="1">
      <c r="G1824" s="18"/>
      <c r="H1824" s="18"/>
      <c r="I1824" s="18"/>
      <c r="J1824" s="18"/>
      <c r="K1824" s="18"/>
      <c r="L1824" s="224"/>
      <c r="M1824" s="83"/>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5"/>
      <c r="AM1824" s="226"/>
      <c r="AN1824" s="226"/>
      <c r="AO1824" s="18"/>
      <c r="AP1824" s="18"/>
      <c r="AQ1824" s="18"/>
      <c r="AR1824" s="18"/>
      <c r="AS1824" s="18"/>
      <c r="AT1824" s="18"/>
      <c r="AU1824" s="18"/>
      <c r="AV1824" s="18"/>
      <c r="AW1824" s="224"/>
      <c r="AY1824" s="18"/>
      <c r="AZ1824" s="18"/>
    </row>
    <row r="1825" spans="7:52" s="40" customFormat="1" ht="45.75" customHeight="1">
      <c r="G1825" s="18"/>
      <c r="H1825" s="18"/>
      <c r="I1825" s="18"/>
      <c r="J1825" s="18"/>
      <c r="K1825" s="18"/>
      <c r="L1825" s="224"/>
      <c r="M1825" s="83"/>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5"/>
      <c r="AM1825" s="226"/>
      <c r="AN1825" s="226"/>
      <c r="AO1825" s="18"/>
      <c r="AP1825" s="18"/>
      <c r="AQ1825" s="18"/>
      <c r="AR1825" s="18"/>
      <c r="AS1825" s="18"/>
      <c r="AT1825" s="18"/>
      <c r="AU1825" s="18"/>
      <c r="AV1825" s="18"/>
      <c r="AW1825" s="224"/>
      <c r="AY1825" s="18"/>
      <c r="AZ1825" s="18"/>
    </row>
    <row r="1826" spans="7:52" s="40" customFormat="1" ht="45.75" customHeight="1">
      <c r="G1826" s="18"/>
      <c r="H1826" s="18"/>
      <c r="I1826" s="18"/>
      <c r="J1826" s="18"/>
      <c r="K1826" s="18"/>
      <c r="L1826" s="224"/>
      <c r="M1826" s="83"/>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5"/>
      <c r="AM1826" s="226"/>
      <c r="AN1826" s="226"/>
      <c r="AO1826" s="18"/>
      <c r="AP1826" s="18"/>
      <c r="AQ1826" s="18"/>
      <c r="AR1826" s="18"/>
      <c r="AS1826" s="18"/>
      <c r="AT1826" s="18"/>
      <c r="AU1826" s="18"/>
      <c r="AV1826" s="18"/>
      <c r="AW1826" s="224"/>
      <c r="AY1826" s="18"/>
      <c r="AZ1826" s="18"/>
    </row>
    <row r="1827" spans="7:52" s="40" customFormat="1" ht="45.75" customHeight="1">
      <c r="G1827" s="18"/>
      <c r="H1827" s="18"/>
      <c r="I1827" s="18"/>
      <c r="J1827" s="18"/>
      <c r="K1827" s="18"/>
      <c r="L1827" s="224"/>
      <c r="M1827" s="83"/>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5"/>
      <c r="AM1827" s="226"/>
      <c r="AN1827" s="226"/>
      <c r="AO1827" s="18"/>
      <c r="AP1827" s="18"/>
      <c r="AQ1827" s="18"/>
      <c r="AR1827" s="18"/>
      <c r="AS1827" s="18"/>
      <c r="AT1827" s="18"/>
      <c r="AU1827" s="18"/>
      <c r="AV1827" s="18"/>
      <c r="AW1827" s="224"/>
      <c r="AY1827" s="18"/>
      <c r="AZ1827" s="18"/>
    </row>
    <row r="1828" spans="7:52" s="40" customFormat="1" ht="45.75" customHeight="1">
      <c r="G1828" s="18"/>
      <c r="H1828" s="18"/>
      <c r="I1828" s="18"/>
      <c r="J1828" s="18"/>
      <c r="K1828" s="18"/>
      <c r="L1828" s="224"/>
      <c r="M1828" s="83"/>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5"/>
      <c r="AM1828" s="226"/>
      <c r="AN1828" s="226"/>
      <c r="AO1828" s="18"/>
      <c r="AP1828" s="18"/>
      <c r="AQ1828" s="18"/>
      <c r="AR1828" s="18"/>
      <c r="AS1828" s="18"/>
      <c r="AT1828" s="18"/>
      <c r="AU1828" s="18"/>
      <c r="AV1828" s="18"/>
      <c r="AW1828" s="224"/>
      <c r="AY1828" s="18"/>
      <c r="AZ1828" s="18"/>
    </row>
    <row r="1829" spans="7:52" s="40" customFormat="1" ht="45.75" customHeight="1">
      <c r="G1829" s="18"/>
      <c r="H1829" s="18"/>
      <c r="I1829" s="18"/>
      <c r="J1829" s="18"/>
      <c r="K1829" s="18"/>
      <c r="L1829" s="224"/>
      <c r="M1829" s="83"/>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5"/>
      <c r="AM1829" s="226"/>
      <c r="AN1829" s="226"/>
      <c r="AO1829" s="18"/>
      <c r="AP1829" s="18"/>
      <c r="AQ1829" s="18"/>
      <c r="AR1829" s="18"/>
      <c r="AS1829" s="18"/>
      <c r="AT1829" s="18"/>
      <c r="AU1829" s="18"/>
      <c r="AV1829" s="18"/>
      <c r="AW1829" s="224"/>
      <c r="AY1829" s="18"/>
      <c r="AZ1829" s="18"/>
    </row>
    <row r="1830" spans="7:52" s="40" customFormat="1" ht="45.75" customHeight="1">
      <c r="G1830" s="18"/>
      <c r="H1830" s="18"/>
      <c r="I1830" s="18"/>
      <c r="J1830" s="18"/>
      <c r="K1830" s="18"/>
      <c r="L1830" s="224"/>
      <c r="M1830" s="83"/>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5"/>
      <c r="AM1830" s="226"/>
      <c r="AN1830" s="226"/>
      <c r="AO1830" s="18"/>
      <c r="AP1830" s="18"/>
      <c r="AQ1830" s="18"/>
      <c r="AR1830" s="18"/>
      <c r="AS1830" s="18"/>
      <c r="AT1830" s="18"/>
      <c r="AU1830" s="18"/>
      <c r="AV1830" s="18"/>
      <c r="AW1830" s="224"/>
      <c r="AY1830" s="18"/>
      <c r="AZ1830" s="18"/>
    </row>
    <row r="1831" spans="7:52" s="40" customFormat="1" ht="45.75" customHeight="1">
      <c r="G1831" s="18"/>
      <c r="H1831" s="18"/>
      <c r="I1831" s="18"/>
      <c r="J1831" s="18"/>
      <c r="K1831" s="18"/>
      <c r="L1831" s="224"/>
      <c r="M1831" s="83"/>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5"/>
      <c r="AM1831" s="226"/>
      <c r="AN1831" s="226"/>
      <c r="AO1831" s="18"/>
      <c r="AP1831" s="18"/>
      <c r="AQ1831" s="18"/>
      <c r="AR1831" s="18"/>
      <c r="AS1831" s="18"/>
      <c r="AT1831" s="18"/>
      <c r="AU1831" s="18"/>
      <c r="AV1831" s="18"/>
      <c r="AW1831" s="224"/>
      <c r="AY1831" s="18"/>
      <c r="AZ1831" s="18"/>
    </row>
    <row r="1832" spans="7:52" s="40" customFormat="1" ht="45.75" customHeight="1">
      <c r="G1832" s="18"/>
      <c r="H1832" s="18"/>
      <c r="I1832" s="18"/>
      <c r="J1832" s="18"/>
      <c r="K1832" s="18"/>
      <c r="L1832" s="224"/>
      <c r="M1832" s="83"/>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5"/>
      <c r="AM1832" s="226"/>
      <c r="AN1832" s="226"/>
      <c r="AO1832" s="18"/>
      <c r="AP1832" s="18"/>
      <c r="AQ1832" s="18"/>
      <c r="AR1832" s="18"/>
      <c r="AS1832" s="18"/>
      <c r="AT1832" s="18"/>
      <c r="AU1832" s="18"/>
      <c r="AV1832" s="18"/>
      <c r="AW1832" s="224"/>
      <c r="AY1832" s="18"/>
      <c r="AZ1832" s="18"/>
    </row>
    <row r="1833" spans="7:52" s="40" customFormat="1" ht="45.75" customHeight="1">
      <c r="G1833" s="18"/>
      <c r="H1833" s="18"/>
      <c r="I1833" s="18"/>
      <c r="J1833" s="18"/>
      <c r="K1833" s="18"/>
      <c r="L1833" s="224"/>
      <c r="M1833" s="83"/>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5"/>
      <c r="AM1833" s="226"/>
      <c r="AN1833" s="226"/>
      <c r="AO1833" s="18"/>
      <c r="AP1833" s="18"/>
      <c r="AQ1833" s="18"/>
      <c r="AR1833" s="18"/>
      <c r="AS1833" s="18"/>
      <c r="AT1833" s="18"/>
      <c r="AU1833" s="18"/>
      <c r="AV1833" s="18"/>
      <c r="AW1833" s="224"/>
      <c r="AY1833" s="18"/>
      <c r="AZ1833" s="18"/>
    </row>
    <row r="1834" spans="7:52" s="40" customFormat="1" ht="45.75" customHeight="1">
      <c r="G1834" s="18"/>
      <c r="H1834" s="18"/>
      <c r="I1834" s="18"/>
      <c r="J1834" s="18"/>
      <c r="K1834" s="18"/>
      <c r="L1834" s="224"/>
      <c r="M1834" s="83"/>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5"/>
      <c r="AM1834" s="226"/>
      <c r="AN1834" s="226"/>
      <c r="AO1834" s="18"/>
      <c r="AP1834" s="18"/>
      <c r="AQ1834" s="18"/>
      <c r="AR1834" s="18"/>
      <c r="AS1834" s="18"/>
      <c r="AT1834" s="18"/>
      <c r="AU1834" s="18"/>
      <c r="AV1834" s="18"/>
      <c r="AW1834" s="224"/>
      <c r="AY1834" s="18"/>
      <c r="AZ1834" s="18"/>
    </row>
    <row r="1835" spans="7:52" s="40" customFormat="1" ht="45.75" customHeight="1">
      <c r="G1835" s="18"/>
      <c r="H1835" s="18"/>
      <c r="I1835" s="18"/>
      <c r="J1835" s="18"/>
      <c r="K1835" s="18"/>
      <c r="L1835" s="224"/>
      <c r="M1835" s="83"/>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5"/>
      <c r="AM1835" s="226"/>
      <c r="AN1835" s="226"/>
      <c r="AO1835" s="18"/>
      <c r="AP1835" s="18"/>
      <c r="AQ1835" s="18"/>
      <c r="AR1835" s="18"/>
      <c r="AS1835" s="18"/>
      <c r="AT1835" s="18"/>
      <c r="AU1835" s="18"/>
      <c r="AV1835" s="18"/>
      <c r="AW1835" s="224"/>
      <c r="AY1835" s="18"/>
      <c r="AZ1835" s="18"/>
    </row>
    <row r="1836" spans="7:52" s="40" customFormat="1" ht="45.75" customHeight="1">
      <c r="G1836" s="18"/>
      <c r="H1836" s="18"/>
      <c r="I1836" s="18"/>
      <c r="J1836" s="18"/>
      <c r="K1836" s="18"/>
      <c r="L1836" s="224"/>
      <c r="M1836" s="83"/>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5"/>
      <c r="AM1836" s="226"/>
      <c r="AN1836" s="226"/>
      <c r="AO1836" s="18"/>
      <c r="AP1836" s="18"/>
      <c r="AQ1836" s="18"/>
      <c r="AR1836" s="18"/>
      <c r="AS1836" s="18"/>
      <c r="AT1836" s="18"/>
      <c r="AU1836" s="18"/>
      <c r="AV1836" s="18"/>
      <c r="AW1836" s="224"/>
      <c r="AY1836" s="18"/>
      <c r="AZ1836" s="18"/>
    </row>
    <row r="1837" spans="7:52" s="40" customFormat="1" ht="45.75" customHeight="1">
      <c r="G1837" s="18"/>
      <c r="H1837" s="18"/>
      <c r="I1837" s="18"/>
      <c r="J1837" s="18"/>
      <c r="K1837" s="18"/>
      <c r="L1837" s="224"/>
      <c r="M1837" s="83"/>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5"/>
      <c r="AM1837" s="226"/>
      <c r="AN1837" s="226"/>
      <c r="AO1837" s="18"/>
      <c r="AP1837" s="18"/>
      <c r="AQ1837" s="18"/>
      <c r="AR1837" s="18"/>
      <c r="AS1837" s="18"/>
      <c r="AT1837" s="18"/>
      <c r="AU1837" s="18"/>
      <c r="AV1837" s="18"/>
      <c r="AW1837" s="224"/>
      <c r="AY1837" s="18"/>
      <c r="AZ1837" s="18"/>
    </row>
    <row r="1838" spans="7:52" s="40" customFormat="1" ht="45.75" customHeight="1">
      <c r="G1838" s="18"/>
      <c r="H1838" s="18"/>
      <c r="I1838" s="18"/>
      <c r="J1838" s="18"/>
      <c r="K1838" s="18"/>
      <c r="L1838" s="224"/>
      <c r="M1838" s="83"/>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5"/>
      <c r="AM1838" s="226"/>
      <c r="AN1838" s="226"/>
      <c r="AO1838" s="18"/>
      <c r="AP1838" s="18"/>
      <c r="AQ1838" s="18"/>
      <c r="AR1838" s="18"/>
      <c r="AS1838" s="18"/>
      <c r="AT1838" s="18"/>
      <c r="AU1838" s="18"/>
      <c r="AV1838" s="18"/>
      <c r="AW1838" s="224"/>
      <c r="AY1838" s="18"/>
      <c r="AZ1838" s="18"/>
    </row>
    <row r="1839" spans="7:52" s="40" customFormat="1" ht="45.75" customHeight="1">
      <c r="G1839" s="18"/>
      <c r="H1839" s="18"/>
      <c r="I1839" s="18"/>
      <c r="J1839" s="18"/>
      <c r="K1839" s="18"/>
      <c r="L1839" s="224"/>
      <c r="M1839" s="83"/>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5"/>
      <c r="AM1839" s="226"/>
      <c r="AN1839" s="226"/>
      <c r="AO1839" s="18"/>
      <c r="AP1839" s="18"/>
      <c r="AQ1839" s="18"/>
      <c r="AR1839" s="18"/>
      <c r="AS1839" s="18"/>
      <c r="AT1839" s="18"/>
      <c r="AU1839" s="18"/>
      <c r="AV1839" s="18"/>
      <c r="AW1839" s="224"/>
      <c r="AY1839" s="18"/>
      <c r="AZ1839" s="18"/>
    </row>
    <row r="1840" spans="7:52" s="40" customFormat="1" ht="45.75" customHeight="1">
      <c r="G1840" s="18"/>
      <c r="H1840" s="18"/>
      <c r="I1840" s="18"/>
      <c r="J1840" s="18"/>
      <c r="K1840" s="18"/>
      <c r="L1840" s="224"/>
      <c r="M1840" s="83"/>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5"/>
      <c r="AM1840" s="226"/>
      <c r="AN1840" s="226"/>
      <c r="AO1840" s="18"/>
      <c r="AP1840" s="18"/>
      <c r="AQ1840" s="18"/>
      <c r="AR1840" s="18"/>
      <c r="AS1840" s="18"/>
      <c r="AT1840" s="18"/>
      <c r="AU1840" s="18"/>
      <c r="AV1840" s="18"/>
      <c r="AW1840" s="224"/>
      <c r="AY1840" s="18"/>
      <c r="AZ1840" s="18"/>
    </row>
    <row r="1841" spans="7:52" s="40" customFormat="1" ht="45.75" customHeight="1">
      <c r="G1841" s="18"/>
      <c r="H1841" s="18"/>
      <c r="I1841" s="18"/>
      <c r="J1841" s="18"/>
      <c r="K1841" s="18"/>
      <c r="L1841" s="224"/>
      <c r="M1841" s="83"/>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5"/>
      <c r="AM1841" s="226"/>
      <c r="AN1841" s="226"/>
      <c r="AO1841" s="18"/>
      <c r="AP1841" s="18"/>
      <c r="AQ1841" s="18"/>
      <c r="AR1841" s="18"/>
      <c r="AS1841" s="18"/>
      <c r="AT1841" s="18"/>
      <c r="AU1841" s="18"/>
      <c r="AV1841" s="18"/>
      <c r="AW1841" s="224"/>
      <c r="AY1841" s="18"/>
      <c r="AZ1841" s="18"/>
    </row>
    <row r="1842" spans="7:52" s="40" customFormat="1" ht="45.75" customHeight="1">
      <c r="G1842" s="18"/>
      <c r="H1842" s="18"/>
      <c r="I1842" s="18"/>
      <c r="J1842" s="18"/>
      <c r="K1842" s="18"/>
      <c r="L1842" s="224"/>
      <c r="M1842" s="83"/>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5"/>
      <c r="AM1842" s="226"/>
      <c r="AN1842" s="226"/>
      <c r="AO1842" s="18"/>
      <c r="AP1842" s="18"/>
      <c r="AQ1842" s="18"/>
      <c r="AR1842" s="18"/>
      <c r="AS1842" s="18"/>
      <c r="AT1842" s="18"/>
      <c r="AU1842" s="18"/>
      <c r="AV1842" s="18"/>
      <c r="AW1842" s="224"/>
      <c r="AY1842" s="18"/>
      <c r="AZ1842" s="18"/>
    </row>
    <row r="1843" spans="7:52" s="40" customFormat="1" ht="45.75" customHeight="1">
      <c r="G1843" s="18"/>
      <c r="H1843" s="18"/>
      <c r="I1843" s="18"/>
      <c r="J1843" s="18"/>
      <c r="K1843" s="18"/>
      <c r="L1843" s="224"/>
      <c r="M1843" s="83"/>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5"/>
      <c r="AM1843" s="226"/>
      <c r="AN1843" s="226"/>
      <c r="AO1843" s="18"/>
      <c r="AP1843" s="18"/>
      <c r="AQ1843" s="18"/>
      <c r="AR1843" s="18"/>
      <c r="AS1843" s="18"/>
      <c r="AT1843" s="18"/>
      <c r="AU1843" s="18"/>
      <c r="AV1843" s="18"/>
      <c r="AW1843" s="224"/>
      <c r="AY1843" s="18"/>
      <c r="AZ1843" s="18"/>
    </row>
    <row r="1844" spans="7:52" s="40" customFormat="1" ht="45.75" customHeight="1">
      <c r="G1844" s="18"/>
      <c r="H1844" s="18"/>
      <c r="I1844" s="18"/>
      <c r="J1844" s="18"/>
      <c r="K1844" s="18"/>
      <c r="L1844" s="224"/>
      <c r="M1844" s="83"/>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5"/>
      <c r="AM1844" s="226"/>
      <c r="AN1844" s="226"/>
      <c r="AO1844" s="18"/>
      <c r="AP1844" s="18"/>
      <c r="AQ1844" s="18"/>
      <c r="AR1844" s="18"/>
      <c r="AS1844" s="18"/>
      <c r="AT1844" s="18"/>
      <c r="AU1844" s="18"/>
      <c r="AV1844" s="18"/>
      <c r="AW1844" s="224"/>
      <c r="AY1844" s="18"/>
      <c r="AZ1844" s="18"/>
    </row>
    <row r="1845" spans="7:52" s="40" customFormat="1" ht="45.75" customHeight="1">
      <c r="G1845" s="18"/>
      <c r="H1845" s="18"/>
      <c r="I1845" s="18"/>
      <c r="J1845" s="18"/>
      <c r="K1845" s="18"/>
      <c r="L1845" s="224"/>
      <c r="M1845" s="83"/>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5"/>
      <c r="AM1845" s="226"/>
      <c r="AN1845" s="226"/>
      <c r="AO1845" s="18"/>
      <c r="AP1845" s="18"/>
      <c r="AQ1845" s="18"/>
      <c r="AR1845" s="18"/>
      <c r="AS1845" s="18"/>
      <c r="AT1845" s="18"/>
      <c r="AU1845" s="18"/>
      <c r="AV1845" s="18"/>
      <c r="AW1845" s="224"/>
      <c r="AY1845" s="18"/>
      <c r="AZ1845" s="18"/>
    </row>
    <row r="1846" spans="7:52" s="40" customFormat="1" ht="45.75" customHeight="1">
      <c r="G1846" s="18"/>
      <c r="H1846" s="18"/>
      <c r="I1846" s="18"/>
      <c r="J1846" s="18"/>
      <c r="K1846" s="18"/>
      <c r="L1846" s="224"/>
      <c r="M1846" s="83"/>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5"/>
      <c r="AM1846" s="226"/>
      <c r="AN1846" s="226"/>
      <c r="AO1846" s="18"/>
      <c r="AP1846" s="18"/>
      <c r="AQ1846" s="18"/>
      <c r="AR1846" s="18"/>
      <c r="AS1846" s="18"/>
      <c r="AT1846" s="18"/>
      <c r="AU1846" s="18"/>
      <c r="AV1846" s="18"/>
      <c r="AW1846" s="224"/>
      <c r="AY1846" s="18"/>
      <c r="AZ1846" s="18"/>
    </row>
    <row r="1847" spans="7:52" s="40" customFormat="1" ht="45.75" customHeight="1">
      <c r="G1847" s="18"/>
      <c r="H1847" s="18"/>
      <c r="I1847" s="18"/>
      <c r="J1847" s="18"/>
      <c r="K1847" s="18"/>
      <c r="L1847" s="224"/>
      <c r="M1847" s="83"/>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5"/>
      <c r="AM1847" s="226"/>
      <c r="AN1847" s="226"/>
      <c r="AO1847" s="18"/>
      <c r="AP1847" s="18"/>
      <c r="AQ1847" s="18"/>
      <c r="AR1847" s="18"/>
      <c r="AS1847" s="18"/>
      <c r="AT1847" s="18"/>
      <c r="AU1847" s="18"/>
      <c r="AV1847" s="18"/>
      <c r="AW1847" s="224"/>
      <c r="AY1847" s="18"/>
      <c r="AZ1847" s="18"/>
    </row>
    <row r="1848" spans="7:52" s="40" customFormat="1" ht="45.75" customHeight="1">
      <c r="G1848" s="18"/>
      <c r="H1848" s="18"/>
      <c r="I1848" s="18"/>
      <c r="J1848" s="18"/>
      <c r="K1848" s="18"/>
      <c r="L1848" s="224"/>
      <c r="M1848" s="83"/>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5"/>
      <c r="AM1848" s="226"/>
      <c r="AN1848" s="226"/>
      <c r="AO1848" s="18"/>
      <c r="AP1848" s="18"/>
      <c r="AQ1848" s="18"/>
      <c r="AR1848" s="18"/>
      <c r="AS1848" s="18"/>
      <c r="AT1848" s="18"/>
      <c r="AU1848" s="18"/>
      <c r="AV1848" s="18"/>
      <c r="AW1848" s="224"/>
      <c r="AY1848" s="18"/>
      <c r="AZ1848" s="18"/>
    </row>
    <row r="1849" spans="7:52" s="40" customFormat="1" ht="45.75" customHeight="1">
      <c r="G1849" s="18"/>
      <c r="H1849" s="18"/>
      <c r="I1849" s="18"/>
      <c r="J1849" s="18"/>
      <c r="K1849" s="18"/>
      <c r="L1849" s="224"/>
      <c r="M1849" s="83"/>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5"/>
      <c r="AM1849" s="226"/>
      <c r="AN1849" s="226"/>
      <c r="AO1849" s="18"/>
      <c r="AP1849" s="18"/>
      <c r="AQ1849" s="18"/>
      <c r="AR1849" s="18"/>
      <c r="AS1849" s="18"/>
      <c r="AT1849" s="18"/>
      <c r="AU1849" s="18"/>
      <c r="AV1849" s="18"/>
      <c r="AW1849" s="224"/>
      <c r="AY1849" s="18"/>
      <c r="AZ1849" s="18"/>
    </row>
    <row r="1850" spans="7:52" s="40" customFormat="1" ht="45.75" customHeight="1">
      <c r="G1850" s="18"/>
      <c r="H1850" s="18"/>
      <c r="I1850" s="18"/>
      <c r="J1850" s="18"/>
      <c r="K1850" s="18"/>
      <c r="L1850" s="224"/>
      <c r="M1850" s="83"/>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5"/>
      <c r="AM1850" s="226"/>
      <c r="AN1850" s="226"/>
      <c r="AO1850" s="18"/>
      <c r="AP1850" s="18"/>
      <c r="AQ1850" s="18"/>
      <c r="AR1850" s="18"/>
      <c r="AS1850" s="18"/>
      <c r="AT1850" s="18"/>
      <c r="AU1850" s="18"/>
      <c r="AV1850" s="18"/>
      <c r="AW1850" s="224"/>
      <c r="AY1850" s="18"/>
      <c r="AZ1850" s="18"/>
    </row>
    <row r="1851" spans="7:52" s="40" customFormat="1" ht="45.75" customHeight="1">
      <c r="G1851" s="18"/>
      <c r="H1851" s="18"/>
      <c r="I1851" s="18"/>
      <c r="J1851" s="18"/>
      <c r="K1851" s="18"/>
      <c r="L1851" s="224"/>
      <c r="M1851" s="83"/>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5"/>
      <c r="AM1851" s="226"/>
      <c r="AN1851" s="226"/>
      <c r="AO1851" s="18"/>
      <c r="AP1851" s="18"/>
      <c r="AQ1851" s="18"/>
      <c r="AR1851" s="18"/>
      <c r="AS1851" s="18"/>
      <c r="AT1851" s="18"/>
      <c r="AU1851" s="18"/>
      <c r="AV1851" s="18"/>
      <c r="AW1851" s="224"/>
      <c r="AY1851" s="18"/>
      <c r="AZ1851" s="18"/>
    </row>
    <row r="1852" spans="7:52" s="40" customFormat="1" ht="45.75" customHeight="1">
      <c r="G1852" s="18"/>
      <c r="H1852" s="18"/>
      <c r="I1852" s="18"/>
      <c r="J1852" s="18"/>
      <c r="K1852" s="18"/>
      <c r="L1852" s="224"/>
      <c r="M1852" s="83"/>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5"/>
      <c r="AM1852" s="226"/>
      <c r="AN1852" s="226"/>
      <c r="AO1852" s="18"/>
      <c r="AP1852" s="18"/>
      <c r="AQ1852" s="18"/>
      <c r="AR1852" s="18"/>
      <c r="AS1852" s="18"/>
      <c r="AT1852" s="18"/>
      <c r="AU1852" s="18"/>
      <c r="AV1852" s="18"/>
      <c r="AW1852" s="224"/>
      <c r="AY1852" s="18"/>
      <c r="AZ1852" s="18"/>
    </row>
    <row r="1853" spans="7:52" s="40" customFormat="1" ht="45.75" customHeight="1">
      <c r="G1853" s="18"/>
      <c r="H1853" s="18"/>
      <c r="I1853" s="18"/>
      <c r="J1853" s="18"/>
      <c r="K1853" s="18"/>
      <c r="L1853" s="224"/>
      <c r="M1853" s="83"/>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5"/>
      <c r="AM1853" s="226"/>
      <c r="AN1853" s="226"/>
      <c r="AO1853" s="18"/>
      <c r="AP1853" s="18"/>
      <c r="AQ1853" s="18"/>
      <c r="AR1853" s="18"/>
      <c r="AS1853" s="18"/>
      <c r="AT1853" s="18"/>
      <c r="AU1853" s="18"/>
      <c r="AV1853" s="18"/>
      <c r="AW1853" s="224"/>
      <c r="AY1853" s="18"/>
      <c r="AZ1853" s="18"/>
    </row>
    <row r="1854" spans="7:52" s="40" customFormat="1" ht="45.75" customHeight="1">
      <c r="G1854" s="18"/>
      <c r="H1854" s="18"/>
      <c r="I1854" s="18"/>
      <c r="J1854" s="18"/>
      <c r="K1854" s="18"/>
      <c r="L1854" s="224"/>
      <c r="M1854" s="83"/>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5"/>
      <c r="AM1854" s="226"/>
      <c r="AN1854" s="226"/>
      <c r="AO1854" s="18"/>
      <c r="AP1854" s="18"/>
      <c r="AQ1854" s="18"/>
      <c r="AR1854" s="18"/>
      <c r="AS1854" s="18"/>
      <c r="AT1854" s="18"/>
      <c r="AU1854" s="18"/>
      <c r="AV1854" s="18"/>
      <c r="AW1854" s="224"/>
      <c r="AY1854" s="18"/>
      <c r="AZ1854" s="18"/>
    </row>
    <row r="1855" spans="7:52" s="40" customFormat="1" ht="45.75" customHeight="1">
      <c r="G1855" s="18"/>
      <c r="H1855" s="18"/>
      <c r="I1855" s="18"/>
      <c r="J1855" s="18"/>
      <c r="K1855" s="18"/>
      <c r="L1855" s="224"/>
      <c r="M1855" s="83"/>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5"/>
      <c r="AM1855" s="226"/>
      <c r="AN1855" s="226"/>
      <c r="AO1855" s="18"/>
      <c r="AP1855" s="18"/>
      <c r="AQ1855" s="18"/>
      <c r="AR1855" s="18"/>
      <c r="AS1855" s="18"/>
      <c r="AT1855" s="18"/>
      <c r="AU1855" s="18"/>
      <c r="AV1855" s="18"/>
      <c r="AW1855" s="224"/>
      <c r="AY1855" s="18"/>
      <c r="AZ1855" s="18"/>
    </row>
    <row r="1856" spans="7:52" s="40" customFormat="1" ht="45.75" customHeight="1">
      <c r="G1856" s="18"/>
      <c r="H1856" s="18"/>
      <c r="I1856" s="18"/>
      <c r="J1856" s="18"/>
      <c r="K1856" s="18"/>
      <c r="L1856" s="224"/>
      <c r="M1856" s="83"/>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5"/>
      <c r="AM1856" s="226"/>
      <c r="AN1856" s="226"/>
      <c r="AO1856" s="18"/>
      <c r="AP1856" s="18"/>
      <c r="AQ1856" s="18"/>
      <c r="AR1856" s="18"/>
      <c r="AS1856" s="18"/>
      <c r="AT1856" s="18"/>
      <c r="AU1856" s="18"/>
      <c r="AV1856" s="18"/>
      <c r="AW1856" s="224"/>
      <c r="AY1856" s="18"/>
      <c r="AZ1856" s="18"/>
    </row>
    <row r="1857" spans="7:52" s="40" customFormat="1" ht="45.75" customHeight="1">
      <c r="G1857" s="18"/>
      <c r="H1857" s="18"/>
      <c r="I1857" s="18"/>
      <c r="J1857" s="18"/>
      <c r="K1857" s="18"/>
      <c r="L1857" s="224"/>
      <c r="M1857" s="83"/>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5"/>
      <c r="AM1857" s="226"/>
      <c r="AN1857" s="226"/>
      <c r="AO1857" s="18"/>
      <c r="AP1857" s="18"/>
      <c r="AQ1857" s="18"/>
      <c r="AR1857" s="18"/>
      <c r="AS1857" s="18"/>
      <c r="AT1857" s="18"/>
      <c r="AU1857" s="18"/>
      <c r="AV1857" s="18"/>
      <c r="AW1857" s="224"/>
      <c r="AY1857" s="18"/>
      <c r="AZ1857" s="18"/>
    </row>
    <row r="1858" spans="7:52" s="40" customFormat="1" ht="45.75" customHeight="1">
      <c r="G1858" s="18"/>
      <c r="H1858" s="18"/>
      <c r="I1858" s="18"/>
      <c r="J1858" s="18"/>
      <c r="K1858" s="18"/>
      <c r="L1858" s="224"/>
      <c r="M1858" s="83"/>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5"/>
      <c r="AM1858" s="226"/>
      <c r="AN1858" s="226"/>
      <c r="AO1858" s="18"/>
      <c r="AP1858" s="18"/>
      <c r="AQ1858" s="18"/>
      <c r="AR1858" s="18"/>
      <c r="AS1858" s="18"/>
      <c r="AT1858" s="18"/>
      <c r="AU1858" s="18"/>
      <c r="AV1858" s="18"/>
      <c r="AW1858" s="224"/>
      <c r="AY1858" s="18"/>
      <c r="AZ1858" s="18"/>
    </row>
    <row r="1859" spans="7:52" s="40" customFormat="1" ht="45.75" customHeight="1">
      <c r="G1859" s="18"/>
      <c r="H1859" s="18"/>
      <c r="I1859" s="18"/>
      <c r="J1859" s="18"/>
      <c r="K1859" s="18"/>
      <c r="L1859" s="224"/>
      <c r="M1859" s="83"/>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5"/>
      <c r="AM1859" s="226"/>
      <c r="AN1859" s="226"/>
      <c r="AO1859" s="18"/>
      <c r="AP1859" s="18"/>
      <c r="AQ1859" s="18"/>
      <c r="AR1859" s="18"/>
      <c r="AS1859" s="18"/>
      <c r="AT1859" s="18"/>
      <c r="AU1859" s="18"/>
      <c r="AV1859" s="18"/>
      <c r="AW1859" s="224"/>
      <c r="AY1859" s="18"/>
      <c r="AZ1859" s="18"/>
    </row>
    <row r="1860" spans="7:52" s="40" customFormat="1" ht="45.75" customHeight="1">
      <c r="G1860" s="18"/>
      <c r="H1860" s="18"/>
      <c r="I1860" s="18"/>
      <c r="J1860" s="18"/>
      <c r="K1860" s="18"/>
      <c r="L1860" s="224"/>
      <c r="M1860" s="83"/>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5"/>
      <c r="AM1860" s="226"/>
      <c r="AN1860" s="226"/>
      <c r="AO1860" s="18"/>
      <c r="AP1860" s="18"/>
      <c r="AQ1860" s="18"/>
      <c r="AR1860" s="18"/>
      <c r="AS1860" s="18"/>
      <c r="AT1860" s="18"/>
      <c r="AU1860" s="18"/>
      <c r="AV1860" s="18"/>
      <c r="AW1860" s="224"/>
      <c r="AY1860" s="18"/>
      <c r="AZ1860" s="18"/>
    </row>
    <row r="1861" spans="7:52" s="40" customFormat="1" ht="45.75" customHeight="1">
      <c r="G1861" s="18"/>
      <c r="H1861" s="18"/>
      <c r="I1861" s="18"/>
      <c r="J1861" s="18"/>
      <c r="K1861" s="18"/>
      <c r="L1861" s="224"/>
      <c r="M1861" s="83"/>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5"/>
      <c r="AM1861" s="226"/>
      <c r="AN1861" s="226"/>
      <c r="AO1861" s="18"/>
      <c r="AP1861" s="18"/>
      <c r="AQ1861" s="18"/>
      <c r="AR1861" s="18"/>
      <c r="AS1861" s="18"/>
      <c r="AT1861" s="18"/>
      <c r="AU1861" s="18"/>
      <c r="AV1861" s="18"/>
      <c r="AW1861" s="224"/>
      <c r="AY1861" s="18"/>
      <c r="AZ1861" s="18"/>
    </row>
    <row r="1862" spans="7:52" s="40" customFormat="1" ht="45.75" customHeight="1">
      <c r="G1862" s="18"/>
      <c r="H1862" s="18"/>
      <c r="I1862" s="18"/>
      <c r="J1862" s="18"/>
      <c r="K1862" s="18"/>
      <c r="L1862" s="224"/>
      <c r="M1862" s="83"/>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5"/>
      <c r="AM1862" s="226"/>
      <c r="AN1862" s="226"/>
      <c r="AO1862" s="18"/>
      <c r="AP1862" s="18"/>
      <c r="AQ1862" s="18"/>
      <c r="AR1862" s="18"/>
      <c r="AS1862" s="18"/>
      <c r="AT1862" s="18"/>
      <c r="AU1862" s="18"/>
      <c r="AV1862" s="18"/>
      <c r="AW1862" s="224"/>
      <c r="AY1862" s="18"/>
      <c r="AZ1862" s="18"/>
    </row>
    <row r="1863" spans="7:52" s="40" customFormat="1" ht="45.75" customHeight="1">
      <c r="G1863" s="18"/>
      <c r="H1863" s="18"/>
      <c r="I1863" s="18"/>
      <c r="J1863" s="18"/>
      <c r="K1863" s="18"/>
      <c r="L1863" s="224"/>
      <c r="M1863" s="83"/>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5"/>
      <c r="AM1863" s="226"/>
      <c r="AN1863" s="226"/>
      <c r="AO1863" s="18"/>
      <c r="AP1863" s="18"/>
      <c r="AQ1863" s="18"/>
      <c r="AR1863" s="18"/>
      <c r="AS1863" s="18"/>
      <c r="AT1863" s="18"/>
      <c r="AU1863" s="18"/>
      <c r="AV1863" s="18"/>
      <c r="AW1863" s="224"/>
      <c r="AY1863" s="18"/>
      <c r="AZ1863" s="18"/>
    </row>
    <row r="1864" spans="7:52" s="40" customFormat="1" ht="45.75" customHeight="1">
      <c r="G1864" s="18"/>
      <c r="H1864" s="18"/>
      <c r="I1864" s="18"/>
      <c r="J1864" s="18"/>
      <c r="K1864" s="18"/>
      <c r="L1864" s="224"/>
      <c r="M1864" s="83"/>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5"/>
      <c r="AM1864" s="226"/>
      <c r="AN1864" s="226"/>
      <c r="AO1864" s="18"/>
      <c r="AP1864" s="18"/>
      <c r="AQ1864" s="18"/>
      <c r="AR1864" s="18"/>
      <c r="AS1864" s="18"/>
      <c r="AT1864" s="18"/>
      <c r="AU1864" s="18"/>
      <c r="AV1864" s="18"/>
      <c r="AW1864" s="224"/>
      <c r="AY1864" s="18"/>
      <c r="AZ1864" s="18"/>
    </row>
    <row r="1865" spans="7:52" s="40" customFormat="1" ht="45.75" customHeight="1">
      <c r="G1865" s="18"/>
      <c r="H1865" s="18"/>
      <c r="I1865" s="18"/>
      <c r="J1865" s="18"/>
      <c r="K1865" s="18"/>
      <c r="L1865" s="224"/>
      <c r="M1865" s="83"/>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5"/>
      <c r="AM1865" s="226"/>
      <c r="AN1865" s="226"/>
      <c r="AO1865" s="18"/>
      <c r="AP1865" s="18"/>
      <c r="AQ1865" s="18"/>
      <c r="AR1865" s="18"/>
      <c r="AS1865" s="18"/>
      <c r="AT1865" s="18"/>
      <c r="AU1865" s="18"/>
      <c r="AV1865" s="18"/>
      <c r="AW1865" s="224"/>
      <c r="AY1865" s="18"/>
      <c r="AZ1865" s="18"/>
    </row>
    <row r="1866" spans="7:52" s="40" customFormat="1" ht="45.75" customHeight="1">
      <c r="G1866" s="18"/>
      <c r="H1866" s="18"/>
      <c r="I1866" s="18"/>
      <c r="J1866" s="18"/>
      <c r="K1866" s="18"/>
      <c r="L1866" s="224"/>
      <c r="M1866" s="83"/>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5"/>
      <c r="AM1866" s="226"/>
      <c r="AN1866" s="226"/>
      <c r="AO1866" s="18"/>
      <c r="AP1866" s="18"/>
      <c r="AQ1866" s="18"/>
      <c r="AR1866" s="18"/>
      <c r="AS1866" s="18"/>
      <c r="AT1866" s="18"/>
      <c r="AU1866" s="18"/>
      <c r="AV1866" s="18"/>
      <c r="AW1866" s="224"/>
      <c r="AY1866" s="18"/>
      <c r="AZ1866" s="18"/>
    </row>
    <row r="1867" spans="7:52" s="40" customFormat="1" ht="45.75" customHeight="1">
      <c r="G1867" s="18"/>
      <c r="H1867" s="18"/>
      <c r="I1867" s="18"/>
      <c r="J1867" s="18"/>
      <c r="K1867" s="18"/>
      <c r="L1867" s="224"/>
      <c r="M1867" s="83"/>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5"/>
      <c r="AM1867" s="226"/>
      <c r="AN1867" s="226"/>
      <c r="AO1867" s="18"/>
      <c r="AP1867" s="18"/>
      <c r="AQ1867" s="18"/>
      <c r="AR1867" s="18"/>
      <c r="AS1867" s="18"/>
      <c r="AT1867" s="18"/>
      <c r="AU1867" s="18"/>
      <c r="AV1867" s="18"/>
      <c r="AW1867" s="224"/>
      <c r="AY1867" s="18"/>
      <c r="AZ1867" s="18"/>
    </row>
    <row r="1868" spans="7:52" s="40" customFormat="1" ht="45.75" customHeight="1">
      <c r="G1868" s="18"/>
      <c r="H1868" s="18"/>
      <c r="I1868" s="18"/>
      <c r="J1868" s="18"/>
      <c r="K1868" s="18"/>
      <c r="L1868" s="224"/>
      <c r="M1868" s="83"/>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5"/>
      <c r="AM1868" s="226"/>
      <c r="AN1868" s="226"/>
      <c r="AO1868" s="18"/>
      <c r="AP1868" s="18"/>
      <c r="AQ1868" s="18"/>
      <c r="AR1868" s="18"/>
      <c r="AS1868" s="18"/>
      <c r="AT1868" s="18"/>
      <c r="AU1868" s="18"/>
      <c r="AV1868" s="18"/>
      <c r="AW1868" s="224"/>
      <c r="AY1868" s="18"/>
      <c r="AZ1868" s="18"/>
    </row>
    <row r="1869" spans="7:52" s="40" customFormat="1" ht="45.75" customHeight="1">
      <c r="G1869" s="18"/>
      <c r="H1869" s="18"/>
      <c r="I1869" s="18"/>
      <c r="J1869" s="18"/>
      <c r="K1869" s="18"/>
      <c r="L1869" s="224"/>
      <c r="M1869" s="83"/>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5"/>
      <c r="AM1869" s="226"/>
      <c r="AN1869" s="226"/>
      <c r="AO1869" s="18"/>
      <c r="AP1869" s="18"/>
      <c r="AQ1869" s="18"/>
      <c r="AR1869" s="18"/>
      <c r="AS1869" s="18"/>
      <c r="AT1869" s="18"/>
      <c r="AU1869" s="18"/>
      <c r="AV1869" s="18"/>
      <c r="AW1869" s="224"/>
      <c r="AY1869" s="18"/>
      <c r="AZ1869" s="18"/>
    </row>
    <row r="1870" spans="7:52" s="40" customFormat="1" ht="45.75" customHeight="1">
      <c r="G1870" s="18"/>
      <c r="H1870" s="18"/>
      <c r="I1870" s="18"/>
      <c r="J1870" s="18"/>
      <c r="K1870" s="18"/>
      <c r="L1870" s="224"/>
      <c r="M1870" s="83"/>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5"/>
      <c r="AM1870" s="226"/>
      <c r="AN1870" s="226"/>
      <c r="AO1870" s="18"/>
      <c r="AP1870" s="18"/>
      <c r="AQ1870" s="18"/>
      <c r="AR1870" s="18"/>
      <c r="AS1870" s="18"/>
      <c r="AT1870" s="18"/>
      <c r="AU1870" s="18"/>
      <c r="AV1870" s="18"/>
      <c r="AW1870" s="224"/>
      <c r="AY1870" s="18"/>
      <c r="AZ1870" s="18"/>
    </row>
    <row r="1871" spans="7:52" s="40" customFormat="1" ht="45.75" customHeight="1">
      <c r="G1871" s="18"/>
      <c r="H1871" s="18"/>
      <c r="I1871" s="18"/>
      <c r="J1871" s="18"/>
      <c r="K1871" s="18"/>
      <c r="L1871" s="224"/>
      <c r="M1871" s="83"/>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5"/>
      <c r="AM1871" s="226"/>
      <c r="AN1871" s="226"/>
      <c r="AO1871" s="18"/>
      <c r="AP1871" s="18"/>
      <c r="AQ1871" s="18"/>
      <c r="AR1871" s="18"/>
      <c r="AS1871" s="18"/>
      <c r="AT1871" s="18"/>
      <c r="AU1871" s="18"/>
      <c r="AV1871" s="18"/>
      <c r="AW1871" s="224"/>
      <c r="AY1871" s="18"/>
      <c r="AZ1871" s="18"/>
    </row>
    <row r="1872" spans="7:52" s="40" customFormat="1" ht="45.75" customHeight="1">
      <c r="G1872" s="18"/>
      <c r="H1872" s="18"/>
      <c r="I1872" s="18"/>
      <c r="J1872" s="18"/>
      <c r="K1872" s="18"/>
      <c r="L1872" s="224"/>
      <c r="M1872" s="83"/>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5"/>
      <c r="AM1872" s="226"/>
      <c r="AN1872" s="226"/>
      <c r="AO1872" s="18"/>
      <c r="AP1872" s="18"/>
      <c r="AQ1872" s="18"/>
      <c r="AR1872" s="18"/>
      <c r="AS1872" s="18"/>
      <c r="AT1872" s="18"/>
      <c r="AU1872" s="18"/>
      <c r="AV1872" s="18"/>
      <c r="AW1872" s="224"/>
      <c r="AY1872" s="18"/>
      <c r="AZ1872" s="18"/>
    </row>
    <row r="1873" spans="7:52" s="40" customFormat="1" ht="45.75" customHeight="1">
      <c r="G1873" s="18"/>
      <c r="H1873" s="18"/>
      <c r="I1873" s="18"/>
      <c r="J1873" s="18"/>
      <c r="K1873" s="18"/>
      <c r="L1873" s="224"/>
      <c r="M1873" s="83"/>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5"/>
      <c r="AM1873" s="226"/>
      <c r="AN1873" s="226"/>
      <c r="AO1873" s="18"/>
      <c r="AP1873" s="18"/>
      <c r="AQ1873" s="18"/>
      <c r="AR1873" s="18"/>
      <c r="AS1873" s="18"/>
      <c r="AT1873" s="18"/>
      <c r="AU1873" s="18"/>
      <c r="AV1873" s="18"/>
      <c r="AW1873" s="224"/>
      <c r="AY1873" s="18"/>
      <c r="AZ1873" s="18"/>
    </row>
    <row r="1874" spans="7:52" s="40" customFormat="1" ht="45.75" customHeight="1">
      <c r="G1874" s="18"/>
      <c r="H1874" s="18"/>
      <c r="I1874" s="18"/>
      <c r="J1874" s="18"/>
      <c r="K1874" s="18"/>
      <c r="L1874" s="224"/>
      <c r="M1874" s="83"/>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5"/>
      <c r="AM1874" s="226"/>
      <c r="AN1874" s="226"/>
      <c r="AO1874" s="18"/>
      <c r="AP1874" s="18"/>
      <c r="AQ1874" s="18"/>
      <c r="AR1874" s="18"/>
      <c r="AS1874" s="18"/>
      <c r="AT1874" s="18"/>
      <c r="AU1874" s="18"/>
      <c r="AV1874" s="18"/>
      <c r="AW1874" s="224"/>
      <c r="AY1874" s="18"/>
      <c r="AZ1874" s="18"/>
    </row>
    <row r="1875" spans="7:52" s="40" customFormat="1" ht="45.75" customHeight="1">
      <c r="G1875" s="18"/>
      <c r="H1875" s="18"/>
      <c r="I1875" s="18"/>
      <c r="J1875" s="18"/>
      <c r="K1875" s="18"/>
      <c r="L1875" s="224"/>
      <c r="M1875" s="83"/>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5"/>
      <c r="AM1875" s="226"/>
      <c r="AN1875" s="226"/>
      <c r="AO1875" s="18"/>
      <c r="AP1875" s="18"/>
      <c r="AQ1875" s="18"/>
      <c r="AR1875" s="18"/>
      <c r="AS1875" s="18"/>
      <c r="AT1875" s="18"/>
      <c r="AU1875" s="18"/>
      <c r="AV1875" s="18"/>
      <c r="AW1875" s="224"/>
      <c r="AY1875" s="18"/>
      <c r="AZ1875" s="18"/>
    </row>
    <row r="1876" spans="7:52" s="40" customFormat="1" ht="45.75" customHeight="1">
      <c r="G1876" s="18"/>
      <c r="H1876" s="18"/>
      <c r="I1876" s="18"/>
      <c r="J1876" s="18"/>
      <c r="K1876" s="18"/>
      <c r="L1876" s="224"/>
      <c r="M1876" s="83"/>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5"/>
      <c r="AM1876" s="226"/>
      <c r="AN1876" s="226"/>
      <c r="AO1876" s="18"/>
      <c r="AP1876" s="18"/>
      <c r="AQ1876" s="18"/>
      <c r="AR1876" s="18"/>
      <c r="AS1876" s="18"/>
      <c r="AT1876" s="18"/>
      <c r="AU1876" s="18"/>
      <c r="AV1876" s="18"/>
      <c r="AW1876" s="224"/>
      <c r="AY1876" s="18"/>
      <c r="AZ1876" s="18"/>
    </row>
    <row r="1877" spans="7:52" s="40" customFormat="1" ht="45.75" customHeight="1">
      <c r="G1877" s="18"/>
      <c r="H1877" s="18"/>
      <c r="I1877" s="18"/>
      <c r="J1877" s="18"/>
      <c r="K1877" s="18"/>
      <c r="L1877" s="224"/>
      <c r="M1877" s="83"/>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5"/>
      <c r="AM1877" s="226"/>
      <c r="AN1877" s="226"/>
      <c r="AO1877" s="18"/>
      <c r="AP1877" s="18"/>
      <c r="AQ1877" s="18"/>
      <c r="AR1877" s="18"/>
      <c r="AS1877" s="18"/>
      <c r="AT1877" s="18"/>
      <c r="AU1877" s="18"/>
      <c r="AV1877" s="18"/>
      <c r="AW1877" s="224"/>
      <c r="AY1877" s="18"/>
      <c r="AZ1877" s="18"/>
    </row>
    <row r="1878" spans="7:52" s="40" customFormat="1" ht="45.75" customHeight="1">
      <c r="G1878" s="18"/>
      <c r="H1878" s="18"/>
      <c r="I1878" s="18"/>
      <c r="J1878" s="18"/>
      <c r="K1878" s="18"/>
      <c r="L1878" s="224"/>
      <c r="M1878" s="83"/>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5"/>
      <c r="AM1878" s="226"/>
      <c r="AN1878" s="226"/>
      <c r="AO1878" s="18"/>
      <c r="AP1878" s="18"/>
      <c r="AQ1878" s="18"/>
      <c r="AR1878" s="18"/>
      <c r="AS1878" s="18"/>
      <c r="AT1878" s="18"/>
      <c r="AU1878" s="18"/>
      <c r="AV1878" s="18"/>
      <c r="AW1878" s="224"/>
      <c r="AY1878" s="18"/>
      <c r="AZ1878" s="18"/>
    </row>
    <row r="1879" spans="7:52" s="40" customFormat="1" ht="45.75" customHeight="1">
      <c r="G1879" s="18"/>
      <c r="H1879" s="18"/>
      <c r="I1879" s="18"/>
      <c r="J1879" s="18"/>
      <c r="K1879" s="18"/>
      <c r="L1879" s="224"/>
      <c r="M1879" s="83"/>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5"/>
      <c r="AM1879" s="226"/>
      <c r="AN1879" s="226"/>
      <c r="AO1879" s="18"/>
      <c r="AP1879" s="18"/>
      <c r="AQ1879" s="18"/>
      <c r="AR1879" s="18"/>
      <c r="AS1879" s="18"/>
      <c r="AT1879" s="18"/>
      <c r="AU1879" s="18"/>
      <c r="AV1879" s="18"/>
      <c r="AW1879" s="224"/>
      <c r="AY1879" s="18"/>
      <c r="AZ1879" s="18"/>
    </row>
    <row r="1880" spans="7:52" s="40" customFormat="1" ht="45.75" customHeight="1">
      <c r="G1880" s="18"/>
      <c r="H1880" s="18"/>
      <c r="I1880" s="18"/>
      <c r="J1880" s="18"/>
      <c r="K1880" s="18"/>
      <c r="L1880" s="224"/>
      <c r="M1880" s="83"/>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5"/>
      <c r="AM1880" s="226"/>
      <c r="AN1880" s="226"/>
      <c r="AO1880" s="18"/>
      <c r="AP1880" s="18"/>
      <c r="AQ1880" s="18"/>
      <c r="AR1880" s="18"/>
      <c r="AS1880" s="18"/>
      <c r="AT1880" s="18"/>
      <c r="AU1880" s="18"/>
      <c r="AV1880" s="18"/>
      <c r="AW1880" s="224"/>
      <c r="AY1880" s="18"/>
      <c r="AZ1880" s="18"/>
    </row>
    <row r="1881" spans="7:52" s="40" customFormat="1" ht="45.75" customHeight="1">
      <c r="G1881" s="18"/>
      <c r="H1881" s="18"/>
      <c r="I1881" s="18"/>
      <c r="J1881" s="18"/>
      <c r="K1881" s="18"/>
      <c r="L1881" s="224"/>
      <c r="M1881" s="83"/>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5"/>
      <c r="AM1881" s="226"/>
      <c r="AN1881" s="226"/>
      <c r="AO1881" s="18"/>
      <c r="AP1881" s="18"/>
      <c r="AQ1881" s="18"/>
      <c r="AR1881" s="18"/>
      <c r="AS1881" s="18"/>
      <c r="AT1881" s="18"/>
      <c r="AU1881" s="18"/>
      <c r="AV1881" s="18"/>
      <c r="AW1881" s="224"/>
      <c r="AY1881" s="18"/>
      <c r="AZ1881" s="18"/>
    </row>
    <row r="1882" spans="7:52" s="40" customFormat="1" ht="45.75" customHeight="1">
      <c r="G1882" s="18"/>
      <c r="H1882" s="18"/>
      <c r="I1882" s="18"/>
      <c r="J1882" s="18"/>
      <c r="K1882" s="18"/>
      <c r="L1882" s="224"/>
      <c r="M1882" s="83"/>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5"/>
      <c r="AM1882" s="226"/>
      <c r="AN1882" s="226"/>
      <c r="AO1882" s="18"/>
      <c r="AP1882" s="18"/>
      <c r="AQ1882" s="18"/>
      <c r="AR1882" s="18"/>
      <c r="AS1882" s="18"/>
      <c r="AT1882" s="18"/>
      <c r="AU1882" s="18"/>
      <c r="AV1882" s="18"/>
      <c r="AW1882" s="224"/>
      <c r="AY1882" s="18"/>
      <c r="AZ1882" s="18"/>
    </row>
    <row r="1883" spans="7:52" s="40" customFormat="1" ht="45.75" customHeight="1">
      <c r="G1883" s="18"/>
      <c r="H1883" s="18"/>
      <c r="I1883" s="18"/>
      <c r="J1883" s="18"/>
      <c r="K1883" s="18"/>
      <c r="L1883" s="224"/>
      <c r="M1883" s="83"/>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5"/>
      <c r="AM1883" s="226"/>
      <c r="AN1883" s="226"/>
      <c r="AO1883" s="18"/>
      <c r="AP1883" s="18"/>
      <c r="AQ1883" s="18"/>
      <c r="AR1883" s="18"/>
      <c r="AS1883" s="18"/>
      <c r="AT1883" s="18"/>
      <c r="AU1883" s="18"/>
      <c r="AV1883" s="18"/>
      <c r="AW1883" s="224"/>
      <c r="AY1883" s="18"/>
      <c r="AZ1883" s="18"/>
    </row>
    <row r="1884" spans="7:52" s="40" customFormat="1" ht="45.75" customHeight="1">
      <c r="G1884" s="18"/>
      <c r="H1884" s="18"/>
      <c r="I1884" s="18"/>
      <c r="J1884" s="18"/>
      <c r="K1884" s="18"/>
      <c r="L1884" s="224"/>
      <c r="M1884" s="83"/>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5"/>
      <c r="AM1884" s="226"/>
      <c r="AN1884" s="226"/>
      <c r="AO1884" s="18"/>
      <c r="AP1884" s="18"/>
      <c r="AQ1884" s="18"/>
      <c r="AR1884" s="18"/>
      <c r="AS1884" s="18"/>
      <c r="AT1884" s="18"/>
      <c r="AU1884" s="18"/>
      <c r="AV1884" s="18"/>
      <c r="AW1884" s="224"/>
      <c r="AY1884" s="18"/>
      <c r="AZ1884" s="18"/>
    </row>
    <row r="1885" spans="7:52" s="40" customFormat="1" ht="45.75" customHeight="1">
      <c r="G1885" s="18"/>
      <c r="H1885" s="18"/>
      <c r="I1885" s="18"/>
      <c r="J1885" s="18"/>
      <c r="K1885" s="18"/>
      <c r="L1885" s="224"/>
      <c r="M1885" s="83"/>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5"/>
      <c r="AM1885" s="226"/>
      <c r="AN1885" s="226"/>
      <c r="AO1885" s="18"/>
      <c r="AP1885" s="18"/>
      <c r="AQ1885" s="18"/>
      <c r="AR1885" s="18"/>
      <c r="AS1885" s="18"/>
      <c r="AT1885" s="18"/>
      <c r="AU1885" s="18"/>
      <c r="AV1885" s="18"/>
      <c r="AW1885" s="224"/>
      <c r="AY1885" s="18"/>
      <c r="AZ1885" s="18"/>
    </row>
    <row r="1886" spans="7:52" s="40" customFormat="1" ht="45.75" customHeight="1">
      <c r="G1886" s="18"/>
      <c r="H1886" s="18"/>
      <c r="I1886" s="18"/>
      <c r="J1886" s="18"/>
      <c r="K1886" s="18"/>
      <c r="L1886" s="224"/>
      <c r="M1886" s="83"/>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5"/>
      <c r="AM1886" s="226"/>
      <c r="AN1886" s="226"/>
      <c r="AO1886" s="18"/>
      <c r="AP1886" s="18"/>
      <c r="AQ1886" s="18"/>
      <c r="AR1886" s="18"/>
      <c r="AS1886" s="18"/>
      <c r="AT1886" s="18"/>
      <c r="AU1886" s="18"/>
      <c r="AV1886" s="18"/>
      <c r="AW1886" s="224"/>
      <c r="AY1886" s="18"/>
      <c r="AZ1886" s="18"/>
    </row>
    <row r="1887" spans="7:52" s="40" customFormat="1" ht="45.75" customHeight="1">
      <c r="G1887" s="18"/>
      <c r="H1887" s="18"/>
      <c r="I1887" s="18"/>
      <c r="J1887" s="18"/>
      <c r="K1887" s="18"/>
      <c r="L1887" s="224"/>
      <c r="M1887" s="83"/>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5"/>
      <c r="AM1887" s="226"/>
      <c r="AN1887" s="226"/>
      <c r="AO1887" s="18"/>
      <c r="AP1887" s="18"/>
      <c r="AQ1887" s="18"/>
      <c r="AR1887" s="18"/>
      <c r="AS1887" s="18"/>
      <c r="AT1887" s="18"/>
      <c r="AU1887" s="18"/>
      <c r="AV1887" s="18"/>
      <c r="AW1887" s="224"/>
      <c r="AY1887" s="18"/>
      <c r="AZ1887" s="18"/>
    </row>
    <row r="1888" spans="7:52" s="40" customFormat="1" ht="45.75" customHeight="1">
      <c r="G1888" s="18"/>
      <c r="H1888" s="18"/>
      <c r="I1888" s="18"/>
      <c r="J1888" s="18"/>
      <c r="K1888" s="18"/>
      <c r="L1888" s="224"/>
      <c r="M1888" s="83"/>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5"/>
      <c r="AM1888" s="226"/>
      <c r="AN1888" s="226"/>
      <c r="AO1888" s="18"/>
      <c r="AP1888" s="18"/>
      <c r="AQ1888" s="18"/>
      <c r="AR1888" s="18"/>
      <c r="AS1888" s="18"/>
      <c r="AT1888" s="18"/>
      <c r="AU1888" s="18"/>
      <c r="AV1888" s="18"/>
      <c r="AW1888" s="224"/>
      <c r="AY1888" s="18"/>
      <c r="AZ1888" s="18"/>
    </row>
    <row r="1889" spans="7:52" s="40" customFormat="1" ht="45.75" customHeight="1">
      <c r="G1889" s="18"/>
      <c r="H1889" s="18"/>
      <c r="I1889" s="18"/>
      <c r="J1889" s="18"/>
      <c r="K1889" s="18"/>
      <c r="L1889" s="224"/>
      <c r="M1889" s="83"/>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5"/>
      <c r="AM1889" s="226"/>
      <c r="AN1889" s="226"/>
      <c r="AO1889" s="18"/>
      <c r="AP1889" s="18"/>
      <c r="AQ1889" s="18"/>
      <c r="AR1889" s="18"/>
      <c r="AS1889" s="18"/>
      <c r="AT1889" s="18"/>
      <c r="AU1889" s="18"/>
      <c r="AV1889" s="18"/>
      <c r="AW1889" s="224"/>
      <c r="AY1889" s="18"/>
      <c r="AZ1889" s="18"/>
    </row>
    <row r="1890" spans="7:52" s="40" customFormat="1" ht="45.75" customHeight="1">
      <c r="G1890" s="18"/>
      <c r="H1890" s="18"/>
      <c r="I1890" s="18"/>
      <c r="J1890" s="18"/>
      <c r="K1890" s="18"/>
      <c r="L1890" s="224"/>
      <c r="M1890" s="83"/>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5"/>
      <c r="AM1890" s="226"/>
      <c r="AN1890" s="226"/>
      <c r="AO1890" s="18"/>
      <c r="AP1890" s="18"/>
      <c r="AQ1890" s="18"/>
      <c r="AR1890" s="18"/>
      <c r="AS1890" s="18"/>
      <c r="AT1890" s="18"/>
      <c r="AU1890" s="18"/>
      <c r="AV1890" s="18"/>
      <c r="AW1890" s="224"/>
      <c r="AY1890" s="18"/>
      <c r="AZ1890" s="18"/>
    </row>
    <row r="1891" spans="7:52" s="40" customFormat="1" ht="45.75" customHeight="1">
      <c r="G1891" s="18"/>
      <c r="H1891" s="18"/>
      <c r="I1891" s="18"/>
      <c r="J1891" s="18"/>
      <c r="K1891" s="18"/>
      <c r="L1891" s="224"/>
      <c r="M1891" s="83"/>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5"/>
      <c r="AM1891" s="226"/>
      <c r="AN1891" s="226"/>
      <c r="AO1891" s="18"/>
      <c r="AP1891" s="18"/>
      <c r="AQ1891" s="18"/>
      <c r="AR1891" s="18"/>
      <c r="AS1891" s="18"/>
      <c r="AT1891" s="18"/>
      <c r="AU1891" s="18"/>
      <c r="AV1891" s="18"/>
      <c r="AW1891" s="224"/>
      <c r="AY1891" s="18"/>
      <c r="AZ1891" s="18"/>
    </row>
    <row r="1892" spans="7:52" s="40" customFormat="1" ht="45.75" customHeight="1">
      <c r="G1892" s="18"/>
      <c r="H1892" s="18"/>
      <c r="I1892" s="18"/>
      <c r="J1892" s="18"/>
      <c r="K1892" s="18"/>
      <c r="L1892" s="224"/>
      <c r="M1892" s="83"/>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5"/>
      <c r="AM1892" s="226"/>
      <c r="AN1892" s="226"/>
      <c r="AO1892" s="18"/>
      <c r="AP1892" s="18"/>
      <c r="AQ1892" s="18"/>
      <c r="AR1892" s="18"/>
      <c r="AS1892" s="18"/>
      <c r="AT1892" s="18"/>
      <c r="AU1892" s="18"/>
      <c r="AV1892" s="18"/>
      <c r="AW1892" s="224"/>
      <c r="AY1892" s="18"/>
      <c r="AZ1892" s="18"/>
    </row>
    <row r="1893" spans="7:52" s="40" customFormat="1" ht="45.75" customHeight="1">
      <c r="G1893" s="18"/>
      <c r="H1893" s="18"/>
      <c r="I1893" s="18"/>
      <c r="J1893" s="18"/>
      <c r="K1893" s="18"/>
      <c r="L1893" s="224"/>
      <c r="M1893" s="83"/>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5"/>
      <c r="AM1893" s="226"/>
      <c r="AN1893" s="226"/>
      <c r="AO1893" s="18"/>
      <c r="AP1893" s="18"/>
      <c r="AQ1893" s="18"/>
      <c r="AR1893" s="18"/>
      <c r="AS1893" s="18"/>
      <c r="AT1893" s="18"/>
      <c r="AU1893" s="18"/>
      <c r="AV1893" s="18"/>
      <c r="AW1893" s="224"/>
      <c r="AY1893" s="18"/>
      <c r="AZ1893" s="18"/>
    </row>
    <row r="1894" spans="7:52" s="40" customFormat="1" ht="45.75" customHeight="1">
      <c r="G1894" s="18"/>
      <c r="H1894" s="18"/>
      <c r="I1894" s="18"/>
      <c r="J1894" s="18"/>
      <c r="K1894" s="18"/>
      <c r="L1894" s="224"/>
      <c r="M1894" s="83"/>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5"/>
      <c r="AM1894" s="226"/>
      <c r="AN1894" s="226"/>
      <c r="AO1894" s="18"/>
      <c r="AP1894" s="18"/>
      <c r="AQ1894" s="18"/>
      <c r="AR1894" s="18"/>
      <c r="AS1894" s="18"/>
      <c r="AT1894" s="18"/>
      <c r="AU1894" s="18"/>
      <c r="AV1894" s="18"/>
      <c r="AW1894" s="224"/>
      <c r="AY1894" s="18"/>
      <c r="AZ1894" s="18"/>
    </row>
    <row r="1895" spans="7:52" s="40" customFormat="1" ht="45.75" customHeight="1">
      <c r="G1895" s="18"/>
      <c r="H1895" s="18"/>
      <c r="I1895" s="18"/>
      <c r="J1895" s="18"/>
      <c r="K1895" s="18"/>
      <c r="L1895" s="224"/>
      <c r="M1895" s="83"/>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5"/>
      <c r="AM1895" s="226"/>
      <c r="AN1895" s="226"/>
      <c r="AO1895" s="18"/>
      <c r="AP1895" s="18"/>
      <c r="AQ1895" s="18"/>
      <c r="AR1895" s="18"/>
      <c r="AS1895" s="18"/>
      <c r="AT1895" s="18"/>
      <c r="AU1895" s="18"/>
      <c r="AV1895" s="18"/>
      <c r="AW1895" s="224"/>
      <c r="AY1895" s="18"/>
      <c r="AZ1895" s="18"/>
    </row>
    <row r="1896" spans="7:52" s="40" customFormat="1" ht="45.75" customHeight="1">
      <c r="G1896" s="18"/>
      <c r="H1896" s="18"/>
      <c r="I1896" s="18"/>
      <c r="J1896" s="18"/>
      <c r="K1896" s="18"/>
      <c r="L1896" s="224"/>
      <c r="M1896" s="83"/>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5"/>
      <c r="AM1896" s="226"/>
      <c r="AN1896" s="226"/>
      <c r="AO1896" s="18"/>
      <c r="AP1896" s="18"/>
      <c r="AQ1896" s="18"/>
      <c r="AR1896" s="18"/>
      <c r="AS1896" s="18"/>
      <c r="AT1896" s="18"/>
      <c r="AU1896" s="18"/>
      <c r="AV1896" s="18"/>
      <c r="AW1896" s="224"/>
      <c r="AY1896" s="18"/>
      <c r="AZ1896" s="18"/>
    </row>
    <row r="1897" spans="7:52" s="40" customFormat="1" ht="45.75" customHeight="1">
      <c r="G1897" s="18"/>
      <c r="H1897" s="18"/>
      <c r="I1897" s="18"/>
      <c r="J1897" s="18"/>
      <c r="K1897" s="18"/>
      <c r="L1897" s="224"/>
      <c r="M1897" s="83"/>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5"/>
      <c r="AM1897" s="226"/>
      <c r="AN1897" s="226"/>
      <c r="AO1897" s="18"/>
      <c r="AP1897" s="18"/>
      <c r="AQ1897" s="18"/>
      <c r="AR1897" s="18"/>
      <c r="AS1897" s="18"/>
      <c r="AT1897" s="18"/>
      <c r="AU1897" s="18"/>
      <c r="AV1897" s="18"/>
      <c r="AW1897" s="224"/>
      <c r="AY1897" s="18"/>
      <c r="AZ1897" s="18"/>
    </row>
    <row r="1898" spans="7:52" s="40" customFormat="1" ht="45.75" customHeight="1">
      <c r="G1898" s="18"/>
      <c r="H1898" s="18"/>
      <c r="I1898" s="18"/>
      <c r="J1898" s="18"/>
      <c r="K1898" s="18"/>
      <c r="L1898" s="224"/>
      <c r="M1898" s="83"/>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5"/>
      <c r="AM1898" s="226"/>
      <c r="AN1898" s="226"/>
      <c r="AO1898" s="18"/>
      <c r="AP1898" s="18"/>
      <c r="AQ1898" s="18"/>
      <c r="AR1898" s="18"/>
      <c r="AS1898" s="18"/>
      <c r="AT1898" s="18"/>
      <c r="AU1898" s="18"/>
      <c r="AV1898" s="18"/>
      <c r="AW1898" s="224"/>
      <c r="AY1898" s="18"/>
      <c r="AZ1898" s="18"/>
    </row>
    <row r="1899" spans="7:52" s="40" customFormat="1" ht="45.75" customHeight="1">
      <c r="G1899" s="18"/>
      <c r="H1899" s="18"/>
      <c r="I1899" s="18"/>
      <c r="J1899" s="18"/>
      <c r="K1899" s="18"/>
      <c r="L1899" s="224"/>
      <c r="M1899" s="83"/>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5"/>
      <c r="AM1899" s="226"/>
      <c r="AN1899" s="226"/>
      <c r="AO1899" s="18"/>
      <c r="AP1899" s="18"/>
      <c r="AQ1899" s="18"/>
      <c r="AR1899" s="18"/>
      <c r="AS1899" s="18"/>
      <c r="AT1899" s="18"/>
      <c r="AU1899" s="18"/>
      <c r="AV1899" s="18"/>
      <c r="AW1899" s="224"/>
      <c r="AY1899" s="18"/>
      <c r="AZ1899" s="18"/>
    </row>
    <row r="1900" spans="7:52" s="40" customFormat="1" ht="45.75" customHeight="1">
      <c r="G1900" s="18"/>
      <c r="H1900" s="18"/>
      <c r="I1900" s="18"/>
      <c r="J1900" s="18"/>
      <c r="K1900" s="18"/>
      <c r="L1900" s="224"/>
      <c r="M1900" s="83"/>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5"/>
      <c r="AM1900" s="226"/>
      <c r="AN1900" s="226"/>
      <c r="AO1900" s="18"/>
      <c r="AP1900" s="18"/>
      <c r="AQ1900" s="18"/>
      <c r="AR1900" s="18"/>
      <c r="AS1900" s="18"/>
      <c r="AT1900" s="18"/>
      <c r="AU1900" s="18"/>
      <c r="AV1900" s="18"/>
      <c r="AW1900" s="224"/>
      <c r="AY1900" s="18"/>
      <c r="AZ1900" s="18"/>
    </row>
    <row r="1901" spans="7:52" s="40" customFormat="1" ht="45.75" customHeight="1">
      <c r="G1901" s="18"/>
      <c r="H1901" s="18"/>
      <c r="I1901" s="18"/>
      <c r="J1901" s="18"/>
      <c r="K1901" s="18"/>
      <c r="L1901" s="224"/>
      <c r="M1901" s="83"/>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5"/>
      <c r="AM1901" s="226"/>
      <c r="AN1901" s="226"/>
      <c r="AO1901" s="18"/>
      <c r="AP1901" s="18"/>
      <c r="AQ1901" s="18"/>
      <c r="AR1901" s="18"/>
      <c r="AS1901" s="18"/>
      <c r="AT1901" s="18"/>
      <c r="AU1901" s="18"/>
      <c r="AV1901" s="18"/>
      <c r="AW1901" s="224"/>
      <c r="AY1901" s="18"/>
      <c r="AZ1901" s="18"/>
    </row>
    <row r="1902" spans="7:52" s="40" customFormat="1" ht="45.75" customHeight="1">
      <c r="G1902" s="18"/>
      <c r="H1902" s="18"/>
      <c r="I1902" s="18"/>
      <c r="J1902" s="18"/>
      <c r="K1902" s="18"/>
      <c r="L1902" s="224"/>
      <c r="M1902" s="83"/>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5"/>
      <c r="AM1902" s="226"/>
      <c r="AN1902" s="226"/>
      <c r="AO1902" s="18"/>
      <c r="AP1902" s="18"/>
      <c r="AQ1902" s="18"/>
      <c r="AR1902" s="18"/>
      <c r="AS1902" s="18"/>
      <c r="AT1902" s="18"/>
      <c r="AU1902" s="18"/>
      <c r="AV1902" s="18"/>
      <c r="AW1902" s="224"/>
      <c r="AY1902" s="18"/>
      <c r="AZ1902" s="18"/>
    </row>
    <row r="1903" spans="7:52" s="40" customFormat="1" ht="45.75" customHeight="1">
      <c r="G1903" s="18"/>
      <c r="H1903" s="18"/>
      <c r="I1903" s="18"/>
      <c r="J1903" s="18"/>
      <c r="K1903" s="18"/>
      <c r="L1903" s="224"/>
      <c r="M1903" s="83"/>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5"/>
      <c r="AM1903" s="226"/>
      <c r="AN1903" s="226"/>
      <c r="AO1903" s="18"/>
      <c r="AP1903" s="18"/>
      <c r="AQ1903" s="18"/>
      <c r="AR1903" s="18"/>
      <c r="AS1903" s="18"/>
      <c r="AT1903" s="18"/>
      <c r="AU1903" s="18"/>
      <c r="AV1903" s="18"/>
      <c r="AW1903" s="224"/>
      <c r="AY1903" s="18"/>
      <c r="AZ1903" s="18"/>
    </row>
    <row r="1904" spans="7:52" s="40" customFormat="1" ht="45.75" customHeight="1">
      <c r="G1904" s="18"/>
      <c r="H1904" s="18"/>
      <c r="I1904" s="18"/>
      <c r="J1904" s="18"/>
      <c r="K1904" s="18"/>
      <c r="L1904" s="224"/>
      <c r="M1904" s="83"/>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5"/>
      <c r="AM1904" s="226"/>
      <c r="AN1904" s="226"/>
      <c r="AO1904" s="18"/>
      <c r="AP1904" s="18"/>
      <c r="AQ1904" s="18"/>
      <c r="AR1904" s="18"/>
      <c r="AS1904" s="18"/>
      <c r="AT1904" s="18"/>
      <c r="AU1904" s="18"/>
      <c r="AV1904" s="18"/>
      <c r="AW1904" s="224"/>
      <c r="AY1904" s="18"/>
      <c r="AZ1904" s="18"/>
    </row>
    <row r="1905" spans="7:52" s="40" customFormat="1" ht="45.75" customHeight="1">
      <c r="G1905" s="18"/>
      <c r="H1905" s="18"/>
      <c r="I1905" s="18"/>
      <c r="J1905" s="18"/>
      <c r="K1905" s="18"/>
      <c r="L1905" s="224"/>
      <c r="M1905" s="83"/>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5"/>
      <c r="AM1905" s="226"/>
      <c r="AN1905" s="226"/>
      <c r="AO1905" s="18"/>
      <c r="AP1905" s="18"/>
      <c r="AQ1905" s="18"/>
      <c r="AR1905" s="18"/>
      <c r="AS1905" s="18"/>
      <c r="AT1905" s="18"/>
      <c r="AU1905" s="18"/>
      <c r="AV1905" s="18"/>
      <c r="AW1905" s="224"/>
      <c r="AY1905" s="18"/>
      <c r="AZ1905" s="18"/>
    </row>
    <row r="1906" spans="7:52" s="40" customFormat="1" ht="45.75" customHeight="1">
      <c r="G1906" s="18"/>
      <c r="H1906" s="18"/>
      <c r="I1906" s="18"/>
      <c r="J1906" s="18"/>
      <c r="K1906" s="18"/>
      <c r="L1906" s="224"/>
      <c r="M1906" s="83"/>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5"/>
      <c r="AM1906" s="226"/>
      <c r="AN1906" s="226"/>
      <c r="AO1906" s="18"/>
      <c r="AP1906" s="18"/>
      <c r="AQ1906" s="18"/>
      <c r="AR1906" s="18"/>
      <c r="AS1906" s="18"/>
      <c r="AT1906" s="18"/>
      <c r="AU1906" s="18"/>
      <c r="AV1906" s="18"/>
      <c r="AW1906" s="224"/>
      <c r="AY1906" s="18"/>
      <c r="AZ1906" s="18"/>
    </row>
    <row r="1907" spans="7:52" s="40" customFormat="1" ht="45.75" customHeight="1">
      <c r="G1907" s="18"/>
      <c r="H1907" s="18"/>
      <c r="I1907" s="18"/>
      <c r="J1907" s="18"/>
      <c r="K1907" s="18"/>
      <c r="L1907" s="224"/>
      <c r="M1907" s="83"/>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5"/>
      <c r="AM1907" s="226"/>
      <c r="AN1907" s="226"/>
      <c r="AO1907" s="18"/>
      <c r="AP1907" s="18"/>
      <c r="AQ1907" s="18"/>
      <c r="AR1907" s="18"/>
      <c r="AS1907" s="18"/>
      <c r="AT1907" s="18"/>
      <c r="AU1907" s="18"/>
      <c r="AV1907" s="18"/>
      <c r="AW1907" s="224"/>
      <c r="AY1907" s="18"/>
      <c r="AZ1907" s="18"/>
    </row>
    <row r="1908" spans="7:52" s="40" customFormat="1" ht="45.75" customHeight="1">
      <c r="G1908" s="18"/>
      <c r="H1908" s="18"/>
      <c r="I1908" s="18"/>
      <c r="J1908" s="18"/>
      <c r="K1908" s="18"/>
      <c r="L1908" s="224"/>
      <c r="M1908" s="83"/>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5"/>
      <c r="AM1908" s="226"/>
      <c r="AN1908" s="226"/>
      <c r="AO1908" s="18"/>
      <c r="AP1908" s="18"/>
      <c r="AQ1908" s="18"/>
      <c r="AR1908" s="18"/>
      <c r="AS1908" s="18"/>
      <c r="AT1908" s="18"/>
      <c r="AU1908" s="18"/>
      <c r="AV1908" s="18"/>
      <c r="AW1908" s="224"/>
      <c r="AY1908" s="18"/>
      <c r="AZ1908" s="18"/>
    </row>
    <row r="1909" spans="7:52" s="40" customFormat="1" ht="45.75" customHeight="1">
      <c r="G1909" s="18"/>
      <c r="H1909" s="18"/>
      <c r="I1909" s="18"/>
      <c r="J1909" s="18"/>
      <c r="K1909" s="18"/>
      <c r="L1909" s="224"/>
      <c r="M1909" s="83"/>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5"/>
      <c r="AM1909" s="226"/>
      <c r="AN1909" s="226"/>
      <c r="AO1909" s="18"/>
      <c r="AP1909" s="18"/>
      <c r="AQ1909" s="18"/>
      <c r="AR1909" s="18"/>
      <c r="AS1909" s="18"/>
      <c r="AT1909" s="18"/>
      <c r="AU1909" s="18"/>
      <c r="AV1909" s="18"/>
      <c r="AW1909" s="224"/>
      <c r="AY1909" s="18"/>
      <c r="AZ1909" s="18"/>
    </row>
    <row r="1910" spans="7:52" s="40" customFormat="1" ht="45.75" customHeight="1">
      <c r="G1910" s="18"/>
      <c r="H1910" s="18"/>
      <c r="I1910" s="18"/>
      <c r="J1910" s="18"/>
      <c r="K1910" s="18"/>
      <c r="L1910" s="224"/>
      <c r="M1910" s="83"/>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5"/>
      <c r="AM1910" s="226"/>
      <c r="AN1910" s="226"/>
      <c r="AO1910" s="18"/>
      <c r="AP1910" s="18"/>
      <c r="AQ1910" s="18"/>
      <c r="AR1910" s="18"/>
      <c r="AS1910" s="18"/>
      <c r="AT1910" s="18"/>
      <c r="AU1910" s="18"/>
      <c r="AV1910" s="18"/>
      <c r="AW1910" s="224"/>
      <c r="AY1910" s="18"/>
      <c r="AZ1910" s="18"/>
    </row>
    <row r="1911" spans="7:52" s="40" customFormat="1" ht="45.75" customHeight="1">
      <c r="G1911" s="18"/>
      <c r="H1911" s="18"/>
      <c r="I1911" s="18"/>
      <c r="J1911" s="18"/>
      <c r="K1911" s="18"/>
      <c r="L1911" s="224"/>
      <c r="M1911" s="83"/>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5"/>
      <c r="AM1911" s="226"/>
      <c r="AN1911" s="226"/>
      <c r="AO1911" s="18"/>
      <c r="AP1911" s="18"/>
      <c r="AQ1911" s="18"/>
      <c r="AR1911" s="18"/>
      <c r="AS1911" s="18"/>
      <c r="AT1911" s="18"/>
      <c r="AU1911" s="18"/>
      <c r="AV1911" s="18"/>
      <c r="AW1911" s="224"/>
      <c r="AY1911" s="18"/>
      <c r="AZ1911" s="18"/>
    </row>
    <row r="1912" spans="7:52" s="40" customFormat="1" ht="45.75" customHeight="1">
      <c r="G1912" s="18"/>
      <c r="H1912" s="18"/>
      <c r="I1912" s="18"/>
      <c r="J1912" s="18"/>
      <c r="K1912" s="18"/>
      <c r="L1912" s="224"/>
      <c r="M1912" s="83"/>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5"/>
      <c r="AM1912" s="226"/>
      <c r="AN1912" s="226"/>
      <c r="AO1912" s="18"/>
      <c r="AP1912" s="18"/>
      <c r="AQ1912" s="18"/>
      <c r="AR1912" s="18"/>
      <c r="AS1912" s="18"/>
      <c r="AT1912" s="18"/>
      <c r="AU1912" s="18"/>
      <c r="AV1912" s="18"/>
      <c r="AW1912" s="224"/>
      <c r="AY1912" s="18"/>
      <c r="AZ1912" s="18"/>
    </row>
    <row r="1913" spans="7:52" s="40" customFormat="1" ht="45.75" customHeight="1">
      <c r="G1913" s="18"/>
      <c r="H1913" s="18"/>
      <c r="I1913" s="18"/>
      <c r="J1913" s="18"/>
      <c r="K1913" s="18"/>
      <c r="L1913" s="224"/>
      <c r="M1913" s="83"/>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5"/>
      <c r="AM1913" s="226"/>
      <c r="AN1913" s="226"/>
      <c r="AO1913" s="18"/>
      <c r="AP1913" s="18"/>
      <c r="AQ1913" s="18"/>
      <c r="AR1913" s="18"/>
      <c r="AS1913" s="18"/>
      <c r="AT1913" s="18"/>
      <c r="AU1913" s="18"/>
      <c r="AV1913" s="18"/>
      <c r="AW1913" s="224"/>
      <c r="AY1913" s="18"/>
      <c r="AZ1913" s="18"/>
    </row>
    <row r="1914" spans="7:52" s="40" customFormat="1" ht="45.75" customHeight="1">
      <c r="G1914" s="18"/>
      <c r="H1914" s="18"/>
      <c r="I1914" s="18"/>
      <c r="J1914" s="18"/>
      <c r="K1914" s="18"/>
      <c r="L1914" s="224"/>
      <c r="M1914" s="83"/>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5"/>
      <c r="AM1914" s="226"/>
      <c r="AN1914" s="226"/>
      <c r="AO1914" s="18"/>
      <c r="AP1914" s="18"/>
      <c r="AQ1914" s="18"/>
      <c r="AR1914" s="18"/>
      <c r="AS1914" s="18"/>
      <c r="AT1914" s="18"/>
      <c r="AU1914" s="18"/>
      <c r="AV1914" s="18"/>
      <c r="AW1914" s="224"/>
      <c r="AY1914" s="18"/>
      <c r="AZ1914" s="18"/>
    </row>
    <row r="1915" spans="7:52" s="40" customFormat="1" ht="45.75" customHeight="1">
      <c r="G1915" s="18"/>
      <c r="H1915" s="18"/>
      <c r="I1915" s="18"/>
      <c r="J1915" s="18"/>
      <c r="K1915" s="18"/>
      <c r="L1915" s="224"/>
      <c r="M1915" s="83"/>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5"/>
      <c r="AM1915" s="226"/>
      <c r="AN1915" s="226"/>
      <c r="AO1915" s="18"/>
      <c r="AP1915" s="18"/>
      <c r="AQ1915" s="18"/>
      <c r="AR1915" s="18"/>
      <c r="AS1915" s="18"/>
      <c r="AT1915" s="18"/>
      <c r="AU1915" s="18"/>
      <c r="AV1915" s="18"/>
      <c r="AW1915" s="224"/>
      <c r="AY1915" s="18"/>
      <c r="AZ1915" s="18"/>
    </row>
    <row r="1916" spans="7:52" s="40" customFormat="1" ht="45.75" customHeight="1">
      <c r="G1916" s="18"/>
      <c r="H1916" s="18"/>
      <c r="I1916" s="18"/>
      <c r="J1916" s="18"/>
      <c r="K1916" s="18"/>
      <c r="L1916" s="224"/>
      <c r="M1916" s="83"/>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5"/>
      <c r="AM1916" s="226"/>
      <c r="AN1916" s="226"/>
      <c r="AO1916" s="18"/>
      <c r="AP1916" s="18"/>
      <c r="AQ1916" s="18"/>
      <c r="AR1916" s="18"/>
      <c r="AS1916" s="18"/>
      <c r="AT1916" s="18"/>
      <c r="AU1916" s="18"/>
      <c r="AV1916" s="18"/>
      <c r="AW1916" s="224"/>
      <c r="AY1916" s="18"/>
      <c r="AZ1916" s="18"/>
    </row>
    <row r="1917" spans="7:52" s="40" customFormat="1" ht="45.75" customHeight="1">
      <c r="G1917" s="18"/>
      <c r="H1917" s="18"/>
      <c r="I1917" s="18"/>
      <c r="J1917" s="18"/>
      <c r="K1917" s="18"/>
      <c r="L1917" s="224"/>
      <c r="M1917" s="83"/>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5"/>
      <c r="AM1917" s="226"/>
      <c r="AN1917" s="226"/>
      <c r="AO1917" s="18"/>
      <c r="AP1917" s="18"/>
      <c r="AQ1917" s="18"/>
      <c r="AR1917" s="18"/>
      <c r="AS1917" s="18"/>
      <c r="AT1917" s="18"/>
      <c r="AU1917" s="18"/>
      <c r="AV1917" s="18"/>
      <c r="AW1917" s="224"/>
      <c r="AY1917" s="18"/>
      <c r="AZ1917" s="18"/>
    </row>
    <row r="1918" spans="7:52" s="40" customFormat="1" ht="45.75" customHeight="1">
      <c r="G1918" s="18"/>
      <c r="H1918" s="18"/>
      <c r="I1918" s="18"/>
      <c r="J1918" s="18"/>
      <c r="K1918" s="18"/>
      <c r="L1918" s="224"/>
      <c r="M1918" s="83"/>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5"/>
      <c r="AM1918" s="226"/>
      <c r="AN1918" s="226"/>
      <c r="AO1918" s="18"/>
      <c r="AP1918" s="18"/>
      <c r="AQ1918" s="18"/>
      <c r="AR1918" s="18"/>
      <c r="AS1918" s="18"/>
      <c r="AT1918" s="18"/>
      <c r="AU1918" s="18"/>
      <c r="AV1918" s="18"/>
      <c r="AW1918" s="224"/>
      <c r="AY1918" s="18"/>
      <c r="AZ1918" s="18"/>
    </row>
    <row r="1919" spans="7:52" s="40" customFormat="1" ht="45.75" customHeight="1">
      <c r="G1919" s="18"/>
      <c r="H1919" s="18"/>
      <c r="I1919" s="18"/>
      <c r="J1919" s="18"/>
      <c r="K1919" s="18"/>
      <c r="L1919" s="224"/>
      <c r="M1919" s="83"/>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5"/>
      <c r="AM1919" s="226"/>
      <c r="AN1919" s="226"/>
      <c r="AO1919" s="18"/>
      <c r="AP1919" s="18"/>
      <c r="AQ1919" s="18"/>
      <c r="AR1919" s="18"/>
      <c r="AS1919" s="18"/>
      <c r="AT1919" s="18"/>
      <c r="AU1919" s="18"/>
      <c r="AV1919" s="18"/>
      <c r="AW1919" s="224"/>
      <c r="AY1919" s="18"/>
      <c r="AZ1919" s="18"/>
    </row>
    <row r="1920" spans="7:52" s="40" customFormat="1" ht="45.75" customHeight="1">
      <c r="G1920" s="18"/>
      <c r="H1920" s="18"/>
      <c r="I1920" s="18"/>
      <c r="J1920" s="18"/>
      <c r="K1920" s="18"/>
      <c r="L1920" s="224"/>
      <c r="M1920" s="83"/>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5"/>
      <c r="AM1920" s="226"/>
      <c r="AN1920" s="226"/>
      <c r="AO1920" s="18"/>
      <c r="AP1920" s="18"/>
      <c r="AQ1920" s="18"/>
      <c r="AR1920" s="18"/>
      <c r="AS1920" s="18"/>
      <c r="AT1920" s="18"/>
      <c r="AU1920" s="18"/>
      <c r="AV1920" s="18"/>
      <c r="AW1920" s="224"/>
      <c r="AY1920" s="18"/>
      <c r="AZ1920" s="18"/>
    </row>
    <row r="1921" spans="7:52" s="40" customFormat="1" ht="45.75" customHeight="1">
      <c r="G1921" s="18"/>
      <c r="H1921" s="18"/>
      <c r="I1921" s="18"/>
      <c r="J1921" s="18"/>
      <c r="K1921" s="18"/>
      <c r="L1921" s="224"/>
      <c r="M1921" s="83"/>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5"/>
      <c r="AM1921" s="226"/>
      <c r="AN1921" s="226"/>
      <c r="AO1921" s="18"/>
      <c r="AP1921" s="18"/>
      <c r="AQ1921" s="18"/>
      <c r="AR1921" s="18"/>
      <c r="AS1921" s="18"/>
      <c r="AT1921" s="18"/>
      <c r="AU1921" s="18"/>
      <c r="AV1921" s="18"/>
      <c r="AW1921" s="224"/>
      <c r="AY1921" s="18"/>
      <c r="AZ1921" s="18"/>
    </row>
    <row r="1922" spans="7:52" s="40" customFormat="1" ht="45.75" customHeight="1">
      <c r="G1922" s="18"/>
      <c r="H1922" s="18"/>
      <c r="I1922" s="18"/>
      <c r="J1922" s="18"/>
      <c r="K1922" s="18"/>
      <c r="L1922" s="224"/>
      <c r="M1922" s="83"/>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5"/>
      <c r="AM1922" s="226"/>
      <c r="AN1922" s="226"/>
      <c r="AO1922" s="18"/>
      <c r="AP1922" s="18"/>
      <c r="AQ1922" s="18"/>
      <c r="AR1922" s="18"/>
      <c r="AS1922" s="18"/>
      <c r="AT1922" s="18"/>
      <c r="AU1922" s="18"/>
      <c r="AV1922" s="18"/>
      <c r="AW1922" s="224"/>
      <c r="AY1922" s="18"/>
      <c r="AZ1922" s="18"/>
    </row>
    <row r="1923" spans="7:52" s="40" customFormat="1" ht="45.75" customHeight="1">
      <c r="G1923" s="18"/>
      <c r="H1923" s="18"/>
      <c r="I1923" s="18"/>
      <c r="J1923" s="18"/>
      <c r="K1923" s="18"/>
      <c r="L1923" s="224"/>
      <c r="M1923" s="83"/>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5"/>
      <c r="AM1923" s="226"/>
      <c r="AN1923" s="226"/>
      <c r="AO1923" s="18"/>
      <c r="AP1923" s="18"/>
      <c r="AQ1923" s="18"/>
      <c r="AR1923" s="18"/>
      <c r="AS1923" s="18"/>
      <c r="AT1923" s="18"/>
      <c r="AU1923" s="18"/>
      <c r="AV1923" s="18"/>
      <c r="AW1923" s="224"/>
      <c r="AY1923" s="18"/>
      <c r="AZ1923" s="18"/>
    </row>
    <row r="1924" spans="7:52" s="40" customFormat="1" ht="45.75" customHeight="1">
      <c r="G1924" s="18"/>
      <c r="H1924" s="18"/>
      <c r="I1924" s="18"/>
      <c r="J1924" s="18"/>
      <c r="K1924" s="18"/>
      <c r="L1924" s="224"/>
      <c r="M1924" s="83"/>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5"/>
      <c r="AM1924" s="226"/>
      <c r="AN1924" s="226"/>
      <c r="AO1924" s="18"/>
      <c r="AP1924" s="18"/>
      <c r="AQ1924" s="18"/>
      <c r="AR1924" s="18"/>
      <c r="AS1924" s="18"/>
      <c r="AT1924" s="18"/>
      <c r="AU1924" s="18"/>
      <c r="AV1924" s="18"/>
      <c r="AW1924" s="224"/>
      <c r="AY1924" s="18"/>
      <c r="AZ1924" s="18"/>
    </row>
    <row r="1925" spans="7:52" s="40" customFormat="1" ht="45.75" customHeight="1">
      <c r="G1925" s="18"/>
      <c r="H1925" s="18"/>
      <c r="I1925" s="18"/>
      <c r="J1925" s="18"/>
      <c r="K1925" s="18"/>
      <c r="L1925" s="224"/>
      <c r="M1925" s="83"/>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5"/>
      <c r="AM1925" s="226"/>
      <c r="AN1925" s="226"/>
      <c r="AO1925" s="18"/>
      <c r="AP1925" s="18"/>
      <c r="AQ1925" s="18"/>
      <c r="AR1925" s="18"/>
      <c r="AS1925" s="18"/>
      <c r="AT1925" s="18"/>
      <c r="AU1925" s="18"/>
      <c r="AV1925" s="18"/>
      <c r="AW1925" s="224"/>
      <c r="AY1925" s="18"/>
      <c r="AZ1925" s="18"/>
    </row>
    <row r="1926" spans="7:52" s="40" customFormat="1" ht="45.75" customHeight="1">
      <c r="G1926" s="18"/>
      <c r="H1926" s="18"/>
      <c r="I1926" s="18"/>
      <c r="J1926" s="18"/>
      <c r="K1926" s="18"/>
      <c r="L1926" s="224"/>
      <c r="M1926" s="83"/>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5"/>
      <c r="AM1926" s="226"/>
      <c r="AN1926" s="226"/>
      <c r="AO1926" s="18"/>
      <c r="AP1926" s="18"/>
      <c r="AQ1926" s="18"/>
      <c r="AR1926" s="18"/>
      <c r="AS1926" s="18"/>
      <c r="AT1926" s="18"/>
      <c r="AU1926" s="18"/>
      <c r="AV1926" s="18"/>
      <c r="AW1926" s="224"/>
      <c r="AY1926" s="18"/>
      <c r="AZ1926" s="18"/>
    </row>
    <row r="1927" spans="7:52" s="40" customFormat="1" ht="45.75" customHeight="1">
      <c r="G1927" s="18"/>
      <c r="H1927" s="18"/>
      <c r="I1927" s="18"/>
      <c r="J1927" s="18"/>
      <c r="K1927" s="18"/>
      <c r="L1927" s="224"/>
      <c r="M1927" s="83"/>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5"/>
      <c r="AM1927" s="226"/>
      <c r="AN1927" s="226"/>
      <c r="AO1927" s="18"/>
      <c r="AP1927" s="18"/>
      <c r="AQ1927" s="18"/>
      <c r="AR1927" s="18"/>
      <c r="AS1927" s="18"/>
      <c r="AT1927" s="18"/>
      <c r="AU1927" s="18"/>
      <c r="AV1927" s="18"/>
      <c r="AW1927" s="224"/>
      <c r="AY1927" s="18"/>
      <c r="AZ1927" s="18"/>
    </row>
    <row r="1928" spans="7:52" s="40" customFormat="1" ht="45.75" customHeight="1">
      <c r="G1928" s="18"/>
      <c r="H1928" s="18"/>
      <c r="I1928" s="18"/>
      <c r="J1928" s="18"/>
      <c r="K1928" s="18"/>
      <c r="L1928" s="224"/>
      <c r="M1928" s="83"/>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5"/>
      <c r="AM1928" s="226"/>
      <c r="AN1928" s="226"/>
      <c r="AO1928" s="18"/>
      <c r="AP1928" s="18"/>
      <c r="AQ1928" s="18"/>
      <c r="AR1928" s="18"/>
      <c r="AS1928" s="18"/>
      <c r="AT1928" s="18"/>
      <c r="AU1928" s="18"/>
      <c r="AV1928" s="18"/>
      <c r="AW1928" s="224"/>
      <c r="AY1928" s="18"/>
      <c r="AZ1928" s="18"/>
    </row>
    <row r="1929" spans="7:52" s="40" customFormat="1" ht="45.75" customHeight="1">
      <c r="G1929" s="18"/>
      <c r="H1929" s="18"/>
      <c r="I1929" s="18"/>
      <c r="J1929" s="18"/>
      <c r="K1929" s="18"/>
      <c r="L1929" s="224"/>
      <c r="M1929" s="83"/>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5"/>
      <c r="AM1929" s="226"/>
      <c r="AN1929" s="226"/>
      <c r="AO1929" s="18"/>
      <c r="AP1929" s="18"/>
      <c r="AQ1929" s="18"/>
      <c r="AR1929" s="18"/>
      <c r="AS1929" s="18"/>
      <c r="AT1929" s="18"/>
      <c r="AU1929" s="18"/>
      <c r="AV1929" s="18"/>
      <c r="AW1929" s="224"/>
      <c r="AY1929" s="18"/>
      <c r="AZ1929" s="18"/>
    </row>
    <row r="1930" spans="7:52" s="40" customFormat="1" ht="45.75" customHeight="1">
      <c r="G1930" s="18"/>
      <c r="H1930" s="18"/>
      <c r="I1930" s="18"/>
      <c r="J1930" s="18"/>
      <c r="K1930" s="18"/>
      <c r="L1930" s="224"/>
      <c r="M1930" s="83"/>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5"/>
      <c r="AM1930" s="226"/>
      <c r="AN1930" s="226"/>
      <c r="AO1930" s="18"/>
      <c r="AP1930" s="18"/>
      <c r="AQ1930" s="18"/>
      <c r="AR1930" s="18"/>
      <c r="AS1930" s="18"/>
      <c r="AT1930" s="18"/>
      <c r="AU1930" s="18"/>
      <c r="AV1930" s="18"/>
      <c r="AW1930" s="224"/>
      <c r="AY1930" s="18"/>
      <c r="AZ1930" s="18"/>
    </row>
    <row r="1931" spans="7:52" s="40" customFormat="1" ht="45.75" customHeight="1">
      <c r="G1931" s="18"/>
      <c r="H1931" s="18"/>
      <c r="I1931" s="18"/>
      <c r="J1931" s="18"/>
      <c r="K1931" s="18"/>
      <c r="L1931" s="224"/>
      <c r="M1931" s="83"/>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5"/>
      <c r="AM1931" s="226"/>
      <c r="AN1931" s="226"/>
      <c r="AO1931" s="18"/>
      <c r="AP1931" s="18"/>
      <c r="AQ1931" s="18"/>
      <c r="AR1931" s="18"/>
      <c r="AS1931" s="18"/>
      <c r="AT1931" s="18"/>
      <c r="AU1931" s="18"/>
      <c r="AV1931" s="18"/>
      <c r="AW1931" s="224"/>
      <c r="AY1931" s="18"/>
      <c r="AZ1931" s="18"/>
    </row>
    <row r="1932" spans="7:52" s="40" customFormat="1" ht="45.75" customHeight="1">
      <c r="G1932" s="18"/>
      <c r="H1932" s="18"/>
      <c r="I1932" s="18"/>
      <c r="J1932" s="18"/>
      <c r="K1932" s="18"/>
      <c r="L1932" s="224"/>
      <c r="M1932" s="83"/>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5"/>
      <c r="AM1932" s="226"/>
      <c r="AN1932" s="226"/>
      <c r="AO1932" s="18"/>
      <c r="AP1932" s="18"/>
      <c r="AQ1932" s="18"/>
      <c r="AR1932" s="18"/>
      <c r="AS1932" s="18"/>
      <c r="AT1932" s="18"/>
      <c r="AU1932" s="18"/>
      <c r="AV1932" s="18"/>
      <c r="AW1932" s="224"/>
      <c r="AY1932" s="18"/>
      <c r="AZ1932" s="18"/>
    </row>
    <row r="1933" spans="7:52" s="40" customFormat="1" ht="45.75" customHeight="1">
      <c r="G1933" s="18"/>
      <c r="H1933" s="18"/>
      <c r="I1933" s="18"/>
      <c r="J1933" s="18"/>
      <c r="K1933" s="18"/>
      <c r="L1933" s="224"/>
      <c r="M1933" s="83"/>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5"/>
      <c r="AM1933" s="226"/>
      <c r="AN1933" s="226"/>
      <c r="AO1933" s="18"/>
      <c r="AP1933" s="18"/>
      <c r="AQ1933" s="18"/>
      <c r="AR1933" s="18"/>
      <c r="AS1933" s="18"/>
      <c r="AT1933" s="18"/>
      <c r="AU1933" s="18"/>
      <c r="AV1933" s="18"/>
      <c r="AW1933" s="224"/>
      <c r="AY1933" s="18"/>
      <c r="AZ1933" s="18"/>
    </row>
    <row r="1934" spans="7:52" s="40" customFormat="1" ht="45.75" customHeight="1">
      <c r="G1934" s="18"/>
      <c r="H1934" s="18"/>
      <c r="I1934" s="18"/>
      <c r="J1934" s="18"/>
      <c r="K1934" s="18"/>
      <c r="L1934" s="224"/>
      <c r="M1934" s="83"/>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5"/>
      <c r="AM1934" s="226"/>
      <c r="AN1934" s="226"/>
      <c r="AO1934" s="18"/>
      <c r="AP1934" s="18"/>
      <c r="AQ1934" s="18"/>
      <c r="AR1934" s="18"/>
      <c r="AS1934" s="18"/>
      <c r="AT1934" s="18"/>
      <c r="AU1934" s="18"/>
      <c r="AV1934" s="18"/>
      <c r="AW1934" s="224"/>
      <c r="AY1934" s="18"/>
      <c r="AZ1934" s="18"/>
    </row>
    <row r="1935" spans="7:52" s="40" customFormat="1" ht="45.75" customHeight="1">
      <c r="G1935" s="18"/>
      <c r="H1935" s="18"/>
      <c r="I1935" s="18"/>
      <c r="J1935" s="18"/>
      <c r="K1935" s="18"/>
      <c r="L1935" s="224"/>
      <c r="M1935" s="83"/>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5"/>
      <c r="AM1935" s="226"/>
      <c r="AN1935" s="226"/>
      <c r="AO1935" s="18"/>
      <c r="AP1935" s="18"/>
      <c r="AQ1935" s="18"/>
      <c r="AR1935" s="18"/>
      <c r="AS1935" s="18"/>
      <c r="AT1935" s="18"/>
      <c r="AU1935" s="18"/>
      <c r="AV1935" s="18"/>
      <c r="AW1935" s="224"/>
      <c r="AY1935" s="18"/>
      <c r="AZ1935" s="18"/>
    </row>
    <row r="1936" spans="7:52" s="40" customFormat="1" ht="45.75" customHeight="1">
      <c r="G1936" s="18"/>
      <c r="H1936" s="18"/>
      <c r="I1936" s="18"/>
      <c r="J1936" s="18"/>
      <c r="K1936" s="18"/>
      <c r="L1936" s="224"/>
      <c r="M1936" s="83"/>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5"/>
      <c r="AM1936" s="226"/>
      <c r="AN1936" s="226"/>
      <c r="AO1936" s="18"/>
      <c r="AP1936" s="18"/>
      <c r="AQ1936" s="18"/>
      <c r="AR1936" s="18"/>
      <c r="AS1936" s="18"/>
      <c r="AT1936" s="18"/>
      <c r="AU1936" s="18"/>
      <c r="AV1936" s="18"/>
      <c r="AW1936" s="224"/>
      <c r="AY1936" s="18"/>
      <c r="AZ1936" s="18"/>
    </row>
    <row r="1937" spans="7:52" s="40" customFormat="1" ht="45.75" customHeight="1">
      <c r="G1937" s="18"/>
      <c r="H1937" s="18"/>
      <c r="I1937" s="18"/>
      <c r="J1937" s="18"/>
      <c r="K1937" s="18"/>
      <c r="L1937" s="224"/>
      <c r="M1937" s="83"/>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5"/>
      <c r="AM1937" s="226"/>
      <c r="AN1937" s="226"/>
      <c r="AO1937" s="18"/>
      <c r="AP1937" s="18"/>
      <c r="AQ1937" s="18"/>
      <c r="AR1937" s="18"/>
      <c r="AS1937" s="18"/>
      <c r="AT1937" s="18"/>
      <c r="AU1937" s="18"/>
      <c r="AV1937" s="18"/>
      <c r="AW1937" s="224"/>
      <c r="AY1937" s="18"/>
      <c r="AZ1937" s="18"/>
    </row>
    <row r="1938" spans="7:52" s="40" customFormat="1" ht="45.75" customHeight="1">
      <c r="G1938" s="18"/>
      <c r="H1938" s="18"/>
      <c r="I1938" s="18"/>
      <c r="J1938" s="18"/>
      <c r="K1938" s="18"/>
      <c r="L1938" s="224"/>
      <c r="M1938" s="83"/>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5"/>
      <c r="AM1938" s="226"/>
      <c r="AN1938" s="226"/>
      <c r="AO1938" s="18"/>
      <c r="AP1938" s="18"/>
      <c r="AQ1938" s="18"/>
      <c r="AR1938" s="18"/>
      <c r="AS1938" s="18"/>
      <c r="AT1938" s="18"/>
      <c r="AU1938" s="18"/>
      <c r="AV1938" s="18"/>
      <c r="AW1938" s="224"/>
      <c r="AY1938" s="18"/>
      <c r="AZ1938" s="18"/>
    </row>
    <row r="1939" spans="7:52" s="40" customFormat="1" ht="45.75" customHeight="1">
      <c r="G1939" s="18"/>
      <c r="H1939" s="18"/>
      <c r="I1939" s="18"/>
      <c r="J1939" s="18"/>
      <c r="K1939" s="18"/>
      <c r="L1939" s="224"/>
      <c r="M1939" s="83"/>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5"/>
      <c r="AM1939" s="226"/>
      <c r="AN1939" s="226"/>
      <c r="AO1939" s="18"/>
      <c r="AP1939" s="18"/>
      <c r="AQ1939" s="18"/>
      <c r="AR1939" s="18"/>
      <c r="AS1939" s="18"/>
      <c r="AT1939" s="18"/>
      <c r="AU1939" s="18"/>
      <c r="AV1939" s="18"/>
      <c r="AW1939" s="224"/>
      <c r="AY1939" s="18"/>
      <c r="AZ1939" s="18"/>
    </row>
    <row r="1940" spans="7:52" s="40" customFormat="1" ht="45.75" customHeight="1">
      <c r="G1940" s="18"/>
      <c r="H1940" s="18"/>
      <c r="I1940" s="18"/>
      <c r="J1940" s="18"/>
      <c r="K1940" s="18"/>
      <c r="L1940" s="224"/>
      <c r="M1940" s="83"/>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5"/>
      <c r="AM1940" s="226"/>
      <c r="AN1940" s="226"/>
      <c r="AO1940" s="18"/>
      <c r="AP1940" s="18"/>
      <c r="AQ1940" s="18"/>
      <c r="AR1940" s="18"/>
      <c r="AS1940" s="18"/>
      <c r="AT1940" s="18"/>
      <c r="AU1940" s="18"/>
      <c r="AV1940" s="18"/>
      <c r="AW1940" s="224"/>
      <c r="AY1940" s="18"/>
      <c r="AZ1940" s="18"/>
    </row>
    <row r="1941" spans="7:52" s="40" customFormat="1" ht="45.75" customHeight="1">
      <c r="G1941" s="18"/>
      <c r="H1941" s="18"/>
      <c r="I1941" s="18"/>
      <c r="J1941" s="18"/>
      <c r="K1941" s="18"/>
      <c r="L1941" s="224"/>
      <c r="M1941" s="83"/>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5"/>
      <c r="AM1941" s="226"/>
      <c r="AN1941" s="226"/>
      <c r="AO1941" s="18"/>
      <c r="AP1941" s="18"/>
      <c r="AQ1941" s="18"/>
      <c r="AR1941" s="18"/>
      <c r="AS1941" s="18"/>
      <c r="AT1941" s="18"/>
      <c r="AU1941" s="18"/>
      <c r="AV1941" s="18"/>
      <c r="AW1941" s="224"/>
      <c r="AY1941" s="18"/>
      <c r="AZ1941" s="18"/>
    </row>
    <row r="1942" spans="7:52" s="40" customFormat="1" ht="45.75" customHeight="1">
      <c r="G1942" s="18"/>
      <c r="H1942" s="18"/>
      <c r="I1942" s="18"/>
      <c r="J1942" s="18"/>
      <c r="K1942" s="18"/>
      <c r="L1942" s="224"/>
      <c r="M1942" s="83"/>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5"/>
      <c r="AM1942" s="226"/>
      <c r="AN1942" s="226"/>
      <c r="AO1942" s="18"/>
      <c r="AP1942" s="18"/>
      <c r="AQ1942" s="18"/>
      <c r="AR1942" s="18"/>
      <c r="AS1942" s="18"/>
      <c r="AT1942" s="18"/>
      <c r="AU1942" s="18"/>
      <c r="AV1942" s="18"/>
      <c r="AW1942" s="224"/>
      <c r="AY1942" s="18"/>
      <c r="AZ1942" s="18"/>
    </row>
    <row r="1943" spans="7:52" s="40" customFormat="1" ht="45.75" customHeight="1">
      <c r="G1943" s="18"/>
      <c r="H1943" s="18"/>
      <c r="I1943" s="18"/>
      <c r="J1943" s="18"/>
      <c r="K1943" s="18"/>
      <c r="L1943" s="224"/>
      <c r="M1943" s="83"/>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5"/>
      <c r="AM1943" s="226"/>
      <c r="AN1943" s="226"/>
      <c r="AO1943" s="18"/>
      <c r="AP1943" s="18"/>
      <c r="AQ1943" s="18"/>
      <c r="AR1943" s="18"/>
      <c r="AS1943" s="18"/>
      <c r="AT1943" s="18"/>
      <c r="AU1943" s="18"/>
      <c r="AV1943" s="18"/>
      <c r="AW1943" s="224"/>
      <c r="AY1943" s="18"/>
      <c r="AZ1943" s="18"/>
    </row>
    <row r="1944" spans="7:52" s="40" customFormat="1" ht="45.75" customHeight="1">
      <c r="G1944" s="18"/>
      <c r="H1944" s="18"/>
      <c r="I1944" s="18"/>
      <c r="J1944" s="18"/>
      <c r="K1944" s="18"/>
      <c r="L1944" s="224"/>
      <c r="M1944" s="83"/>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5"/>
      <c r="AM1944" s="226"/>
      <c r="AN1944" s="226"/>
      <c r="AO1944" s="18"/>
      <c r="AP1944" s="18"/>
      <c r="AQ1944" s="18"/>
      <c r="AR1944" s="18"/>
      <c r="AS1944" s="18"/>
      <c r="AT1944" s="18"/>
      <c r="AU1944" s="18"/>
      <c r="AV1944" s="18"/>
      <c r="AW1944" s="224"/>
      <c r="AY1944" s="18"/>
      <c r="AZ1944" s="18"/>
    </row>
    <row r="1945" spans="7:52" s="40" customFormat="1" ht="45.75" customHeight="1">
      <c r="G1945" s="18"/>
      <c r="H1945" s="18"/>
      <c r="I1945" s="18"/>
      <c r="J1945" s="18"/>
      <c r="K1945" s="18"/>
      <c r="L1945" s="224"/>
      <c r="M1945" s="83"/>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5"/>
      <c r="AM1945" s="226"/>
      <c r="AN1945" s="226"/>
      <c r="AO1945" s="18"/>
      <c r="AP1945" s="18"/>
      <c r="AQ1945" s="18"/>
      <c r="AR1945" s="18"/>
      <c r="AS1945" s="18"/>
      <c r="AT1945" s="18"/>
      <c r="AU1945" s="18"/>
      <c r="AV1945" s="18"/>
      <c r="AW1945" s="224"/>
      <c r="AY1945" s="18"/>
      <c r="AZ1945" s="18"/>
    </row>
    <row r="1946" spans="7:52" s="40" customFormat="1" ht="45.75" customHeight="1">
      <c r="G1946" s="18"/>
      <c r="H1946" s="18"/>
      <c r="I1946" s="18"/>
      <c r="J1946" s="18"/>
      <c r="K1946" s="18"/>
      <c r="L1946" s="224"/>
      <c r="M1946" s="83"/>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5"/>
      <c r="AM1946" s="226"/>
      <c r="AN1946" s="226"/>
      <c r="AO1946" s="18"/>
      <c r="AP1946" s="18"/>
      <c r="AQ1946" s="18"/>
      <c r="AR1946" s="18"/>
      <c r="AS1946" s="18"/>
      <c r="AT1946" s="18"/>
      <c r="AU1946" s="18"/>
      <c r="AV1946" s="18"/>
      <c r="AW1946" s="224"/>
      <c r="AY1946" s="18"/>
      <c r="AZ1946" s="18"/>
    </row>
    <row r="1947" spans="7:52" s="40" customFormat="1" ht="45.75" customHeight="1">
      <c r="G1947" s="18"/>
      <c r="H1947" s="18"/>
      <c r="I1947" s="18"/>
      <c r="J1947" s="18"/>
      <c r="K1947" s="18"/>
      <c r="L1947" s="224"/>
      <c r="M1947" s="83"/>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5"/>
      <c r="AM1947" s="226"/>
      <c r="AN1947" s="226"/>
      <c r="AO1947" s="18"/>
      <c r="AP1947" s="18"/>
      <c r="AQ1947" s="18"/>
      <c r="AR1947" s="18"/>
      <c r="AS1947" s="18"/>
      <c r="AT1947" s="18"/>
      <c r="AU1947" s="18"/>
      <c r="AV1947" s="18"/>
      <c r="AW1947" s="224"/>
      <c r="AY1947" s="18"/>
      <c r="AZ1947" s="18"/>
    </row>
    <row r="1948" spans="7:52" s="40" customFormat="1" ht="45.75" customHeight="1">
      <c r="G1948" s="18"/>
      <c r="H1948" s="18"/>
      <c r="I1948" s="18"/>
      <c r="J1948" s="18"/>
      <c r="K1948" s="18"/>
      <c r="L1948" s="224"/>
      <c r="M1948" s="83"/>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5"/>
      <c r="AM1948" s="226"/>
      <c r="AN1948" s="226"/>
      <c r="AO1948" s="18"/>
      <c r="AP1948" s="18"/>
      <c r="AQ1948" s="18"/>
      <c r="AR1948" s="18"/>
      <c r="AS1948" s="18"/>
      <c r="AT1948" s="18"/>
      <c r="AU1948" s="18"/>
      <c r="AV1948" s="18"/>
      <c r="AW1948" s="224"/>
      <c r="AY1948" s="18"/>
      <c r="AZ1948" s="18"/>
    </row>
    <row r="1949" spans="7:52" s="40" customFormat="1" ht="45.75" customHeight="1">
      <c r="G1949" s="18"/>
      <c r="H1949" s="18"/>
      <c r="I1949" s="18"/>
      <c r="J1949" s="18"/>
      <c r="K1949" s="18"/>
      <c r="L1949" s="224"/>
      <c r="M1949" s="83"/>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5"/>
      <c r="AM1949" s="226"/>
      <c r="AN1949" s="226"/>
      <c r="AO1949" s="18"/>
      <c r="AP1949" s="18"/>
      <c r="AQ1949" s="18"/>
      <c r="AR1949" s="18"/>
      <c r="AS1949" s="18"/>
      <c r="AT1949" s="18"/>
      <c r="AU1949" s="18"/>
      <c r="AV1949" s="18"/>
      <c r="AW1949" s="224"/>
      <c r="AY1949" s="18"/>
      <c r="AZ1949" s="18"/>
    </row>
    <row r="1950" spans="7:52" s="40" customFormat="1" ht="45.75" customHeight="1">
      <c r="G1950" s="18"/>
      <c r="H1950" s="18"/>
      <c r="I1950" s="18"/>
      <c r="J1950" s="18"/>
      <c r="K1950" s="18"/>
      <c r="L1950" s="224"/>
      <c r="M1950" s="83"/>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5"/>
      <c r="AM1950" s="226"/>
      <c r="AN1950" s="226"/>
      <c r="AO1950" s="18"/>
      <c r="AP1950" s="18"/>
      <c r="AQ1950" s="18"/>
      <c r="AR1950" s="18"/>
      <c r="AS1950" s="18"/>
      <c r="AT1950" s="18"/>
      <c r="AU1950" s="18"/>
      <c r="AV1950" s="18"/>
      <c r="AW1950" s="224"/>
      <c r="AY1950" s="18"/>
      <c r="AZ1950" s="18"/>
    </row>
    <row r="1951" spans="7:52" s="40" customFormat="1" ht="45.75" customHeight="1">
      <c r="G1951" s="18"/>
      <c r="H1951" s="18"/>
      <c r="I1951" s="18"/>
      <c r="J1951" s="18"/>
      <c r="K1951" s="18"/>
      <c r="L1951" s="224"/>
      <c r="M1951" s="83"/>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5"/>
      <c r="AM1951" s="226"/>
      <c r="AN1951" s="226"/>
      <c r="AO1951" s="18"/>
      <c r="AP1951" s="18"/>
      <c r="AQ1951" s="18"/>
      <c r="AR1951" s="18"/>
      <c r="AS1951" s="18"/>
      <c r="AT1951" s="18"/>
      <c r="AU1951" s="18"/>
      <c r="AV1951" s="18"/>
      <c r="AW1951" s="224"/>
      <c r="AY1951" s="18"/>
      <c r="AZ1951" s="18"/>
    </row>
    <row r="1952" spans="7:52" s="40" customFormat="1" ht="45.75" customHeight="1">
      <c r="G1952" s="18"/>
      <c r="H1952" s="18"/>
      <c r="I1952" s="18"/>
      <c r="J1952" s="18"/>
      <c r="K1952" s="18"/>
      <c r="L1952" s="224"/>
      <c r="M1952" s="83"/>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5"/>
      <c r="AM1952" s="226"/>
      <c r="AN1952" s="226"/>
      <c r="AO1952" s="18"/>
      <c r="AP1952" s="18"/>
      <c r="AQ1952" s="18"/>
      <c r="AR1952" s="18"/>
      <c r="AS1952" s="18"/>
      <c r="AT1952" s="18"/>
      <c r="AU1952" s="18"/>
      <c r="AV1952" s="18"/>
      <c r="AW1952" s="224"/>
      <c r="AY1952" s="18"/>
      <c r="AZ1952" s="18"/>
    </row>
    <row r="1953" spans="7:52" s="40" customFormat="1" ht="45.75" customHeight="1">
      <c r="G1953" s="18"/>
      <c r="H1953" s="18"/>
      <c r="I1953" s="18"/>
      <c r="J1953" s="18"/>
      <c r="K1953" s="18"/>
      <c r="L1953" s="224"/>
      <c r="M1953" s="83"/>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5"/>
      <c r="AM1953" s="226"/>
      <c r="AN1953" s="226"/>
      <c r="AO1953" s="18"/>
      <c r="AP1953" s="18"/>
      <c r="AQ1953" s="18"/>
      <c r="AR1953" s="18"/>
      <c r="AS1953" s="18"/>
      <c r="AT1953" s="18"/>
      <c r="AU1953" s="18"/>
      <c r="AV1953" s="18"/>
      <c r="AW1953" s="224"/>
      <c r="AY1953" s="18"/>
      <c r="AZ1953" s="18"/>
    </row>
    <row r="1954" spans="7:52" s="40" customFormat="1" ht="45.75" customHeight="1">
      <c r="G1954" s="18"/>
      <c r="H1954" s="18"/>
      <c r="I1954" s="18"/>
      <c r="J1954" s="18"/>
      <c r="K1954" s="18"/>
      <c r="L1954" s="224"/>
      <c r="M1954" s="83"/>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5"/>
      <c r="AM1954" s="226"/>
      <c r="AN1954" s="226"/>
      <c r="AO1954" s="18"/>
      <c r="AP1954" s="18"/>
      <c r="AQ1954" s="18"/>
      <c r="AR1954" s="18"/>
      <c r="AS1954" s="18"/>
      <c r="AT1954" s="18"/>
      <c r="AU1954" s="18"/>
      <c r="AV1954" s="18"/>
      <c r="AW1954" s="224"/>
      <c r="AY1954" s="18"/>
      <c r="AZ1954" s="18"/>
    </row>
    <row r="1955" spans="7:52" s="40" customFormat="1" ht="45.75" customHeight="1">
      <c r="G1955" s="18"/>
      <c r="H1955" s="18"/>
      <c r="I1955" s="18"/>
      <c r="J1955" s="18"/>
      <c r="K1955" s="18"/>
      <c r="L1955" s="224"/>
      <c r="M1955" s="83"/>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5"/>
      <c r="AM1955" s="226"/>
      <c r="AN1955" s="226"/>
      <c r="AO1955" s="18"/>
      <c r="AP1955" s="18"/>
      <c r="AQ1955" s="18"/>
      <c r="AR1955" s="18"/>
      <c r="AS1955" s="18"/>
      <c r="AT1955" s="18"/>
      <c r="AU1955" s="18"/>
      <c r="AV1955" s="18"/>
      <c r="AW1955" s="224"/>
      <c r="AY1955" s="18"/>
      <c r="AZ1955" s="18"/>
    </row>
    <row r="1956" spans="7:52" s="40" customFormat="1" ht="45.75" customHeight="1">
      <c r="G1956" s="18"/>
      <c r="H1956" s="18"/>
      <c r="I1956" s="18"/>
      <c r="J1956" s="18"/>
      <c r="K1956" s="18"/>
      <c r="L1956" s="224"/>
      <c r="M1956" s="83"/>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5"/>
      <c r="AM1956" s="226"/>
      <c r="AN1956" s="226"/>
      <c r="AO1956" s="18"/>
      <c r="AP1956" s="18"/>
      <c r="AQ1956" s="18"/>
      <c r="AR1956" s="18"/>
      <c r="AS1956" s="18"/>
      <c r="AT1956" s="18"/>
      <c r="AU1956" s="18"/>
      <c r="AV1956" s="18"/>
      <c r="AW1956" s="224"/>
      <c r="AY1956" s="18"/>
      <c r="AZ1956" s="18"/>
    </row>
    <row r="1957" spans="7:52" s="40" customFormat="1" ht="45.75" customHeight="1">
      <c r="G1957" s="18"/>
      <c r="H1957" s="18"/>
      <c r="I1957" s="18"/>
      <c r="J1957" s="18"/>
      <c r="K1957" s="18"/>
      <c r="L1957" s="224"/>
      <c r="M1957" s="83"/>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5"/>
      <c r="AM1957" s="226"/>
      <c r="AN1957" s="226"/>
      <c r="AO1957" s="18"/>
      <c r="AP1957" s="18"/>
      <c r="AQ1957" s="18"/>
      <c r="AR1957" s="18"/>
      <c r="AS1957" s="18"/>
      <c r="AT1957" s="18"/>
      <c r="AU1957" s="18"/>
      <c r="AV1957" s="18"/>
      <c r="AW1957" s="224"/>
      <c r="AY1957" s="18"/>
      <c r="AZ1957" s="18"/>
    </row>
    <row r="1958" spans="7:52" s="40" customFormat="1" ht="45.75" customHeight="1">
      <c r="G1958" s="18"/>
      <c r="H1958" s="18"/>
      <c r="I1958" s="18"/>
      <c r="J1958" s="18"/>
      <c r="K1958" s="18"/>
      <c r="L1958" s="224"/>
      <c r="M1958" s="83"/>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5"/>
      <c r="AM1958" s="226"/>
      <c r="AN1958" s="226"/>
      <c r="AO1958" s="18"/>
      <c r="AP1958" s="18"/>
      <c r="AQ1958" s="18"/>
      <c r="AR1958" s="18"/>
      <c r="AS1958" s="18"/>
      <c r="AT1958" s="18"/>
      <c r="AU1958" s="18"/>
      <c r="AV1958" s="18"/>
      <c r="AW1958" s="224"/>
      <c r="AY1958" s="18"/>
      <c r="AZ1958" s="18"/>
    </row>
    <row r="1959" spans="7:52" s="40" customFormat="1" ht="45.75" customHeight="1">
      <c r="G1959" s="18"/>
      <c r="H1959" s="18"/>
      <c r="I1959" s="18"/>
      <c r="J1959" s="18"/>
      <c r="K1959" s="18"/>
      <c r="L1959" s="224"/>
      <c r="M1959" s="83"/>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5"/>
      <c r="AM1959" s="226"/>
      <c r="AN1959" s="226"/>
      <c r="AO1959" s="18"/>
      <c r="AP1959" s="18"/>
      <c r="AQ1959" s="18"/>
      <c r="AR1959" s="18"/>
      <c r="AS1959" s="18"/>
      <c r="AT1959" s="18"/>
      <c r="AU1959" s="18"/>
      <c r="AV1959" s="18"/>
      <c r="AW1959" s="224"/>
      <c r="AY1959" s="18"/>
      <c r="AZ1959" s="18"/>
    </row>
    <row r="1960" spans="7:52" s="40" customFormat="1" ht="45.75" customHeight="1">
      <c r="G1960" s="18"/>
      <c r="H1960" s="18"/>
      <c r="I1960" s="18"/>
      <c r="J1960" s="18"/>
      <c r="K1960" s="18"/>
      <c r="L1960" s="224"/>
      <c r="M1960" s="83"/>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5"/>
      <c r="AM1960" s="226"/>
      <c r="AN1960" s="226"/>
      <c r="AO1960" s="18"/>
      <c r="AP1960" s="18"/>
      <c r="AQ1960" s="18"/>
      <c r="AR1960" s="18"/>
      <c r="AS1960" s="18"/>
      <c r="AT1960" s="18"/>
      <c r="AU1960" s="18"/>
      <c r="AV1960" s="18"/>
      <c r="AW1960" s="224"/>
      <c r="AY1960" s="18"/>
      <c r="AZ1960" s="18"/>
    </row>
    <row r="1961" spans="7:52" s="40" customFormat="1" ht="45.75" customHeight="1">
      <c r="G1961" s="18"/>
      <c r="H1961" s="18"/>
      <c r="I1961" s="18"/>
      <c r="J1961" s="18"/>
      <c r="K1961" s="18"/>
      <c r="L1961" s="224"/>
      <c r="M1961" s="83"/>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5"/>
      <c r="AM1961" s="226"/>
      <c r="AN1961" s="226"/>
      <c r="AO1961" s="18"/>
      <c r="AP1961" s="18"/>
      <c r="AQ1961" s="18"/>
      <c r="AR1961" s="18"/>
      <c r="AS1961" s="18"/>
      <c r="AT1961" s="18"/>
      <c r="AU1961" s="18"/>
      <c r="AV1961" s="18"/>
      <c r="AW1961" s="224"/>
      <c r="AY1961" s="18"/>
      <c r="AZ1961" s="18"/>
    </row>
    <row r="1962" spans="7:52" s="40" customFormat="1" ht="45.75" customHeight="1">
      <c r="G1962" s="18"/>
      <c r="H1962" s="18"/>
      <c r="I1962" s="18"/>
      <c r="J1962" s="18"/>
      <c r="K1962" s="18"/>
      <c r="L1962" s="224"/>
      <c r="M1962" s="83"/>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5"/>
      <c r="AM1962" s="226"/>
      <c r="AN1962" s="226"/>
      <c r="AO1962" s="18"/>
      <c r="AP1962" s="18"/>
      <c r="AQ1962" s="18"/>
      <c r="AR1962" s="18"/>
      <c r="AS1962" s="18"/>
      <c r="AT1962" s="18"/>
      <c r="AU1962" s="18"/>
      <c r="AV1962" s="18"/>
      <c r="AW1962" s="224"/>
      <c r="AY1962" s="18"/>
      <c r="AZ1962" s="18"/>
    </row>
    <row r="1963" spans="7:52" s="40" customFormat="1" ht="45.75" customHeight="1">
      <c r="G1963" s="18"/>
      <c r="H1963" s="18"/>
      <c r="I1963" s="18"/>
      <c r="J1963" s="18"/>
      <c r="K1963" s="18"/>
      <c r="L1963" s="224"/>
      <c r="M1963" s="83"/>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5"/>
      <c r="AM1963" s="226"/>
      <c r="AN1963" s="226"/>
      <c r="AO1963" s="18"/>
      <c r="AP1963" s="18"/>
      <c r="AQ1963" s="18"/>
      <c r="AR1963" s="18"/>
      <c r="AS1963" s="18"/>
      <c r="AT1963" s="18"/>
      <c r="AU1963" s="18"/>
      <c r="AV1963" s="18"/>
      <c r="AW1963" s="224"/>
      <c r="AY1963" s="18"/>
      <c r="AZ1963" s="18"/>
    </row>
    <row r="1964" spans="7:52" s="40" customFormat="1" ht="45.75" customHeight="1">
      <c r="G1964" s="18"/>
      <c r="H1964" s="18"/>
      <c r="I1964" s="18"/>
      <c r="J1964" s="18"/>
      <c r="K1964" s="18"/>
      <c r="L1964" s="224"/>
      <c r="M1964" s="83"/>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5"/>
      <c r="AM1964" s="226"/>
      <c r="AN1964" s="226"/>
      <c r="AO1964" s="18"/>
      <c r="AP1964" s="18"/>
      <c r="AQ1964" s="18"/>
      <c r="AR1964" s="18"/>
      <c r="AS1964" s="18"/>
      <c r="AT1964" s="18"/>
      <c r="AU1964" s="18"/>
      <c r="AV1964" s="18"/>
      <c r="AW1964" s="224"/>
      <c r="AY1964" s="18"/>
      <c r="AZ1964" s="18"/>
    </row>
    <row r="1965" spans="7:52" s="40" customFormat="1" ht="45.75" customHeight="1">
      <c r="G1965" s="18"/>
      <c r="H1965" s="18"/>
      <c r="I1965" s="18"/>
      <c r="J1965" s="18"/>
      <c r="K1965" s="18"/>
      <c r="L1965" s="224"/>
      <c r="M1965" s="83"/>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5"/>
      <c r="AM1965" s="226"/>
      <c r="AN1965" s="226"/>
      <c r="AO1965" s="18"/>
      <c r="AP1965" s="18"/>
      <c r="AQ1965" s="18"/>
      <c r="AR1965" s="18"/>
      <c r="AS1965" s="18"/>
      <c r="AT1965" s="18"/>
      <c r="AU1965" s="18"/>
      <c r="AV1965" s="18"/>
      <c r="AW1965" s="224"/>
      <c r="AY1965" s="18"/>
      <c r="AZ1965" s="18"/>
    </row>
    <row r="1966" spans="7:52" s="40" customFormat="1" ht="45.75" customHeight="1">
      <c r="G1966" s="18"/>
      <c r="H1966" s="18"/>
      <c r="I1966" s="18"/>
      <c r="J1966" s="18"/>
      <c r="K1966" s="18"/>
      <c r="L1966" s="224"/>
      <c r="M1966" s="83"/>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5"/>
      <c r="AM1966" s="226"/>
      <c r="AN1966" s="226"/>
      <c r="AO1966" s="18"/>
      <c r="AP1966" s="18"/>
      <c r="AQ1966" s="18"/>
      <c r="AR1966" s="18"/>
      <c r="AS1966" s="18"/>
      <c r="AT1966" s="18"/>
      <c r="AU1966" s="18"/>
      <c r="AV1966" s="18"/>
      <c r="AW1966" s="224"/>
      <c r="AY1966" s="18"/>
      <c r="AZ1966" s="18"/>
    </row>
    <row r="1967" spans="7:52" s="40" customFormat="1" ht="45.75" customHeight="1">
      <c r="G1967" s="18"/>
      <c r="H1967" s="18"/>
      <c r="I1967" s="18"/>
      <c r="J1967" s="18"/>
      <c r="K1967" s="18"/>
      <c r="L1967" s="224"/>
      <c r="M1967" s="83"/>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5"/>
      <c r="AM1967" s="226"/>
      <c r="AN1967" s="226"/>
      <c r="AO1967" s="18"/>
      <c r="AP1967" s="18"/>
      <c r="AQ1967" s="18"/>
      <c r="AR1967" s="18"/>
      <c r="AS1967" s="18"/>
      <c r="AT1967" s="18"/>
      <c r="AU1967" s="18"/>
      <c r="AV1967" s="18"/>
      <c r="AW1967" s="224"/>
      <c r="AY1967" s="18"/>
      <c r="AZ1967" s="18"/>
    </row>
    <row r="1968" spans="7:52" s="40" customFormat="1" ht="45.75" customHeight="1">
      <c r="G1968" s="18"/>
      <c r="H1968" s="18"/>
      <c r="I1968" s="18"/>
      <c r="J1968" s="18"/>
      <c r="K1968" s="18"/>
      <c r="L1968" s="224"/>
      <c r="M1968" s="83"/>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5"/>
      <c r="AM1968" s="226"/>
      <c r="AN1968" s="226"/>
      <c r="AO1968" s="18"/>
      <c r="AP1968" s="18"/>
      <c r="AQ1968" s="18"/>
      <c r="AR1968" s="18"/>
      <c r="AS1968" s="18"/>
      <c r="AT1968" s="18"/>
      <c r="AU1968" s="18"/>
      <c r="AV1968" s="18"/>
      <c r="AW1968" s="224"/>
      <c r="AY1968" s="18"/>
      <c r="AZ1968" s="18"/>
    </row>
    <row r="1969" spans="7:52" s="40" customFormat="1" ht="45.75" customHeight="1">
      <c r="G1969" s="18"/>
      <c r="H1969" s="18"/>
      <c r="I1969" s="18"/>
      <c r="J1969" s="18"/>
      <c r="K1969" s="18"/>
      <c r="L1969" s="224"/>
      <c r="M1969" s="83"/>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5"/>
      <c r="AM1969" s="226"/>
      <c r="AN1969" s="226"/>
      <c r="AO1969" s="18"/>
      <c r="AP1969" s="18"/>
      <c r="AQ1969" s="18"/>
      <c r="AR1969" s="18"/>
      <c r="AS1969" s="18"/>
      <c r="AT1969" s="18"/>
      <c r="AU1969" s="18"/>
      <c r="AV1969" s="18"/>
      <c r="AW1969" s="224"/>
      <c r="AY1969" s="18"/>
      <c r="AZ1969" s="18"/>
    </row>
    <row r="1970" spans="7:52" s="40" customFormat="1" ht="45.75" customHeight="1">
      <c r="G1970" s="18"/>
      <c r="H1970" s="18"/>
      <c r="I1970" s="18"/>
      <c r="J1970" s="18"/>
      <c r="K1970" s="18"/>
      <c r="L1970" s="224"/>
      <c r="M1970" s="83"/>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5"/>
      <c r="AM1970" s="226"/>
      <c r="AN1970" s="226"/>
      <c r="AO1970" s="18"/>
      <c r="AP1970" s="18"/>
      <c r="AQ1970" s="18"/>
      <c r="AR1970" s="18"/>
      <c r="AS1970" s="18"/>
      <c r="AT1970" s="18"/>
      <c r="AU1970" s="18"/>
      <c r="AV1970" s="18"/>
      <c r="AW1970" s="224"/>
      <c r="AY1970" s="18"/>
      <c r="AZ1970" s="18"/>
    </row>
    <row r="1971" spans="7:52" s="40" customFormat="1" ht="45.75" customHeight="1">
      <c r="G1971" s="18"/>
      <c r="H1971" s="18"/>
      <c r="I1971" s="18"/>
      <c r="J1971" s="18"/>
      <c r="K1971" s="18"/>
      <c r="L1971" s="224"/>
      <c r="M1971" s="83"/>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5"/>
      <c r="AM1971" s="226"/>
      <c r="AN1971" s="226"/>
      <c r="AO1971" s="18"/>
      <c r="AP1971" s="18"/>
      <c r="AQ1971" s="18"/>
      <c r="AR1971" s="18"/>
      <c r="AS1971" s="18"/>
      <c r="AT1971" s="18"/>
      <c r="AU1971" s="18"/>
      <c r="AV1971" s="18"/>
      <c r="AW1971" s="224"/>
      <c r="AY1971" s="18"/>
      <c r="AZ1971" s="18"/>
    </row>
    <row r="1972" spans="7:52" s="40" customFormat="1" ht="45.75" customHeight="1">
      <c r="G1972" s="18"/>
      <c r="H1972" s="18"/>
      <c r="I1972" s="18"/>
      <c r="J1972" s="18"/>
      <c r="K1972" s="18"/>
      <c r="L1972" s="224"/>
      <c r="M1972" s="83"/>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5"/>
      <c r="AM1972" s="226"/>
      <c r="AN1972" s="226"/>
      <c r="AO1972" s="18"/>
      <c r="AP1972" s="18"/>
      <c r="AQ1972" s="18"/>
      <c r="AR1972" s="18"/>
      <c r="AS1972" s="18"/>
      <c r="AT1972" s="18"/>
      <c r="AU1972" s="18"/>
      <c r="AV1972" s="18"/>
      <c r="AW1972" s="224"/>
      <c r="AY1972" s="18"/>
      <c r="AZ1972" s="18"/>
    </row>
    <row r="1973" spans="7:52" s="40" customFormat="1" ht="45.75" customHeight="1">
      <c r="G1973" s="18"/>
      <c r="H1973" s="18"/>
      <c r="I1973" s="18"/>
      <c r="J1973" s="18"/>
      <c r="K1973" s="18"/>
      <c r="L1973" s="224"/>
      <c r="M1973" s="83"/>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5"/>
      <c r="AM1973" s="226"/>
      <c r="AN1973" s="226"/>
      <c r="AO1973" s="18"/>
      <c r="AP1973" s="18"/>
      <c r="AQ1973" s="18"/>
      <c r="AR1973" s="18"/>
      <c r="AS1973" s="18"/>
      <c r="AT1973" s="18"/>
      <c r="AU1973" s="18"/>
      <c r="AV1973" s="18"/>
      <c r="AW1973" s="224"/>
      <c r="AY1973" s="18"/>
      <c r="AZ1973" s="18"/>
    </row>
    <row r="1974" spans="7:52" s="40" customFormat="1" ht="45.75" customHeight="1">
      <c r="G1974" s="18"/>
      <c r="H1974" s="18"/>
      <c r="I1974" s="18"/>
      <c r="J1974" s="18"/>
      <c r="K1974" s="18"/>
      <c r="L1974" s="224"/>
      <c r="M1974" s="83"/>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5"/>
      <c r="AM1974" s="226"/>
      <c r="AN1974" s="226"/>
      <c r="AO1974" s="18"/>
      <c r="AP1974" s="18"/>
      <c r="AQ1974" s="18"/>
      <c r="AR1974" s="18"/>
      <c r="AS1974" s="18"/>
      <c r="AT1974" s="18"/>
      <c r="AU1974" s="18"/>
      <c r="AV1974" s="18"/>
      <c r="AW1974" s="224"/>
      <c r="AY1974" s="18"/>
      <c r="AZ1974" s="18"/>
    </row>
    <row r="1975" spans="7:52" s="40" customFormat="1" ht="45.75" customHeight="1">
      <c r="G1975" s="18"/>
      <c r="H1975" s="18"/>
      <c r="I1975" s="18"/>
      <c r="J1975" s="18"/>
      <c r="K1975" s="18"/>
      <c r="L1975" s="224"/>
      <c r="M1975" s="83"/>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5"/>
      <c r="AM1975" s="226"/>
      <c r="AN1975" s="226"/>
      <c r="AO1975" s="18"/>
      <c r="AP1975" s="18"/>
      <c r="AQ1975" s="18"/>
      <c r="AR1975" s="18"/>
      <c r="AS1975" s="18"/>
      <c r="AT1975" s="18"/>
      <c r="AU1975" s="18"/>
      <c r="AV1975" s="18"/>
      <c r="AW1975" s="224"/>
      <c r="AY1975" s="18"/>
      <c r="AZ1975" s="18"/>
    </row>
    <row r="1976" spans="7:52" s="40" customFormat="1" ht="45.75" customHeight="1">
      <c r="G1976" s="18"/>
      <c r="H1976" s="18"/>
      <c r="I1976" s="18"/>
      <c r="J1976" s="18"/>
      <c r="K1976" s="18"/>
      <c r="L1976" s="224"/>
      <c r="M1976" s="83"/>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5"/>
      <c r="AM1976" s="226"/>
      <c r="AN1976" s="226"/>
      <c r="AO1976" s="18"/>
      <c r="AP1976" s="18"/>
      <c r="AQ1976" s="18"/>
      <c r="AR1976" s="18"/>
      <c r="AS1976" s="18"/>
      <c r="AT1976" s="18"/>
      <c r="AU1976" s="18"/>
      <c r="AV1976" s="18"/>
      <c r="AW1976" s="224"/>
      <c r="AY1976" s="18"/>
      <c r="AZ1976" s="18"/>
    </row>
    <row r="1977" spans="7:52" s="40" customFormat="1" ht="45.75" customHeight="1">
      <c r="G1977" s="18"/>
      <c r="H1977" s="18"/>
      <c r="I1977" s="18"/>
      <c r="J1977" s="18"/>
      <c r="K1977" s="18"/>
      <c r="L1977" s="224"/>
      <c r="M1977" s="83"/>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5"/>
      <c r="AM1977" s="226"/>
      <c r="AN1977" s="226"/>
      <c r="AO1977" s="18"/>
      <c r="AP1977" s="18"/>
      <c r="AQ1977" s="18"/>
      <c r="AR1977" s="18"/>
      <c r="AS1977" s="18"/>
      <c r="AT1977" s="18"/>
      <c r="AU1977" s="18"/>
      <c r="AV1977" s="18"/>
      <c r="AW1977" s="224"/>
      <c r="AY1977" s="18"/>
      <c r="AZ1977" s="18"/>
    </row>
    <row r="1978" spans="7:52" s="40" customFormat="1" ht="45.75" customHeight="1">
      <c r="G1978" s="18"/>
      <c r="H1978" s="18"/>
      <c r="I1978" s="18"/>
      <c r="J1978" s="18"/>
      <c r="K1978" s="18"/>
      <c r="L1978" s="224"/>
      <c r="M1978" s="83"/>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5"/>
      <c r="AM1978" s="226"/>
      <c r="AN1978" s="226"/>
      <c r="AO1978" s="18"/>
      <c r="AP1978" s="18"/>
      <c r="AQ1978" s="18"/>
      <c r="AR1978" s="18"/>
      <c r="AS1978" s="18"/>
      <c r="AT1978" s="18"/>
      <c r="AU1978" s="18"/>
      <c r="AV1978" s="18"/>
      <c r="AW1978" s="224"/>
      <c r="AY1978" s="18"/>
      <c r="AZ1978" s="18"/>
    </row>
    <row r="1979" spans="7:52" s="40" customFormat="1" ht="45.75" customHeight="1">
      <c r="G1979" s="18"/>
      <c r="H1979" s="18"/>
      <c r="I1979" s="18"/>
      <c r="J1979" s="18"/>
      <c r="K1979" s="18"/>
      <c r="L1979" s="224"/>
      <c r="M1979" s="83"/>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5"/>
      <c r="AM1979" s="226"/>
      <c r="AN1979" s="226"/>
      <c r="AO1979" s="18"/>
      <c r="AP1979" s="18"/>
      <c r="AQ1979" s="18"/>
      <c r="AR1979" s="18"/>
      <c r="AS1979" s="18"/>
      <c r="AT1979" s="18"/>
      <c r="AU1979" s="18"/>
      <c r="AV1979" s="18"/>
      <c r="AW1979" s="224"/>
      <c r="AY1979" s="18"/>
      <c r="AZ1979" s="18"/>
    </row>
    <row r="1980" spans="7:52" s="40" customFormat="1" ht="45.75" customHeight="1">
      <c r="G1980" s="18"/>
      <c r="H1980" s="18"/>
      <c r="I1980" s="18"/>
      <c r="J1980" s="18"/>
      <c r="K1980" s="18"/>
      <c r="L1980" s="224"/>
      <c r="M1980" s="83"/>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5"/>
      <c r="AM1980" s="226"/>
      <c r="AN1980" s="226"/>
      <c r="AO1980" s="18"/>
      <c r="AP1980" s="18"/>
      <c r="AQ1980" s="18"/>
      <c r="AR1980" s="18"/>
      <c r="AS1980" s="18"/>
      <c r="AT1980" s="18"/>
      <c r="AU1980" s="18"/>
      <c r="AV1980" s="18"/>
      <c r="AW1980" s="224"/>
      <c r="AY1980" s="18"/>
      <c r="AZ1980" s="18"/>
    </row>
    <row r="1981" spans="7:52" s="40" customFormat="1" ht="45.75" customHeight="1">
      <c r="G1981" s="18"/>
      <c r="H1981" s="18"/>
      <c r="I1981" s="18"/>
      <c r="J1981" s="18"/>
      <c r="K1981" s="18"/>
      <c r="L1981" s="224"/>
      <c r="M1981" s="83"/>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5"/>
      <c r="AM1981" s="226"/>
      <c r="AN1981" s="226"/>
      <c r="AO1981" s="18"/>
      <c r="AP1981" s="18"/>
      <c r="AQ1981" s="18"/>
      <c r="AR1981" s="18"/>
      <c r="AS1981" s="18"/>
      <c r="AT1981" s="18"/>
      <c r="AU1981" s="18"/>
      <c r="AV1981" s="18"/>
      <c r="AW1981" s="224"/>
      <c r="AY1981" s="18"/>
      <c r="AZ1981" s="18"/>
    </row>
    <row r="1982" spans="7:52" s="40" customFormat="1" ht="45.75" customHeight="1">
      <c r="G1982" s="18"/>
      <c r="H1982" s="18"/>
      <c r="I1982" s="18"/>
      <c r="J1982" s="18"/>
      <c r="K1982" s="18"/>
      <c r="L1982" s="224"/>
      <c r="M1982" s="83"/>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5"/>
      <c r="AM1982" s="226"/>
      <c r="AN1982" s="226"/>
      <c r="AO1982" s="18"/>
      <c r="AP1982" s="18"/>
      <c r="AQ1982" s="18"/>
      <c r="AR1982" s="18"/>
      <c r="AS1982" s="18"/>
      <c r="AT1982" s="18"/>
      <c r="AU1982" s="18"/>
      <c r="AV1982" s="18"/>
      <c r="AW1982" s="224"/>
      <c r="AY1982" s="18"/>
      <c r="AZ1982" s="18"/>
    </row>
    <row r="1983" spans="7:52" s="40" customFormat="1" ht="45.75" customHeight="1">
      <c r="G1983" s="18"/>
      <c r="H1983" s="18"/>
      <c r="I1983" s="18"/>
      <c r="J1983" s="18"/>
      <c r="K1983" s="18"/>
      <c r="L1983" s="224"/>
      <c r="M1983" s="83"/>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5"/>
      <c r="AM1983" s="226"/>
      <c r="AN1983" s="226"/>
      <c r="AO1983" s="18"/>
      <c r="AP1983" s="18"/>
      <c r="AQ1983" s="18"/>
      <c r="AR1983" s="18"/>
      <c r="AS1983" s="18"/>
      <c r="AT1983" s="18"/>
      <c r="AU1983" s="18"/>
      <c r="AV1983" s="18"/>
      <c r="AW1983" s="224"/>
      <c r="AY1983" s="18"/>
      <c r="AZ1983" s="18"/>
    </row>
    <row r="1984" spans="7:52" s="40" customFormat="1" ht="45.75" customHeight="1">
      <c r="G1984" s="18"/>
      <c r="H1984" s="18"/>
      <c r="I1984" s="18"/>
      <c r="J1984" s="18"/>
      <c r="K1984" s="18"/>
      <c r="L1984" s="224"/>
      <c r="M1984" s="83"/>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5"/>
      <c r="AM1984" s="226"/>
      <c r="AN1984" s="226"/>
      <c r="AO1984" s="18"/>
      <c r="AP1984" s="18"/>
      <c r="AQ1984" s="18"/>
      <c r="AR1984" s="18"/>
      <c r="AS1984" s="18"/>
      <c r="AT1984" s="18"/>
      <c r="AU1984" s="18"/>
      <c r="AV1984" s="18"/>
      <c r="AW1984" s="224"/>
      <c r="AY1984" s="18"/>
      <c r="AZ1984" s="18"/>
    </row>
    <row r="1985" spans="7:52" s="40" customFormat="1" ht="45.75" customHeight="1">
      <c r="G1985" s="18"/>
      <c r="H1985" s="18"/>
      <c r="I1985" s="18"/>
      <c r="J1985" s="18"/>
      <c r="K1985" s="18"/>
      <c r="L1985" s="224"/>
      <c r="M1985" s="83"/>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5"/>
      <c r="AM1985" s="226"/>
      <c r="AN1985" s="226"/>
      <c r="AO1985" s="18"/>
      <c r="AP1985" s="18"/>
      <c r="AQ1985" s="18"/>
      <c r="AR1985" s="18"/>
      <c r="AS1985" s="18"/>
      <c r="AT1985" s="18"/>
      <c r="AU1985" s="18"/>
      <c r="AV1985" s="18"/>
      <c r="AW1985" s="224"/>
      <c r="AY1985" s="18"/>
      <c r="AZ1985" s="18"/>
    </row>
    <row r="1986" spans="7:52" s="40" customFormat="1" ht="45.75" customHeight="1">
      <c r="G1986" s="18"/>
      <c r="H1986" s="18"/>
      <c r="I1986" s="18"/>
      <c r="J1986" s="18"/>
      <c r="K1986" s="18"/>
      <c r="L1986" s="224"/>
      <c r="M1986" s="83"/>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5"/>
      <c r="AM1986" s="226"/>
      <c r="AN1986" s="226"/>
      <c r="AO1986" s="18"/>
      <c r="AP1986" s="18"/>
      <c r="AQ1986" s="18"/>
      <c r="AR1986" s="18"/>
      <c r="AS1986" s="18"/>
      <c r="AT1986" s="18"/>
      <c r="AU1986" s="18"/>
      <c r="AV1986" s="18"/>
      <c r="AW1986" s="224"/>
      <c r="AY1986" s="18"/>
      <c r="AZ1986" s="18"/>
    </row>
    <row r="1987" spans="7:52" s="40" customFormat="1" ht="45.75" customHeight="1">
      <c r="G1987" s="18"/>
      <c r="H1987" s="18"/>
      <c r="I1987" s="18"/>
      <c r="J1987" s="18"/>
      <c r="K1987" s="18"/>
      <c r="L1987" s="224"/>
      <c r="M1987" s="83"/>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5"/>
      <c r="AM1987" s="226"/>
      <c r="AN1987" s="226"/>
      <c r="AO1987" s="18"/>
      <c r="AP1987" s="18"/>
      <c r="AQ1987" s="18"/>
      <c r="AR1987" s="18"/>
      <c r="AS1987" s="18"/>
      <c r="AT1987" s="18"/>
      <c r="AU1987" s="18"/>
      <c r="AV1987" s="18"/>
      <c r="AW1987" s="224"/>
      <c r="AY1987" s="18"/>
      <c r="AZ1987" s="18"/>
    </row>
    <row r="1988" spans="7:52" s="40" customFormat="1" ht="45.75" customHeight="1">
      <c r="G1988" s="18"/>
      <c r="H1988" s="18"/>
      <c r="I1988" s="18"/>
      <c r="J1988" s="18"/>
      <c r="K1988" s="18"/>
      <c r="L1988" s="224"/>
      <c r="M1988" s="83"/>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5"/>
      <c r="AM1988" s="226"/>
      <c r="AN1988" s="226"/>
      <c r="AO1988" s="18"/>
      <c r="AP1988" s="18"/>
      <c r="AQ1988" s="18"/>
      <c r="AR1988" s="18"/>
      <c r="AS1988" s="18"/>
      <c r="AT1988" s="18"/>
      <c r="AU1988" s="18"/>
      <c r="AV1988" s="18"/>
      <c r="AW1988" s="224"/>
      <c r="AY1988" s="18"/>
      <c r="AZ1988" s="18"/>
    </row>
    <row r="1989" spans="7:52" s="40" customFormat="1" ht="45.75" customHeight="1">
      <c r="G1989" s="18"/>
      <c r="H1989" s="18"/>
      <c r="I1989" s="18"/>
      <c r="J1989" s="18"/>
      <c r="K1989" s="18"/>
      <c r="L1989" s="224"/>
      <c r="M1989" s="83"/>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5"/>
      <c r="AM1989" s="226"/>
      <c r="AN1989" s="226"/>
      <c r="AO1989" s="18"/>
      <c r="AP1989" s="18"/>
      <c r="AQ1989" s="18"/>
      <c r="AR1989" s="18"/>
      <c r="AS1989" s="18"/>
      <c r="AT1989" s="18"/>
      <c r="AU1989" s="18"/>
      <c r="AV1989" s="18"/>
      <c r="AW1989" s="224"/>
      <c r="AY1989" s="18"/>
      <c r="AZ1989" s="18"/>
    </row>
    <row r="1990" spans="7:52" s="40" customFormat="1" ht="45.75" customHeight="1">
      <c r="G1990" s="18"/>
      <c r="H1990" s="18"/>
      <c r="I1990" s="18"/>
      <c r="J1990" s="18"/>
      <c r="K1990" s="18"/>
      <c r="L1990" s="224"/>
      <c r="M1990" s="83"/>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5"/>
      <c r="AM1990" s="226"/>
      <c r="AN1990" s="226"/>
      <c r="AO1990" s="18"/>
      <c r="AP1990" s="18"/>
      <c r="AQ1990" s="18"/>
      <c r="AR1990" s="18"/>
      <c r="AS1990" s="18"/>
      <c r="AT1990" s="18"/>
      <c r="AU1990" s="18"/>
      <c r="AV1990" s="18"/>
      <c r="AW1990" s="224"/>
      <c r="AY1990" s="18"/>
      <c r="AZ1990" s="18"/>
    </row>
    <row r="1991" spans="7:52" s="40" customFormat="1" ht="45.75" customHeight="1">
      <c r="G1991" s="18"/>
      <c r="H1991" s="18"/>
      <c r="I1991" s="18"/>
      <c r="J1991" s="18"/>
      <c r="K1991" s="18"/>
      <c r="L1991" s="224"/>
      <c r="M1991" s="83"/>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5"/>
      <c r="AM1991" s="226"/>
      <c r="AN1991" s="226"/>
      <c r="AO1991" s="18"/>
      <c r="AP1991" s="18"/>
      <c r="AQ1991" s="18"/>
      <c r="AR1991" s="18"/>
      <c r="AS1991" s="18"/>
      <c r="AT1991" s="18"/>
      <c r="AU1991" s="18"/>
      <c r="AV1991" s="18"/>
      <c r="AW1991" s="224"/>
      <c r="AY1991" s="18"/>
      <c r="AZ1991" s="18"/>
    </row>
    <row r="1992" spans="7:52" s="40" customFormat="1" ht="45.75" customHeight="1">
      <c r="G1992" s="18"/>
      <c r="H1992" s="18"/>
      <c r="I1992" s="18"/>
      <c r="J1992" s="18"/>
      <c r="K1992" s="18"/>
      <c r="L1992" s="224"/>
      <c r="M1992" s="83"/>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5"/>
      <c r="AM1992" s="226"/>
      <c r="AN1992" s="226"/>
      <c r="AO1992" s="18"/>
      <c r="AP1992" s="18"/>
      <c r="AQ1992" s="18"/>
      <c r="AR1992" s="18"/>
      <c r="AS1992" s="18"/>
      <c r="AT1992" s="18"/>
      <c r="AU1992" s="18"/>
      <c r="AV1992" s="18"/>
      <c r="AW1992" s="224"/>
      <c r="AY1992" s="18"/>
      <c r="AZ1992" s="18"/>
    </row>
    <row r="1993" spans="7:52" s="40" customFormat="1" ht="45.75" customHeight="1">
      <c r="G1993" s="18"/>
      <c r="H1993" s="18"/>
      <c r="I1993" s="18"/>
      <c r="J1993" s="18"/>
      <c r="K1993" s="18"/>
      <c r="L1993" s="224"/>
      <c r="M1993" s="83"/>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5"/>
      <c r="AM1993" s="226"/>
      <c r="AN1993" s="226"/>
      <c r="AO1993" s="18"/>
      <c r="AP1993" s="18"/>
      <c r="AQ1993" s="18"/>
      <c r="AR1993" s="18"/>
      <c r="AS1993" s="18"/>
      <c r="AT1993" s="18"/>
      <c r="AU1993" s="18"/>
      <c r="AV1993" s="18"/>
      <c r="AW1993" s="224"/>
      <c r="AY1993" s="18"/>
      <c r="AZ1993" s="18"/>
    </row>
    <row r="1994" spans="7:52" s="40" customFormat="1" ht="45.75" customHeight="1">
      <c r="G1994" s="18"/>
      <c r="H1994" s="18"/>
      <c r="I1994" s="18"/>
      <c r="J1994" s="18"/>
      <c r="K1994" s="18"/>
      <c r="L1994" s="224"/>
      <c r="M1994" s="83"/>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5"/>
      <c r="AM1994" s="226"/>
      <c r="AN1994" s="226"/>
      <c r="AO1994" s="18"/>
      <c r="AP1994" s="18"/>
      <c r="AQ1994" s="18"/>
      <c r="AR1994" s="18"/>
      <c r="AS1994" s="18"/>
      <c r="AT1994" s="18"/>
      <c r="AU1994" s="18"/>
      <c r="AV1994" s="18"/>
      <c r="AW1994" s="224"/>
      <c r="AY1994" s="18"/>
      <c r="AZ1994" s="18"/>
    </row>
    <row r="1995" spans="7:52" s="40" customFormat="1" ht="45.75" customHeight="1">
      <c r="G1995" s="18"/>
      <c r="H1995" s="18"/>
      <c r="I1995" s="18"/>
      <c r="J1995" s="18"/>
      <c r="K1995" s="18"/>
      <c r="L1995" s="224"/>
      <c r="M1995" s="83"/>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5"/>
      <c r="AM1995" s="226"/>
      <c r="AN1995" s="226"/>
      <c r="AO1995" s="18"/>
      <c r="AP1995" s="18"/>
      <c r="AQ1995" s="18"/>
      <c r="AR1995" s="18"/>
      <c r="AS1995" s="18"/>
      <c r="AT1995" s="18"/>
      <c r="AU1995" s="18"/>
      <c r="AV1995" s="18"/>
      <c r="AW1995" s="224"/>
      <c r="AY1995" s="18"/>
      <c r="AZ1995" s="18"/>
    </row>
    <row r="1996" spans="7:52" s="40" customFormat="1" ht="45.75" customHeight="1">
      <c r="G1996" s="18"/>
      <c r="H1996" s="18"/>
      <c r="I1996" s="18"/>
      <c r="J1996" s="18"/>
      <c r="K1996" s="18"/>
      <c r="L1996" s="224"/>
      <c r="M1996" s="83"/>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5"/>
      <c r="AM1996" s="226"/>
      <c r="AN1996" s="226"/>
      <c r="AO1996" s="18"/>
      <c r="AP1996" s="18"/>
      <c r="AQ1996" s="18"/>
      <c r="AR1996" s="18"/>
      <c r="AS1996" s="18"/>
      <c r="AT1996" s="18"/>
      <c r="AU1996" s="18"/>
      <c r="AV1996" s="18"/>
      <c r="AW1996" s="224"/>
      <c r="AY1996" s="18"/>
      <c r="AZ1996" s="18"/>
    </row>
    <row r="1997" spans="7:52" s="40" customFormat="1" ht="45.75" customHeight="1">
      <c r="G1997" s="18"/>
      <c r="H1997" s="18"/>
      <c r="I1997" s="18"/>
      <c r="J1997" s="18"/>
      <c r="K1997" s="18"/>
      <c r="L1997" s="224"/>
      <c r="M1997" s="83"/>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5"/>
      <c r="AM1997" s="226"/>
      <c r="AN1997" s="226"/>
      <c r="AO1997" s="18"/>
      <c r="AP1997" s="18"/>
      <c r="AQ1997" s="18"/>
      <c r="AR1997" s="18"/>
      <c r="AS1997" s="18"/>
      <c r="AT1997" s="18"/>
      <c r="AU1997" s="18"/>
      <c r="AV1997" s="18"/>
      <c r="AW1997" s="224"/>
      <c r="AY1997" s="18"/>
      <c r="AZ1997" s="18"/>
    </row>
    <row r="1998" spans="7:52" s="40" customFormat="1" ht="45.75" customHeight="1">
      <c r="G1998" s="18"/>
      <c r="H1998" s="18"/>
      <c r="I1998" s="18"/>
      <c r="J1998" s="18"/>
      <c r="K1998" s="18"/>
      <c r="L1998" s="224"/>
      <c r="M1998" s="83"/>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5"/>
      <c r="AM1998" s="226"/>
      <c r="AN1998" s="226"/>
      <c r="AO1998" s="18"/>
      <c r="AP1998" s="18"/>
      <c r="AQ1998" s="18"/>
      <c r="AR1998" s="18"/>
      <c r="AS1998" s="18"/>
      <c r="AT1998" s="18"/>
      <c r="AU1998" s="18"/>
      <c r="AV1998" s="18"/>
      <c r="AW1998" s="224"/>
      <c r="AY1998" s="18"/>
      <c r="AZ1998" s="18"/>
    </row>
    <row r="1999" spans="7:52" s="40" customFormat="1" ht="45.75" customHeight="1">
      <c r="G1999" s="18"/>
      <c r="H1999" s="18"/>
      <c r="I1999" s="18"/>
      <c r="J1999" s="18"/>
      <c r="K1999" s="18"/>
      <c r="L1999" s="224"/>
      <c r="M1999" s="83"/>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5"/>
      <c r="AM1999" s="226"/>
      <c r="AN1999" s="226"/>
      <c r="AO1999" s="18"/>
      <c r="AP1999" s="18"/>
      <c r="AQ1999" s="18"/>
      <c r="AR1999" s="18"/>
      <c r="AS1999" s="18"/>
      <c r="AT1999" s="18"/>
      <c r="AU1999" s="18"/>
      <c r="AV1999" s="18"/>
      <c r="AW1999" s="224"/>
      <c r="AY1999" s="18"/>
      <c r="AZ1999" s="18"/>
    </row>
    <row r="2000" spans="7:52" s="40" customFormat="1" ht="45.75" customHeight="1">
      <c r="G2000" s="18"/>
      <c r="H2000" s="18"/>
      <c r="I2000" s="18"/>
      <c r="J2000" s="18"/>
      <c r="K2000" s="18"/>
      <c r="L2000" s="224"/>
      <c r="M2000" s="83"/>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5"/>
      <c r="AM2000" s="226"/>
      <c r="AN2000" s="226"/>
      <c r="AO2000" s="18"/>
      <c r="AP2000" s="18"/>
      <c r="AQ2000" s="18"/>
      <c r="AR2000" s="18"/>
      <c r="AS2000" s="18"/>
      <c r="AT2000" s="18"/>
      <c r="AU2000" s="18"/>
      <c r="AV2000" s="18"/>
      <c r="AW2000" s="224"/>
      <c r="AY2000" s="18"/>
      <c r="AZ2000" s="18"/>
    </row>
    <row r="2001" spans="7:52" s="40" customFormat="1" ht="45.75" customHeight="1">
      <c r="G2001" s="18"/>
      <c r="H2001" s="18"/>
      <c r="I2001" s="18"/>
      <c r="J2001" s="18"/>
      <c r="K2001" s="18"/>
      <c r="L2001" s="224"/>
      <c r="M2001" s="83"/>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5"/>
      <c r="AM2001" s="226"/>
      <c r="AN2001" s="226"/>
      <c r="AO2001" s="18"/>
      <c r="AP2001" s="18"/>
      <c r="AQ2001" s="18"/>
      <c r="AR2001" s="18"/>
      <c r="AS2001" s="18"/>
      <c r="AT2001" s="18"/>
      <c r="AU2001" s="18"/>
      <c r="AV2001" s="18"/>
      <c r="AW2001" s="224"/>
      <c r="AY2001" s="18"/>
      <c r="AZ2001" s="18"/>
    </row>
    <row r="2002" spans="7:52" s="40" customFormat="1" ht="45.75" customHeight="1">
      <c r="G2002" s="18"/>
      <c r="H2002" s="18"/>
      <c r="I2002" s="18"/>
      <c r="J2002" s="18"/>
      <c r="K2002" s="18"/>
      <c r="L2002" s="224"/>
      <c r="M2002" s="83"/>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5"/>
      <c r="AM2002" s="226"/>
      <c r="AN2002" s="226"/>
      <c r="AO2002" s="18"/>
      <c r="AP2002" s="18"/>
      <c r="AQ2002" s="18"/>
      <c r="AR2002" s="18"/>
      <c r="AS2002" s="18"/>
      <c r="AT2002" s="18"/>
      <c r="AU2002" s="18"/>
      <c r="AV2002" s="18"/>
      <c r="AW2002" s="224"/>
      <c r="AY2002" s="18"/>
      <c r="AZ2002" s="18"/>
    </row>
    <row r="2003" spans="7:52" s="40" customFormat="1" ht="45.75" customHeight="1">
      <c r="G2003" s="18"/>
      <c r="H2003" s="18"/>
      <c r="I2003" s="18"/>
      <c r="J2003" s="18"/>
      <c r="K2003" s="18"/>
      <c r="L2003" s="224"/>
      <c r="M2003" s="83"/>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5"/>
      <c r="AM2003" s="226"/>
      <c r="AN2003" s="226"/>
      <c r="AO2003" s="18"/>
      <c r="AP2003" s="18"/>
      <c r="AQ2003" s="18"/>
      <c r="AR2003" s="18"/>
      <c r="AS2003" s="18"/>
      <c r="AT2003" s="18"/>
      <c r="AU2003" s="18"/>
      <c r="AV2003" s="18"/>
      <c r="AW2003" s="224"/>
      <c r="AY2003" s="18"/>
      <c r="AZ2003" s="18"/>
    </row>
    <row r="2004" spans="7:52" s="40" customFormat="1" ht="45.75" customHeight="1">
      <c r="G2004" s="18"/>
      <c r="H2004" s="18"/>
      <c r="I2004" s="18"/>
      <c r="J2004" s="18"/>
      <c r="K2004" s="18"/>
      <c r="L2004" s="224"/>
      <c r="M2004" s="83"/>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5"/>
      <c r="AM2004" s="226"/>
      <c r="AN2004" s="226"/>
      <c r="AO2004" s="18"/>
      <c r="AP2004" s="18"/>
      <c r="AQ2004" s="18"/>
      <c r="AR2004" s="18"/>
      <c r="AS2004" s="18"/>
      <c r="AT2004" s="18"/>
      <c r="AU2004" s="18"/>
      <c r="AV2004" s="18"/>
      <c r="AW2004" s="224"/>
      <c r="AY2004" s="18"/>
      <c r="AZ2004" s="18"/>
    </row>
    <row r="2005" spans="7:52" s="40" customFormat="1" ht="45.75" customHeight="1">
      <c r="G2005" s="18"/>
      <c r="H2005" s="18"/>
      <c r="I2005" s="18"/>
      <c r="J2005" s="18"/>
      <c r="K2005" s="18"/>
      <c r="L2005" s="224"/>
      <c r="M2005" s="83"/>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5"/>
      <c r="AM2005" s="226"/>
      <c r="AN2005" s="226"/>
      <c r="AO2005" s="18"/>
      <c r="AP2005" s="18"/>
      <c r="AQ2005" s="18"/>
      <c r="AR2005" s="18"/>
      <c r="AS2005" s="18"/>
      <c r="AT2005" s="18"/>
      <c r="AU2005" s="18"/>
      <c r="AV2005" s="18"/>
      <c r="AW2005" s="224"/>
      <c r="AY2005" s="18"/>
      <c r="AZ2005" s="18"/>
    </row>
    <row r="2006" spans="7:52" s="40" customFormat="1" ht="45.75" customHeight="1">
      <c r="G2006" s="18"/>
      <c r="H2006" s="18"/>
      <c r="I2006" s="18"/>
      <c r="J2006" s="18"/>
      <c r="K2006" s="18"/>
      <c r="L2006" s="224"/>
      <c r="M2006" s="83"/>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5"/>
      <c r="AM2006" s="226"/>
      <c r="AN2006" s="226"/>
      <c r="AO2006" s="18"/>
      <c r="AP2006" s="18"/>
      <c r="AQ2006" s="18"/>
      <c r="AR2006" s="18"/>
      <c r="AS2006" s="18"/>
      <c r="AT2006" s="18"/>
      <c r="AU2006" s="18"/>
      <c r="AV2006" s="18"/>
      <c r="AW2006" s="224"/>
      <c r="AY2006" s="18"/>
      <c r="AZ2006" s="18"/>
    </row>
    <row r="2007" spans="7:52" s="40" customFormat="1" ht="45.75" customHeight="1">
      <c r="G2007" s="18"/>
      <c r="H2007" s="18"/>
      <c r="I2007" s="18"/>
      <c r="J2007" s="18"/>
      <c r="K2007" s="18"/>
      <c r="L2007" s="224"/>
      <c r="M2007" s="83"/>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5"/>
      <c r="AM2007" s="226"/>
      <c r="AN2007" s="226"/>
      <c r="AO2007" s="18"/>
      <c r="AP2007" s="18"/>
      <c r="AQ2007" s="18"/>
      <c r="AR2007" s="18"/>
      <c r="AS2007" s="18"/>
      <c r="AT2007" s="18"/>
      <c r="AU2007" s="18"/>
      <c r="AV2007" s="18"/>
      <c r="AW2007" s="224"/>
      <c r="AY2007" s="18"/>
      <c r="AZ2007" s="18"/>
    </row>
    <row r="2008" spans="7:52" s="40" customFormat="1" ht="45.75" customHeight="1">
      <c r="G2008" s="18"/>
      <c r="H2008" s="18"/>
      <c r="I2008" s="18"/>
      <c r="J2008" s="18"/>
      <c r="K2008" s="18"/>
      <c r="L2008" s="224"/>
      <c r="M2008" s="83"/>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5"/>
      <c r="AM2008" s="226"/>
      <c r="AN2008" s="226"/>
      <c r="AO2008" s="18"/>
      <c r="AP2008" s="18"/>
      <c r="AQ2008" s="18"/>
      <c r="AR2008" s="18"/>
      <c r="AS2008" s="18"/>
      <c r="AT2008" s="18"/>
      <c r="AU2008" s="18"/>
      <c r="AV2008" s="18"/>
      <c r="AW2008" s="224"/>
      <c r="AY2008" s="18"/>
      <c r="AZ2008" s="18"/>
    </row>
    <row r="2009" spans="7:52" s="40" customFormat="1" ht="45.75" customHeight="1">
      <c r="G2009" s="18"/>
      <c r="H2009" s="18"/>
      <c r="I2009" s="18"/>
      <c r="J2009" s="18"/>
      <c r="K2009" s="18"/>
      <c r="L2009" s="224"/>
      <c r="M2009" s="83"/>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5"/>
      <c r="AM2009" s="226"/>
      <c r="AN2009" s="226"/>
      <c r="AO2009" s="18"/>
      <c r="AP2009" s="18"/>
      <c r="AQ2009" s="18"/>
      <c r="AR2009" s="18"/>
      <c r="AS2009" s="18"/>
      <c r="AT2009" s="18"/>
      <c r="AU2009" s="18"/>
      <c r="AV2009" s="18"/>
      <c r="AW2009" s="224"/>
      <c r="AY2009" s="18"/>
      <c r="AZ2009" s="18"/>
    </row>
    <row r="2010" spans="7:52" s="40" customFormat="1" ht="45.75" customHeight="1">
      <c r="G2010" s="18"/>
      <c r="H2010" s="18"/>
      <c r="I2010" s="18"/>
      <c r="J2010" s="18"/>
      <c r="K2010" s="18"/>
      <c r="L2010" s="224"/>
      <c r="M2010" s="83"/>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5"/>
      <c r="AM2010" s="226"/>
      <c r="AN2010" s="226"/>
      <c r="AO2010" s="18"/>
      <c r="AP2010" s="18"/>
      <c r="AQ2010" s="18"/>
      <c r="AR2010" s="18"/>
      <c r="AS2010" s="18"/>
      <c r="AT2010" s="18"/>
      <c r="AU2010" s="18"/>
      <c r="AV2010" s="18"/>
      <c r="AW2010" s="224"/>
      <c r="AY2010" s="18"/>
      <c r="AZ2010" s="18"/>
    </row>
    <row r="2011" spans="7:52" s="40" customFormat="1" ht="45.75" customHeight="1">
      <c r="G2011" s="18"/>
      <c r="H2011" s="18"/>
      <c r="I2011" s="18"/>
      <c r="J2011" s="18"/>
      <c r="K2011" s="18"/>
      <c r="L2011" s="224"/>
      <c r="M2011" s="83"/>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5"/>
      <c r="AM2011" s="226"/>
      <c r="AN2011" s="226"/>
      <c r="AO2011" s="18"/>
      <c r="AP2011" s="18"/>
      <c r="AQ2011" s="18"/>
      <c r="AR2011" s="18"/>
      <c r="AS2011" s="18"/>
      <c r="AT2011" s="18"/>
      <c r="AU2011" s="18"/>
      <c r="AV2011" s="18"/>
      <c r="AW2011" s="224"/>
      <c r="AY2011" s="18"/>
      <c r="AZ2011" s="18"/>
    </row>
    <row r="2012" spans="7:52" s="40" customFormat="1" ht="45.75" customHeight="1">
      <c r="G2012" s="18"/>
      <c r="H2012" s="18"/>
      <c r="I2012" s="18"/>
      <c r="J2012" s="18"/>
      <c r="K2012" s="18"/>
      <c r="L2012" s="224"/>
      <c r="M2012" s="83"/>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5"/>
      <c r="AM2012" s="226"/>
      <c r="AN2012" s="226"/>
      <c r="AO2012" s="18"/>
      <c r="AP2012" s="18"/>
      <c r="AQ2012" s="18"/>
      <c r="AR2012" s="18"/>
      <c r="AS2012" s="18"/>
      <c r="AT2012" s="18"/>
      <c r="AU2012" s="18"/>
      <c r="AV2012" s="18"/>
      <c r="AW2012" s="224"/>
      <c r="AY2012" s="18"/>
      <c r="AZ2012" s="18"/>
    </row>
    <row r="2013" spans="7:52" s="40" customFormat="1">
      <c r="G2013" s="18"/>
      <c r="H2013" s="18"/>
      <c r="I2013" s="18"/>
      <c r="J2013" s="18"/>
      <c r="K2013" s="18"/>
      <c r="L2013" s="224"/>
      <c r="M2013" s="83"/>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5"/>
      <c r="AM2013" s="226"/>
      <c r="AN2013" s="226"/>
      <c r="AO2013" s="18"/>
      <c r="AP2013" s="18"/>
      <c r="AQ2013" s="18"/>
      <c r="AR2013" s="18"/>
      <c r="AS2013" s="18"/>
      <c r="AT2013" s="18"/>
      <c r="AU2013" s="18"/>
      <c r="AV2013" s="18"/>
      <c r="AW2013" s="224"/>
      <c r="AY2013" s="18"/>
      <c r="AZ2013" s="18"/>
    </row>
    <row r="2014" spans="7:52" s="40" customFormat="1">
      <c r="G2014" s="18"/>
      <c r="H2014" s="18"/>
      <c r="I2014" s="18"/>
      <c r="J2014" s="18"/>
      <c r="K2014" s="18"/>
      <c r="L2014" s="224"/>
      <c r="M2014" s="83"/>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5"/>
      <c r="AM2014" s="226"/>
      <c r="AN2014" s="226"/>
      <c r="AO2014" s="18"/>
      <c r="AP2014" s="18"/>
      <c r="AQ2014" s="18"/>
      <c r="AR2014" s="18"/>
      <c r="AS2014" s="18"/>
      <c r="AT2014" s="18"/>
      <c r="AU2014" s="18"/>
      <c r="AV2014" s="18"/>
      <c r="AW2014" s="224"/>
      <c r="AY2014" s="18"/>
      <c r="AZ2014" s="18"/>
    </row>
    <row r="2015" spans="7:52" s="40" customFormat="1">
      <c r="G2015" s="18"/>
      <c r="H2015" s="18"/>
      <c r="I2015" s="18"/>
      <c r="J2015" s="18"/>
      <c r="K2015" s="18"/>
      <c r="L2015" s="224"/>
      <c r="M2015" s="83"/>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5"/>
      <c r="AM2015" s="226"/>
      <c r="AN2015" s="226"/>
      <c r="AO2015" s="18"/>
      <c r="AP2015" s="18"/>
      <c r="AQ2015" s="18"/>
      <c r="AR2015" s="18"/>
      <c r="AS2015" s="18"/>
      <c r="AT2015" s="18"/>
      <c r="AU2015" s="18"/>
      <c r="AV2015" s="18"/>
      <c r="AW2015" s="224"/>
      <c r="AY2015" s="18"/>
      <c r="AZ2015" s="18"/>
    </row>
    <row r="2016" spans="7:52" s="40" customFormat="1">
      <c r="G2016" s="18"/>
      <c r="H2016" s="18"/>
      <c r="I2016" s="18"/>
      <c r="J2016" s="18"/>
      <c r="K2016" s="18"/>
      <c r="L2016" s="224"/>
      <c r="M2016" s="83"/>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5"/>
      <c r="AM2016" s="226"/>
      <c r="AN2016" s="226"/>
      <c r="AO2016" s="18"/>
      <c r="AP2016" s="18"/>
      <c r="AQ2016" s="18"/>
      <c r="AR2016" s="18"/>
      <c r="AS2016" s="18"/>
      <c r="AT2016" s="18"/>
      <c r="AU2016" s="18"/>
      <c r="AV2016" s="18"/>
      <c r="AW2016" s="224"/>
      <c r="AY2016" s="18"/>
      <c r="AZ2016" s="18"/>
    </row>
    <row r="2017" spans="7:52" s="40" customFormat="1">
      <c r="G2017" s="18"/>
      <c r="H2017" s="18"/>
      <c r="I2017" s="18"/>
      <c r="J2017" s="18"/>
      <c r="K2017" s="18"/>
      <c r="L2017" s="224"/>
      <c r="M2017" s="83"/>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5"/>
      <c r="AM2017" s="226"/>
      <c r="AN2017" s="226"/>
      <c r="AO2017" s="18"/>
      <c r="AP2017" s="18"/>
      <c r="AQ2017" s="18"/>
      <c r="AR2017" s="18"/>
      <c r="AS2017" s="18"/>
      <c r="AT2017" s="18"/>
      <c r="AU2017" s="18"/>
      <c r="AV2017" s="18"/>
      <c r="AW2017" s="224"/>
      <c r="AY2017" s="18"/>
      <c r="AZ2017" s="18"/>
    </row>
    <row r="2018" spans="7:52" s="40" customFormat="1">
      <c r="G2018" s="18"/>
      <c r="H2018" s="18"/>
      <c r="I2018" s="18"/>
      <c r="J2018" s="18"/>
      <c r="K2018" s="18"/>
      <c r="L2018" s="224"/>
      <c r="M2018" s="83"/>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5"/>
      <c r="AM2018" s="226"/>
      <c r="AN2018" s="226"/>
      <c r="AO2018" s="18"/>
      <c r="AP2018" s="18"/>
      <c r="AQ2018" s="18"/>
      <c r="AR2018" s="18"/>
      <c r="AS2018" s="18"/>
      <c r="AT2018" s="18"/>
      <c r="AU2018" s="18"/>
      <c r="AV2018" s="18"/>
      <c r="AW2018" s="224"/>
      <c r="AY2018" s="18"/>
      <c r="AZ2018" s="18"/>
    </row>
    <row r="2019" spans="7:52" s="40" customFormat="1">
      <c r="G2019" s="18"/>
      <c r="H2019" s="18"/>
      <c r="I2019" s="18"/>
      <c r="J2019" s="18"/>
      <c r="K2019" s="18"/>
      <c r="L2019" s="224"/>
      <c r="M2019" s="83"/>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5"/>
      <c r="AM2019" s="226"/>
      <c r="AN2019" s="226"/>
      <c r="AO2019" s="18"/>
      <c r="AP2019" s="18"/>
      <c r="AQ2019" s="18"/>
      <c r="AR2019" s="18"/>
      <c r="AS2019" s="18"/>
      <c r="AT2019" s="18"/>
      <c r="AU2019" s="18"/>
      <c r="AV2019" s="18"/>
      <c r="AW2019" s="224"/>
      <c r="AY2019" s="18"/>
      <c r="AZ2019" s="18"/>
    </row>
    <row r="2020" spans="7:52" s="40" customFormat="1">
      <c r="G2020" s="18"/>
      <c r="H2020" s="18"/>
      <c r="I2020" s="18"/>
      <c r="J2020" s="18"/>
      <c r="K2020" s="18"/>
      <c r="L2020" s="224"/>
      <c r="M2020" s="83"/>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5"/>
      <c r="AM2020" s="226"/>
      <c r="AN2020" s="226"/>
      <c r="AO2020" s="18"/>
      <c r="AP2020" s="18"/>
      <c r="AQ2020" s="18"/>
      <c r="AR2020" s="18"/>
      <c r="AS2020" s="18"/>
      <c r="AT2020" s="18"/>
      <c r="AU2020" s="18"/>
      <c r="AV2020" s="18"/>
      <c r="AW2020" s="224"/>
      <c r="AY2020" s="18"/>
      <c r="AZ2020" s="18"/>
    </row>
    <row r="2021" spans="7:52" s="40" customFormat="1">
      <c r="G2021" s="18"/>
      <c r="H2021" s="18"/>
      <c r="I2021" s="18"/>
      <c r="J2021" s="18"/>
      <c r="K2021" s="18"/>
      <c r="L2021" s="224"/>
      <c r="M2021" s="83"/>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5"/>
      <c r="AM2021" s="226"/>
      <c r="AN2021" s="226"/>
      <c r="AO2021" s="18"/>
      <c r="AP2021" s="18"/>
      <c r="AQ2021" s="18"/>
      <c r="AR2021" s="18"/>
      <c r="AS2021" s="18"/>
      <c r="AT2021" s="18"/>
      <c r="AU2021" s="18"/>
      <c r="AV2021" s="18"/>
      <c r="AW2021" s="224"/>
      <c r="AY2021" s="18"/>
      <c r="AZ2021" s="18"/>
    </row>
    <row r="2022" spans="7:52" s="40" customFormat="1">
      <c r="G2022" s="18"/>
      <c r="H2022" s="18"/>
      <c r="I2022" s="18"/>
      <c r="J2022" s="18"/>
      <c r="K2022" s="18"/>
      <c r="L2022" s="224"/>
      <c r="M2022" s="83"/>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5"/>
      <c r="AM2022" s="226"/>
      <c r="AN2022" s="226"/>
      <c r="AO2022" s="18"/>
      <c r="AP2022" s="18"/>
      <c r="AQ2022" s="18"/>
      <c r="AR2022" s="18"/>
      <c r="AS2022" s="18"/>
      <c r="AT2022" s="18"/>
      <c r="AU2022" s="18"/>
      <c r="AV2022" s="18"/>
      <c r="AW2022" s="224"/>
      <c r="AY2022" s="18"/>
      <c r="AZ2022" s="18"/>
    </row>
    <row r="2023" spans="7:52" s="40" customFormat="1">
      <c r="G2023" s="18"/>
      <c r="H2023" s="18"/>
      <c r="I2023" s="18"/>
      <c r="J2023" s="18"/>
      <c r="K2023" s="18"/>
      <c r="L2023" s="224"/>
      <c r="M2023" s="83"/>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5"/>
      <c r="AM2023" s="226"/>
      <c r="AN2023" s="226"/>
      <c r="AO2023" s="18"/>
      <c r="AP2023" s="18"/>
      <c r="AQ2023" s="18"/>
      <c r="AR2023" s="18"/>
      <c r="AS2023" s="18"/>
      <c r="AT2023" s="18"/>
      <c r="AU2023" s="18"/>
      <c r="AV2023" s="18"/>
      <c r="AW2023" s="224"/>
      <c r="AY2023" s="18"/>
      <c r="AZ2023" s="18"/>
    </row>
    <row r="2024" spans="7:52" s="40" customFormat="1">
      <c r="G2024" s="18"/>
      <c r="H2024" s="18"/>
      <c r="I2024" s="18"/>
      <c r="J2024" s="18"/>
      <c r="K2024" s="18"/>
      <c r="L2024" s="224"/>
      <c r="M2024" s="83"/>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5"/>
      <c r="AM2024" s="226"/>
      <c r="AN2024" s="226"/>
      <c r="AO2024" s="18"/>
      <c r="AP2024" s="18"/>
      <c r="AQ2024" s="18"/>
      <c r="AR2024" s="18"/>
      <c r="AS2024" s="18"/>
      <c r="AT2024" s="18"/>
      <c r="AU2024" s="18"/>
      <c r="AV2024" s="18"/>
      <c r="AW2024" s="224"/>
      <c r="AY2024" s="18"/>
      <c r="AZ2024" s="18"/>
    </row>
    <row r="2025" spans="7:52" s="40" customFormat="1">
      <c r="G2025" s="18"/>
      <c r="H2025" s="18"/>
      <c r="I2025" s="18"/>
      <c r="J2025" s="18"/>
      <c r="K2025" s="18"/>
      <c r="L2025" s="224"/>
      <c r="M2025" s="83"/>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5"/>
      <c r="AM2025" s="226"/>
      <c r="AN2025" s="226"/>
      <c r="AO2025" s="18"/>
      <c r="AP2025" s="18"/>
      <c r="AQ2025" s="18"/>
      <c r="AR2025" s="18"/>
      <c r="AS2025" s="18"/>
      <c r="AT2025" s="18"/>
      <c r="AU2025" s="18"/>
      <c r="AV2025" s="18"/>
      <c r="AW2025" s="224"/>
      <c r="AY2025" s="18"/>
      <c r="AZ2025" s="18"/>
    </row>
    <row r="2026" spans="7:52" s="40" customFormat="1">
      <c r="G2026" s="18"/>
      <c r="H2026" s="18"/>
      <c r="I2026" s="18"/>
      <c r="J2026" s="18"/>
      <c r="K2026" s="18"/>
      <c r="L2026" s="224"/>
      <c r="M2026" s="83"/>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5"/>
      <c r="AM2026" s="226"/>
      <c r="AN2026" s="226"/>
      <c r="AO2026" s="18"/>
      <c r="AP2026" s="18"/>
      <c r="AQ2026" s="18"/>
      <c r="AR2026" s="18"/>
      <c r="AS2026" s="18"/>
      <c r="AT2026" s="18"/>
      <c r="AU2026" s="18"/>
      <c r="AV2026" s="18"/>
      <c r="AW2026" s="224"/>
      <c r="AY2026" s="18"/>
      <c r="AZ2026" s="18"/>
    </row>
    <row r="2027" spans="7:52" s="40" customFormat="1">
      <c r="G2027" s="18"/>
      <c r="H2027" s="18"/>
      <c r="I2027" s="18"/>
      <c r="J2027" s="18"/>
      <c r="K2027" s="18"/>
      <c r="L2027" s="224"/>
      <c r="M2027" s="83"/>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5"/>
      <c r="AM2027" s="226"/>
      <c r="AN2027" s="226"/>
      <c r="AO2027" s="18"/>
      <c r="AP2027" s="18"/>
      <c r="AQ2027" s="18"/>
      <c r="AR2027" s="18"/>
      <c r="AS2027" s="18"/>
      <c r="AT2027" s="18"/>
      <c r="AU2027" s="18"/>
      <c r="AV2027" s="18"/>
      <c r="AW2027" s="224"/>
      <c r="AY2027" s="18"/>
      <c r="AZ2027" s="18"/>
    </row>
    <row r="2028" spans="7:52" s="40" customFormat="1">
      <c r="G2028" s="18"/>
      <c r="H2028" s="18"/>
      <c r="I2028" s="18"/>
      <c r="J2028" s="18"/>
      <c r="K2028" s="18"/>
      <c r="L2028" s="224"/>
      <c r="M2028" s="83"/>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5"/>
      <c r="AM2028" s="226"/>
      <c r="AN2028" s="226"/>
      <c r="AO2028" s="18"/>
      <c r="AP2028" s="18"/>
      <c r="AQ2028" s="18"/>
      <c r="AR2028" s="18"/>
      <c r="AS2028" s="18"/>
      <c r="AT2028" s="18"/>
      <c r="AU2028" s="18"/>
      <c r="AV2028" s="18"/>
      <c r="AW2028" s="224"/>
      <c r="AY2028" s="18"/>
      <c r="AZ2028" s="18"/>
    </row>
    <row r="2029" spans="7:52" s="40" customFormat="1">
      <c r="G2029" s="18"/>
      <c r="H2029" s="18"/>
      <c r="I2029" s="18"/>
      <c r="J2029" s="18"/>
      <c r="K2029" s="18"/>
      <c r="L2029" s="224"/>
      <c r="M2029" s="83"/>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5"/>
      <c r="AM2029" s="226"/>
      <c r="AN2029" s="226"/>
      <c r="AO2029" s="18"/>
      <c r="AP2029" s="18"/>
      <c r="AQ2029" s="18"/>
      <c r="AR2029" s="18"/>
      <c r="AS2029" s="18"/>
      <c r="AT2029" s="18"/>
      <c r="AU2029" s="18"/>
      <c r="AV2029" s="18"/>
      <c r="AW2029" s="224"/>
      <c r="AY2029" s="18"/>
      <c r="AZ2029" s="18"/>
    </row>
    <row r="2030" spans="7:52" s="40" customFormat="1">
      <c r="G2030" s="18"/>
      <c r="H2030" s="18"/>
      <c r="I2030" s="18"/>
      <c r="J2030" s="18"/>
      <c r="K2030" s="18"/>
      <c r="L2030" s="224"/>
      <c r="M2030" s="83"/>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5"/>
      <c r="AM2030" s="226"/>
      <c r="AN2030" s="226"/>
      <c r="AO2030" s="18"/>
      <c r="AP2030" s="18"/>
      <c r="AQ2030" s="18"/>
      <c r="AR2030" s="18"/>
      <c r="AS2030" s="18"/>
      <c r="AT2030" s="18"/>
      <c r="AU2030" s="18"/>
      <c r="AV2030" s="18"/>
      <c r="AW2030" s="224"/>
      <c r="AY2030" s="18"/>
      <c r="AZ2030" s="18"/>
    </row>
    <row r="2031" spans="7:52" s="40" customFormat="1">
      <c r="G2031" s="18"/>
      <c r="H2031" s="18"/>
      <c r="I2031" s="18"/>
      <c r="J2031" s="18"/>
      <c r="K2031" s="18"/>
      <c r="L2031" s="224"/>
      <c r="M2031" s="83"/>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5"/>
      <c r="AM2031" s="226"/>
      <c r="AN2031" s="226"/>
      <c r="AO2031" s="18"/>
      <c r="AP2031" s="18"/>
      <c r="AQ2031" s="18"/>
      <c r="AR2031" s="18"/>
      <c r="AS2031" s="18"/>
      <c r="AT2031" s="18"/>
      <c r="AU2031" s="18"/>
      <c r="AV2031" s="18"/>
      <c r="AW2031" s="224"/>
      <c r="AY2031" s="18"/>
      <c r="AZ2031" s="18"/>
    </row>
    <row r="2032" spans="7:52" s="40" customFormat="1">
      <c r="G2032" s="18"/>
      <c r="H2032" s="18"/>
      <c r="I2032" s="18"/>
      <c r="J2032" s="18"/>
      <c r="K2032" s="18"/>
      <c r="L2032" s="224"/>
      <c r="M2032" s="83"/>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5"/>
      <c r="AM2032" s="226"/>
      <c r="AN2032" s="226"/>
      <c r="AO2032" s="18"/>
      <c r="AP2032" s="18"/>
      <c r="AQ2032" s="18"/>
      <c r="AR2032" s="18"/>
      <c r="AS2032" s="18"/>
      <c r="AT2032" s="18"/>
      <c r="AU2032" s="18"/>
      <c r="AV2032" s="18"/>
      <c r="AW2032" s="224"/>
      <c r="AY2032" s="18"/>
      <c r="AZ2032" s="18"/>
    </row>
    <row r="2033" spans="7:52" s="40" customFormat="1">
      <c r="G2033" s="18"/>
      <c r="H2033" s="18"/>
      <c r="I2033" s="18"/>
      <c r="J2033" s="18"/>
      <c r="K2033" s="18"/>
      <c r="L2033" s="224"/>
      <c r="M2033" s="83"/>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5"/>
      <c r="AM2033" s="226"/>
      <c r="AN2033" s="226"/>
      <c r="AO2033" s="18"/>
      <c r="AP2033" s="18"/>
      <c r="AQ2033" s="18"/>
      <c r="AR2033" s="18"/>
      <c r="AS2033" s="18"/>
      <c r="AT2033" s="18"/>
      <c r="AU2033" s="18"/>
      <c r="AV2033" s="18"/>
      <c r="AW2033" s="224"/>
      <c r="AY2033" s="18"/>
      <c r="AZ2033" s="18"/>
    </row>
    <row r="2034" spans="7:52" s="40" customFormat="1">
      <c r="G2034" s="18"/>
      <c r="H2034" s="18"/>
      <c r="I2034" s="18"/>
      <c r="J2034" s="18"/>
      <c r="K2034" s="18"/>
      <c r="L2034" s="224"/>
      <c r="M2034" s="83"/>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5"/>
      <c r="AM2034" s="226"/>
      <c r="AN2034" s="226"/>
      <c r="AO2034" s="18"/>
      <c r="AP2034" s="18"/>
      <c r="AQ2034" s="18"/>
      <c r="AR2034" s="18"/>
      <c r="AS2034" s="18"/>
      <c r="AT2034" s="18"/>
      <c r="AU2034" s="18"/>
      <c r="AV2034" s="18"/>
      <c r="AW2034" s="224"/>
      <c r="AY2034" s="18"/>
      <c r="AZ2034" s="18"/>
    </row>
    <row r="2035" spans="7:52" s="40" customFormat="1">
      <c r="G2035" s="18"/>
      <c r="H2035" s="18"/>
      <c r="I2035" s="18"/>
      <c r="J2035" s="18"/>
      <c r="K2035" s="18"/>
      <c r="L2035" s="224"/>
      <c r="M2035" s="83"/>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5"/>
      <c r="AM2035" s="226"/>
      <c r="AN2035" s="226"/>
      <c r="AO2035" s="18"/>
      <c r="AP2035" s="18"/>
      <c r="AQ2035" s="18"/>
      <c r="AR2035" s="18"/>
      <c r="AS2035" s="18"/>
      <c r="AT2035" s="18"/>
      <c r="AU2035" s="18"/>
      <c r="AV2035" s="18"/>
      <c r="AW2035" s="224"/>
      <c r="AY2035" s="18"/>
      <c r="AZ2035" s="18"/>
    </row>
    <row r="2036" spans="7:52" s="40" customFormat="1">
      <c r="G2036" s="18"/>
      <c r="H2036" s="18"/>
      <c r="I2036" s="18"/>
      <c r="J2036" s="18"/>
      <c r="K2036" s="18"/>
      <c r="L2036" s="224"/>
      <c r="M2036" s="83"/>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5"/>
      <c r="AM2036" s="226"/>
      <c r="AN2036" s="226"/>
      <c r="AO2036" s="18"/>
      <c r="AP2036" s="18"/>
      <c r="AQ2036" s="18"/>
      <c r="AR2036" s="18"/>
      <c r="AS2036" s="18"/>
      <c r="AT2036" s="18"/>
      <c r="AU2036" s="18"/>
      <c r="AV2036" s="18"/>
      <c r="AW2036" s="224"/>
      <c r="AY2036" s="18"/>
      <c r="AZ2036" s="18"/>
    </row>
    <row r="2037" spans="7:52" s="40" customFormat="1">
      <c r="G2037" s="18"/>
      <c r="H2037" s="18"/>
      <c r="I2037" s="18"/>
      <c r="J2037" s="18"/>
      <c r="K2037" s="18"/>
      <c r="L2037" s="224"/>
      <c r="M2037" s="83"/>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5"/>
      <c r="AM2037" s="226"/>
      <c r="AN2037" s="226"/>
      <c r="AO2037" s="18"/>
      <c r="AP2037" s="18"/>
      <c r="AQ2037" s="18"/>
      <c r="AR2037" s="18"/>
      <c r="AS2037" s="18"/>
      <c r="AT2037" s="18"/>
      <c r="AU2037" s="18"/>
      <c r="AV2037" s="18"/>
      <c r="AW2037" s="224"/>
      <c r="AY2037" s="18"/>
      <c r="AZ2037" s="18"/>
    </row>
    <row r="2038" spans="7:52" s="40" customFormat="1">
      <c r="G2038" s="18"/>
      <c r="H2038" s="18"/>
      <c r="I2038" s="18"/>
      <c r="J2038" s="18"/>
      <c r="K2038" s="18"/>
      <c r="L2038" s="224"/>
      <c r="M2038" s="83"/>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5"/>
      <c r="AM2038" s="226"/>
      <c r="AN2038" s="226"/>
      <c r="AO2038" s="18"/>
      <c r="AP2038" s="18"/>
      <c r="AQ2038" s="18"/>
      <c r="AR2038" s="18"/>
      <c r="AS2038" s="18"/>
      <c r="AT2038" s="18"/>
      <c r="AU2038" s="18"/>
      <c r="AV2038" s="18"/>
      <c r="AW2038" s="224"/>
      <c r="AY2038" s="18"/>
      <c r="AZ2038" s="18"/>
    </row>
    <row r="2039" spans="7:52" s="40" customFormat="1">
      <c r="G2039" s="18"/>
      <c r="H2039" s="18"/>
      <c r="I2039" s="18"/>
      <c r="J2039" s="18"/>
      <c r="K2039" s="18"/>
      <c r="L2039" s="224"/>
      <c r="M2039" s="83"/>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5"/>
      <c r="AM2039" s="226"/>
      <c r="AN2039" s="226"/>
      <c r="AO2039" s="18"/>
      <c r="AP2039" s="18"/>
      <c r="AQ2039" s="18"/>
      <c r="AR2039" s="18"/>
      <c r="AS2039" s="18"/>
      <c r="AT2039" s="18"/>
      <c r="AU2039" s="18"/>
      <c r="AV2039" s="18"/>
      <c r="AW2039" s="224"/>
      <c r="AY2039" s="18"/>
      <c r="AZ2039" s="18"/>
    </row>
    <row r="2040" spans="7:52" s="40" customFormat="1">
      <c r="G2040" s="18"/>
      <c r="H2040" s="18"/>
      <c r="I2040" s="18"/>
      <c r="J2040" s="18"/>
      <c r="K2040" s="18"/>
      <c r="L2040" s="224"/>
      <c r="M2040" s="83"/>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5"/>
      <c r="AM2040" s="226"/>
      <c r="AN2040" s="226"/>
      <c r="AO2040" s="18"/>
      <c r="AP2040" s="18"/>
      <c r="AQ2040" s="18"/>
      <c r="AR2040" s="18"/>
      <c r="AS2040" s="18"/>
      <c r="AT2040" s="18"/>
      <c r="AU2040" s="18"/>
      <c r="AV2040" s="18"/>
      <c r="AW2040" s="224"/>
      <c r="AY2040" s="18"/>
      <c r="AZ2040" s="18"/>
    </row>
    <row r="2041" spans="7:52" s="40" customFormat="1">
      <c r="G2041" s="18"/>
      <c r="H2041" s="18"/>
      <c r="I2041" s="18"/>
      <c r="J2041" s="18"/>
      <c r="K2041" s="18"/>
      <c r="L2041" s="224"/>
      <c r="M2041" s="83"/>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5"/>
      <c r="AM2041" s="226"/>
      <c r="AN2041" s="226"/>
      <c r="AO2041" s="18"/>
      <c r="AP2041" s="18"/>
      <c r="AQ2041" s="18"/>
      <c r="AR2041" s="18"/>
      <c r="AS2041" s="18"/>
      <c r="AT2041" s="18"/>
      <c r="AU2041" s="18"/>
      <c r="AV2041" s="18"/>
      <c r="AW2041" s="224"/>
      <c r="AY2041" s="18"/>
      <c r="AZ2041" s="18"/>
    </row>
    <row r="2042" spans="7:52" s="40" customFormat="1">
      <c r="G2042" s="18"/>
      <c r="H2042" s="18"/>
      <c r="I2042" s="18"/>
      <c r="J2042" s="18"/>
      <c r="K2042" s="18"/>
      <c r="L2042" s="224"/>
      <c r="M2042" s="83"/>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5"/>
      <c r="AM2042" s="226"/>
      <c r="AN2042" s="226"/>
      <c r="AO2042" s="18"/>
      <c r="AP2042" s="18"/>
      <c r="AQ2042" s="18"/>
      <c r="AR2042" s="18"/>
      <c r="AS2042" s="18"/>
      <c r="AT2042" s="18"/>
      <c r="AU2042" s="18"/>
      <c r="AV2042" s="18"/>
      <c r="AW2042" s="224"/>
      <c r="AY2042" s="18"/>
      <c r="AZ2042" s="18"/>
    </row>
    <row r="2043" spans="7:52" s="40" customFormat="1">
      <c r="G2043" s="18"/>
      <c r="H2043" s="18"/>
      <c r="I2043" s="18"/>
      <c r="J2043" s="18"/>
      <c r="K2043" s="18"/>
      <c r="L2043" s="224"/>
      <c r="M2043" s="83"/>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5"/>
      <c r="AM2043" s="226"/>
      <c r="AN2043" s="226"/>
      <c r="AO2043" s="18"/>
      <c r="AP2043" s="18"/>
      <c r="AQ2043" s="18"/>
      <c r="AR2043" s="18"/>
      <c r="AS2043" s="18"/>
      <c r="AT2043" s="18"/>
      <c r="AU2043" s="18"/>
      <c r="AV2043" s="18"/>
      <c r="AW2043" s="224"/>
      <c r="AY2043" s="18"/>
      <c r="AZ2043" s="18"/>
    </row>
    <row r="2044" spans="7:52" s="40" customFormat="1">
      <c r="G2044" s="18"/>
      <c r="H2044" s="18"/>
      <c r="I2044" s="18"/>
      <c r="J2044" s="18"/>
      <c r="K2044" s="18"/>
      <c r="L2044" s="224"/>
      <c r="M2044" s="83"/>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5"/>
      <c r="AM2044" s="226"/>
      <c r="AN2044" s="226"/>
      <c r="AO2044" s="18"/>
      <c r="AP2044" s="18"/>
      <c r="AQ2044" s="18"/>
      <c r="AR2044" s="18"/>
      <c r="AS2044" s="18"/>
      <c r="AT2044" s="18"/>
      <c r="AU2044" s="18"/>
      <c r="AV2044" s="18"/>
      <c r="AW2044" s="224"/>
      <c r="AY2044" s="18"/>
      <c r="AZ2044" s="18"/>
    </row>
    <row r="2045" spans="7:52" s="40" customFormat="1">
      <c r="G2045" s="18"/>
      <c r="H2045" s="18"/>
      <c r="I2045" s="18"/>
      <c r="J2045" s="18"/>
      <c r="K2045" s="18"/>
      <c r="L2045" s="224"/>
      <c r="M2045" s="83"/>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5"/>
      <c r="AM2045" s="226"/>
      <c r="AN2045" s="226"/>
      <c r="AO2045" s="18"/>
      <c r="AP2045" s="18"/>
      <c r="AQ2045" s="18"/>
      <c r="AR2045" s="18"/>
      <c r="AS2045" s="18"/>
      <c r="AT2045" s="18"/>
      <c r="AU2045" s="18"/>
      <c r="AV2045" s="18"/>
      <c r="AW2045" s="224"/>
      <c r="AY2045" s="18"/>
      <c r="AZ2045" s="18"/>
    </row>
    <row r="2046" spans="7:52" s="40" customFormat="1">
      <c r="G2046" s="18"/>
      <c r="H2046" s="18"/>
      <c r="I2046" s="18"/>
      <c r="J2046" s="18"/>
      <c r="K2046" s="18"/>
      <c r="L2046" s="224"/>
      <c r="M2046" s="83"/>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5"/>
      <c r="AM2046" s="226"/>
      <c r="AN2046" s="226"/>
      <c r="AO2046" s="18"/>
      <c r="AP2046" s="18"/>
      <c r="AQ2046" s="18"/>
      <c r="AR2046" s="18"/>
      <c r="AS2046" s="18"/>
      <c r="AT2046" s="18"/>
      <c r="AU2046" s="18"/>
      <c r="AV2046" s="18"/>
      <c r="AW2046" s="224"/>
      <c r="AY2046" s="18"/>
      <c r="AZ2046" s="18"/>
    </row>
    <row r="2047" spans="7:52" s="40" customFormat="1">
      <c r="G2047" s="18"/>
      <c r="H2047" s="18"/>
      <c r="I2047" s="18"/>
      <c r="J2047" s="18"/>
      <c r="K2047" s="18"/>
      <c r="L2047" s="224"/>
      <c r="M2047" s="83"/>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5"/>
      <c r="AM2047" s="226"/>
      <c r="AN2047" s="226"/>
      <c r="AO2047" s="18"/>
      <c r="AP2047" s="18"/>
      <c r="AQ2047" s="18"/>
      <c r="AR2047" s="18"/>
      <c r="AS2047" s="18"/>
      <c r="AT2047" s="18"/>
      <c r="AU2047" s="18"/>
      <c r="AV2047" s="18"/>
      <c r="AW2047" s="224"/>
      <c r="AY2047" s="18"/>
      <c r="AZ2047" s="18"/>
    </row>
    <row r="2048" spans="7:52" s="40" customFormat="1">
      <c r="G2048" s="18"/>
      <c r="H2048" s="18"/>
      <c r="I2048" s="18"/>
      <c r="J2048" s="18"/>
      <c r="K2048" s="18"/>
      <c r="L2048" s="224"/>
      <c r="M2048" s="83"/>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5"/>
      <c r="AM2048" s="226"/>
      <c r="AN2048" s="226"/>
      <c r="AO2048" s="18"/>
      <c r="AP2048" s="18"/>
      <c r="AQ2048" s="18"/>
      <c r="AR2048" s="18"/>
      <c r="AS2048" s="18"/>
      <c r="AT2048" s="18"/>
      <c r="AU2048" s="18"/>
      <c r="AV2048" s="18"/>
      <c r="AW2048" s="224"/>
      <c r="AY2048" s="18"/>
      <c r="AZ2048" s="18"/>
    </row>
    <row r="2049" spans="7:52" s="40" customFormat="1">
      <c r="G2049" s="18"/>
      <c r="H2049" s="18"/>
      <c r="I2049" s="18"/>
      <c r="J2049" s="18"/>
      <c r="K2049" s="18"/>
      <c r="L2049" s="224"/>
      <c r="M2049" s="83"/>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5"/>
      <c r="AM2049" s="226"/>
      <c r="AN2049" s="226"/>
      <c r="AO2049" s="18"/>
      <c r="AP2049" s="18"/>
      <c r="AQ2049" s="18"/>
      <c r="AR2049" s="18"/>
      <c r="AS2049" s="18"/>
      <c r="AT2049" s="18"/>
      <c r="AU2049" s="18"/>
      <c r="AV2049" s="18"/>
      <c r="AW2049" s="224"/>
      <c r="AY2049" s="18"/>
      <c r="AZ2049" s="18"/>
    </row>
    <row r="2050" spans="7:52" s="40" customFormat="1">
      <c r="G2050" s="18"/>
      <c r="H2050" s="18"/>
      <c r="I2050" s="18"/>
      <c r="J2050" s="18"/>
      <c r="K2050" s="18"/>
      <c r="L2050" s="224"/>
      <c r="M2050" s="83"/>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5"/>
      <c r="AM2050" s="226"/>
      <c r="AN2050" s="226"/>
      <c r="AO2050" s="18"/>
      <c r="AP2050" s="18"/>
      <c r="AQ2050" s="18"/>
      <c r="AR2050" s="18"/>
      <c r="AS2050" s="18"/>
      <c r="AT2050" s="18"/>
      <c r="AU2050" s="18"/>
      <c r="AV2050" s="18"/>
      <c r="AW2050" s="224"/>
      <c r="AY2050" s="18"/>
      <c r="AZ2050" s="18"/>
    </row>
    <row r="2051" spans="7:52" s="40" customFormat="1">
      <c r="G2051" s="18"/>
      <c r="H2051" s="18"/>
      <c r="I2051" s="18"/>
      <c r="J2051" s="18"/>
      <c r="K2051" s="18"/>
      <c r="L2051" s="224"/>
      <c r="M2051" s="83"/>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5"/>
      <c r="AM2051" s="226"/>
      <c r="AN2051" s="226"/>
      <c r="AO2051" s="18"/>
      <c r="AP2051" s="18"/>
      <c r="AQ2051" s="18"/>
      <c r="AR2051" s="18"/>
      <c r="AS2051" s="18"/>
      <c r="AT2051" s="18"/>
      <c r="AU2051" s="18"/>
      <c r="AV2051" s="18"/>
      <c r="AW2051" s="224"/>
      <c r="AY2051" s="18"/>
      <c r="AZ2051" s="18"/>
    </row>
    <row r="2052" spans="7:52" s="40" customFormat="1">
      <c r="G2052" s="18"/>
      <c r="H2052" s="18"/>
      <c r="I2052" s="18"/>
      <c r="J2052" s="18"/>
      <c r="K2052" s="18"/>
      <c r="L2052" s="224"/>
      <c r="M2052" s="83"/>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5"/>
      <c r="AM2052" s="226"/>
      <c r="AN2052" s="226"/>
      <c r="AO2052" s="18"/>
      <c r="AP2052" s="18"/>
      <c r="AQ2052" s="18"/>
      <c r="AR2052" s="18"/>
      <c r="AS2052" s="18"/>
      <c r="AT2052" s="18"/>
      <c r="AU2052" s="18"/>
      <c r="AV2052" s="18"/>
      <c r="AW2052" s="224"/>
      <c r="AY2052" s="18"/>
      <c r="AZ2052" s="18"/>
    </row>
    <row r="2053" spans="7:52" s="40" customFormat="1">
      <c r="G2053" s="18"/>
      <c r="H2053" s="18"/>
      <c r="I2053" s="18"/>
      <c r="J2053" s="18"/>
      <c r="K2053" s="18"/>
      <c r="L2053" s="224"/>
      <c r="M2053" s="83"/>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5"/>
      <c r="AM2053" s="226"/>
      <c r="AN2053" s="226"/>
      <c r="AO2053" s="18"/>
      <c r="AP2053" s="18"/>
      <c r="AQ2053" s="18"/>
      <c r="AR2053" s="18"/>
      <c r="AS2053" s="18"/>
      <c r="AT2053" s="18"/>
      <c r="AU2053" s="18"/>
      <c r="AV2053" s="18"/>
      <c r="AW2053" s="224"/>
      <c r="AY2053" s="18"/>
      <c r="AZ2053" s="18"/>
    </row>
    <row r="2054" spans="7:52" s="40" customFormat="1">
      <c r="G2054" s="18"/>
      <c r="H2054" s="18"/>
      <c r="I2054" s="18"/>
      <c r="J2054" s="18"/>
      <c r="K2054" s="18"/>
      <c r="L2054" s="224"/>
      <c r="M2054" s="83"/>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5"/>
      <c r="AM2054" s="226"/>
      <c r="AN2054" s="226"/>
      <c r="AO2054" s="18"/>
      <c r="AP2054" s="18"/>
      <c r="AQ2054" s="18"/>
      <c r="AR2054" s="18"/>
      <c r="AS2054" s="18"/>
      <c r="AT2054" s="18"/>
      <c r="AU2054" s="18"/>
      <c r="AV2054" s="18"/>
      <c r="AW2054" s="224"/>
      <c r="AY2054" s="18"/>
      <c r="AZ2054" s="18"/>
    </row>
    <row r="2055" spans="7:52" s="40" customFormat="1">
      <c r="G2055" s="18"/>
      <c r="H2055" s="18"/>
      <c r="I2055" s="18"/>
      <c r="J2055" s="18"/>
      <c r="K2055" s="18"/>
      <c r="L2055" s="224"/>
      <c r="M2055" s="83"/>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5"/>
      <c r="AM2055" s="226"/>
      <c r="AN2055" s="226"/>
      <c r="AO2055" s="18"/>
      <c r="AP2055" s="18"/>
      <c r="AQ2055" s="18"/>
      <c r="AR2055" s="18"/>
      <c r="AS2055" s="18"/>
      <c r="AT2055" s="18"/>
      <c r="AU2055" s="18"/>
      <c r="AV2055" s="18"/>
      <c r="AW2055" s="224"/>
      <c r="AY2055" s="18"/>
      <c r="AZ2055" s="18"/>
    </row>
    <row r="2056" spans="7:52" s="40" customFormat="1">
      <c r="G2056" s="18"/>
      <c r="H2056" s="18"/>
      <c r="I2056" s="18"/>
      <c r="J2056" s="18"/>
      <c r="K2056" s="18"/>
      <c r="L2056" s="224"/>
      <c r="M2056" s="83"/>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5"/>
      <c r="AM2056" s="226"/>
      <c r="AN2056" s="226"/>
      <c r="AO2056" s="18"/>
      <c r="AP2056" s="18"/>
      <c r="AQ2056" s="18"/>
      <c r="AR2056" s="18"/>
      <c r="AS2056" s="18"/>
      <c r="AT2056" s="18"/>
      <c r="AU2056" s="18"/>
      <c r="AV2056" s="18"/>
      <c r="AW2056" s="224"/>
      <c r="AY2056" s="18"/>
      <c r="AZ2056" s="18"/>
    </row>
    <row r="2057" spans="7:52" s="40" customFormat="1">
      <c r="G2057" s="18"/>
      <c r="H2057" s="18"/>
      <c r="I2057" s="18"/>
      <c r="J2057" s="18"/>
      <c r="K2057" s="18"/>
      <c r="L2057" s="224"/>
      <c r="M2057" s="83"/>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5"/>
      <c r="AM2057" s="226"/>
      <c r="AN2057" s="226"/>
      <c r="AO2057" s="18"/>
      <c r="AP2057" s="18"/>
      <c r="AQ2057" s="18"/>
      <c r="AR2057" s="18"/>
      <c r="AS2057" s="18"/>
      <c r="AT2057" s="18"/>
      <c r="AU2057" s="18"/>
      <c r="AV2057" s="18"/>
      <c r="AW2057" s="224"/>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701"/>
  <sheetViews>
    <sheetView topLeftCell="E678" zoomScale="70" zoomScaleNormal="70" zoomScaleSheetLayoutView="100" workbookViewId="0">
      <selection activeCell="K701" sqref="K701"/>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57" s="84" customFormat="1" ht="34.5" customHeight="1">
      <c r="A1" s="84" t="s">
        <v>6382</v>
      </c>
      <c r="B1" s="84" t="s">
        <v>6383</v>
      </c>
      <c r="C1" s="84" t="s">
        <v>6384</v>
      </c>
      <c r="D1" s="84" t="s">
        <v>6385</v>
      </c>
      <c r="E1" s="84" t="s">
        <v>3</v>
      </c>
      <c r="F1" s="86"/>
      <c r="G1" s="94" t="s">
        <v>5276</v>
      </c>
      <c r="H1" s="394" t="s">
        <v>5274</v>
      </c>
      <c r="I1" s="394" t="s">
        <v>6771</v>
      </c>
      <c r="J1" s="85" t="s">
        <v>5274</v>
      </c>
      <c r="K1" s="394" t="s">
        <v>5256</v>
      </c>
      <c r="L1" s="96">
        <v>4000</v>
      </c>
      <c r="M1" s="96">
        <v>2000</v>
      </c>
      <c r="N1" s="96">
        <v>1500</v>
      </c>
      <c r="O1" s="96">
        <v>900</v>
      </c>
      <c r="P1" s="96">
        <v>4000</v>
      </c>
      <c r="Q1" s="96">
        <v>2000</v>
      </c>
      <c r="R1" s="96">
        <v>1500</v>
      </c>
      <c r="S1" s="96">
        <v>900</v>
      </c>
      <c r="T1" s="98"/>
      <c r="U1" s="98"/>
      <c r="V1" s="98"/>
      <c r="W1" s="98"/>
      <c r="X1" s="99"/>
      <c r="Y1" s="99"/>
      <c r="Z1" s="99"/>
      <c r="AA1" s="99"/>
      <c r="AB1" s="98"/>
      <c r="AC1" s="98"/>
      <c r="AD1" s="98"/>
      <c r="AE1" s="98"/>
      <c r="AF1" s="99"/>
      <c r="AG1" s="99"/>
      <c r="AH1" s="99"/>
      <c r="AI1" s="99"/>
      <c r="AJ1" s="87">
        <v>12.94</v>
      </c>
      <c r="AK1" s="100"/>
      <c r="AL1" s="100" t="e">
        <v>#REF!</v>
      </c>
      <c r="AM1" s="101" t="e">
        <v>#REF!</v>
      </c>
      <c r="AN1" s="101" t="e">
        <v>#REF!</v>
      </c>
      <c r="AO1" s="101" t="e">
        <v>#REF!</v>
      </c>
      <c r="AP1" s="101" t="e">
        <v>#REF!</v>
      </c>
      <c r="AQ1" s="102" t="e">
        <v>#REF!</v>
      </c>
      <c r="AR1" s="102" t="e">
        <v>#REF!</v>
      </c>
      <c r="AS1" s="102" t="e">
        <v>#REF!</v>
      </c>
      <c r="AT1" s="102" t="e">
        <v>#REF!</v>
      </c>
      <c r="AU1" s="103" t="e">
        <v>#REF!</v>
      </c>
      <c r="AV1" s="104" t="s">
        <v>3</v>
      </c>
      <c r="AW1" s="105">
        <v>5250</v>
      </c>
      <c r="AX1" s="106">
        <v>2100</v>
      </c>
      <c r="AY1" s="106">
        <v>1750</v>
      </c>
      <c r="AZ1" s="106">
        <v>1190</v>
      </c>
      <c r="BA1" s="98">
        <v>4500</v>
      </c>
      <c r="BB1" s="98">
        <v>1800</v>
      </c>
      <c r="BC1" s="98">
        <v>1500</v>
      </c>
      <c r="BD1" s="98">
        <v>1020</v>
      </c>
      <c r="BE1" s="107" t="e">
        <v>#REF!</v>
      </c>
    </row>
    <row r="2" spans="1:57" s="84" customFormat="1" ht="34.5" hidden="1" customHeight="1">
      <c r="F2" s="86"/>
      <c r="G2" s="94"/>
      <c r="H2" s="394" t="s">
        <v>6759</v>
      </c>
      <c r="I2" s="394" t="s">
        <v>6759</v>
      </c>
      <c r="J2" s="85"/>
      <c r="K2" s="394" t="s">
        <v>6759</v>
      </c>
      <c r="L2" s="96"/>
      <c r="M2" s="96"/>
      <c r="N2" s="96"/>
      <c r="O2" s="96"/>
      <c r="P2" s="96"/>
      <c r="Q2" s="96"/>
      <c r="R2" s="96"/>
      <c r="S2" s="96"/>
      <c r="T2" s="98"/>
      <c r="U2" s="98"/>
      <c r="V2" s="98"/>
      <c r="W2" s="98"/>
      <c r="X2" s="99"/>
      <c r="Y2" s="99"/>
      <c r="Z2" s="99"/>
      <c r="AA2" s="99"/>
      <c r="AB2" s="98"/>
      <c r="AC2" s="98"/>
      <c r="AD2" s="98"/>
      <c r="AE2" s="98"/>
      <c r="AF2" s="99"/>
      <c r="AG2" s="99"/>
      <c r="AH2" s="99"/>
      <c r="AI2" s="99"/>
      <c r="AJ2" s="87"/>
      <c r="AK2" s="100"/>
      <c r="AL2" s="100"/>
      <c r="AM2" s="101"/>
      <c r="AN2" s="101"/>
      <c r="AO2" s="101"/>
      <c r="AP2" s="101"/>
      <c r="AQ2" s="102"/>
      <c r="AR2" s="102"/>
      <c r="AS2" s="102"/>
      <c r="AT2" s="102"/>
      <c r="AU2" s="103"/>
      <c r="AV2" s="104"/>
      <c r="AW2" s="105"/>
      <c r="AX2" s="106"/>
      <c r="AY2" s="106"/>
      <c r="AZ2" s="106"/>
      <c r="BA2" s="98"/>
      <c r="BB2" s="98"/>
      <c r="BC2" s="98"/>
      <c r="BD2" s="98"/>
      <c r="BE2" s="107"/>
    </row>
    <row r="3" spans="1:57" s="84" customFormat="1" ht="34.5" hidden="1" customHeight="1">
      <c r="F3" s="86"/>
      <c r="G3" s="94"/>
      <c r="H3" s="394" t="s">
        <v>6759</v>
      </c>
      <c r="I3" s="394" t="s">
        <v>6759</v>
      </c>
      <c r="J3" s="85"/>
      <c r="K3" s="394" t="s">
        <v>6759</v>
      </c>
      <c r="L3" s="96"/>
      <c r="M3" s="96"/>
      <c r="N3" s="96"/>
      <c r="O3" s="96"/>
      <c r="P3" s="96"/>
      <c r="Q3" s="96"/>
      <c r="R3" s="96"/>
      <c r="S3" s="96"/>
      <c r="T3" s="98"/>
      <c r="U3" s="98"/>
      <c r="V3" s="98"/>
      <c r="W3" s="98"/>
      <c r="X3" s="99"/>
      <c r="Y3" s="99"/>
      <c r="Z3" s="99"/>
      <c r="AA3" s="99"/>
      <c r="AB3" s="98"/>
      <c r="AC3" s="98"/>
      <c r="AD3" s="98"/>
      <c r="AE3" s="98"/>
      <c r="AF3" s="99"/>
      <c r="AG3" s="99"/>
      <c r="AH3" s="99"/>
      <c r="AI3" s="99"/>
      <c r="AJ3" s="87"/>
      <c r="AK3" s="100"/>
      <c r="AL3" s="100"/>
      <c r="AM3" s="101"/>
      <c r="AN3" s="101"/>
      <c r="AO3" s="101"/>
      <c r="AP3" s="101"/>
      <c r="AQ3" s="102"/>
      <c r="AR3" s="102"/>
      <c r="AS3" s="102"/>
      <c r="AT3" s="102"/>
      <c r="AU3" s="103"/>
      <c r="AV3" s="104"/>
      <c r="AW3" s="105"/>
      <c r="AX3" s="106"/>
      <c r="AY3" s="106"/>
      <c r="AZ3" s="106"/>
      <c r="BA3" s="98"/>
      <c r="BB3" s="98"/>
      <c r="BC3" s="98"/>
      <c r="BD3" s="98"/>
      <c r="BE3" s="107"/>
    </row>
    <row r="4" spans="1:57" s="84" customFormat="1" ht="34.5" hidden="1" customHeight="1">
      <c r="F4" s="86"/>
      <c r="G4" s="94"/>
      <c r="H4" s="394" t="s">
        <v>6759</v>
      </c>
      <c r="I4" s="394" t="s">
        <v>6759</v>
      </c>
      <c r="J4" s="85"/>
      <c r="K4" s="394" t="s">
        <v>6759</v>
      </c>
      <c r="L4" s="96"/>
      <c r="M4" s="96"/>
      <c r="N4" s="96"/>
      <c r="O4" s="96"/>
      <c r="P4" s="96"/>
      <c r="Q4" s="96"/>
      <c r="R4" s="96"/>
      <c r="S4" s="96"/>
      <c r="T4" s="98"/>
      <c r="U4" s="98"/>
      <c r="V4" s="98"/>
      <c r="W4" s="98"/>
      <c r="X4" s="99"/>
      <c r="Y4" s="99"/>
      <c r="Z4" s="99"/>
      <c r="AA4" s="99"/>
      <c r="AB4" s="98"/>
      <c r="AC4" s="98"/>
      <c r="AD4" s="98"/>
      <c r="AE4" s="98"/>
      <c r="AF4" s="99"/>
      <c r="AG4" s="99"/>
      <c r="AH4" s="99"/>
      <c r="AI4" s="99"/>
      <c r="AJ4" s="87"/>
      <c r="AK4" s="100"/>
      <c r="AL4" s="100"/>
      <c r="AM4" s="101"/>
      <c r="AN4" s="101"/>
      <c r="AO4" s="101"/>
      <c r="AP4" s="101"/>
      <c r="AQ4" s="102"/>
      <c r="AR4" s="102"/>
      <c r="AS4" s="102"/>
      <c r="AT4" s="102"/>
      <c r="AU4" s="103"/>
      <c r="AV4" s="104"/>
      <c r="AW4" s="105"/>
      <c r="AX4" s="106"/>
      <c r="AY4" s="106"/>
      <c r="AZ4" s="106"/>
      <c r="BA4" s="98"/>
      <c r="BB4" s="98"/>
      <c r="BC4" s="98"/>
      <c r="BD4" s="98"/>
      <c r="BE4" s="107"/>
    </row>
    <row r="5" spans="1:57" s="84" customFormat="1" ht="34.5" hidden="1" customHeight="1">
      <c r="F5" s="86"/>
      <c r="G5" s="94"/>
      <c r="H5" s="394" t="s">
        <v>6759</v>
      </c>
      <c r="I5" s="394" t="s">
        <v>6759</v>
      </c>
      <c r="J5" s="85"/>
      <c r="K5" s="394" t="s">
        <v>6759</v>
      </c>
      <c r="L5" s="96"/>
      <c r="M5" s="96"/>
      <c r="N5" s="96"/>
      <c r="O5" s="96"/>
      <c r="P5" s="96"/>
      <c r="Q5" s="96"/>
      <c r="R5" s="96"/>
      <c r="S5" s="96"/>
      <c r="T5" s="98"/>
      <c r="U5" s="98"/>
      <c r="V5" s="98"/>
      <c r="W5" s="98"/>
      <c r="X5" s="99"/>
      <c r="Y5" s="99"/>
      <c r="Z5" s="99"/>
      <c r="AA5" s="99"/>
      <c r="AB5" s="98"/>
      <c r="AC5" s="98"/>
      <c r="AD5" s="98"/>
      <c r="AE5" s="98"/>
      <c r="AF5" s="99"/>
      <c r="AG5" s="99"/>
      <c r="AH5" s="99"/>
      <c r="AI5" s="99"/>
      <c r="AJ5" s="87"/>
      <c r="AK5" s="100"/>
      <c r="AL5" s="100"/>
      <c r="AM5" s="101"/>
      <c r="AN5" s="101"/>
      <c r="AO5" s="101"/>
      <c r="AP5" s="101"/>
      <c r="AQ5" s="102"/>
      <c r="AR5" s="102"/>
      <c r="AS5" s="102"/>
      <c r="AT5" s="102"/>
      <c r="AU5" s="103"/>
      <c r="AV5" s="104"/>
      <c r="AW5" s="105"/>
      <c r="AX5" s="106"/>
      <c r="AY5" s="106"/>
      <c r="AZ5" s="106"/>
      <c r="BA5" s="98"/>
      <c r="BB5" s="98"/>
      <c r="BC5" s="98"/>
      <c r="BD5" s="98"/>
      <c r="BE5" s="107"/>
    </row>
    <row r="6" spans="1:57" s="84" customFormat="1" ht="34.5" hidden="1" customHeight="1">
      <c r="F6" s="86"/>
      <c r="G6" s="94"/>
      <c r="H6" s="394" t="s">
        <v>6759</v>
      </c>
      <c r="I6" s="394" t="s">
        <v>6759</v>
      </c>
      <c r="J6" s="85"/>
      <c r="K6" s="394" t="s">
        <v>6759</v>
      </c>
      <c r="L6" s="96"/>
      <c r="M6" s="96"/>
      <c r="N6" s="96"/>
      <c r="O6" s="96"/>
      <c r="P6" s="96"/>
      <c r="Q6" s="96"/>
      <c r="R6" s="96"/>
      <c r="S6" s="96"/>
      <c r="T6" s="98"/>
      <c r="U6" s="98"/>
      <c r="V6" s="98"/>
      <c r="W6" s="98"/>
      <c r="X6" s="99"/>
      <c r="Y6" s="99"/>
      <c r="Z6" s="99"/>
      <c r="AA6" s="99"/>
      <c r="AB6" s="98"/>
      <c r="AC6" s="98"/>
      <c r="AD6" s="98"/>
      <c r="AE6" s="98"/>
      <c r="AF6" s="99"/>
      <c r="AG6" s="99"/>
      <c r="AH6" s="99"/>
      <c r="AI6" s="99"/>
      <c r="AJ6" s="87"/>
      <c r="AK6" s="100"/>
      <c r="AL6" s="100"/>
      <c r="AM6" s="101"/>
      <c r="AN6" s="101"/>
      <c r="AO6" s="101"/>
      <c r="AP6" s="101"/>
      <c r="AQ6" s="102"/>
      <c r="AR6" s="102"/>
      <c r="AS6" s="102"/>
      <c r="AT6" s="102"/>
      <c r="AU6" s="103"/>
      <c r="AV6" s="104"/>
      <c r="AW6" s="105"/>
      <c r="AX6" s="106"/>
      <c r="AY6" s="106"/>
      <c r="AZ6" s="106"/>
      <c r="BA6" s="98"/>
      <c r="BB6" s="98"/>
      <c r="BC6" s="98"/>
      <c r="BD6" s="98"/>
      <c r="BE6" s="107"/>
    </row>
    <row r="7" spans="1:57" s="84" customFormat="1" ht="34.5" hidden="1" customHeight="1">
      <c r="F7" s="86"/>
      <c r="G7" s="94"/>
      <c r="H7" s="394" t="s">
        <v>6759</v>
      </c>
      <c r="I7" s="394" t="s">
        <v>6759</v>
      </c>
      <c r="J7" s="85"/>
      <c r="K7" s="394" t="s">
        <v>6759</v>
      </c>
      <c r="L7" s="96"/>
      <c r="M7" s="96"/>
      <c r="N7" s="96"/>
      <c r="O7" s="96"/>
      <c r="P7" s="96"/>
      <c r="Q7" s="96"/>
      <c r="R7" s="96"/>
      <c r="S7" s="96"/>
      <c r="T7" s="98"/>
      <c r="U7" s="98"/>
      <c r="V7" s="98"/>
      <c r="W7" s="98"/>
      <c r="X7" s="99"/>
      <c r="Y7" s="99"/>
      <c r="Z7" s="99"/>
      <c r="AA7" s="99"/>
      <c r="AB7" s="98"/>
      <c r="AC7" s="98"/>
      <c r="AD7" s="98"/>
      <c r="AE7" s="98"/>
      <c r="AF7" s="99"/>
      <c r="AG7" s="99"/>
      <c r="AH7" s="99"/>
      <c r="AI7" s="99"/>
      <c r="AJ7" s="87"/>
      <c r="AK7" s="100"/>
      <c r="AL7" s="100"/>
      <c r="AM7" s="101"/>
      <c r="AN7" s="101"/>
      <c r="AO7" s="101"/>
      <c r="AP7" s="101"/>
      <c r="AQ7" s="102"/>
      <c r="AR7" s="102"/>
      <c r="AS7" s="102"/>
      <c r="AT7" s="102"/>
      <c r="AU7" s="103"/>
      <c r="AV7" s="104"/>
      <c r="AW7" s="105"/>
      <c r="AX7" s="106"/>
      <c r="AY7" s="106"/>
      <c r="AZ7" s="106"/>
      <c r="BA7" s="98"/>
      <c r="BB7" s="98"/>
      <c r="BC7" s="98"/>
      <c r="BD7" s="98"/>
      <c r="BE7" s="107"/>
    </row>
    <row r="8" spans="1:57" s="84" customFormat="1" ht="34.5" customHeight="1">
      <c r="A8" s="84" t="s">
        <v>6386</v>
      </c>
      <c r="B8" s="84" t="s">
        <v>6387</v>
      </c>
      <c r="C8" s="84" t="s">
        <v>6388</v>
      </c>
      <c r="D8" s="84" t="s">
        <v>6389</v>
      </c>
      <c r="E8" s="84" t="s">
        <v>3</v>
      </c>
      <c r="F8" s="86"/>
      <c r="G8" s="94" t="s">
        <v>5278</v>
      </c>
      <c r="H8" s="394" t="s">
        <v>5274</v>
      </c>
      <c r="I8" s="394" t="s">
        <v>5256</v>
      </c>
      <c r="J8" s="85" t="s">
        <v>5274</v>
      </c>
      <c r="K8" s="394" t="s">
        <v>214</v>
      </c>
      <c r="L8" s="96">
        <v>4000</v>
      </c>
      <c r="M8" s="96">
        <v>2000</v>
      </c>
      <c r="N8" s="96">
        <v>1500</v>
      </c>
      <c r="O8" s="96">
        <v>900</v>
      </c>
      <c r="P8" s="96">
        <v>4000</v>
      </c>
      <c r="Q8" s="96">
        <v>2000</v>
      </c>
      <c r="R8" s="96">
        <v>1500</v>
      </c>
      <c r="S8" s="96">
        <v>900</v>
      </c>
      <c r="T8" s="98" t="e">
        <v>#N/A</v>
      </c>
      <c r="U8" s="98"/>
      <c r="V8" s="98"/>
      <c r="W8" s="98"/>
      <c r="X8" s="99" t="e">
        <v>#N/A</v>
      </c>
      <c r="Y8" s="99"/>
      <c r="Z8" s="99"/>
      <c r="AA8" s="99"/>
      <c r="AB8" s="98"/>
      <c r="AC8" s="98"/>
      <c r="AD8" s="98"/>
      <c r="AE8" s="98"/>
      <c r="AF8" s="99"/>
      <c r="AG8" s="99"/>
      <c r="AH8" s="99"/>
      <c r="AI8" s="99"/>
      <c r="AJ8" s="87">
        <v>12.94</v>
      </c>
      <c r="AK8" s="100"/>
      <c r="AL8" s="100" t="e">
        <v>#REF!</v>
      </c>
      <c r="AM8" s="101" t="e">
        <v>#REF!</v>
      </c>
      <c r="AN8" s="101" t="e">
        <v>#REF!</v>
      </c>
      <c r="AO8" s="101" t="e">
        <v>#REF!</v>
      </c>
      <c r="AP8" s="101" t="e">
        <v>#REF!</v>
      </c>
      <c r="AQ8" s="102" t="e">
        <v>#REF!</v>
      </c>
      <c r="AR8" s="102" t="e">
        <v>#REF!</v>
      </c>
      <c r="AS8" s="102" t="e">
        <v>#REF!</v>
      </c>
      <c r="AT8" s="102" t="e">
        <v>#REF!</v>
      </c>
      <c r="AU8" s="103" t="e">
        <v>#REF!</v>
      </c>
      <c r="AV8" s="104" t="s">
        <v>3</v>
      </c>
      <c r="AW8" s="105">
        <v>2800</v>
      </c>
      <c r="AX8" s="106">
        <v>1330</v>
      </c>
      <c r="AY8" s="106">
        <v>980</v>
      </c>
      <c r="AZ8" s="106">
        <v>670</v>
      </c>
      <c r="BA8" s="98">
        <v>2400</v>
      </c>
      <c r="BB8" s="98">
        <v>1140</v>
      </c>
      <c r="BC8" s="98">
        <v>840</v>
      </c>
      <c r="BD8" s="98">
        <v>570</v>
      </c>
      <c r="BE8" s="107" t="e">
        <v>#REF!</v>
      </c>
    </row>
    <row r="9" spans="1:57" s="84" customFormat="1" ht="34.5" hidden="1" customHeight="1">
      <c r="F9" s="86"/>
      <c r="G9" s="94"/>
      <c r="H9" s="394" t="s">
        <v>6759</v>
      </c>
      <c r="I9" s="394" t="s">
        <v>6759</v>
      </c>
      <c r="J9" s="85"/>
      <c r="K9" s="394" t="s">
        <v>6759</v>
      </c>
      <c r="L9" s="96"/>
      <c r="M9" s="96"/>
      <c r="N9" s="96"/>
      <c r="O9" s="96"/>
      <c r="P9" s="96"/>
      <c r="Q9" s="96"/>
      <c r="R9" s="96"/>
      <c r="S9" s="96"/>
      <c r="T9" s="98"/>
      <c r="U9" s="98"/>
      <c r="V9" s="98"/>
      <c r="W9" s="98"/>
      <c r="X9" s="99"/>
      <c r="Y9" s="99"/>
      <c r="Z9" s="99"/>
      <c r="AA9" s="99"/>
      <c r="AB9" s="98"/>
      <c r="AC9" s="98"/>
      <c r="AD9" s="98"/>
      <c r="AE9" s="98"/>
      <c r="AF9" s="99"/>
      <c r="AG9" s="99"/>
      <c r="AH9" s="99"/>
      <c r="AI9" s="99"/>
      <c r="AJ9" s="87"/>
      <c r="AK9" s="100"/>
      <c r="AL9" s="100"/>
      <c r="AM9" s="101"/>
      <c r="AN9" s="101"/>
      <c r="AO9" s="101"/>
      <c r="AP9" s="101"/>
      <c r="AQ9" s="102"/>
      <c r="AR9" s="102"/>
      <c r="AS9" s="102"/>
      <c r="AT9" s="102"/>
      <c r="AU9" s="103"/>
      <c r="AV9" s="104"/>
      <c r="AW9" s="105"/>
      <c r="AX9" s="106"/>
      <c r="AY9" s="106"/>
      <c r="AZ9" s="106"/>
      <c r="BA9" s="98"/>
      <c r="BB9" s="98"/>
      <c r="BC9" s="98"/>
      <c r="BD9" s="98"/>
      <c r="BE9" s="107"/>
    </row>
    <row r="10" spans="1:57" s="84" customFormat="1" ht="34.5" hidden="1" customHeight="1">
      <c r="F10" s="86"/>
      <c r="G10" s="94"/>
      <c r="H10" s="394" t="s">
        <v>6759</v>
      </c>
      <c r="I10" s="394" t="s">
        <v>6759</v>
      </c>
      <c r="J10" s="85"/>
      <c r="K10" s="394" t="s">
        <v>6759</v>
      </c>
      <c r="L10" s="96"/>
      <c r="M10" s="96"/>
      <c r="N10" s="96"/>
      <c r="O10" s="96"/>
      <c r="P10" s="96"/>
      <c r="Q10" s="96"/>
      <c r="R10" s="96"/>
      <c r="S10" s="96"/>
      <c r="T10" s="98"/>
      <c r="U10" s="98"/>
      <c r="V10" s="98"/>
      <c r="W10" s="98"/>
      <c r="X10" s="99"/>
      <c r="Y10" s="99"/>
      <c r="Z10" s="99"/>
      <c r="AA10" s="99"/>
      <c r="AB10" s="98"/>
      <c r="AC10" s="98"/>
      <c r="AD10" s="98"/>
      <c r="AE10" s="98"/>
      <c r="AF10" s="99"/>
      <c r="AG10" s="99"/>
      <c r="AH10" s="99"/>
      <c r="AI10" s="99"/>
      <c r="AJ10" s="87"/>
      <c r="AK10" s="100"/>
      <c r="AL10" s="100"/>
      <c r="AM10" s="101"/>
      <c r="AN10" s="101"/>
      <c r="AO10" s="101"/>
      <c r="AP10" s="101"/>
      <c r="AQ10" s="102"/>
      <c r="AR10" s="102"/>
      <c r="AS10" s="102"/>
      <c r="AT10" s="102"/>
      <c r="AU10" s="103"/>
      <c r="AV10" s="104"/>
      <c r="AW10" s="105"/>
      <c r="AX10" s="106"/>
      <c r="AY10" s="106"/>
      <c r="AZ10" s="106"/>
      <c r="BA10" s="98"/>
      <c r="BB10" s="98"/>
      <c r="BC10" s="98"/>
      <c r="BD10" s="98"/>
      <c r="BE10" s="107"/>
    </row>
    <row r="11" spans="1:57" s="84" customFormat="1" ht="34.5" hidden="1" customHeight="1">
      <c r="F11" s="86"/>
      <c r="G11" s="94"/>
      <c r="H11" s="394" t="s">
        <v>6759</v>
      </c>
      <c r="I11" s="394" t="s">
        <v>6759</v>
      </c>
      <c r="J11" s="85"/>
      <c r="K11" s="394" t="s">
        <v>6759</v>
      </c>
      <c r="L11" s="96"/>
      <c r="M11" s="96"/>
      <c r="N11" s="96"/>
      <c r="O11" s="96"/>
      <c r="P11" s="96"/>
      <c r="Q11" s="96"/>
      <c r="R11" s="96"/>
      <c r="S11" s="96"/>
      <c r="T11" s="98"/>
      <c r="U11" s="98"/>
      <c r="V11" s="98"/>
      <c r="W11" s="98"/>
      <c r="X11" s="99"/>
      <c r="Y11" s="99"/>
      <c r="Z11" s="99"/>
      <c r="AA11" s="99"/>
      <c r="AB11" s="98"/>
      <c r="AC11" s="98"/>
      <c r="AD11" s="98"/>
      <c r="AE11" s="98"/>
      <c r="AF11" s="99"/>
      <c r="AG11" s="99"/>
      <c r="AH11" s="99"/>
      <c r="AI11" s="99"/>
      <c r="AJ11" s="87"/>
      <c r="AK11" s="100"/>
      <c r="AL11" s="100"/>
      <c r="AM11" s="101"/>
      <c r="AN11" s="101"/>
      <c r="AO11" s="101"/>
      <c r="AP11" s="101"/>
      <c r="AQ11" s="102"/>
      <c r="AR11" s="102"/>
      <c r="AS11" s="102"/>
      <c r="AT11" s="102"/>
      <c r="AU11" s="103"/>
      <c r="AV11" s="104"/>
      <c r="AW11" s="105"/>
      <c r="AX11" s="106"/>
      <c r="AY11" s="106"/>
      <c r="AZ11" s="106"/>
      <c r="BA11" s="98"/>
      <c r="BB11" s="98"/>
      <c r="BC11" s="98"/>
      <c r="BD11" s="98"/>
      <c r="BE11" s="107"/>
    </row>
    <row r="12" spans="1:57" s="84" customFormat="1" ht="34.5" hidden="1" customHeight="1">
      <c r="F12" s="86"/>
      <c r="G12" s="94"/>
      <c r="H12" s="394" t="s">
        <v>6759</v>
      </c>
      <c r="I12" s="394" t="s">
        <v>6759</v>
      </c>
      <c r="J12" s="85"/>
      <c r="K12" s="394" t="s">
        <v>6759</v>
      </c>
      <c r="L12" s="96"/>
      <c r="M12" s="96"/>
      <c r="N12" s="96"/>
      <c r="O12" s="96"/>
      <c r="P12" s="96"/>
      <c r="Q12" s="96"/>
      <c r="R12" s="96"/>
      <c r="S12" s="96"/>
      <c r="T12" s="98"/>
      <c r="U12" s="98"/>
      <c r="V12" s="98"/>
      <c r="W12" s="98"/>
      <c r="X12" s="99"/>
      <c r="Y12" s="99"/>
      <c r="Z12" s="99"/>
      <c r="AA12" s="99"/>
      <c r="AB12" s="98"/>
      <c r="AC12" s="98"/>
      <c r="AD12" s="98"/>
      <c r="AE12" s="98"/>
      <c r="AF12" s="99"/>
      <c r="AG12" s="99"/>
      <c r="AH12" s="99"/>
      <c r="AI12" s="99"/>
      <c r="AJ12" s="87"/>
      <c r="AK12" s="100"/>
      <c r="AL12" s="100"/>
      <c r="AM12" s="101"/>
      <c r="AN12" s="101"/>
      <c r="AO12" s="101"/>
      <c r="AP12" s="101"/>
      <c r="AQ12" s="102"/>
      <c r="AR12" s="102"/>
      <c r="AS12" s="102"/>
      <c r="AT12" s="102"/>
      <c r="AU12" s="103"/>
      <c r="AV12" s="104"/>
      <c r="AW12" s="105"/>
      <c r="AX12" s="106"/>
      <c r="AY12" s="106"/>
      <c r="AZ12" s="106"/>
      <c r="BA12" s="98"/>
      <c r="BB12" s="98"/>
      <c r="BC12" s="98"/>
      <c r="BD12" s="98"/>
      <c r="BE12" s="107"/>
    </row>
    <row r="13" spans="1:57" s="84" customFormat="1" ht="34.5" hidden="1" customHeight="1">
      <c r="F13" s="86"/>
      <c r="G13" s="94"/>
      <c r="H13" s="394" t="s">
        <v>6759</v>
      </c>
      <c r="I13" s="394" t="s">
        <v>6759</v>
      </c>
      <c r="J13" s="85"/>
      <c r="K13" s="394" t="s">
        <v>6759</v>
      </c>
      <c r="L13" s="96"/>
      <c r="M13" s="96"/>
      <c r="N13" s="96"/>
      <c r="O13" s="96"/>
      <c r="P13" s="96"/>
      <c r="Q13" s="96"/>
      <c r="R13" s="96"/>
      <c r="S13" s="96"/>
      <c r="T13" s="98"/>
      <c r="U13" s="98"/>
      <c r="V13" s="98"/>
      <c r="W13" s="98"/>
      <c r="X13" s="99"/>
      <c r="Y13" s="99"/>
      <c r="Z13" s="99"/>
      <c r="AA13" s="99"/>
      <c r="AB13" s="98"/>
      <c r="AC13" s="98"/>
      <c r="AD13" s="98"/>
      <c r="AE13" s="98"/>
      <c r="AF13" s="99"/>
      <c r="AG13" s="99"/>
      <c r="AH13" s="99"/>
      <c r="AI13" s="99"/>
      <c r="AJ13" s="87"/>
      <c r="AK13" s="100"/>
      <c r="AL13" s="100"/>
      <c r="AM13" s="101"/>
      <c r="AN13" s="101"/>
      <c r="AO13" s="101"/>
      <c r="AP13" s="101"/>
      <c r="AQ13" s="102"/>
      <c r="AR13" s="102"/>
      <c r="AS13" s="102"/>
      <c r="AT13" s="102"/>
      <c r="AU13" s="103"/>
      <c r="AV13" s="104"/>
      <c r="AW13" s="105"/>
      <c r="AX13" s="106"/>
      <c r="AY13" s="106"/>
      <c r="AZ13" s="106"/>
      <c r="BA13" s="98"/>
      <c r="BB13" s="98"/>
      <c r="BC13" s="98"/>
      <c r="BD13" s="98"/>
      <c r="BE13" s="107"/>
    </row>
    <row r="14" spans="1:57" s="84" customFormat="1" ht="34.5" hidden="1" customHeight="1">
      <c r="F14" s="86"/>
      <c r="G14" s="94"/>
      <c r="H14" s="394" t="s">
        <v>6759</v>
      </c>
      <c r="I14" s="394" t="s">
        <v>6759</v>
      </c>
      <c r="J14" s="85"/>
      <c r="K14" s="394" t="s">
        <v>6759</v>
      </c>
      <c r="L14" s="96"/>
      <c r="M14" s="96"/>
      <c r="N14" s="96"/>
      <c r="O14" s="96"/>
      <c r="P14" s="96"/>
      <c r="Q14" s="96"/>
      <c r="R14" s="96"/>
      <c r="S14" s="96"/>
      <c r="T14" s="98"/>
      <c r="U14" s="98"/>
      <c r="V14" s="98"/>
      <c r="W14" s="98"/>
      <c r="X14" s="99"/>
      <c r="Y14" s="99"/>
      <c r="Z14" s="99"/>
      <c r="AA14" s="99"/>
      <c r="AB14" s="98"/>
      <c r="AC14" s="98"/>
      <c r="AD14" s="98"/>
      <c r="AE14" s="98"/>
      <c r="AF14" s="99"/>
      <c r="AG14" s="99"/>
      <c r="AH14" s="99"/>
      <c r="AI14" s="99"/>
      <c r="AJ14" s="87"/>
      <c r="AK14" s="100"/>
      <c r="AL14" s="100"/>
      <c r="AM14" s="101"/>
      <c r="AN14" s="101"/>
      <c r="AO14" s="101"/>
      <c r="AP14" s="101"/>
      <c r="AQ14" s="102"/>
      <c r="AR14" s="102"/>
      <c r="AS14" s="102"/>
      <c r="AT14" s="102"/>
      <c r="AU14" s="103"/>
      <c r="AV14" s="104"/>
      <c r="AW14" s="105"/>
      <c r="AX14" s="106"/>
      <c r="AY14" s="106"/>
      <c r="AZ14" s="106"/>
      <c r="BA14" s="98"/>
      <c r="BB14" s="98"/>
      <c r="BC14" s="98"/>
      <c r="BD14" s="98"/>
      <c r="BE14" s="107"/>
    </row>
    <row r="15" spans="1:57" s="84" customFormat="1" ht="34.5" customHeight="1">
      <c r="A15" s="84" t="s">
        <v>6390</v>
      </c>
      <c r="B15" s="84" t="s">
        <v>6391</v>
      </c>
      <c r="C15" s="84" t="s">
        <v>6392</v>
      </c>
      <c r="D15" s="84" t="s">
        <v>6393</v>
      </c>
      <c r="E15" s="84" t="s">
        <v>3</v>
      </c>
      <c r="F15" s="86"/>
      <c r="G15" s="94" t="s">
        <v>5280</v>
      </c>
      <c r="H15" s="394" t="s">
        <v>5274</v>
      </c>
      <c r="I15" s="394" t="s">
        <v>214</v>
      </c>
      <c r="J15" s="85" t="s">
        <v>5274</v>
      </c>
      <c r="K15" s="394" t="s">
        <v>268</v>
      </c>
      <c r="L15" s="96">
        <v>4000</v>
      </c>
      <c r="M15" s="96">
        <v>2000</v>
      </c>
      <c r="N15" s="96">
        <v>1500</v>
      </c>
      <c r="O15" s="96">
        <v>1000</v>
      </c>
      <c r="P15" s="96">
        <v>4000</v>
      </c>
      <c r="Q15" s="96">
        <v>2000</v>
      </c>
      <c r="R15" s="96">
        <v>1500</v>
      </c>
      <c r="S15" s="96">
        <v>1000</v>
      </c>
      <c r="T15" s="98"/>
      <c r="U15" s="98"/>
      <c r="V15" s="98"/>
      <c r="W15" s="98"/>
      <c r="X15" s="99"/>
      <c r="Y15" s="99"/>
      <c r="Z15" s="99"/>
      <c r="AA15" s="99"/>
      <c r="AB15" s="98"/>
      <c r="AC15" s="98"/>
      <c r="AD15" s="98"/>
      <c r="AE15" s="98"/>
      <c r="AF15" s="99"/>
      <c r="AG15" s="99"/>
      <c r="AH15" s="99"/>
      <c r="AI15" s="99"/>
      <c r="AJ15" s="87">
        <v>7.625</v>
      </c>
      <c r="AK15" s="100"/>
      <c r="AL15" s="100" t="e">
        <v>#REF!</v>
      </c>
      <c r="AM15" s="101" t="e">
        <v>#REF!</v>
      </c>
      <c r="AN15" s="101" t="e">
        <v>#REF!</v>
      </c>
      <c r="AO15" s="101" t="e">
        <v>#REF!</v>
      </c>
      <c r="AP15" s="101" t="e">
        <v>#REF!</v>
      </c>
      <c r="AQ15" s="102" t="e">
        <v>#REF!</v>
      </c>
      <c r="AR15" s="102" t="e">
        <v>#REF!</v>
      </c>
      <c r="AS15" s="102" t="e">
        <v>#REF!</v>
      </c>
      <c r="AT15" s="102" t="e">
        <v>#REF!</v>
      </c>
      <c r="AU15" s="103" t="e">
        <v>#REF!</v>
      </c>
      <c r="AV15" s="104" t="s">
        <v>3</v>
      </c>
      <c r="AW15" s="105">
        <v>5250</v>
      </c>
      <c r="AX15" s="106">
        <v>2100</v>
      </c>
      <c r="AY15" s="106">
        <v>1750</v>
      </c>
      <c r="AZ15" s="106">
        <v>1190</v>
      </c>
      <c r="BA15" s="98">
        <v>4500</v>
      </c>
      <c r="BB15" s="98">
        <v>1800</v>
      </c>
      <c r="BC15" s="98">
        <v>1500</v>
      </c>
      <c r="BD15" s="98">
        <v>1020</v>
      </c>
      <c r="BE15" s="107" t="e">
        <v>#REF!</v>
      </c>
    </row>
    <row r="16" spans="1:57" s="84" customFormat="1" ht="34.5" hidden="1" customHeight="1">
      <c r="F16" s="86"/>
      <c r="G16" s="94"/>
      <c r="H16" s="394" t="s">
        <v>6759</v>
      </c>
      <c r="I16" s="394" t="s">
        <v>6759</v>
      </c>
      <c r="J16" s="85"/>
      <c r="K16" s="394" t="s">
        <v>6759</v>
      </c>
      <c r="L16" s="96"/>
      <c r="M16" s="96"/>
      <c r="N16" s="96"/>
      <c r="O16" s="96"/>
      <c r="P16" s="96"/>
      <c r="Q16" s="96"/>
      <c r="R16" s="96"/>
      <c r="S16" s="96"/>
      <c r="T16" s="98"/>
      <c r="U16" s="98"/>
      <c r="V16" s="98"/>
      <c r="W16" s="98"/>
      <c r="X16" s="99"/>
      <c r="Y16" s="99"/>
      <c r="Z16" s="99"/>
      <c r="AA16" s="99"/>
      <c r="AB16" s="98"/>
      <c r="AC16" s="98"/>
      <c r="AD16" s="98"/>
      <c r="AE16" s="98"/>
      <c r="AF16" s="99"/>
      <c r="AG16" s="99"/>
      <c r="AH16" s="99"/>
      <c r="AI16" s="99"/>
      <c r="AJ16" s="87"/>
      <c r="AK16" s="100"/>
      <c r="AL16" s="100"/>
      <c r="AM16" s="101"/>
      <c r="AN16" s="101"/>
      <c r="AO16" s="101"/>
      <c r="AP16" s="101"/>
      <c r="AQ16" s="102"/>
      <c r="AR16" s="102"/>
      <c r="AS16" s="102"/>
      <c r="AT16" s="102"/>
      <c r="AU16" s="103"/>
      <c r="AV16" s="104"/>
      <c r="AW16" s="105"/>
      <c r="AX16" s="106"/>
      <c r="AY16" s="106"/>
      <c r="AZ16" s="106"/>
      <c r="BA16" s="98"/>
      <c r="BB16" s="98"/>
      <c r="BC16" s="98"/>
      <c r="BD16" s="98"/>
      <c r="BE16" s="107"/>
    </row>
    <row r="17" spans="1:57" s="84" customFormat="1" ht="34.5" hidden="1" customHeight="1">
      <c r="F17" s="86"/>
      <c r="G17" s="94"/>
      <c r="H17" s="394" t="s">
        <v>6759</v>
      </c>
      <c r="I17" s="394" t="s">
        <v>6759</v>
      </c>
      <c r="J17" s="85"/>
      <c r="K17" s="394" t="s">
        <v>6759</v>
      </c>
      <c r="L17" s="96"/>
      <c r="M17" s="96"/>
      <c r="N17" s="96"/>
      <c r="O17" s="96"/>
      <c r="P17" s="96"/>
      <c r="Q17" s="96"/>
      <c r="R17" s="96"/>
      <c r="S17" s="96"/>
      <c r="T17" s="98"/>
      <c r="U17" s="98"/>
      <c r="V17" s="98"/>
      <c r="W17" s="98"/>
      <c r="X17" s="99"/>
      <c r="Y17" s="99"/>
      <c r="Z17" s="99"/>
      <c r="AA17" s="99"/>
      <c r="AB17" s="98"/>
      <c r="AC17" s="98"/>
      <c r="AD17" s="98"/>
      <c r="AE17" s="98"/>
      <c r="AF17" s="99"/>
      <c r="AG17" s="99"/>
      <c r="AH17" s="99"/>
      <c r="AI17" s="99"/>
      <c r="AJ17" s="87"/>
      <c r="AK17" s="100"/>
      <c r="AL17" s="100"/>
      <c r="AM17" s="101"/>
      <c r="AN17" s="101"/>
      <c r="AO17" s="101"/>
      <c r="AP17" s="101"/>
      <c r="AQ17" s="102"/>
      <c r="AR17" s="102"/>
      <c r="AS17" s="102"/>
      <c r="AT17" s="102"/>
      <c r="AU17" s="103"/>
      <c r="AV17" s="104"/>
      <c r="AW17" s="105"/>
      <c r="AX17" s="106"/>
      <c r="AY17" s="106"/>
      <c r="AZ17" s="106"/>
      <c r="BA17" s="98"/>
      <c r="BB17" s="98"/>
      <c r="BC17" s="98"/>
      <c r="BD17" s="98"/>
      <c r="BE17" s="107"/>
    </row>
    <row r="18" spans="1:57" s="84" customFormat="1" ht="34.5" hidden="1" customHeight="1">
      <c r="F18" s="86"/>
      <c r="G18" s="94"/>
      <c r="H18" s="394" t="s">
        <v>6759</v>
      </c>
      <c r="I18" s="394" t="s">
        <v>6759</v>
      </c>
      <c r="J18" s="85"/>
      <c r="K18" s="394" t="s">
        <v>6759</v>
      </c>
      <c r="L18" s="96"/>
      <c r="M18" s="96"/>
      <c r="N18" s="96"/>
      <c r="O18" s="96"/>
      <c r="P18" s="96"/>
      <c r="Q18" s="96"/>
      <c r="R18" s="96"/>
      <c r="S18" s="96"/>
      <c r="T18" s="98"/>
      <c r="U18" s="98"/>
      <c r="V18" s="98"/>
      <c r="W18" s="98"/>
      <c r="X18" s="99"/>
      <c r="Y18" s="99"/>
      <c r="Z18" s="99"/>
      <c r="AA18" s="99"/>
      <c r="AB18" s="98"/>
      <c r="AC18" s="98"/>
      <c r="AD18" s="98"/>
      <c r="AE18" s="98"/>
      <c r="AF18" s="99"/>
      <c r="AG18" s="99"/>
      <c r="AH18" s="99"/>
      <c r="AI18" s="99"/>
      <c r="AJ18" s="87"/>
      <c r="AK18" s="100"/>
      <c r="AL18" s="100"/>
      <c r="AM18" s="101"/>
      <c r="AN18" s="101"/>
      <c r="AO18" s="101"/>
      <c r="AP18" s="101"/>
      <c r="AQ18" s="102"/>
      <c r="AR18" s="102"/>
      <c r="AS18" s="102"/>
      <c r="AT18" s="102"/>
      <c r="AU18" s="103"/>
      <c r="AV18" s="104"/>
      <c r="AW18" s="105"/>
      <c r="AX18" s="106"/>
      <c r="AY18" s="106"/>
      <c r="AZ18" s="106"/>
      <c r="BA18" s="98"/>
      <c r="BB18" s="98"/>
      <c r="BC18" s="98"/>
      <c r="BD18" s="98"/>
      <c r="BE18" s="107"/>
    </row>
    <row r="19" spans="1:57" s="84" customFormat="1" ht="34.5" hidden="1" customHeight="1">
      <c r="F19" s="86"/>
      <c r="G19" s="94"/>
      <c r="H19" s="394" t="s">
        <v>6759</v>
      </c>
      <c r="I19" s="394" t="s">
        <v>6759</v>
      </c>
      <c r="J19" s="85"/>
      <c r="K19" s="394" t="s">
        <v>6759</v>
      </c>
      <c r="L19" s="96"/>
      <c r="M19" s="96"/>
      <c r="N19" s="96"/>
      <c r="O19" s="96"/>
      <c r="P19" s="96"/>
      <c r="Q19" s="96"/>
      <c r="R19" s="96"/>
      <c r="S19" s="96"/>
      <c r="T19" s="98"/>
      <c r="U19" s="98"/>
      <c r="V19" s="98"/>
      <c r="W19" s="98"/>
      <c r="X19" s="99"/>
      <c r="Y19" s="99"/>
      <c r="Z19" s="99"/>
      <c r="AA19" s="99"/>
      <c r="AB19" s="98"/>
      <c r="AC19" s="98"/>
      <c r="AD19" s="98"/>
      <c r="AE19" s="98"/>
      <c r="AF19" s="99"/>
      <c r="AG19" s="99"/>
      <c r="AH19" s="99"/>
      <c r="AI19" s="99"/>
      <c r="AJ19" s="87"/>
      <c r="AK19" s="100"/>
      <c r="AL19" s="100"/>
      <c r="AM19" s="101"/>
      <c r="AN19" s="101"/>
      <c r="AO19" s="101"/>
      <c r="AP19" s="101"/>
      <c r="AQ19" s="102"/>
      <c r="AR19" s="102"/>
      <c r="AS19" s="102"/>
      <c r="AT19" s="102"/>
      <c r="AU19" s="103"/>
      <c r="AV19" s="104"/>
      <c r="AW19" s="105"/>
      <c r="AX19" s="106"/>
      <c r="AY19" s="106"/>
      <c r="AZ19" s="106"/>
      <c r="BA19" s="98"/>
      <c r="BB19" s="98"/>
      <c r="BC19" s="98"/>
      <c r="BD19" s="98"/>
      <c r="BE19" s="107"/>
    </row>
    <row r="20" spans="1:57" s="84" customFormat="1" ht="34.5" hidden="1" customHeight="1">
      <c r="F20" s="86"/>
      <c r="G20" s="94"/>
      <c r="H20" s="394" t="s">
        <v>6759</v>
      </c>
      <c r="I20" s="394" t="s">
        <v>6759</v>
      </c>
      <c r="J20" s="85"/>
      <c r="K20" s="394" t="s">
        <v>6759</v>
      </c>
      <c r="L20" s="96"/>
      <c r="M20" s="96"/>
      <c r="N20" s="96"/>
      <c r="O20" s="96"/>
      <c r="P20" s="96"/>
      <c r="Q20" s="96"/>
      <c r="R20" s="96"/>
      <c r="S20" s="96"/>
      <c r="T20" s="98"/>
      <c r="U20" s="98"/>
      <c r="V20" s="98"/>
      <c r="W20" s="98"/>
      <c r="X20" s="99"/>
      <c r="Y20" s="99"/>
      <c r="Z20" s="99"/>
      <c r="AA20" s="99"/>
      <c r="AB20" s="98"/>
      <c r="AC20" s="98"/>
      <c r="AD20" s="98"/>
      <c r="AE20" s="98"/>
      <c r="AF20" s="99"/>
      <c r="AG20" s="99"/>
      <c r="AH20" s="99"/>
      <c r="AI20" s="99"/>
      <c r="AJ20" s="87"/>
      <c r="AK20" s="100"/>
      <c r="AL20" s="100"/>
      <c r="AM20" s="101"/>
      <c r="AN20" s="101"/>
      <c r="AO20" s="101"/>
      <c r="AP20" s="101"/>
      <c r="AQ20" s="102"/>
      <c r="AR20" s="102"/>
      <c r="AS20" s="102"/>
      <c r="AT20" s="102"/>
      <c r="AU20" s="103"/>
      <c r="AV20" s="104"/>
      <c r="AW20" s="105"/>
      <c r="AX20" s="106"/>
      <c r="AY20" s="106"/>
      <c r="AZ20" s="106"/>
      <c r="BA20" s="98"/>
      <c r="BB20" s="98"/>
      <c r="BC20" s="98"/>
      <c r="BD20" s="98"/>
      <c r="BE20" s="107"/>
    </row>
    <row r="21" spans="1:57" s="84" customFormat="1" ht="34.5" hidden="1" customHeight="1">
      <c r="F21" s="86"/>
      <c r="G21" s="94"/>
      <c r="H21" s="394" t="s">
        <v>6759</v>
      </c>
      <c r="I21" s="394" t="s">
        <v>6759</v>
      </c>
      <c r="J21" s="85"/>
      <c r="K21" s="394" t="s">
        <v>6759</v>
      </c>
      <c r="L21" s="96"/>
      <c r="M21" s="96"/>
      <c r="N21" s="96"/>
      <c r="O21" s="96"/>
      <c r="P21" s="96"/>
      <c r="Q21" s="96"/>
      <c r="R21" s="96"/>
      <c r="S21" s="96"/>
      <c r="T21" s="98"/>
      <c r="U21" s="98"/>
      <c r="V21" s="98"/>
      <c r="W21" s="98"/>
      <c r="X21" s="99"/>
      <c r="Y21" s="99"/>
      <c r="Z21" s="99"/>
      <c r="AA21" s="99"/>
      <c r="AB21" s="98"/>
      <c r="AC21" s="98"/>
      <c r="AD21" s="98"/>
      <c r="AE21" s="98"/>
      <c r="AF21" s="99"/>
      <c r="AG21" s="99"/>
      <c r="AH21" s="99"/>
      <c r="AI21" s="99"/>
      <c r="AJ21" s="87"/>
      <c r="AK21" s="100"/>
      <c r="AL21" s="100"/>
      <c r="AM21" s="101"/>
      <c r="AN21" s="101"/>
      <c r="AO21" s="101"/>
      <c r="AP21" s="101"/>
      <c r="AQ21" s="102"/>
      <c r="AR21" s="102"/>
      <c r="AS21" s="102"/>
      <c r="AT21" s="102"/>
      <c r="AU21" s="103"/>
      <c r="AV21" s="104"/>
      <c r="AW21" s="105"/>
      <c r="AX21" s="106"/>
      <c r="AY21" s="106"/>
      <c r="AZ21" s="106"/>
      <c r="BA21" s="98"/>
      <c r="BB21" s="98"/>
      <c r="BC21" s="98"/>
      <c r="BD21" s="98"/>
      <c r="BE21" s="107"/>
    </row>
    <row r="22" spans="1:57" s="84" customFormat="1" ht="34.5" customHeight="1">
      <c r="A22" s="84" t="s">
        <v>6394</v>
      </c>
      <c r="B22" s="84" t="s">
        <v>6395</v>
      </c>
      <c r="C22" s="84" t="s">
        <v>6396</v>
      </c>
      <c r="D22" s="84" t="s">
        <v>6397</v>
      </c>
      <c r="E22" s="84" t="s">
        <v>3</v>
      </c>
      <c r="F22" s="86">
        <v>6</v>
      </c>
      <c r="G22" s="94" t="s">
        <v>5272</v>
      </c>
      <c r="H22" s="394" t="s">
        <v>272</v>
      </c>
      <c r="I22" s="394" t="s">
        <v>268</v>
      </c>
      <c r="J22" s="85" t="s">
        <v>272</v>
      </c>
      <c r="K22" s="394" t="s">
        <v>1103</v>
      </c>
      <c r="L22" s="96">
        <v>3200</v>
      </c>
      <c r="M22" s="96">
        <v>1600</v>
      </c>
      <c r="N22" s="96">
        <v>1300</v>
      </c>
      <c r="O22" s="96">
        <v>950</v>
      </c>
      <c r="P22" s="96">
        <v>3200</v>
      </c>
      <c r="Q22" s="96">
        <v>1600</v>
      </c>
      <c r="R22" s="96">
        <v>1300</v>
      </c>
      <c r="S22" s="96">
        <v>950</v>
      </c>
      <c r="T22" s="98"/>
      <c r="U22" s="98" t="e">
        <v>#N/A</v>
      </c>
      <c r="V22" s="98"/>
      <c r="W22" s="98"/>
      <c r="X22" s="99"/>
      <c r="Y22" s="99" t="e">
        <v>#N/A</v>
      </c>
      <c r="Z22" s="99"/>
      <c r="AA22" s="99"/>
      <c r="AB22" s="98"/>
      <c r="AC22" s="98"/>
      <c r="AD22" s="98"/>
      <c r="AE22" s="98"/>
      <c r="AF22" s="99"/>
      <c r="AG22" s="99"/>
      <c r="AH22" s="99"/>
      <c r="AI22" s="99"/>
      <c r="AJ22" s="87">
        <v>6.3513410931174086</v>
      </c>
      <c r="AK22" s="100"/>
      <c r="AL22" s="100" t="e">
        <v>#REF!</v>
      </c>
      <c r="AM22" s="101" t="e">
        <v>#REF!</v>
      </c>
      <c r="AN22" s="101" t="e">
        <v>#REF!</v>
      </c>
      <c r="AO22" s="101" t="e">
        <v>#REF!</v>
      </c>
      <c r="AP22" s="101" t="e">
        <v>#REF!</v>
      </c>
      <c r="AQ22" s="102" t="e">
        <v>#REF!</v>
      </c>
      <c r="AR22" s="102" t="e">
        <v>#REF!</v>
      </c>
      <c r="AS22" s="102" t="e">
        <v>#REF!</v>
      </c>
      <c r="AT22" s="102" t="e">
        <v>#REF!</v>
      </c>
      <c r="AU22" s="103" t="e">
        <v>#REF!</v>
      </c>
      <c r="AV22" s="104" t="s">
        <v>3</v>
      </c>
      <c r="AW22" s="105">
        <v>9100</v>
      </c>
      <c r="AX22" s="106">
        <v>2800</v>
      </c>
      <c r="AY22" s="106">
        <v>1820</v>
      </c>
      <c r="AZ22" s="106">
        <v>1400</v>
      </c>
      <c r="BA22" s="98">
        <v>7800</v>
      </c>
      <c r="BB22" s="98">
        <v>2400</v>
      </c>
      <c r="BC22" s="98">
        <v>1560</v>
      </c>
      <c r="BD22" s="98">
        <v>1200</v>
      </c>
      <c r="BE22" s="107" t="e">
        <v>#REF!</v>
      </c>
    </row>
    <row r="23" spans="1:57" s="84" customFormat="1" ht="34.5" hidden="1" customHeight="1">
      <c r="F23" s="86"/>
      <c r="G23" s="94"/>
      <c r="H23" s="394" t="s">
        <v>6759</v>
      </c>
      <c r="I23" s="394" t="s">
        <v>6759</v>
      </c>
      <c r="J23" s="85"/>
      <c r="K23" s="394" t="s">
        <v>6759</v>
      </c>
      <c r="L23" s="96"/>
      <c r="M23" s="96"/>
      <c r="N23" s="96"/>
      <c r="O23" s="96"/>
      <c r="P23" s="96"/>
      <c r="Q23" s="96"/>
      <c r="R23" s="96"/>
      <c r="S23" s="96"/>
      <c r="T23" s="98"/>
      <c r="U23" s="98"/>
      <c r="V23" s="98"/>
      <c r="W23" s="98"/>
      <c r="X23" s="99"/>
      <c r="Y23" s="99"/>
      <c r="Z23" s="99"/>
      <c r="AA23" s="99"/>
      <c r="AB23" s="98"/>
      <c r="AC23" s="98"/>
      <c r="AD23" s="98"/>
      <c r="AE23" s="98"/>
      <c r="AF23" s="99"/>
      <c r="AG23" s="99"/>
      <c r="AH23" s="99"/>
      <c r="AI23" s="99"/>
      <c r="AJ23" s="87"/>
      <c r="AK23" s="100"/>
      <c r="AL23" s="100"/>
      <c r="AM23" s="101"/>
      <c r="AN23" s="101"/>
      <c r="AO23" s="101"/>
      <c r="AP23" s="101"/>
      <c r="AQ23" s="102"/>
      <c r="AR23" s="102"/>
      <c r="AS23" s="102"/>
      <c r="AT23" s="102"/>
      <c r="AU23" s="103"/>
      <c r="AV23" s="104"/>
      <c r="AW23" s="105"/>
      <c r="AX23" s="106"/>
      <c r="AY23" s="106"/>
      <c r="AZ23" s="106"/>
      <c r="BA23" s="98"/>
      <c r="BB23" s="98"/>
      <c r="BC23" s="98"/>
      <c r="BD23" s="98"/>
      <c r="BE23" s="107"/>
    </row>
    <row r="24" spans="1:57" s="84" customFormat="1" ht="34.5" hidden="1" customHeight="1">
      <c r="F24" s="86"/>
      <c r="G24" s="94"/>
      <c r="H24" s="394" t="s">
        <v>6759</v>
      </c>
      <c r="I24" s="394" t="s">
        <v>6759</v>
      </c>
      <c r="J24" s="85"/>
      <c r="K24" s="394" t="s">
        <v>6759</v>
      </c>
      <c r="L24" s="96"/>
      <c r="M24" s="96"/>
      <c r="N24" s="96"/>
      <c r="O24" s="96"/>
      <c r="P24" s="96"/>
      <c r="Q24" s="96"/>
      <c r="R24" s="96"/>
      <c r="S24" s="96"/>
      <c r="T24" s="98"/>
      <c r="U24" s="98"/>
      <c r="V24" s="98"/>
      <c r="W24" s="98"/>
      <c r="X24" s="99"/>
      <c r="Y24" s="99"/>
      <c r="Z24" s="99"/>
      <c r="AA24" s="99"/>
      <c r="AB24" s="98"/>
      <c r="AC24" s="98"/>
      <c r="AD24" s="98"/>
      <c r="AE24" s="98"/>
      <c r="AF24" s="99"/>
      <c r="AG24" s="99"/>
      <c r="AH24" s="99"/>
      <c r="AI24" s="99"/>
      <c r="AJ24" s="87"/>
      <c r="AK24" s="100"/>
      <c r="AL24" s="100"/>
      <c r="AM24" s="101"/>
      <c r="AN24" s="101"/>
      <c r="AO24" s="101"/>
      <c r="AP24" s="101"/>
      <c r="AQ24" s="102"/>
      <c r="AR24" s="102"/>
      <c r="AS24" s="102"/>
      <c r="AT24" s="102"/>
      <c r="AU24" s="103"/>
      <c r="AV24" s="104"/>
      <c r="AW24" s="105"/>
      <c r="AX24" s="106"/>
      <c r="AY24" s="106"/>
      <c r="AZ24" s="106"/>
      <c r="BA24" s="98"/>
      <c r="BB24" s="98"/>
      <c r="BC24" s="98"/>
      <c r="BD24" s="98"/>
      <c r="BE24" s="107"/>
    </row>
    <row r="25" spans="1:57" s="84" customFormat="1" ht="34.5" hidden="1" customHeight="1">
      <c r="F25" s="86"/>
      <c r="G25" s="94"/>
      <c r="H25" s="394" t="s">
        <v>6759</v>
      </c>
      <c r="I25" s="394" t="s">
        <v>6759</v>
      </c>
      <c r="J25" s="85"/>
      <c r="K25" s="394" t="s">
        <v>6759</v>
      </c>
      <c r="L25" s="96"/>
      <c r="M25" s="96"/>
      <c r="N25" s="96"/>
      <c r="O25" s="96"/>
      <c r="P25" s="96"/>
      <c r="Q25" s="96"/>
      <c r="R25" s="96"/>
      <c r="S25" s="96"/>
      <c r="T25" s="98"/>
      <c r="U25" s="98"/>
      <c r="V25" s="98"/>
      <c r="W25" s="98"/>
      <c r="X25" s="99"/>
      <c r="Y25" s="99"/>
      <c r="Z25" s="99"/>
      <c r="AA25" s="99"/>
      <c r="AB25" s="98"/>
      <c r="AC25" s="98"/>
      <c r="AD25" s="98"/>
      <c r="AE25" s="98"/>
      <c r="AF25" s="99"/>
      <c r="AG25" s="99"/>
      <c r="AH25" s="99"/>
      <c r="AI25" s="99"/>
      <c r="AJ25" s="87"/>
      <c r="AK25" s="100"/>
      <c r="AL25" s="100"/>
      <c r="AM25" s="101"/>
      <c r="AN25" s="101"/>
      <c r="AO25" s="101"/>
      <c r="AP25" s="101"/>
      <c r="AQ25" s="102"/>
      <c r="AR25" s="102"/>
      <c r="AS25" s="102"/>
      <c r="AT25" s="102"/>
      <c r="AU25" s="103"/>
      <c r="AV25" s="104"/>
      <c r="AW25" s="105"/>
      <c r="AX25" s="106"/>
      <c r="AY25" s="106"/>
      <c r="AZ25" s="106"/>
      <c r="BA25" s="98"/>
      <c r="BB25" s="98"/>
      <c r="BC25" s="98"/>
      <c r="BD25" s="98"/>
      <c r="BE25" s="107"/>
    </row>
    <row r="26" spans="1:57" s="84" customFormat="1" ht="34.5" hidden="1" customHeight="1">
      <c r="F26" s="86"/>
      <c r="G26" s="94"/>
      <c r="H26" s="394" t="s">
        <v>6759</v>
      </c>
      <c r="I26" s="394" t="s">
        <v>6759</v>
      </c>
      <c r="J26" s="85"/>
      <c r="K26" s="394" t="s">
        <v>6759</v>
      </c>
      <c r="L26" s="96"/>
      <c r="M26" s="96"/>
      <c r="N26" s="96"/>
      <c r="O26" s="96"/>
      <c r="P26" s="96"/>
      <c r="Q26" s="96"/>
      <c r="R26" s="96"/>
      <c r="S26" s="96"/>
      <c r="T26" s="98"/>
      <c r="U26" s="98"/>
      <c r="V26" s="98"/>
      <c r="W26" s="98"/>
      <c r="X26" s="99"/>
      <c r="Y26" s="99"/>
      <c r="Z26" s="99"/>
      <c r="AA26" s="99"/>
      <c r="AB26" s="98"/>
      <c r="AC26" s="98"/>
      <c r="AD26" s="98"/>
      <c r="AE26" s="98"/>
      <c r="AF26" s="99"/>
      <c r="AG26" s="99"/>
      <c r="AH26" s="99"/>
      <c r="AI26" s="99"/>
      <c r="AJ26" s="87"/>
      <c r="AK26" s="100"/>
      <c r="AL26" s="100"/>
      <c r="AM26" s="101"/>
      <c r="AN26" s="101"/>
      <c r="AO26" s="101"/>
      <c r="AP26" s="101"/>
      <c r="AQ26" s="102"/>
      <c r="AR26" s="102"/>
      <c r="AS26" s="102"/>
      <c r="AT26" s="102"/>
      <c r="AU26" s="103"/>
      <c r="AV26" s="104"/>
      <c r="AW26" s="105"/>
      <c r="AX26" s="106"/>
      <c r="AY26" s="106"/>
      <c r="AZ26" s="106"/>
      <c r="BA26" s="98"/>
      <c r="BB26" s="98"/>
      <c r="BC26" s="98"/>
      <c r="BD26" s="98"/>
      <c r="BE26" s="107"/>
    </row>
    <row r="27" spans="1:57" s="84" customFormat="1" ht="34.5" hidden="1" customHeight="1">
      <c r="F27" s="86"/>
      <c r="G27" s="94"/>
      <c r="H27" s="394" t="s">
        <v>6759</v>
      </c>
      <c r="I27" s="394" t="s">
        <v>6759</v>
      </c>
      <c r="J27" s="85"/>
      <c r="K27" s="394" t="s">
        <v>6759</v>
      </c>
      <c r="L27" s="96"/>
      <c r="M27" s="96"/>
      <c r="N27" s="96"/>
      <c r="O27" s="96"/>
      <c r="P27" s="96"/>
      <c r="Q27" s="96"/>
      <c r="R27" s="96"/>
      <c r="S27" s="96"/>
      <c r="T27" s="98"/>
      <c r="U27" s="98"/>
      <c r="V27" s="98"/>
      <c r="W27" s="98"/>
      <c r="X27" s="99"/>
      <c r="Y27" s="99"/>
      <c r="Z27" s="99"/>
      <c r="AA27" s="99"/>
      <c r="AB27" s="98"/>
      <c r="AC27" s="98"/>
      <c r="AD27" s="98"/>
      <c r="AE27" s="98"/>
      <c r="AF27" s="99"/>
      <c r="AG27" s="99"/>
      <c r="AH27" s="99"/>
      <c r="AI27" s="99"/>
      <c r="AJ27" s="87"/>
      <c r="AK27" s="100"/>
      <c r="AL27" s="100"/>
      <c r="AM27" s="101"/>
      <c r="AN27" s="101"/>
      <c r="AO27" s="101"/>
      <c r="AP27" s="101"/>
      <c r="AQ27" s="102"/>
      <c r="AR27" s="102"/>
      <c r="AS27" s="102"/>
      <c r="AT27" s="102"/>
      <c r="AU27" s="103"/>
      <c r="AV27" s="104"/>
      <c r="AW27" s="105"/>
      <c r="AX27" s="106"/>
      <c r="AY27" s="106"/>
      <c r="AZ27" s="106"/>
      <c r="BA27" s="98"/>
      <c r="BB27" s="98"/>
      <c r="BC27" s="98"/>
      <c r="BD27" s="98"/>
      <c r="BE27" s="107"/>
    </row>
    <row r="28" spans="1:57" s="84" customFormat="1" ht="34.5" hidden="1" customHeight="1">
      <c r="F28" s="86"/>
      <c r="G28" s="94"/>
      <c r="H28" s="394" t="s">
        <v>6759</v>
      </c>
      <c r="I28" s="394" t="s">
        <v>6759</v>
      </c>
      <c r="J28" s="85"/>
      <c r="K28" s="394" t="s">
        <v>6759</v>
      </c>
      <c r="L28" s="96"/>
      <c r="M28" s="96"/>
      <c r="N28" s="96"/>
      <c r="O28" s="96"/>
      <c r="P28" s="96"/>
      <c r="Q28" s="96"/>
      <c r="R28" s="96"/>
      <c r="S28" s="96"/>
      <c r="T28" s="98"/>
      <c r="U28" s="98"/>
      <c r="V28" s="98"/>
      <c r="W28" s="98"/>
      <c r="X28" s="99"/>
      <c r="Y28" s="99"/>
      <c r="Z28" s="99"/>
      <c r="AA28" s="99"/>
      <c r="AB28" s="98"/>
      <c r="AC28" s="98"/>
      <c r="AD28" s="98"/>
      <c r="AE28" s="98"/>
      <c r="AF28" s="99"/>
      <c r="AG28" s="99"/>
      <c r="AH28" s="99"/>
      <c r="AI28" s="99"/>
      <c r="AJ28" s="87"/>
      <c r="AK28" s="100"/>
      <c r="AL28" s="100"/>
      <c r="AM28" s="101"/>
      <c r="AN28" s="101"/>
      <c r="AO28" s="101"/>
      <c r="AP28" s="101"/>
      <c r="AQ28" s="102"/>
      <c r="AR28" s="102"/>
      <c r="AS28" s="102"/>
      <c r="AT28" s="102"/>
      <c r="AU28" s="103"/>
      <c r="AV28" s="104"/>
      <c r="AW28" s="105"/>
      <c r="AX28" s="106"/>
      <c r="AY28" s="106"/>
      <c r="AZ28" s="106"/>
      <c r="BA28" s="98"/>
      <c r="BB28" s="98"/>
      <c r="BC28" s="98"/>
      <c r="BD28" s="98"/>
      <c r="BE28" s="107"/>
    </row>
    <row r="29" spans="1:57" s="84" customFormat="1" ht="34.5" customHeight="1">
      <c r="A29" s="84" t="s">
        <v>6398</v>
      </c>
      <c r="B29" s="84" t="s">
        <v>6399</v>
      </c>
      <c r="C29" s="84" t="s">
        <v>6400</v>
      </c>
      <c r="D29" s="84" t="s">
        <v>6401</v>
      </c>
      <c r="E29" s="84" t="s">
        <v>3</v>
      </c>
      <c r="F29" s="86"/>
      <c r="G29" s="94" t="s">
        <v>5359</v>
      </c>
      <c r="H29" s="394" t="s">
        <v>216</v>
      </c>
      <c r="I29" s="394" t="s">
        <v>214</v>
      </c>
      <c r="J29" s="85" t="s">
        <v>216</v>
      </c>
      <c r="K29" s="394" t="s">
        <v>268</v>
      </c>
      <c r="L29" s="96">
        <v>7200</v>
      </c>
      <c r="M29" s="96">
        <v>3000</v>
      </c>
      <c r="N29" s="96">
        <v>2500</v>
      </c>
      <c r="O29" s="96">
        <v>1700</v>
      </c>
      <c r="P29" s="96">
        <v>7200</v>
      </c>
      <c r="Q29" s="96">
        <v>3000</v>
      </c>
      <c r="R29" s="96">
        <v>2500</v>
      </c>
      <c r="S29" s="96">
        <v>1700</v>
      </c>
      <c r="T29" s="98" t="e">
        <v>#N/A</v>
      </c>
      <c r="U29" s="98"/>
      <c r="V29" s="98"/>
      <c r="W29" s="98"/>
      <c r="X29" s="99" t="e">
        <v>#N/A</v>
      </c>
      <c r="Y29" s="99"/>
      <c r="Z29" s="99"/>
      <c r="AA29" s="99"/>
      <c r="AB29" s="98"/>
      <c r="AC29" s="98"/>
      <c r="AD29" s="98"/>
      <c r="AE29" s="98"/>
      <c r="AF29" s="99"/>
      <c r="AG29" s="99"/>
      <c r="AH29" s="99"/>
      <c r="AI29" s="99"/>
      <c r="AJ29" s="87">
        <v>12.244444444444445</v>
      </c>
      <c r="AK29" s="100"/>
      <c r="AL29" s="100" t="e">
        <v>#REF!</v>
      </c>
      <c r="AM29" s="101" t="e">
        <v>#REF!</v>
      </c>
      <c r="AN29" s="101" t="e">
        <v>#REF!</v>
      </c>
      <c r="AO29" s="101" t="e">
        <v>#REF!</v>
      </c>
      <c r="AP29" s="101" t="e">
        <v>#REF!</v>
      </c>
      <c r="AQ29" s="102" t="e">
        <v>#REF!</v>
      </c>
      <c r="AR29" s="102" t="e">
        <v>#REF!</v>
      </c>
      <c r="AS29" s="102" t="e">
        <v>#REF!</v>
      </c>
      <c r="AT29" s="102" t="e">
        <v>#REF!</v>
      </c>
      <c r="AU29" s="103" t="e">
        <v>#REF!</v>
      </c>
      <c r="AV29" s="104" t="s">
        <v>3</v>
      </c>
      <c r="AW29" s="105">
        <v>1120</v>
      </c>
      <c r="AX29" s="106">
        <v>640</v>
      </c>
      <c r="AY29" s="106">
        <v>460</v>
      </c>
      <c r="AZ29" s="106">
        <v>390</v>
      </c>
      <c r="BA29" s="98">
        <v>960</v>
      </c>
      <c r="BB29" s="98">
        <v>550</v>
      </c>
      <c r="BC29" s="98">
        <v>390</v>
      </c>
      <c r="BD29" s="98">
        <v>330</v>
      </c>
      <c r="BE29" s="107" t="e">
        <v>#REF!</v>
      </c>
    </row>
    <row r="30" spans="1:57" s="84" customFormat="1" ht="34.5" hidden="1" customHeight="1">
      <c r="F30" s="86"/>
      <c r="G30" s="94"/>
      <c r="H30" s="394" t="s">
        <v>6759</v>
      </c>
      <c r="I30" s="394" t="s">
        <v>6759</v>
      </c>
      <c r="J30" s="85"/>
      <c r="K30" s="394" t="s">
        <v>6759</v>
      </c>
      <c r="L30" s="96"/>
      <c r="M30" s="96"/>
      <c r="N30" s="96"/>
      <c r="O30" s="96"/>
      <c r="P30" s="96"/>
      <c r="Q30" s="96"/>
      <c r="R30" s="96"/>
      <c r="S30" s="96"/>
      <c r="T30" s="98"/>
      <c r="U30" s="98"/>
      <c r="V30" s="98"/>
      <c r="W30" s="98"/>
      <c r="X30" s="99"/>
      <c r="Y30" s="99"/>
      <c r="Z30" s="99"/>
      <c r="AA30" s="99"/>
      <c r="AB30" s="98"/>
      <c r="AC30" s="98"/>
      <c r="AD30" s="98"/>
      <c r="AE30" s="98"/>
      <c r="AF30" s="99"/>
      <c r="AG30" s="99"/>
      <c r="AH30" s="99"/>
      <c r="AI30" s="99"/>
      <c r="AJ30" s="87"/>
      <c r="AK30" s="100"/>
      <c r="AL30" s="100"/>
      <c r="AM30" s="101"/>
      <c r="AN30" s="101"/>
      <c r="AO30" s="101"/>
      <c r="AP30" s="101"/>
      <c r="AQ30" s="102"/>
      <c r="AR30" s="102"/>
      <c r="AS30" s="102"/>
      <c r="AT30" s="102"/>
      <c r="AU30" s="103"/>
      <c r="AV30" s="104"/>
      <c r="AW30" s="105"/>
      <c r="AX30" s="106"/>
      <c r="AY30" s="106"/>
      <c r="AZ30" s="106"/>
      <c r="BA30" s="98"/>
      <c r="BB30" s="98"/>
      <c r="BC30" s="98"/>
      <c r="BD30" s="98"/>
      <c r="BE30" s="107"/>
    </row>
    <row r="31" spans="1:57" s="84" customFormat="1" ht="34.5" hidden="1" customHeight="1">
      <c r="F31" s="86"/>
      <c r="G31" s="94"/>
      <c r="H31" s="394" t="s">
        <v>6759</v>
      </c>
      <c r="I31" s="394" t="s">
        <v>6759</v>
      </c>
      <c r="J31" s="85"/>
      <c r="K31" s="394" t="s">
        <v>6759</v>
      </c>
      <c r="L31" s="96"/>
      <c r="M31" s="96"/>
      <c r="N31" s="96"/>
      <c r="O31" s="96"/>
      <c r="P31" s="96"/>
      <c r="Q31" s="96"/>
      <c r="R31" s="96"/>
      <c r="S31" s="96"/>
      <c r="T31" s="98"/>
      <c r="U31" s="98"/>
      <c r="V31" s="98"/>
      <c r="W31" s="98"/>
      <c r="X31" s="99"/>
      <c r="Y31" s="99"/>
      <c r="Z31" s="99"/>
      <c r="AA31" s="99"/>
      <c r="AB31" s="98"/>
      <c r="AC31" s="98"/>
      <c r="AD31" s="98"/>
      <c r="AE31" s="98"/>
      <c r="AF31" s="99"/>
      <c r="AG31" s="99"/>
      <c r="AH31" s="99"/>
      <c r="AI31" s="99"/>
      <c r="AJ31" s="87"/>
      <c r="AK31" s="100"/>
      <c r="AL31" s="100"/>
      <c r="AM31" s="101"/>
      <c r="AN31" s="101"/>
      <c r="AO31" s="101"/>
      <c r="AP31" s="101"/>
      <c r="AQ31" s="102"/>
      <c r="AR31" s="102"/>
      <c r="AS31" s="102"/>
      <c r="AT31" s="102"/>
      <c r="AU31" s="103"/>
      <c r="AV31" s="104"/>
      <c r="AW31" s="105"/>
      <c r="AX31" s="106"/>
      <c r="AY31" s="106"/>
      <c r="AZ31" s="106"/>
      <c r="BA31" s="98"/>
      <c r="BB31" s="98"/>
      <c r="BC31" s="98"/>
      <c r="BD31" s="98"/>
      <c r="BE31" s="107"/>
    </row>
    <row r="32" spans="1:57" s="84" customFormat="1" ht="34.5" hidden="1" customHeight="1">
      <c r="F32" s="86"/>
      <c r="G32" s="94"/>
      <c r="H32" s="394" t="s">
        <v>6759</v>
      </c>
      <c r="I32" s="394" t="s">
        <v>6759</v>
      </c>
      <c r="J32" s="85"/>
      <c r="K32" s="394" t="s">
        <v>6759</v>
      </c>
      <c r="L32" s="96"/>
      <c r="M32" s="96"/>
      <c r="N32" s="96"/>
      <c r="O32" s="96"/>
      <c r="P32" s="96"/>
      <c r="Q32" s="96"/>
      <c r="R32" s="96"/>
      <c r="S32" s="96"/>
      <c r="T32" s="98"/>
      <c r="U32" s="98"/>
      <c r="V32" s="98"/>
      <c r="W32" s="98"/>
      <c r="X32" s="99"/>
      <c r="Y32" s="99"/>
      <c r="Z32" s="99"/>
      <c r="AA32" s="99"/>
      <c r="AB32" s="98"/>
      <c r="AC32" s="98"/>
      <c r="AD32" s="98"/>
      <c r="AE32" s="98"/>
      <c r="AF32" s="99"/>
      <c r="AG32" s="99"/>
      <c r="AH32" s="99"/>
      <c r="AI32" s="99"/>
      <c r="AJ32" s="87"/>
      <c r="AK32" s="100"/>
      <c r="AL32" s="100"/>
      <c r="AM32" s="101"/>
      <c r="AN32" s="101"/>
      <c r="AO32" s="101"/>
      <c r="AP32" s="101"/>
      <c r="AQ32" s="102"/>
      <c r="AR32" s="102"/>
      <c r="AS32" s="102"/>
      <c r="AT32" s="102"/>
      <c r="AU32" s="103"/>
      <c r="AV32" s="104"/>
      <c r="AW32" s="105"/>
      <c r="AX32" s="106"/>
      <c r="AY32" s="106"/>
      <c r="AZ32" s="106"/>
      <c r="BA32" s="98"/>
      <c r="BB32" s="98"/>
      <c r="BC32" s="98"/>
      <c r="BD32" s="98"/>
      <c r="BE32" s="107"/>
    </row>
    <row r="33" spans="1:57" s="84" customFormat="1" ht="34.5" hidden="1" customHeight="1">
      <c r="F33" s="86"/>
      <c r="G33" s="94"/>
      <c r="H33" s="394" t="s">
        <v>6759</v>
      </c>
      <c r="I33" s="394" t="s">
        <v>6759</v>
      </c>
      <c r="J33" s="85"/>
      <c r="K33" s="394" t="s">
        <v>6759</v>
      </c>
      <c r="L33" s="96"/>
      <c r="M33" s="96"/>
      <c r="N33" s="96"/>
      <c r="O33" s="96"/>
      <c r="P33" s="96"/>
      <c r="Q33" s="96"/>
      <c r="R33" s="96"/>
      <c r="S33" s="96"/>
      <c r="T33" s="98"/>
      <c r="U33" s="98"/>
      <c r="V33" s="98"/>
      <c r="W33" s="98"/>
      <c r="X33" s="99"/>
      <c r="Y33" s="99"/>
      <c r="Z33" s="99"/>
      <c r="AA33" s="99"/>
      <c r="AB33" s="98"/>
      <c r="AC33" s="98"/>
      <c r="AD33" s="98"/>
      <c r="AE33" s="98"/>
      <c r="AF33" s="99"/>
      <c r="AG33" s="99"/>
      <c r="AH33" s="99"/>
      <c r="AI33" s="99"/>
      <c r="AJ33" s="87"/>
      <c r="AK33" s="100"/>
      <c r="AL33" s="100"/>
      <c r="AM33" s="101"/>
      <c r="AN33" s="101"/>
      <c r="AO33" s="101"/>
      <c r="AP33" s="101"/>
      <c r="AQ33" s="102"/>
      <c r="AR33" s="102"/>
      <c r="AS33" s="102"/>
      <c r="AT33" s="102"/>
      <c r="AU33" s="103"/>
      <c r="AV33" s="104"/>
      <c r="AW33" s="105"/>
      <c r="AX33" s="106"/>
      <c r="AY33" s="106"/>
      <c r="AZ33" s="106"/>
      <c r="BA33" s="98"/>
      <c r="BB33" s="98"/>
      <c r="BC33" s="98"/>
      <c r="BD33" s="98"/>
      <c r="BE33" s="107"/>
    </row>
    <row r="34" spans="1:57" s="84" customFormat="1" ht="34.5" hidden="1" customHeight="1">
      <c r="F34" s="86"/>
      <c r="G34" s="94"/>
      <c r="H34" s="394" t="s">
        <v>6759</v>
      </c>
      <c r="I34" s="394" t="s">
        <v>6759</v>
      </c>
      <c r="J34" s="85"/>
      <c r="K34" s="394" t="s">
        <v>6759</v>
      </c>
      <c r="L34" s="96"/>
      <c r="M34" s="96"/>
      <c r="N34" s="96"/>
      <c r="O34" s="96"/>
      <c r="P34" s="96"/>
      <c r="Q34" s="96"/>
      <c r="R34" s="96"/>
      <c r="S34" s="96"/>
      <c r="T34" s="98"/>
      <c r="U34" s="98"/>
      <c r="V34" s="98"/>
      <c r="W34" s="98"/>
      <c r="X34" s="99"/>
      <c r="Y34" s="99"/>
      <c r="Z34" s="99"/>
      <c r="AA34" s="99"/>
      <c r="AB34" s="98"/>
      <c r="AC34" s="98"/>
      <c r="AD34" s="98"/>
      <c r="AE34" s="98"/>
      <c r="AF34" s="99"/>
      <c r="AG34" s="99"/>
      <c r="AH34" s="99"/>
      <c r="AI34" s="99"/>
      <c r="AJ34" s="87"/>
      <c r="AK34" s="100"/>
      <c r="AL34" s="100"/>
      <c r="AM34" s="101"/>
      <c r="AN34" s="101"/>
      <c r="AO34" s="101"/>
      <c r="AP34" s="101"/>
      <c r="AQ34" s="102"/>
      <c r="AR34" s="102"/>
      <c r="AS34" s="102"/>
      <c r="AT34" s="102"/>
      <c r="AU34" s="103"/>
      <c r="AV34" s="104"/>
      <c r="AW34" s="105"/>
      <c r="AX34" s="106"/>
      <c r="AY34" s="106"/>
      <c r="AZ34" s="106"/>
      <c r="BA34" s="98"/>
      <c r="BB34" s="98"/>
      <c r="BC34" s="98"/>
      <c r="BD34" s="98"/>
      <c r="BE34" s="107"/>
    </row>
    <row r="35" spans="1:57" s="84" customFormat="1" ht="34.5" hidden="1" customHeight="1">
      <c r="F35" s="86"/>
      <c r="G35" s="94"/>
      <c r="H35" s="394" t="s">
        <v>6759</v>
      </c>
      <c r="I35" s="394" t="s">
        <v>6759</v>
      </c>
      <c r="J35" s="85"/>
      <c r="K35" s="394" t="s">
        <v>6759</v>
      </c>
      <c r="L35" s="96"/>
      <c r="M35" s="96"/>
      <c r="N35" s="96"/>
      <c r="O35" s="96"/>
      <c r="P35" s="96"/>
      <c r="Q35" s="96"/>
      <c r="R35" s="96"/>
      <c r="S35" s="96"/>
      <c r="T35" s="98"/>
      <c r="U35" s="98"/>
      <c r="V35" s="98"/>
      <c r="W35" s="98"/>
      <c r="X35" s="99"/>
      <c r="Y35" s="99"/>
      <c r="Z35" s="99"/>
      <c r="AA35" s="99"/>
      <c r="AB35" s="98"/>
      <c r="AC35" s="98"/>
      <c r="AD35" s="98"/>
      <c r="AE35" s="98"/>
      <c r="AF35" s="99"/>
      <c r="AG35" s="99"/>
      <c r="AH35" s="99"/>
      <c r="AI35" s="99"/>
      <c r="AJ35" s="87"/>
      <c r="AK35" s="100"/>
      <c r="AL35" s="100"/>
      <c r="AM35" s="101"/>
      <c r="AN35" s="101"/>
      <c r="AO35" s="101"/>
      <c r="AP35" s="101"/>
      <c r="AQ35" s="102"/>
      <c r="AR35" s="102"/>
      <c r="AS35" s="102"/>
      <c r="AT35" s="102"/>
      <c r="AU35" s="103"/>
      <c r="AV35" s="104"/>
      <c r="AW35" s="105"/>
      <c r="AX35" s="106"/>
      <c r="AY35" s="106"/>
      <c r="AZ35" s="106"/>
      <c r="BA35" s="98"/>
      <c r="BB35" s="98"/>
      <c r="BC35" s="98"/>
      <c r="BD35" s="98"/>
      <c r="BE35" s="107"/>
    </row>
    <row r="36" spans="1:57" s="84" customFormat="1" ht="34.5" customHeight="1">
      <c r="A36" s="84" t="s">
        <v>6402</v>
      </c>
      <c r="B36" s="84" t="s">
        <v>6403</v>
      </c>
      <c r="C36" s="84" t="s">
        <v>6404</v>
      </c>
      <c r="D36" s="84" t="s">
        <v>6405</v>
      </c>
      <c r="E36" s="84" t="s">
        <v>3</v>
      </c>
      <c r="F36" s="86"/>
      <c r="G36" s="94" t="s">
        <v>5361</v>
      </c>
      <c r="H36" s="394" t="s">
        <v>216</v>
      </c>
      <c r="I36" s="394" t="s">
        <v>268</v>
      </c>
      <c r="J36" s="85" t="s">
        <v>216</v>
      </c>
      <c r="K36" s="394" t="s">
        <v>6766</v>
      </c>
      <c r="L36" s="96">
        <v>4500</v>
      </c>
      <c r="M36" s="96">
        <v>1600</v>
      </c>
      <c r="N36" s="96">
        <v>1300</v>
      </c>
      <c r="O36" s="96">
        <v>950</v>
      </c>
      <c r="P36" s="96">
        <v>4500</v>
      </c>
      <c r="Q36" s="96">
        <v>1600</v>
      </c>
      <c r="R36" s="96">
        <v>1300</v>
      </c>
      <c r="S36" s="96">
        <v>950</v>
      </c>
      <c r="T36" s="98"/>
      <c r="U36" s="98"/>
      <c r="V36" s="98"/>
      <c r="W36" s="98"/>
      <c r="X36" s="99"/>
      <c r="Y36" s="99"/>
      <c r="Z36" s="99"/>
      <c r="AA36" s="99"/>
      <c r="AB36" s="98"/>
      <c r="AC36" s="98"/>
      <c r="AD36" s="98"/>
      <c r="AE36" s="98"/>
      <c r="AF36" s="99"/>
      <c r="AG36" s="99"/>
      <c r="AH36" s="99"/>
      <c r="AI36" s="99"/>
      <c r="AJ36" s="87">
        <v>5</v>
      </c>
      <c r="AK36" s="100"/>
      <c r="AL36" s="100" t="e">
        <v>#REF!</v>
      </c>
      <c r="AM36" s="101" t="e">
        <v>#REF!</v>
      </c>
      <c r="AN36" s="101" t="e">
        <v>#REF!</v>
      </c>
      <c r="AO36" s="101" t="e">
        <v>#REF!</v>
      </c>
      <c r="AP36" s="101" t="e">
        <v>#REF!</v>
      </c>
      <c r="AQ36" s="102" t="e">
        <v>#REF!</v>
      </c>
      <c r="AR36" s="102" t="e">
        <v>#REF!</v>
      </c>
      <c r="AS36" s="102" t="e">
        <v>#REF!</v>
      </c>
      <c r="AT36" s="102" t="e">
        <v>#REF!</v>
      </c>
      <c r="AU36" s="103" t="e">
        <v>#REF!</v>
      </c>
      <c r="AV36" s="104" t="s">
        <v>3</v>
      </c>
      <c r="AW36" s="105">
        <v>1680</v>
      </c>
      <c r="AX36" s="106">
        <v>840</v>
      </c>
      <c r="AY36" s="106">
        <v>630</v>
      </c>
      <c r="AZ36" s="106">
        <v>490</v>
      </c>
      <c r="BA36" s="98">
        <v>1440</v>
      </c>
      <c r="BB36" s="98">
        <v>720</v>
      </c>
      <c r="BC36" s="98">
        <v>540</v>
      </c>
      <c r="BD36" s="98">
        <v>420</v>
      </c>
      <c r="BE36" s="107" t="e">
        <v>#REF!</v>
      </c>
    </row>
    <row r="37" spans="1:57" s="84" customFormat="1" ht="34.5" hidden="1" customHeight="1">
      <c r="F37" s="86"/>
      <c r="G37" s="94"/>
      <c r="H37" s="394" t="s">
        <v>6759</v>
      </c>
      <c r="I37" s="394" t="s">
        <v>6759</v>
      </c>
      <c r="J37" s="85"/>
      <c r="K37" s="394" t="s">
        <v>6759</v>
      </c>
      <c r="L37" s="96"/>
      <c r="M37" s="96"/>
      <c r="N37" s="96"/>
      <c r="O37" s="96"/>
      <c r="P37" s="96"/>
      <c r="Q37" s="96"/>
      <c r="R37" s="96"/>
      <c r="S37" s="96"/>
      <c r="T37" s="98"/>
      <c r="U37" s="98"/>
      <c r="V37" s="98"/>
      <c r="W37" s="98"/>
      <c r="X37" s="99"/>
      <c r="Y37" s="99"/>
      <c r="Z37" s="99"/>
      <c r="AA37" s="99"/>
      <c r="AB37" s="98"/>
      <c r="AC37" s="98"/>
      <c r="AD37" s="98"/>
      <c r="AE37" s="98"/>
      <c r="AF37" s="99"/>
      <c r="AG37" s="99"/>
      <c r="AH37" s="99"/>
      <c r="AI37" s="99"/>
      <c r="AJ37" s="87"/>
      <c r="AK37" s="100"/>
      <c r="AL37" s="100"/>
      <c r="AM37" s="101"/>
      <c r="AN37" s="101"/>
      <c r="AO37" s="101"/>
      <c r="AP37" s="101"/>
      <c r="AQ37" s="102"/>
      <c r="AR37" s="102"/>
      <c r="AS37" s="102"/>
      <c r="AT37" s="102"/>
      <c r="AU37" s="103"/>
      <c r="AV37" s="104"/>
      <c r="AW37" s="105"/>
      <c r="AX37" s="106"/>
      <c r="AY37" s="106"/>
      <c r="AZ37" s="106"/>
      <c r="BA37" s="98"/>
      <c r="BB37" s="98"/>
      <c r="BC37" s="98"/>
      <c r="BD37" s="98"/>
      <c r="BE37" s="107"/>
    </row>
    <row r="38" spans="1:57" s="84" customFormat="1" ht="34.5" hidden="1" customHeight="1">
      <c r="F38" s="86"/>
      <c r="G38" s="94"/>
      <c r="H38" s="394" t="s">
        <v>6759</v>
      </c>
      <c r="I38" s="394" t="s">
        <v>6759</v>
      </c>
      <c r="J38" s="85"/>
      <c r="K38" s="394" t="s">
        <v>6759</v>
      </c>
      <c r="L38" s="96"/>
      <c r="M38" s="96"/>
      <c r="N38" s="96"/>
      <c r="O38" s="96"/>
      <c r="P38" s="96"/>
      <c r="Q38" s="96"/>
      <c r="R38" s="96"/>
      <c r="S38" s="96"/>
      <c r="T38" s="98"/>
      <c r="U38" s="98"/>
      <c r="V38" s="98"/>
      <c r="W38" s="98"/>
      <c r="X38" s="99"/>
      <c r="Y38" s="99"/>
      <c r="Z38" s="99"/>
      <c r="AA38" s="99"/>
      <c r="AB38" s="98"/>
      <c r="AC38" s="98"/>
      <c r="AD38" s="98"/>
      <c r="AE38" s="98"/>
      <c r="AF38" s="99"/>
      <c r="AG38" s="99"/>
      <c r="AH38" s="99"/>
      <c r="AI38" s="99"/>
      <c r="AJ38" s="87"/>
      <c r="AK38" s="100"/>
      <c r="AL38" s="100"/>
      <c r="AM38" s="101"/>
      <c r="AN38" s="101"/>
      <c r="AO38" s="101"/>
      <c r="AP38" s="101"/>
      <c r="AQ38" s="102"/>
      <c r="AR38" s="102"/>
      <c r="AS38" s="102"/>
      <c r="AT38" s="102"/>
      <c r="AU38" s="103"/>
      <c r="AV38" s="104"/>
      <c r="AW38" s="105"/>
      <c r="AX38" s="106"/>
      <c r="AY38" s="106"/>
      <c r="AZ38" s="106"/>
      <c r="BA38" s="98"/>
      <c r="BB38" s="98"/>
      <c r="BC38" s="98"/>
      <c r="BD38" s="98"/>
      <c r="BE38" s="107"/>
    </row>
    <row r="39" spans="1:57" s="84" customFormat="1" ht="34.5" hidden="1" customHeight="1">
      <c r="F39" s="86"/>
      <c r="G39" s="94"/>
      <c r="H39" s="394" t="s">
        <v>6759</v>
      </c>
      <c r="I39" s="394" t="s">
        <v>6759</v>
      </c>
      <c r="J39" s="85"/>
      <c r="K39" s="394" t="s">
        <v>6759</v>
      </c>
      <c r="L39" s="96"/>
      <c r="M39" s="96"/>
      <c r="N39" s="96"/>
      <c r="O39" s="96"/>
      <c r="P39" s="96"/>
      <c r="Q39" s="96"/>
      <c r="R39" s="96"/>
      <c r="S39" s="96"/>
      <c r="T39" s="98"/>
      <c r="U39" s="98"/>
      <c r="V39" s="98"/>
      <c r="W39" s="98"/>
      <c r="X39" s="99"/>
      <c r="Y39" s="99"/>
      <c r="Z39" s="99"/>
      <c r="AA39" s="99"/>
      <c r="AB39" s="98"/>
      <c r="AC39" s="98"/>
      <c r="AD39" s="98"/>
      <c r="AE39" s="98"/>
      <c r="AF39" s="99"/>
      <c r="AG39" s="99"/>
      <c r="AH39" s="99"/>
      <c r="AI39" s="99"/>
      <c r="AJ39" s="87"/>
      <c r="AK39" s="100"/>
      <c r="AL39" s="100"/>
      <c r="AM39" s="101"/>
      <c r="AN39" s="101"/>
      <c r="AO39" s="101"/>
      <c r="AP39" s="101"/>
      <c r="AQ39" s="102"/>
      <c r="AR39" s="102"/>
      <c r="AS39" s="102"/>
      <c r="AT39" s="102"/>
      <c r="AU39" s="103"/>
      <c r="AV39" s="104"/>
      <c r="AW39" s="105"/>
      <c r="AX39" s="106"/>
      <c r="AY39" s="106"/>
      <c r="AZ39" s="106"/>
      <c r="BA39" s="98"/>
      <c r="BB39" s="98"/>
      <c r="BC39" s="98"/>
      <c r="BD39" s="98"/>
      <c r="BE39" s="107"/>
    </row>
    <row r="40" spans="1:57" s="84" customFormat="1" ht="34.5" hidden="1" customHeight="1">
      <c r="F40" s="86"/>
      <c r="G40" s="94"/>
      <c r="H40" s="394" t="s">
        <v>6759</v>
      </c>
      <c r="I40" s="394" t="s">
        <v>6759</v>
      </c>
      <c r="J40" s="85"/>
      <c r="K40" s="394" t="s">
        <v>6759</v>
      </c>
      <c r="L40" s="96"/>
      <c r="M40" s="96"/>
      <c r="N40" s="96"/>
      <c r="O40" s="96"/>
      <c r="P40" s="96"/>
      <c r="Q40" s="96"/>
      <c r="R40" s="96"/>
      <c r="S40" s="96"/>
      <c r="T40" s="98"/>
      <c r="U40" s="98"/>
      <c r="V40" s="98"/>
      <c r="W40" s="98"/>
      <c r="X40" s="99"/>
      <c r="Y40" s="99"/>
      <c r="Z40" s="99"/>
      <c r="AA40" s="99"/>
      <c r="AB40" s="98"/>
      <c r="AC40" s="98"/>
      <c r="AD40" s="98"/>
      <c r="AE40" s="98"/>
      <c r="AF40" s="99"/>
      <c r="AG40" s="99"/>
      <c r="AH40" s="99"/>
      <c r="AI40" s="99"/>
      <c r="AJ40" s="87"/>
      <c r="AK40" s="100"/>
      <c r="AL40" s="100"/>
      <c r="AM40" s="101"/>
      <c r="AN40" s="101"/>
      <c r="AO40" s="101"/>
      <c r="AP40" s="101"/>
      <c r="AQ40" s="102"/>
      <c r="AR40" s="102"/>
      <c r="AS40" s="102"/>
      <c r="AT40" s="102"/>
      <c r="AU40" s="103"/>
      <c r="AV40" s="104"/>
      <c r="AW40" s="105"/>
      <c r="AX40" s="106"/>
      <c r="AY40" s="106"/>
      <c r="AZ40" s="106"/>
      <c r="BA40" s="98"/>
      <c r="BB40" s="98"/>
      <c r="BC40" s="98"/>
      <c r="BD40" s="98"/>
      <c r="BE40" s="107"/>
    </row>
    <row r="41" spans="1:57" s="84" customFormat="1" ht="34.5" hidden="1" customHeight="1">
      <c r="F41" s="86"/>
      <c r="G41" s="94"/>
      <c r="H41" s="394" t="s">
        <v>6759</v>
      </c>
      <c r="I41" s="394" t="s">
        <v>6759</v>
      </c>
      <c r="J41" s="85"/>
      <c r="K41" s="394" t="s">
        <v>6759</v>
      </c>
      <c r="L41" s="96"/>
      <c r="M41" s="96"/>
      <c r="N41" s="96"/>
      <c r="O41" s="96"/>
      <c r="P41" s="96"/>
      <c r="Q41" s="96"/>
      <c r="R41" s="96"/>
      <c r="S41" s="96"/>
      <c r="T41" s="98"/>
      <c r="U41" s="98"/>
      <c r="V41" s="98"/>
      <c r="W41" s="98"/>
      <c r="X41" s="99"/>
      <c r="Y41" s="99"/>
      <c r="Z41" s="99"/>
      <c r="AA41" s="99"/>
      <c r="AB41" s="98"/>
      <c r="AC41" s="98"/>
      <c r="AD41" s="98"/>
      <c r="AE41" s="98"/>
      <c r="AF41" s="99"/>
      <c r="AG41" s="99"/>
      <c r="AH41" s="99"/>
      <c r="AI41" s="99"/>
      <c r="AJ41" s="87"/>
      <c r="AK41" s="100"/>
      <c r="AL41" s="100"/>
      <c r="AM41" s="101"/>
      <c r="AN41" s="101"/>
      <c r="AO41" s="101"/>
      <c r="AP41" s="101"/>
      <c r="AQ41" s="102"/>
      <c r="AR41" s="102"/>
      <c r="AS41" s="102"/>
      <c r="AT41" s="102"/>
      <c r="AU41" s="103"/>
      <c r="AV41" s="104"/>
      <c r="AW41" s="105"/>
      <c r="AX41" s="106"/>
      <c r="AY41" s="106"/>
      <c r="AZ41" s="106"/>
      <c r="BA41" s="98"/>
      <c r="BB41" s="98"/>
      <c r="BC41" s="98"/>
      <c r="BD41" s="98"/>
      <c r="BE41" s="107"/>
    </row>
    <row r="42" spans="1:57" s="84" customFormat="1" ht="34.5" hidden="1" customHeight="1">
      <c r="F42" s="86"/>
      <c r="G42" s="94"/>
      <c r="H42" s="394" t="s">
        <v>6759</v>
      </c>
      <c r="I42" s="394" t="s">
        <v>6759</v>
      </c>
      <c r="J42" s="85"/>
      <c r="K42" s="394" t="s">
        <v>6759</v>
      </c>
      <c r="L42" s="96"/>
      <c r="M42" s="96"/>
      <c r="N42" s="96"/>
      <c r="O42" s="96"/>
      <c r="P42" s="96"/>
      <c r="Q42" s="96"/>
      <c r="R42" s="96"/>
      <c r="S42" s="96"/>
      <c r="T42" s="98"/>
      <c r="U42" s="98"/>
      <c r="V42" s="98"/>
      <c r="W42" s="98"/>
      <c r="X42" s="99"/>
      <c r="Y42" s="99"/>
      <c r="Z42" s="99"/>
      <c r="AA42" s="99"/>
      <c r="AB42" s="98"/>
      <c r="AC42" s="98"/>
      <c r="AD42" s="98"/>
      <c r="AE42" s="98"/>
      <c r="AF42" s="99"/>
      <c r="AG42" s="99"/>
      <c r="AH42" s="99"/>
      <c r="AI42" s="99"/>
      <c r="AJ42" s="87"/>
      <c r="AK42" s="100"/>
      <c r="AL42" s="100"/>
      <c r="AM42" s="101"/>
      <c r="AN42" s="101"/>
      <c r="AO42" s="101"/>
      <c r="AP42" s="101"/>
      <c r="AQ42" s="102"/>
      <c r="AR42" s="102"/>
      <c r="AS42" s="102"/>
      <c r="AT42" s="102"/>
      <c r="AU42" s="103"/>
      <c r="AV42" s="104"/>
      <c r="AW42" s="105"/>
      <c r="AX42" s="106"/>
      <c r="AY42" s="106"/>
      <c r="AZ42" s="106"/>
      <c r="BA42" s="98"/>
      <c r="BB42" s="98"/>
      <c r="BC42" s="98"/>
      <c r="BD42" s="98"/>
      <c r="BE42" s="107"/>
    </row>
    <row r="43" spans="1:57" s="84" customFormat="1" ht="34.5" customHeight="1">
      <c r="A43" s="84" t="s">
        <v>6406</v>
      </c>
      <c r="B43" s="84" t="s">
        <v>6407</v>
      </c>
      <c r="C43" s="84" t="s">
        <v>6408</v>
      </c>
      <c r="D43" s="84" t="s">
        <v>6409</v>
      </c>
      <c r="E43" s="84" t="s">
        <v>3</v>
      </c>
      <c r="F43" s="86"/>
      <c r="G43" s="94" t="s">
        <v>5364</v>
      </c>
      <c r="H43" s="394" t="s">
        <v>216</v>
      </c>
      <c r="I43" s="394" t="s">
        <v>6766</v>
      </c>
      <c r="J43" s="85" t="s">
        <v>216</v>
      </c>
      <c r="K43" s="394" t="s">
        <v>1103</v>
      </c>
      <c r="L43" s="96">
        <v>2600</v>
      </c>
      <c r="M43" s="96">
        <v>1300</v>
      </c>
      <c r="N43" s="96">
        <v>1100</v>
      </c>
      <c r="O43" s="96">
        <v>950</v>
      </c>
      <c r="P43" s="96">
        <v>2600</v>
      </c>
      <c r="Q43" s="96">
        <v>1300</v>
      </c>
      <c r="R43" s="96">
        <v>1100</v>
      </c>
      <c r="S43" s="96">
        <v>950</v>
      </c>
      <c r="T43" s="98" t="e">
        <v>#N/A</v>
      </c>
      <c r="U43" s="98"/>
      <c r="V43" s="98"/>
      <c r="W43" s="98"/>
      <c r="X43" s="99" t="e">
        <v>#N/A</v>
      </c>
      <c r="Y43" s="99"/>
      <c r="Z43" s="99"/>
      <c r="AA43" s="99"/>
      <c r="AB43" s="98"/>
      <c r="AC43" s="98"/>
      <c r="AD43" s="98"/>
      <c r="AE43" s="98"/>
      <c r="AF43" s="99"/>
      <c r="AG43" s="99"/>
      <c r="AH43" s="99"/>
      <c r="AI43" s="99"/>
      <c r="AJ43" s="87">
        <v>9.4230769230769234</v>
      </c>
      <c r="AK43" s="100"/>
      <c r="AL43" s="100" t="e">
        <v>#REF!</v>
      </c>
      <c r="AM43" s="101" t="e">
        <v>#REF!</v>
      </c>
      <c r="AN43" s="101" t="e">
        <v>#REF!</v>
      </c>
      <c r="AO43" s="101" t="e">
        <v>#REF!</v>
      </c>
      <c r="AP43" s="101" t="e">
        <v>#REF!</v>
      </c>
      <c r="AQ43" s="102" t="e">
        <v>#REF!</v>
      </c>
      <c r="AR43" s="102" t="e">
        <v>#REF!</v>
      </c>
      <c r="AS43" s="102" t="e">
        <v>#REF!</v>
      </c>
      <c r="AT43" s="102" t="e">
        <v>#REF!</v>
      </c>
      <c r="AU43" s="103" t="e">
        <v>#REF!</v>
      </c>
      <c r="AV43" s="104" t="s">
        <v>3</v>
      </c>
      <c r="AW43" s="105">
        <v>1540</v>
      </c>
      <c r="AX43" s="106">
        <v>840</v>
      </c>
      <c r="AY43" s="106">
        <v>690</v>
      </c>
      <c r="AZ43" s="106">
        <v>490</v>
      </c>
      <c r="BA43" s="98">
        <v>1320</v>
      </c>
      <c r="BB43" s="98">
        <v>720</v>
      </c>
      <c r="BC43" s="98">
        <v>590</v>
      </c>
      <c r="BD43" s="98">
        <v>420</v>
      </c>
      <c r="BE43" s="107" t="e">
        <v>#REF!</v>
      </c>
    </row>
    <row r="44" spans="1:57" s="84" customFormat="1" ht="34.5" hidden="1" customHeight="1">
      <c r="F44" s="86"/>
      <c r="G44" s="94"/>
      <c r="H44" s="394" t="s">
        <v>6759</v>
      </c>
      <c r="I44" s="394" t="s">
        <v>6759</v>
      </c>
      <c r="J44" s="85"/>
      <c r="K44" s="394" t="s">
        <v>6759</v>
      </c>
      <c r="L44" s="96"/>
      <c r="M44" s="96"/>
      <c r="N44" s="96"/>
      <c r="O44" s="96"/>
      <c r="P44" s="96"/>
      <c r="Q44" s="96"/>
      <c r="R44" s="96"/>
      <c r="S44" s="96"/>
      <c r="T44" s="98"/>
      <c r="U44" s="98"/>
      <c r="V44" s="98"/>
      <c r="W44" s="98"/>
      <c r="X44" s="99"/>
      <c r="Y44" s="99"/>
      <c r="Z44" s="99"/>
      <c r="AA44" s="99"/>
      <c r="AB44" s="98"/>
      <c r="AC44" s="98"/>
      <c r="AD44" s="98"/>
      <c r="AE44" s="98"/>
      <c r="AF44" s="99"/>
      <c r="AG44" s="99"/>
      <c r="AH44" s="99"/>
      <c r="AI44" s="99"/>
      <c r="AJ44" s="87"/>
      <c r="AK44" s="100"/>
      <c r="AL44" s="100"/>
      <c r="AM44" s="101"/>
      <c r="AN44" s="101"/>
      <c r="AO44" s="101"/>
      <c r="AP44" s="101"/>
      <c r="AQ44" s="102"/>
      <c r="AR44" s="102"/>
      <c r="AS44" s="102"/>
      <c r="AT44" s="102"/>
      <c r="AU44" s="103"/>
      <c r="AV44" s="104"/>
      <c r="AW44" s="105"/>
      <c r="AX44" s="106"/>
      <c r="AY44" s="106"/>
      <c r="AZ44" s="106"/>
      <c r="BA44" s="98"/>
      <c r="BB44" s="98"/>
      <c r="BC44" s="98"/>
      <c r="BD44" s="98"/>
      <c r="BE44" s="107"/>
    </row>
    <row r="45" spans="1:57" s="84" customFormat="1" ht="34.5" hidden="1" customHeight="1">
      <c r="F45" s="86"/>
      <c r="G45" s="94"/>
      <c r="H45" s="394" t="s">
        <v>6759</v>
      </c>
      <c r="I45" s="394" t="s">
        <v>6759</v>
      </c>
      <c r="J45" s="85"/>
      <c r="K45" s="394" t="s">
        <v>6759</v>
      </c>
      <c r="L45" s="96"/>
      <c r="M45" s="96"/>
      <c r="N45" s="96"/>
      <c r="O45" s="96"/>
      <c r="P45" s="96"/>
      <c r="Q45" s="96"/>
      <c r="R45" s="96"/>
      <c r="S45" s="96"/>
      <c r="T45" s="98"/>
      <c r="U45" s="98"/>
      <c r="V45" s="98"/>
      <c r="W45" s="98"/>
      <c r="X45" s="99"/>
      <c r="Y45" s="99"/>
      <c r="Z45" s="99"/>
      <c r="AA45" s="99"/>
      <c r="AB45" s="98"/>
      <c r="AC45" s="98"/>
      <c r="AD45" s="98"/>
      <c r="AE45" s="98"/>
      <c r="AF45" s="99"/>
      <c r="AG45" s="99"/>
      <c r="AH45" s="99"/>
      <c r="AI45" s="99"/>
      <c r="AJ45" s="87"/>
      <c r="AK45" s="100"/>
      <c r="AL45" s="100"/>
      <c r="AM45" s="101"/>
      <c r="AN45" s="101"/>
      <c r="AO45" s="101"/>
      <c r="AP45" s="101"/>
      <c r="AQ45" s="102"/>
      <c r="AR45" s="102"/>
      <c r="AS45" s="102"/>
      <c r="AT45" s="102"/>
      <c r="AU45" s="103"/>
      <c r="AV45" s="104"/>
      <c r="AW45" s="105"/>
      <c r="AX45" s="106"/>
      <c r="AY45" s="106"/>
      <c r="AZ45" s="106"/>
      <c r="BA45" s="98"/>
      <c r="BB45" s="98"/>
      <c r="BC45" s="98"/>
      <c r="BD45" s="98"/>
      <c r="BE45" s="107"/>
    </row>
    <row r="46" spans="1:57" s="84" customFormat="1" ht="34.5" hidden="1" customHeight="1">
      <c r="F46" s="86"/>
      <c r="G46" s="94"/>
      <c r="H46" s="394" t="s">
        <v>6759</v>
      </c>
      <c r="I46" s="394" t="s">
        <v>6759</v>
      </c>
      <c r="J46" s="85"/>
      <c r="K46" s="394" t="s">
        <v>6759</v>
      </c>
      <c r="L46" s="96"/>
      <c r="M46" s="96"/>
      <c r="N46" s="96"/>
      <c r="O46" s="96"/>
      <c r="P46" s="96"/>
      <c r="Q46" s="96"/>
      <c r="R46" s="96"/>
      <c r="S46" s="96"/>
      <c r="T46" s="98"/>
      <c r="U46" s="98"/>
      <c r="V46" s="98"/>
      <c r="W46" s="98"/>
      <c r="X46" s="99"/>
      <c r="Y46" s="99"/>
      <c r="Z46" s="99"/>
      <c r="AA46" s="99"/>
      <c r="AB46" s="98"/>
      <c r="AC46" s="98"/>
      <c r="AD46" s="98"/>
      <c r="AE46" s="98"/>
      <c r="AF46" s="99"/>
      <c r="AG46" s="99"/>
      <c r="AH46" s="99"/>
      <c r="AI46" s="99"/>
      <c r="AJ46" s="87"/>
      <c r="AK46" s="100"/>
      <c r="AL46" s="100"/>
      <c r="AM46" s="101"/>
      <c r="AN46" s="101"/>
      <c r="AO46" s="101"/>
      <c r="AP46" s="101"/>
      <c r="AQ46" s="102"/>
      <c r="AR46" s="102"/>
      <c r="AS46" s="102"/>
      <c r="AT46" s="102"/>
      <c r="AU46" s="103"/>
      <c r="AV46" s="104"/>
      <c r="AW46" s="105"/>
      <c r="AX46" s="106"/>
      <c r="AY46" s="106"/>
      <c r="AZ46" s="106"/>
      <c r="BA46" s="98"/>
      <c r="BB46" s="98"/>
      <c r="BC46" s="98"/>
      <c r="BD46" s="98"/>
      <c r="BE46" s="107"/>
    </row>
    <row r="47" spans="1:57" s="84" customFormat="1" ht="34.5" hidden="1" customHeight="1">
      <c r="F47" s="86"/>
      <c r="G47" s="94"/>
      <c r="H47" s="394" t="s">
        <v>6759</v>
      </c>
      <c r="I47" s="394" t="s">
        <v>6759</v>
      </c>
      <c r="J47" s="85"/>
      <c r="K47" s="394" t="s">
        <v>6759</v>
      </c>
      <c r="L47" s="96"/>
      <c r="M47" s="96"/>
      <c r="N47" s="96"/>
      <c r="O47" s="96"/>
      <c r="P47" s="96"/>
      <c r="Q47" s="96"/>
      <c r="R47" s="96"/>
      <c r="S47" s="96"/>
      <c r="T47" s="98"/>
      <c r="U47" s="98"/>
      <c r="V47" s="98"/>
      <c r="W47" s="98"/>
      <c r="X47" s="99"/>
      <c r="Y47" s="99"/>
      <c r="Z47" s="99"/>
      <c r="AA47" s="99"/>
      <c r="AB47" s="98"/>
      <c r="AC47" s="98"/>
      <c r="AD47" s="98"/>
      <c r="AE47" s="98"/>
      <c r="AF47" s="99"/>
      <c r="AG47" s="99"/>
      <c r="AH47" s="99"/>
      <c r="AI47" s="99"/>
      <c r="AJ47" s="87"/>
      <c r="AK47" s="100"/>
      <c r="AL47" s="100"/>
      <c r="AM47" s="101"/>
      <c r="AN47" s="101"/>
      <c r="AO47" s="101"/>
      <c r="AP47" s="101"/>
      <c r="AQ47" s="102"/>
      <c r="AR47" s="102"/>
      <c r="AS47" s="102"/>
      <c r="AT47" s="102"/>
      <c r="AU47" s="103"/>
      <c r="AV47" s="104"/>
      <c r="AW47" s="105"/>
      <c r="AX47" s="106"/>
      <c r="AY47" s="106"/>
      <c r="AZ47" s="106"/>
      <c r="BA47" s="98"/>
      <c r="BB47" s="98"/>
      <c r="BC47" s="98"/>
      <c r="BD47" s="98"/>
      <c r="BE47" s="107"/>
    </row>
    <row r="48" spans="1:57" s="84" customFormat="1" ht="34.5" hidden="1" customHeight="1">
      <c r="F48" s="86"/>
      <c r="G48" s="94"/>
      <c r="H48" s="394" t="s">
        <v>6759</v>
      </c>
      <c r="I48" s="394" t="s">
        <v>6759</v>
      </c>
      <c r="J48" s="85"/>
      <c r="K48" s="394" t="s">
        <v>6759</v>
      </c>
      <c r="L48" s="96"/>
      <c r="M48" s="96"/>
      <c r="N48" s="96"/>
      <c r="O48" s="96"/>
      <c r="P48" s="96"/>
      <c r="Q48" s="96"/>
      <c r="R48" s="96"/>
      <c r="S48" s="96"/>
      <c r="T48" s="98"/>
      <c r="U48" s="98"/>
      <c r="V48" s="98"/>
      <c r="W48" s="98"/>
      <c r="X48" s="99"/>
      <c r="Y48" s="99"/>
      <c r="Z48" s="99"/>
      <c r="AA48" s="99"/>
      <c r="AB48" s="98"/>
      <c r="AC48" s="98"/>
      <c r="AD48" s="98"/>
      <c r="AE48" s="98"/>
      <c r="AF48" s="99"/>
      <c r="AG48" s="99"/>
      <c r="AH48" s="99"/>
      <c r="AI48" s="99"/>
      <c r="AJ48" s="87"/>
      <c r="AK48" s="100"/>
      <c r="AL48" s="100"/>
      <c r="AM48" s="101"/>
      <c r="AN48" s="101"/>
      <c r="AO48" s="101"/>
      <c r="AP48" s="101"/>
      <c r="AQ48" s="102"/>
      <c r="AR48" s="102"/>
      <c r="AS48" s="102"/>
      <c r="AT48" s="102"/>
      <c r="AU48" s="103"/>
      <c r="AV48" s="104"/>
      <c r="AW48" s="105"/>
      <c r="AX48" s="106"/>
      <c r="AY48" s="106"/>
      <c r="AZ48" s="106"/>
      <c r="BA48" s="98"/>
      <c r="BB48" s="98"/>
      <c r="BC48" s="98"/>
      <c r="BD48" s="98"/>
      <c r="BE48" s="107"/>
    </row>
    <row r="49" spans="1:57" s="84" customFormat="1" ht="34.5" hidden="1" customHeight="1">
      <c r="F49" s="86"/>
      <c r="G49" s="94"/>
      <c r="H49" s="394" t="s">
        <v>6759</v>
      </c>
      <c r="I49" s="394" t="s">
        <v>6759</v>
      </c>
      <c r="J49" s="85"/>
      <c r="K49" s="394" t="s">
        <v>6759</v>
      </c>
      <c r="L49" s="96"/>
      <c r="M49" s="96"/>
      <c r="N49" s="96"/>
      <c r="O49" s="96"/>
      <c r="P49" s="96"/>
      <c r="Q49" s="96"/>
      <c r="R49" s="96"/>
      <c r="S49" s="96"/>
      <c r="T49" s="98"/>
      <c r="U49" s="98"/>
      <c r="V49" s="98"/>
      <c r="W49" s="98"/>
      <c r="X49" s="99"/>
      <c r="Y49" s="99"/>
      <c r="Z49" s="99"/>
      <c r="AA49" s="99"/>
      <c r="AB49" s="98"/>
      <c r="AC49" s="98"/>
      <c r="AD49" s="98"/>
      <c r="AE49" s="98"/>
      <c r="AF49" s="99"/>
      <c r="AG49" s="99"/>
      <c r="AH49" s="99"/>
      <c r="AI49" s="99"/>
      <c r="AJ49" s="87"/>
      <c r="AK49" s="100"/>
      <c r="AL49" s="100"/>
      <c r="AM49" s="101"/>
      <c r="AN49" s="101"/>
      <c r="AO49" s="101"/>
      <c r="AP49" s="101"/>
      <c r="AQ49" s="102"/>
      <c r="AR49" s="102"/>
      <c r="AS49" s="102"/>
      <c r="AT49" s="102"/>
      <c r="AU49" s="103"/>
      <c r="AV49" s="104"/>
      <c r="AW49" s="105"/>
      <c r="AX49" s="106"/>
      <c r="AY49" s="106"/>
      <c r="AZ49" s="106"/>
      <c r="BA49" s="98"/>
      <c r="BB49" s="98"/>
      <c r="BC49" s="98"/>
      <c r="BD49" s="98"/>
      <c r="BE49" s="107"/>
    </row>
    <row r="50" spans="1:57" s="84" customFormat="1" ht="34.5" customHeight="1">
      <c r="A50" s="84" t="s">
        <v>6410</v>
      </c>
      <c r="B50" s="84" t="s">
        <v>6411</v>
      </c>
      <c r="C50" s="84" t="s">
        <v>6412</v>
      </c>
      <c r="D50" s="84" t="s">
        <v>6413</v>
      </c>
      <c r="E50" s="84" t="s">
        <v>3</v>
      </c>
      <c r="F50" s="86">
        <v>9</v>
      </c>
      <c r="G50" s="94" t="s">
        <v>5287</v>
      </c>
      <c r="H50" s="394" t="s">
        <v>5288</v>
      </c>
      <c r="I50" s="394" t="s">
        <v>214</v>
      </c>
      <c r="J50" s="85" t="s">
        <v>5288</v>
      </c>
      <c r="K50" s="394" t="s">
        <v>268</v>
      </c>
      <c r="L50" s="96">
        <v>7000</v>
      </c>
      <c r="M50" s="96">
        <v>3000</v>
      </c>
      <c r="N50" s="96">
        <v>2300</v>
      </c>
      <c r="O50" s="96">
        <v>1500</v>
      </c>
      <c r="P50" s="96">
        <v>7000</v>
      </c>
      <c r="Q50" s="96">
        <v>3000</v>
      </c>
      <c r="R50" s="96">
        <v>2300</v>
      </c>
      <c r="S50" s="96">
        <v>1500</v>
      </c>
      <c r="T50" s="98"/>
      <c r="U50" s="98"/>
      <c r="V50" s="98"/>
      <c r="W50" s="98"/>
      <c r="X50" s="99"/>
      <c r="Y50" s="99"/>
      <c r="Z50" s="99"/>
      <c r="AA50" s="99"/>
      <c r="AB50" s="98"/>
      <c r="AC50" s="98"/>
      <c r="AD50" s="98"/>
      <c r="AE50" s="98"/>
      <c r="AF50" s="99"/>
      <c r="AG50" s="99"/>
      <c r="AH50" s="99"/>
      <c r="AI50" s="99"/>
      <c r="AJ50" s="87">
        <v>8.7857142857142847</v>
      </c>
      <c r="AK50" s="100"/>
      <c r="AL50" s="100" t="e">
        <v>#REF!</v>
      </c>
      <c r="AM50" s="101" t="e">
        <v>#REF!</v>
      </c>
      <c r="AN50" s="101" t="e">
        <v>#REF!</v>
      </c>
      <c r="AO50" s="101" t="e">
        <v>#REF!</v>
      </c>
      <c r="AP50" s="101" t="e">
        <v>#REF!</v>
      </c>
      <c r="AQ50" s="102" t="e">
        <v>#REF!</v>
      </c>
      <c r="AR50" s="102" t="e">
        <v>#REF!</v>
      </c>
      <c r="AS50" s="102" t="e">
        <v>#REF!</v>
      </c>
      <c r="AT50" s="102" t="e">
        <v>#REF!</v>
      </c>
      <c r="AU50" s="103" t="e">
        <v>#REF!</v>
      </c>
      <c r="AV50" s="104" t="s">
        <v>3</v>
      </c>
      <c r="AW50" s="105">
        <v>3500</v>
      </c>
      <c r="AX50" s="106">
        <v>1540</v>
      </c>
      <c r="AY50" s="106">
        <v>1400</v>
      </c>
      <c r="AZ50" s="106">
        <v>770</v>
      </c>
      <c r="BA50" s="98">
        <v>3000</v>
      </c>
      <c r="BB50" s="98">
        <v>1320</v>
      </c>
      <c r="BC50" s="98">
        <v>1200</v>
      </c>
      <c r="BD50" s="98">
        <v>660</v>
      </c>
      <c r="BE50" s="107" t="e">
        <v>#REF!</v>
      </c>
    </row>
    <row r="51" spans="1:57" s="84" customFormat="1" ht="34.5" hidden="1" customHeight="1">
      <c r="F51" s="86"/>
      <c r="G51" s="94"/>
      <c r="H51" s="394" t="s">
        <v>6759</v>
      </c>
      <c r="I51" s="394" t="s">
        <v>6759</v>
      </c>
      <c r="J51" s="85"/>
      <c r="K51" s="394" t="s">
        <v>6759</v>
      </c>
      <c r="L51" s="96"/>
      <c r="M51" s="96"/>
      <c r="N51" s="96"/>
      <c r="O51" s="96"/>
      <c r="P51" s="96"/>
      <c r="Q51" s="96"/>
      <c r="R51" s="96"/>
      <c r="S51" s="96"/>
      <c r="T51" s="98"/>
      <c r="U51" s="98"/>
      <c r="V51" s="98"/>
      <c r="W51" s="98"/>
      <c r="X51" s="99"/>
      <c r="Y51" s="99"/>
      <c r="Z51" s="99"/>
      <c r="AA51" s="99"/>
      <c r="AB51" s="98"/>
      <c r="AC51" s="98"/>
      <c r="AD51" s="98"/>
      <c r="AE51" s="98"/>
      <c r="AF51" s="99"/>
      <c r="AG51" s="99"/>
      <c r="AH51" s="99"/>
      <c r="AI51" s="99"/>
      <c r="AJ51" s="87"/>
      <c r="AK51" s="100"/>
      <c r="AL51" s="100"/>
      <c r="AM51" s="101"/>
      <c r="AN51" s="101"/>
      <c r="AO51" s="101"/>
      <c r="AP51" s="101"/>
      <c r="AQ51" s="102"/>
      <c r="AR51" s="102"/>
      <c r="AS51" s="102"/>
      <c r="AT51" s="102"/>
      <c r="AU51" s="103"/>
      <c r="AV51" s="104"/>
      <c r="AW51" s="105"/>
      <c r="AX51" s="106"/>
      <c r="AY51" s="106"/>
      <c r="AZ51" s="106"/>
      <c r="BA51" s="98"/>
      <c r="BB51" s="98"/>
      <c r="BC51" s="98"/>
      <c r="BD51" s="98"/>
      <c r="BE51" s="107"/>
    </row>
    <row r="52" spans="1:57" s="84" customFormat="1" ht="34.5" hidden="1" customHeight="1">
      <c r="F52" s="86"/>
      <c r="G52" s="94"/>
      <c r="H52" s="394" t="s">
        <v>6759</v>
      </c>
      <c r="I52" s="394" t="s">
        <v>6759</v>
      </c>
      <c r="J52" s="85"/>
      <c r="K52" s="394" t="s">
        <v>6759</v>
      </c>
      <c r="L52" s="96"/>
      <c r="M52" s="96"/>
      <c r="N52" s="96"/>
      <c r="O52" s="96"/>
      <c r="P52" s="96"/>
      <c r="Q52" s="96"/>
      <c r="R52" s="96"/>
      <c r="S52" s="96"/>
      <c r="T52" s="98"/>
      <c r="U52" s="98"/>
      <c r="V52" s="98"/>
      <c r="W52" s="98"/>
      <c r="X52" s="99"/>
      <c r="Y52" s="99"/>
      <c r="Z52" s="99"/>
      <c r="AA52" s="99"/>
      <c r="AB52" s="98"/>
      <c r="AC52" s="98"/>
      <c r="AD52" s="98"/>
      <c r="AE52" s="98"/>
      <c r="AF52" s="99"/>
      <c r="AG52" s="99"/>
      <c r="AH52" s="99"/>
      <c r="AI52" s="99"/>
      <c r="AJ52" s="87"/>
      <c r="AK52" s="100"/>
      <c r="AL52" s="100"/>
      <c r="AM52" s="101"/>
      <c r="AN52" s="101"/>
      <c r="AO52" s="101"/>
      <c r="AP52" s="101"/>
      <c r="AQ52" s="102"/>
      <c r="AR52" s="102"/>
      <c r="AS52" s="102"/>
      <c r="AT52" s="102"/>
      <c r="AU52" s="103"/>
      <c r="AV52" s="104"/>
      <c r="AW52" s="105"/>
      <c r="AX52" s="106"/>
      <c r="AY52" s="106"/>
      <c r="AZ52" s="106"/>
      <c r="BA52" s="98"/>
      <c r="BB52" s="98"/>
      <c r="BC52" s="98"/>
      <c r="BD52" s="98"/>
      <c r="BE52" s="107"/>
    </row>
    <row r="53" spans="1:57" s="84" customFormat="1" ht="34.5" hidden="1" customHeight="1">
      <c r="F53" s="86"/>
      <c r="G53" s="94"/>
      <c r="H53" s="394" t="s">
        <v>6759</v>
      </c>
      <c r="I53" s="394" t="s">
        <v>6759</v>
      </c>
      <c r="J53" s="85"/>
      <c r="K53" s="394" t="s">
        <v>6759</v>
      </c>
      <c r="L53" s="96"/>
      <c r="M53" s="96"/>
      <c r="N53" s="96"/>
      <c r="O53" s="96"/>
      <c r="P53" s="96"/>
      <c r="Q53" s="96"/>
      <c r="R53" s="96"/>
      <c r="S53" s="96"/>
      <c r="T53" s="98"/>
      <c r="U53" s="98"/>
      <c r="V53" s="98"/>
      <c r="W53" s="98"/>
      <c r="X53" s="99"/>
      <c r="Y53" s="99"/>
      <c r="Z53" s="99"/>
      <c r="AA53" s="99"/>
      <c r="AB53" s="98"/>
      <c r="AC53" s="98"/>
      <c r="AD53" s="98"/>
      <c r="AE53" s="98"/>
      <c r="AF53" s="99"/>
      <c r="AG53" s="99"/>
      <c r="AH53" s="99"/>
      <c r="AI53" s="99"/>
      <c r="AJ53" s="87"/>
      <c r="AK53" s="100"/>
      <c r="AL53" s="100"/>
      <c r="AM53" s="101"/>
      <c r="AN53" s="101"/>
      <c r="AO53" s="101"/>
      <c r="AP53" s="101"/>
      <c r="AQ53" s="102"/>
      <c r="AR53" s="102"/>
      <c r="AS53" s="102"/>
      <c r="AT53" s="102"/>
      <c r="AU53" s="103"/>
      <c r="AV53" s="104"/>
      <c r="AW53" s="105"/>
      <c r="AX53" s="106"/>
      <c r="AY53" s="106"/>
      <c r="AZ53" s="106"/>
      <c r="BA53" s="98"/>
      <c r="BB53" s="98"/>
      <c r="BC53" s="98"/>
      <c r="BD53" s="98"/>
      <c r="BE53" s="107"/>
    </row>
    <row r="54" spans="1:57" s="84" customFormat="1" ht="34.5" hidden="1" customHeight="1">
      <c r="F54" s="86"/>
      <c r="G54" s="94"/>
      <c r="H54" s="394" t="s">
        <v>6759</v>
      </c>
      <c r="I54" s="394" t="s">
        <v>6759</v>
      </c>
      <c r="J54" s="85"/>
      <c r="K54" s="394" t="s">
        <v>6759</v>
      </c>
      <c r="L54" s="96"/>
      <c r="M54" s="96"/>
      <c r="N54" s="96"/>
      <c r="O54" s="96"/>
      <c r="P54" s="96"/>
      <c r="Q54" s="96"/>
      <c r="R54" s="96"/>
      <c r="S54" s="96"/>
      <c r="T54" s="98"/>
      <c r="U54" s="98"/>
      <c r="V54" s="98"/>
      <c r="W54" s="98"/>
      <c r="X54" s="99"/>
      <c r="Y54" s="99"/>
      <c r="Z54" s="99"/>
      <c r="AA54" s="99"/>
      <c r="AB54" s="98"/>
      <c r="AC54" s="98"/>
      <c r="AD54" s="98"/>
      <c r="AE54" s="98"/>
      <c r="AF54" s="99"/>
      <c r="AG54" s="99"/>
      <c r="AH54" s="99"/>
      <c r="AI54" s="99"/>
      <c r="AJ54" s="87"/>
      <c r="AK54" s="100"/>
      <c r="AL54" s="100"/>
      <c r="AM54" s="101"/>
      <c r="AN54" s="101"/>
      <c r="AO54" s="101"/>
      <c r="AP54" s="101"/>
      <c r="AQ54" s="102"/>
      <c r="AR54" s="102"/>
      <c r="AS54" s="102"/>
      <c r="AT54" s="102"/>
      <c r="AU54" s="103"/>
      <c r="AV54" s="104"/>
      <c r="AW54" s="105"/>
      <c r="AX54" s="106"/>
      <c r="AY54" s="106"/>
      <c r="AZ54" s="106"/>
      <c r="BA54" s="98"/>
      <c r="BB54" s="98"/>
      <c r="BC54" s="98"/>
      <c r="BD54" s="98"/>
      <c r="BE54" s="107"/>
    </row>
    <row r="55" spans="1:57" s="84" customFormat="1" ht="34.5" hidden="1" customHeight="1">
      <c r="F55" s="86"/>
      <c r="G55" s="94"/>
      <c r="H55" s="394" t="s">
        <v>6759</v>
      </c>
      <c r="I55" s="394" t="s">
        <v>6759</v>
      </c>
      <c r="J55" s="85"/>
      <c r="K55" s="394" t="s">
        <v>6759</v>
      </c>
      <c r="L55" s="96"/>
      <c r="M55" s="96"/>
      <c r="N55" s="96"/>
      <c r="O55" s="96"/>
      <c r="P55" s="96"/>
      <c r="Q55" s="96"/>
      <c r="R55" s="96"/>
      <c r="S55" s="96"/>
      <c r="T55" s="98"/>
      <c r="U55" s="98"/>
      <c r="V55" s="98"/>
      <c r="W55" s="98"/>
      <c r="X55" s="99"/>
      <c r="Y55" s="99"/>
      <c r="Z55" s="99"/>
      <c r="AA55" s="99"/>
      <c r="AB55" s="98"/>
      <c r="AC55" s="98"/>
      <c r="AD55" s="98"/>
      <c r="AE55" s="98"/>
      <c r="AF55" s="99"/>
      <c r="AG55" s="99"/>
      <c r="AH55" s="99"/>
      <c r="AI55" s="99"/>
      <c r="AJ55" s="87"/>
      <c r="AK55" s="100"/>
      <c r="AL55" s="100"/>
      <c r="AM55" s="101"/>
      <c r="AN55" s="101"/>
      <c r="AO55" s="101"/>
      <c r="AP55" s="101"/>
      <c r="AQ55" s="102"/>
      <c r="AR55" s="102"/>
      <c r="AS55" s="102"/>
      <c r="AT55" s="102"/>
      <c r="AU55" s="103"/>
      <c r="AV55" s="104"/>
      <c r="AW55" s="105"/>
      <c r="AX55" s="106"/>
      <c r="AY55" s="106"/>
      <c r="AZ55" s="106"/>
      <c r="BA55" s="98"/>
      <c r="BB55" s="98"/>
      <c r="BC55" s="98"/>
      <c r="BD55" s="98"/>
      <c r="BE55" s="107"/>
    </row>
    <row r="56" spans="1:57" s="84" customFormat="1" ht="34.5" hidden="1" customHeight="1">
      <c r="F56" s="86"/>
      <c r="G56" s="94"/>
      <c r="H56" s="394" t="s">
        <v>6759</v>
      </c>
      <c r="I56" s="394" t="s">
        <v>6759</v>
      </c>
      <c r="J56" s="85"/>
      <c r="K56" s="394" t="s">
        <v>6759</v>
      </c>
      <c r="L56" s="96"/>
      <c r="M56" s="96"/>
      <c r="N56" s="96"/>
      <c r="O56" s="96"/>
      <c r="P56" s="96"/>
      <c r="Q56" s="96"/>
      <c r="R56" s="96"/>
      <c r="S56" s="96"/>
      <c r="T56" s="98"/>
      <c r="U56" s="98"/>
      <c r="V56" s="98"/>
      <c r="W56" s="98"/>
      <c r="X56" s="99"/>
      <c r="Y56" s="99"/>
      <c r="Z56" s="99"/>
      <c r="AA56" s="99"/>
      <c r="AB56" s="98"/>
      <c r="AC56" s="98"/>
      <c r="AD56" s="98"/>
      <c r="AE56" s="98"/>
      <c r="AF56" s="99"/>
      <c r="AG56" s="99"/>
      <c r="AH56" s="99"/>
      <c r="AI56" s="99"/>
      <c r="AJ56" s="87"/>
      <c r="AK56" s="100"/>
      <c r="AL56" s="100"/>
      <c r="AM56" s="101"/>
      <c r="AN56" s="101"/>
      <c r="AO56" s="101"/>
      <c r="AP56" s="101"/>
      <c r="AQ56" s="102"/>
      <c r="AR56" s="102"/>
      <c r="AS56" s="102"/>
      <c r="AT56" s="102"/>
      <c r="AU56" s="103"/>
      <c r="AV56" s="104"/>
      <c r="AW56" s="105"/>
      <c r="AX56" s="106"/>
      <c r="AY56" s="106"/>
      <c r="AZ56" s="106"/>
      <c r="BA56" s="98"/>
      <c r="BB56" s="98"/>
      <c r="BC56" s="98"/>
      <c r="BD56" s="98"/>
      <c r="BE56" s="107"/>
    </row>
    <row r="57" spans="1:57" s="84" customFormat="1" ht="34.5" customHeight="1">
      <c r="A57" s="84" t="s">
        <v>6414</v>
      </c>
      <c r="B57" s="84" t="s">
        <v>6415</v>
      </c>
      <c r="C57" s="84" t="s">
        <v>6416</v>
      </c>
      <c r="D57" s="84" t="s">
        <v>6417</v>
      </c>
      <c r="E57" s="84" t="s">
        <v>3</v>
      </c>
      <c r="F57" s="86"/>
      <c r="G57" s="94" t="s">
        <v>5419</v>
      </c>
      <c r="H57" s="394" t="s">
        <v>265</v>
      </c>
      <c r="I57" s="394" t="s">
        <v>5337</v>
      </c>
      <c r="J57" s="85" t="s">
        <v>265</v>
      </c>
      <c r="K57" s="394" t="s">
        <v>5256</v>
      </c>
      <c r="L57" s="96">
        <v>4000</v>
      </c>
      <c r="M57" s="96">
        <v>2000</v>
      </c>
      <c r="N57" s="96">
        <v>1500</v>
      </c>
      <c r="O57" s="96">
        <v>900</v>
      </c>
      <c r="P57" s="96">
        <v>4000</v>
      </c>
      <c r="Q57" s="96">
        <v>2000</v>
      </c>
      <c r="R57" s="96">
        <v>1500</v>
      </c>
      <c r="S57" s="96">
        <v>900</v>
      </c>
      <c r="T57" s="98"/>
      <c r="U57" s="98"/>
      <c r="V57" s="98"/>
      <c r="W57" s="98"/>
      <c r="X57" s="99"/>
      <c r="Y57" s="99"/>
      <c r="Z57" s="99"/>
      <c r="AA57" s="99"/>
      <c r="AB57" s="98"/>
      <c r="AC57" s="98"/>
      <c r="AD57" s="98"/>
      <c r="AE57" s="98"/>
      <c r="AF57" s="99"/>
      <c r="AG57" s="99"/>
      <c r="AH57" s="99"/>
      <c r="AI57" s="99"/>
      <c r="AJ57" s="87">
        <v>9.2949999999999999</v>
      </c>
      <c r="AK57" s="100"/>
      <c r="AL57" s="100" t="e">
        <v>#REF!</v>
      </c>
      <c r="AM57" s="101" t="e">
        <v>#REF!</v>
      </c>
      <c r="AN57" s="101" t="e">
        <v>#REF!</v>
      </c>
      <c r="AO57" s="101" t="e">
        <v>#REF!</v>
      </c>
      <c r="AP57" s="101" t="e">
        <v>#REF!</v>
      </c>
      <c r="AQ57" s="102" t="e">
        <v>#REF!</v>
      </c>
      <c r="AR57" s="102" t="e">
        <v>#REF!</v>
      </c>
      <c r="AS57" s="102" t="e">
        <v>#REF!</v>
      </c>
      <c r="AT57" s="102" t="e">
        <v>#REF!</v>
      </c>
      <c r="AU57" s="103" t="e">
        <v>#REF!</v>
      </c>
      <c r="AV57" s="104" t="s">
        <v>3</v>
      </c>
      <c r="AW57" s="105"/>
      <c r="AX57" s="106"/>
      <c r="AY57" s="106"/>
      <c r="AZ57" s="106"/>
      <c r="BA57" s="98"/>
      <c r="BB57" s="98"/>
      <c r="BC57" s="98"/>
      <c r="BD57" s="98"/>
      <c r="BE57" s="107" t="e">
        <v>#REF!</v>
      </c>
    </row>
    <row r="58" spans="1:57" s="84" customFormat="1" ht="34.5" hidden="1" customHeight="1">
      <c r="F58" s="86"/>
      <c r="G58" s="94"/>
      <c r="H58" s="394" t="s">
        <v>6759</v>
      </c>
      <c r="I58" s="394" t="s">
        <v>6759</v>
      </c>
      <c r="J58" s="85"/>
      <c r="K58" s="394" t="s">
        <v>6759</v>
      </c>
      <c r="L58" s="96"/>
      <c r="M58" s="96"/>
      <c r="N58" s="96"/>
      <c r="O58" s="96"/>
      <c r="P58" s="96"/>
      <c r="Q58" s="96"/>
      <c r="R58" s="96"/>
      <c r="S58" s="96"/>
      <c r="T58" s="98"/>
      <c r="U58" s="98"/>
      <c r="V58" s="98"/>
      <c r="W58" s="98"/>
      <c r="X58" s="99"/>
      <c r="Y58" s="99"/>
      <c r="Z58" s="99"/>
      <c r="AA58" s="99"/>
      <c r="AB58" s="98"/>
      <c r="AC58" s="98"/>
      <c r="AD58" s="98"/>
      <c r="AE58" s="98"/>
      <c r="AF58" s="99"/>
      <c r="AG58" s="99"/>
      <c r="AH58" s="99"/>
      <c r="AI58" s="99"/>
      <c r="AJ58" s="87"/>
      <c r="AK58" s="100"/>
      <c r="AL58" s="100"/>
      <c r="AM58" s="101"/>
      <c r="AN58" s="101"/>
      <c r="AO58" s="101"/>
      <c r="AP58" s="101"/>
      <c r="AQ58" s="102"/>
      <c r="AR58" s="102"/>
      <c r="AS58" s="102"/>
      <c r="AT58" s="102"/>
      <c r="AU58" s="103"/>
      <c r="AV58" s="104"/>
      <c r="AW58" s="105"/>
      <c r="AX58" s="106"/>
      <c r="AY58" s="106"/>
      <c r="AZ58" s="106"/>
      <c r="BA58" s="98"/>
      <c r="BB58" s="98"/>
      <c r="BC58" s="98"/>
      <c r="BD58" s="98"/>
      <c r="BE58" s="107"/>
    </row>
    <row r="59" spans="1:57" s="84" customFormat="1" ht="34.5" hidden="1" customHeight="1">
      <c r="F59" s="86"/>
      <c r="G59" s="94"/>
      <c r="H59" s="394" t="s">
        <v>6759</v>
      </c>
      <c r="I59" s="394" t="s">
        <v>6759</v>
      </c>
      <c r="J59" s="85"/>
      <c r="K59" s="394" t="s">
        <v>6759</v>
      </c>
      <c r="L59" s="96"/>
      <c r="M59" s="96"/>
      <c r="N59" s="96"/>
      <c r="O59" s="96"/>
      <c r="P59" s="96"/>
      <c r="Q59" s="96"/>
      <c r="R59" s="96"/>
      <c r="S59" s="96"/>
      <c r="T59" s="98"/>
      <c r="U59" s="98"/>
      <c r="V59" s="98"/>
      <c r="W59" s="98"/>
      <c r="X59" s="99"/>
      <c r="Y59" s="99"/>
      <c r="Z59" s="99"/>
      <c r="AA59" s="99"/>
      <c r="AB59" s="98"/>
      <c r="AC59" s="98"/>
      <c r="AD59" s="98"/>
      <c r="AE59" s="98"/>
      <c r="AF59" s="99"/>
      <c r="AG59" s="99"/>
      <c r="AH59" s="99"/>
      <c r="AI59" s="99"/>
      <c r="AJ59" s="87"/>
      <c r="AK59" s="100"/>
      <c r="AL59" s="100"/>
      <c r="AM59" s="101"/>
      <c r="AN59" s="101"/>
      <c r="AO59" s="101"/>
      <c r="AP59" s="101"/>
      <c r="AQ59" s="102"/>
      <c r="AR59" s="102"/>
      <c r="AS59" s="102"/>
      <c r="AT59" s="102"/>
      <c r="AU59" s="103"/>
      <c r="AV59" s="104"/>
      <c r="AW59" s="105"/>
      <c r="AX59" s="106"/>
      <c r="AY59" s="106"/>
      <c r="AZ59" s="106"/>
      <c r="BA59" s="98"/>
      <c r="BB59" s="98"/>
      <c r="BC59" s="98"/>
      <c r="BD59" s="98"/>
      <c r="BE59" s="107"/>
    </row>
    <row r="60" spans="1:57" s="84" customFormat="1" ht="34.5" hidden="1" customHeight="1">
      <c r="F60" s="86"/>
      <c r="G60" s="94"/>
      <c r="H60" s="394" t="s">
        <v>6759</v>
      </c>
      <c r="I60" s="394" t="s">
        <v>6759</v>
      </c>
      <c r="J60" s="85"/>
      <c r="K60" s="394" t="s">
        <v>6759</v>
      </c>
      <c r="L60" s="96"/>
      <c r="M60" s="96"/>
      <c r="N60" s="96"/>
      <c r="O60" s="96"/>
      <c r="P60" s="96"/>
      <c r="Q60" s="96"/>
      <c r="R60" s="96"/>
      <c r="S60" s="96"/>
      <c r="T60" s="98"/>
      <c r="U60" s="98"/>
      <c r="V60" s="98"/>
      <c r="W60" s="98"/>
      <c r="X60" s="99"/>
      <c r="Y60" s="99"/>
      <c r="Z60" s="99"/>
      <c r="AA60" s="99"/>
      <c r="AB60" s="98"/>
      <c r="AC60" s="98"/>
      <c r="AD60" s="98"/>
      <c r="AE60" s="98"/>
      <c r="AF60" s="99"/>
      <c r="AG60" s="99"/>
      <c r="AH60" s="99"/>
      <c r="AI60" s="99"/>
      <c r="AJ60" s="87"/>
      <c r="AK60" s="100"/>
      <c r="AL60" s="100"/>
      <c r="AM60" s="101"/>
      <c r="AN60" s="101"/>
      <c r="AO60" s="101"/>
      <c r="AP60" s="101"/>
      <c r="AQ60" s="102"/>
      <c r="AR60" s="102"/>
      <c r="AS60" s="102"/>
      <c r="AT60" s="102"/>
      <c r="AU60" s="103"/>
      <c r="AV60" s="104"/>
      <c r="AW60" s="105"/>
      <c r="AX60" s="106"/>
      <c r="AY60" s="106"/>
      <c r="AZ60" s="106"/>
      <c r="BA60" s="98"/>
      <c r="BB60" s="98"/>
      <c r="BC60" s="98"/>
      <c r="BD60" s="98"/>
      <c r="BE60" s="107"/>
    </row>
    <row r="61" spans="1:57" s="84" customFormat="1" ht="34.5" hidden="1" customHeight="1">
      <c r="F61" s="86"/>
      <c r="G61" s="94"/>
      <c r="H61" s="394" t="s">
        <v>6759</v>
      </c>
      <c r="I61" s="394" t="s">
        <v>6759</v>
      </c>
      <c r="J61" s="85"/>
      <c r="K61" s="394" t="s">
        <v>6759</v>
      </c>
      <c r="L61" s="96"/>
      <c r="M61" s="96"/>
      <c r="N61" s="96"/>
      <c r="O61" s="96"/>
      <c r="P61" s="96"/>
      <c r="Q61" s="96"/>
      <c r="R61" s="96"/>
      <c r="S61" s="96"/>
      <c r="T61" s="98"/>
      <c r="U61" s="98"/>
      <c r="V61" s="98"/>
      <c r="W61" s="98"/>
      <c r="X61" s="99"/>
      <c r="Y61" s="99"/>
      <c r="Z61" s="99"/>
      <c r="AA61" s="99"/>
      <c r="AB61" s="98"/>
      <c r="AC61" s="98"/>
      <c r="AD61" s="98"/>
      <c r="AE61" s="98"/>
      <c r="AF61" s="99"/>
      <c r="AG61" s="99"/>
      <c r="AH61" s="99"/>
      <c r="AI61" s="99"/>
      <c r="AJ61" s="87"/>
      <c r="AK61" s="100"/>
      <c r="AL61" s="100"/>
      <c r="AM61" s="101"/>
      <c r="AN61" s="101"/>
      <c r="AO61" s="101"/>
      <c r="AP61" s="101"/>
      <c r="AQ61" s="102"/>
      <c r="AR61" s="102"/>
      <c r="AS61" s="102"/>
      <c r="AT61" s="102"/>
      <c r="AU61" s="103"/>
      <c r="AV61" s="104"/>
      <c r="AW61" s="105"/>
      <c r="AX61" s="106"/>
      <c r="AY61" s="106"/>
      <c r="AZ61" s="106"/>
      <c r="BA61" s="98"/>
      <c r="BB61" s="98"/>
      <c r="BC61" s="98"/>
      <c r="BD61" s="98"/>
      <c r="BE61" s="107"/>
    </row>
    <row r="62" spans="1:57" s="84" customFormat="1" ht="34.5" hidden="1" customHeight="1">
      <c r="F62" s="86"/>
      <c r="G62" s="94"/>
      <c r="H62" s="394" t="s">
        <v>6759</v>
      </c>
      <c r="I62" s="394" t="s">
        <v>6759</v>
      </c>
      <c r="J62" s="85"/>
      <c r="K62" s="394" t="s">
        <v>6759</v>
      </c>
      <c r="L62" s="96"/>
      <c r="M62" s="96"/>
      <c r="N62" s="96"/>
      <c r="O62" s="96"/>
      <c r="P62" s="96"/>
      <c r="Q62" s="96"/>
      <c r="R62" s="96"/>
      <c r="S62" s="96"/>
      <c r="T62" s="98"/>
      <c r="U62" s="98"/>
      <c r="V62" s="98"/>
      <c r="W62" s="98"/>
      <c r="X62" s="99"/>
      <c r="Y62" s="99"/>
      <c r="Z62" s="99"/>
      <c r="AA62" s="99"/>
      <c r="AB62" s="98"/>
      <c r="AC62" s="98"/>
      <c r="AD62" s="98"/>
      <c r="AE62" s="98"/>
      <c r="AF62" s="99"/>
      <c r="AG62" s="99"/>
      <c r="AH62" s="99"/>
      <c r="AI62" s="99"/>
      <c r="AJ62" s="87"/>
      <c r="AK62" s="100"/>
      <c r="AL62" s="100"/>
      <c r="AM62" s="101"/>
      <c r="AN62" s="101"/>
      <c r="AO62" s="101"/>
      <c r="AP62" s="101"/>
      <c r="AQ62" s="102"/>
      <c r="AR62" s="102"/>
      <c r="AS62" s="102"/>
      <c r="AT62" s="102"/>
      <c r="AU62" s="103"/>
      <c r="AV62" s="104"/>
      <c r="AW62" s="105"/>
      <c r="AX62" s="106"/>
      <c r="AY62" s="106"/>
      <c r="AZ62" s="106"/>
      <c r="BA62" s="98"/>
      <c r="BB62" s="98"/>
      <c r="BC62" s="98"/>
      <c r="BD62" s="98"/>
      <c r="BE62" s="107"/>
    </row>
    <row r="63" spans="1:57" s="84" customFormat="1" ht="34.5" hidden="1" customHeight="1">
      <c r="F63" s="86"/>
      <c r="G63" s="94"/>
      <c r="H63" s="394" t="s">
        <v>6759</v>
      </c>
      <c r="I63" s="394" t="s">
        <v>6759</v>
      </c>
      <c r="J63" s="85"/>
      <c r="K63" s="394" t="s">
        <v>6759</v>
      </c>
      <c r="L63" s="96"/>
      <c r="M63" s="96"/>
      <c r="N63" s="96"/>
      <c r="O63" s="96"/>
      <c r="P63" s="96"/>
      <c r="Q63" s="96"/>
      <c r="R63" s="96"/>
      <c r="S63" s="96"/>
      <c r="T63" s="98"/>
      <c r="U63" s="98"/>
      <c r="V63" s="98"/>
      <c r="W63" s="98"/>
      <c r="X63" s="99"/>
      <c r="Y63" s="99"/>
      <c r="Z63" s="99"/>
      <c r="AA63" s="99"/>
      <c r="AB63" s="98"/>
      <c r="AC63" s="98"/>
      <c r="AD63" s="98"/>
      <c r="AE63" s="98"/>
      <c r="AF63" s="99"/>
      <c r="AG63" s="99"/>
      <c r="AH63" s="99"/>
      <c r="AI63" s="99"/>
      <c r="AJ63" s="87"/>
      <c r="AK63" s="100"/>
      <c r="AL63" s="100"/>
      <c r="AM63" s="101"/>
      <c r="AN63" s="101"/>
      <c r="AO63" s="101"/>
      <c r="AP63" s="101"/>
      <c r="AQ63" s="102"/>
      <c r="AR63" s="102"/>
      <c r="AS63" s="102"/>
      <c r="AT63" s="102"/>
      <c r="AU63" s="103"/>
      <c r="AV63" s="104"/>
      <c r="AW63" s="105"/>
      <c r="AX63" s="106"/>
      <c r="AY63" s="106"/>
      <c r="AZ63" s="106"/>
      <c r="BA63" s="98"/>
      <c r="BB63" s="98"/>
      <c r="BC63" s="98"/>
      <c r="BD63" s="98"/>
      <c r="BE63" s="107"/>
    </row>
    <row r="64" spans="1:57" s="84" customFormat="1" ht="34.5" customHeight="1">
      <c r="F64" s="86"/>
      <c r="G64" s="94" t="s">
        <v>6418</v>
      </c>
      <c r="H64" s="394" t="s">
        <v>265</v>
      </c>
      <c r="I64" s="394" t="s">
        <v>5256</v>
      </c>
      <c r="J64" s="85" t="s">
        <v>265</v>
      </c>
      <c r="K64" s="394" t="s">
        <v>214</v>
      </c>
      <c r="L64" s="96"/>
      <c r="M64" s="96"/>
      <c r="N64" s="96"/>
      <c r="O64" s="96"/>
      <c r="P64" s="96"/>
      <c r="Q64" s="96"/>
      <c r="R64" s="96"/>
      <c r="S64" s="96"/>
      <c r="T64" s="98"/>
      <c r="U64" s="98"/>
      <c r="V64" s="98"/>
      <c r="W64" s="98"/>
      <c r="X64" s="99"/>
      <c r="Y64" s="99"/>
      <c r="Z64" s="99"/>
      <c r="AA64" s="99"/>
      <c r="AB64" s="98"/>
      <c r="AC64" s="98"/>
      <c r="AD64" s="98"/>
      <c r="AE64" s="98"/>
      <c r="AF64" s="99"/>
      <c r="AG64" s="99"/>
      <c r="AH64" s="99"/>
      <c r="AI64" s="99"/>
      <c r="AJ64" s="87"/>
      <c r="AK64" s="100"/>
      <c r="AL64" s="100"/>
      <c r="AM64" s="101"/>
      <c r="AN64" s="101"/>
      <c r="AO64" s="101"/>
      <c r="AP64" s="101"/>
      <c r="AQ64" s="102"/>
      <c r="AR64" s="102"/>
      <c r="AS64" s="102"/>
      <c r="AT64" s="102"/>
      <c r="AU64" s="103"/>
      <c r="AV64" s="104"/>
      <c r="AW64" s="105"/>
      <c r="AX64" s="106"/>
      <c r="AY64" s="106"/>
      <c r="AZ64" s="106"/>
      <c r="BA64" s="98"/>
      <c r="BB64" s="98"/>
      <c r="BC64" s="98"/>
      <c r="BD64" s="98"/>
      <c r="BE64" s="107"/>
    </row>
    <row r="65" spans="1:57" s="84" customFormat="1" ht="34.5" hidden="1" customHeight="1">
      <c r="F65" s="86"/>
      <c r="G65" s="94"/>
      <c r="H65" s="394" t="s">
        <v>6759</v>
      </c>
      <c r="I65" s="394" t="s">
        <v>6759</v>
      </c>
      <c r="J65" s="85"/>
      <c r="K65" s="394" t="s">
        <v>6759</v>
      </c>
      <c r="L65" s="96"/>
      <c r="M65" s="96"/>
      <c r="N65" s="96"/>
      <c r="O65" s="96"/>
      <c r="P65" s="96"/>
      <c r="Q65" s="96"/>
      <c r="R65" s="96"/>
      <c r="S65" s="96"/>
      <c r="T65" s="98"/>
      <c r="U65" s="98"/>
      <c r="V65" s="98"/>
      <c r="W65" s="98"/>
      <c r="X65" s="99"/>
      <c r="Y65" s="99"/>
      <c r="Z65" s="99"/>
      <c r="AA65" s="99"/>
      <c r="AB65" s="98"/>
      <c r="AC65" s="98"/>
      <c r="AD65" s="98"/>
      <c r="AE65" s="98"/>
      <c r="AF65" s="99"/>
      <c r="AG65" s="99"/>
      <c r="AH65" s="99"/>
      <c r="AI65" s="99"/>
      <c r="AJ65" s="87"/>
      <c r="AK65" s="100"/>
      <c r="AL65" s="100"/>
      <c r="AM65" s="101"/>
      <c r="AN65" s="101"/>
      <c r="AO65" s="101"/>
      <c r="AP65" s="101"/>
      <c r="AQ65" s="102"/>
      <c r="AR65" s="102"/>
      <c r="AS65" s="102"/>
      <c r="AT65" s="102"/>
      <c r="AU65" s="103"/>
      <c r="AV65" s="104"/>
      <c r="AW65" s="105"/>
      <c r="AX65" s="106"/>
      <c r="AY65" s="106"/>
      <c r="AZ65" s="106"/>
      <c r="BA65" s="98"/>
      <c r="BB65" s="98"/>
      <c r="BC65" s="98"/>
      <c r="BD65" s="98"/>
      <c r="BE65" s="107"/>
    </row>
    <row r="66" spans="1:57" s="84" customFormat="1" ht="34.5" hidden="1" customHeight="1">
      <c r="F66" s="86"/>
      <c r="G66" s="94"/>
      <c r="H66" s="394" t="s">
        <v>6759</v>
      </c>
      <c r="I66" s="394" t="s">
        <v>6759</v>
      </c>
      <c r="J66" s="85"/>
      <c r="K66" s="394" t="s">
        <v>6759</v>
      </c>
      <c r="L66" s="96"/>
      <c r="M66" s="96"/>
      <c r="N66" s="96"/>
      <c r="O66" s="96"/>
      <c r="P66" s="96"/>
      <c r="Q66" s="96"/>
      <c r="R66" s="96"/>
      <c r="S66" s="96"/>
      <c r="T66" s="98"/>
      <c r="U66" s="98"/>
      <c r="V66" s="98"/>
      <c r="W66" s="98"/>
      <c r="X66" s="99"/>
      <c r="Y66" s="99"/>
      <c r="Z66" s="99"/>
      <c r="AA66" s="99"/>
      <c r="AB66" s="98"/>
      <c r="AC66" s="98"/>
      <c r="AD66" s="98"/>
      <c r="AE66" s="98"/>
      <c r="AF66" s="99"/>
      <c r="AG66" s="99"/>
      <c r="AH66" s="99"/>
      <c r="AI66" s="99"/>
      <c r="AJ66" s="87"/>
      <c r="AK66" s="100"/>
      <c r="AL66" s="100"/>
      <c r="AM66" s="101"/>
      <c r="AN66" s="101"/>
      <c r="AO66" s="101"/>
      <c r="AP66" s="101"/>
      <c r="AQ66" s="102"/>
      <c r="AR66" s="102"/>
      <c r="AS66" s="102"/>
      <c r="AT66" s="102"/>
      <c r="AU66" s="103"/>
      <c r="AV66" s="104"/>
      <c r="AW66" s="105"/>
      <c r="AX66" s="106"/>
      <c r="AY66" s="106"/>
      <c r="AZ66" s="106"/>
      <c r="BA66" s="98"/>
      <c r="BB66" s="98"/>
      <c r="BC66" s="98"/>
      <c r="BD66" s="98"/>
      <c r="BE66" s="107"/>
    </row>
    <row r="67" spans="1:57" s="84" customFormat="1" ht="34.5" hidden="1" customHeight="1">
      <c r="F67" s="86"/>
      <c r="G67" s="94"/>
      <c r="H67" s="394" t="s">
        <v>6759</v>
      </c>
      <c r="I67" s="394" t="s">
        <v>6759</v>
      </c>
      <c r="J67" s="85"/>
      <c r="K67" s="394" t="s">
        <v>6759</v>
      </c>
      <c r="L67" s="96"/>
      <c r="M67" s="96"/>
      <c r="N67" s="96"/>
      <c r="O67" s="96"/>
      <c r="P67" s="96"/>
      <c r="Q67" s="96"/>
      <c r="R67" s="96"/>
      <c r="S67" s="96"/>
      <c r="T67" s="98"/>
      <c r="U67" s="98"/>
      <c r="V67" s="98"/>
      <c r="W67" s="98"/>
      <c r="X67" s="99"/>
      <c r="Y67" s="99"/>
      <c r="Z67" s="99"/>
      <c r="AA67" s="99"/>
      <c r="AB67" s="98"/>
      <c r="AC67" s="98"/>
      <c r="AD67" s="98"/>
      <c r="AE67" s="98"/>
      <c r="AF67" s="99"/>
      <c r="AG67" s="99"/>
      <c r="AH67" s="99"/>
      <c r="AI67" s="99"/>
      <c r="AJ67" s="87"/>
      <c r="AK67" s="100"/>
      <c r="AL67" s="100"/>
      <c r="AM67" s="101"/>
      <c r="AN67" s="101"/>
      <c r="AO67" s="101"/>
      <c r="AP67" s="101"/>
      <c r="AQ67" s="102"/>
      <c r="AR67" s="102"/>
      <c r="AS67" s="102"/>
      <c r="AT67" s="102"/>
      <c r="AU67" s="103"/>
      <c r="AV67" s="104"/>
      <c r="AW67" s="105"/>
      <c r="AX67" s="106"/>
      <c r="AY67" s="106"/>
      <c r="AZ67" s="106"/>
      <c r="BA67" s="98"/>
      <c r="BB67" s="98"/>
      <c r="BC67" s="98"/>
      <c r="BD67" s="98"/>
      <c r="BE67" s="107"/>
    </row>
    <row r="68" spans="1:57" s="84" customFormat="1" ht="34.5" hidden="1" customHeight="1">
      <c r="F68" s="86"/>
      <c r="G68" s="94"/>
      <c r="H68" s="394" t="s">
        <v>6759</v>
      </c>
      <c r="I68" s="394" t="s">
        <v>6759</v>
      </c>
      <c r="J68" s="85"/>
      <c r="K68" s="394" t="s">
        <v>6759</v>
      </c>
      <c r="L68" s="96"/>
      <c r="M68" s="96"/>
      <c r="N68" s="96"/>
      <c r="O68" s="96"/>
      <c r="P68" s="96"/>
      <c r="Q68" s="96"/>
      <c r="R68" s="96"/>
      <c r="S68" s="96"/>
      <c r="T68" s="98"/>
      <c r="U68" s="98"/>
      <c r="V68" s="98"/>
      <c r="W68" s="98"/>
      <c r="X68" s="99"/>
      <c r="Y68" s="99"/>
      <c r="Z68" s="99"/>
      <c r="AA68" s="99"/>
      <c r="AB68" s="98"/>
      <c r="AC68" s="98"/>
      <c r="AD68" s="98"/>
      <c r="AE68" s="98"/>
      <c r="AF68" s="99"/>
      <c r="AG68" s="99"/>
      <c r="AH68" s="99"/>
      <c r="AI68" s="99"/>
      <c r="AJ68" s="87"/>
      <c r="AK68" s="100"/>
      <c r="AL68" s="100"/>
      <c r="AM68" s="101"/>
      <c r="AN68" s="101"/>
      <c r="AO68" s="101"/>
      <c r="AP68" s="101"/>
      <c r="AQ68" s="102"/>
      <c r="AR68" s="102"/>
      <c r="AS68" s="102"/>
      <c r="AT68" s="102"/>
      <c r="AU68" s="103"/>
      <c r="AV68" s="104"/>
      <c r="AW68" s="105"/>
      <c r="AX68" s="106"/>
      <c r="AY68" s="106"/>
      <c r="AZ68" s="106"/>
      <c r="BA68" s="98"/>
      <c r="BB68" s="98"/>
      <c r="BC68" s="98"/>
      <c r="BD68" s="98"/>
      <c r="BE68" s="107"/>
    </row>
    <row r="69" spans="1:57" s="84" customFormat="1" ht="34.5" hidden="1" customHeight="1">
      <c r="F69" s="86"/>
      <c r="G69" s="94"/>
      <c r="H69" s="394" t="s">
        <v>6759</v>
      </c>
      <c r="I69" s="394" t="s">
        <v>6759</v>
      </c>
      <c r="J69" s="85"/>
      <c r="K69" s="394" t="s">
        <v>6759</v>
      </c>
      <c r="L69" s="96"/>
      <c r="M69" s="96"/>
      <c r="N69" s="96"/>
      <c r="O69" s="96"/>
      <c r="P69" s="96"/>
      <c r="Q69" s="96"/>
      <c r="R69" s="96"/>
      <c r="S69" s="96"/>
      <c r="T69" s="98"/>
      <c r="U69" s="98"/>
      <c r="V69" s="98"/>
      <c r="W69" s="98"/>
      <c r="X69" s="99"/>
      <c r="Y69" s="99"/>
      <c r="Z69" s="99"/>
      <c r="AA69" s="99"/>
      <c r="AB69" s="98"/>
      <c r="AC69" s="98"/>
      <c r="AD69" s="98"/>
      <c r="AE69" s="98"/>
      <c r="AF69" s="99"/>
      <c r="AG69" s="99"/>
      <c r="AH69" s="99"/>
      <c r="AI69" s="99"/>
      <c r="AJ69" s="87"/>
      <c r="AK69" s="100"/>
      <c r="AL69" s="100"/>
      <c r="AM69" s="101"/>
      <c r="AN69" s="101"/>
      <c r="AO69" s="101"/>
      <c r="AP69" s="101"/>
      <c r="AQ69" s="102"/>
      <c r="AR69" s="102"/>
      <c r="AS69" s="102"/>
      <c r="AT69" s="102"/>
      <c r="AU69" s="103"/>
      <c r="AV69" s="104"/>
      <c r="AW69" s="105"/>
      <c r="AX69" s="106"/>
      <c r="AY69" s="106"/>
      <c r="AZ69" s="106"/>
      <c r="BA69" s="98"/>
      <c r="BB69" s="98"/>
      <c r="BC69" s="98"/>
      <c r="BD69" s="98"/>
      <c r="BE69" s="107"/>
    </row>
    <row r="70" spans="1:57" s="84" customFormat="1" ht="34.5" hidden="1" customHeight="1">
      <c r="F70" s="86"/>
      <c r="G70" s="94"/>
      <c r="H70" s="394" t="s">
        <v>6759</v>
      </c>
      <c r="I70" s="394" t="s">
        <v>6759</v>
      </c>
      <c r="J70" s="85"/>
      <c r="K70" s="394" t="s">
        <v>6759</v>
      </c>
      <c r="L70" s="96"/>
      <c r="M70" s="96"/>
      <c r="N70" s="96"/>
      <c r="O70" s="96"/>
      <c r="P70" s="96"/>
      <c r="Q70" s="96"/>
      <c r="R70" s="96"/>
      <c r="S70" s="96"/>
      <c r="T70" s="98"/>
      <c r="U70" s="98"/>
      <c r="V70" s="98"/>
      <c r="W70" s="98"/>
      <c r="X70" s="99"/>
      <c r="Y70" s="99"/>
      <c r="Z70" s="99"/>
      <c r="AA70" s="99"/>
      <c r="AB70" s="98"/>
      <c r="AC70" s="98"/>
      <c r="AD70" s="98"/>
      <c r="AE70" s="98"/>
      <c r="AF70" s="99"/>
      <c r="AG70" s="99"/>
      <c r="AH70" s="99"/>
      <c r="AI70" s="99"/>
      <c r="AJ70" s="87"/>
      <c r="AK70" s="100"/>
      <c r="AL70" s="100"/>
      <c r="AM70" s="101"/>
      <c r="AN70" s="101"/>
      <c r="AO70" s="101"/>
      <c r="AP70" s="101"/>
      <c r="AQ70" s="102"/>
      <c r="AR70" s="102"/>
      <c r="AS70" s="102"/>
      <c r="AT70" s="102"/>
      <c r="AU70" s="103"/>
      <c r="AV70" s="104"/>
      <c r="AW70" s="105"/>
      <c r="AX70" s="106"/>
      <c r="AY70" s="106"/>
      <c r="AZ70" s="106"/>
      <c r="BA70" s="98"/>
      <c r="BB70" s="98"/>
      <c r="BC70" s="98"/>
      <c r="BD70" s="98"/>
      <c r="BE70" s="107"/>
    </row>
    <row r="71" spans="1:57" s="84" customFormat="1" ht="34.5" customHeight="1">
      <c r="A71" s="84" t="s">
        <v>6419</v>
      </c>
      <c r="B71" s="84" t="s">
        <v>6420</v>
      </c>
      <c r="C71" s="84" t="s">
        <v>6421</v>
      </c>
      <c r="D71" s="84" t="s">
        <v>6422</v>
      </c>
      <c r="E71" s="84" t="s">
        <v>3</v>
      </c>
      <c r="F71" s="86"/>
      <c r="G71" s="94" t="s">
        <v>5421</v>
      </c>
      <c r="H71" s="394" t="s">
        <v>265</v>
      </c>
      <c r="I71" s="394" t="s">
        <v>214</v>
      </c>
      <c r="J71" s="85" t="s">
        <v>265</v>
      </c>
      <c r="K71" s="394" t="s">
        <v>5123</v>
      </c>
      <c r="L71" s="96">
        <v>4400</v>
      </c>
      <c r="M71" s="96">
        <v>2200</v>
      </c>
      <c r="N71" s="96">
        <v>1600</v>
      </c>
      <c r="O71" s="96">
        <v>900</v>
      </c>
      <c r="P71" s="96">
        <v>4400</v>
      </c>
      <c r="Q71" s="96">
        <v>2200</v>
      </c>
      <c r="R71" s="96">
        <v>1600</v>
      </c>
      <c r="S71" s="96">
        <v>900</v>
      </c>
      <c r="T71" s="98" t="e">
        <v>#N/A</v>
      </c>
      <c r="U71" s="98"/>
      <c r="V71" s="98"/>
      <c r="W71" s="98"/>
      <c r="X71" s="99" t="e">
        <v>#N/A</v>
      </c>
      <c r="Y71" s="99"/>
      <c r="Z71" s="99"/>
      <c r="AA71" s="99"/>
      <c r="AB71" s="98"/>
      <c r="AC71" s="98"/>
      <c r="AD71" s="98"/>
      <c r="AE71" s="98"/>
      <c r="AF71" s="99"/>
      <c r="AG71" s="99"/>
      <c r="AH71" s="99"/>
      <c r="AI71" s="99"/>
      <c r="AJ71" s="87">
        <v>8.3270454545454538</v>
      </c>
      <c r="AK71" s="100"/>
      <c r="AL71" s="100" t="e">
        <v>#REF!</v>
      </c>
      <c r="AM71" s="101" t="e">
        <v>#REF!</v>
      </c>
      <c r="AN71" s="101" t="e">
        <v>#REF!</v>
      </c>
      <c r="AO71" s="101" t="e">
        <v>#REF!</v>
      </c>
      <c r="AP71" s="101" t="e">
        <v>#REF!</v>
      </c>
      <c r="AQ71" s="102" t="e">
        <v>#REF!</v>
      </c>
      <c r="AR71" s="102" t="e">
        <v>#REF!</v>
      </c>
      <c r="AS71" s="102" t="e">
        <v>#REF!</v>
      </c>
      <c r="AT71" s="102" t="e">
        <v>#REF!</v>
      </c>
      <c r="AU71" s="103" t="e">
        <v>#REF!</v>
      </c>
      <c r="AV71" s="104" t="s">
        <v>3</v>
      </c>
      <c r="AW71" s="105">
        <v>3850</v>
      </c>
      <c r="AX71" s="106">
        <v>1890</v>
      </c>
      <c r="AY71" s="106">
        <v>1260</v>
      </c>
      <c r="AZ71" s="106">
        <v>630</v>
      </c>
      <c r="BA71" s="98">
        <v>3300</v>
      </c>
      <c r="BB71" s="98">
        <v>1620</v>
      </c>
      <c r="BC71" s="98">
        <v>1080</v>
      </c>
      <c r="BD71" s="98">
        <v>540</v>
      </c>
      <c r="BE71" s="107" t="e">
        <v>#REF!</v>
      </c>
    </row>
    <row r="72" spans="1:57" s="84" customFormat="1" ht="34.5" hidden="1" customHeight="1">
      <c r="F72" s="86"/>
      <c r="G72" s="94"/>
      <c r="H72" s="394" t="s">
        <v>6759</v>
      </c>
      <c r="I72" s="394" t="s">
        <v>6759</v>
      </c>
      <c r="J72" s="85"/>
      <c r="K72" s="394" t="s">
        <v>6759</v>
      </c>
      <c r="L72" s="96"/>
      <c r="M72" s="96"/>
      <c r="N72" s="96"/>
      <c r="O72" s="96"/>
      <c r="P72" s="96"/>
      <c r="Q72" s="96"/>
      <c r="R72" s="96"/>
      <c r="S72" s="96"/>
      <c r="T72" s="98"/>
      <c r="U72" s="98"/>
      <c r="V72" s="98"/>
      <c r="W72" s="98"/>
      <c r="X72" s="99"/>
      <c r="Y72" s="99"/>
      <c r="Z72" s="99"/>
      <c r="AA72" s="99"/>
      <c r="AB72" s="98"/>
      <c r="AC72" s="98"/>
      <c r="AD72" s="98"/>
      <c r="AE72" s="98"/>
      <c r="AF72" s="99"/>
      <c r="AG72" s="99"/>
      <c r="AH72" s="99"/>
      <c r="AI72" s="99"/>
      <c r="AJ72" s="87"/>
      <c r="AK72" s="100"/>
      <c r="AL72" s="100"/>
      <c r="AM72" s="101"/>
      <c r="AN72" s="101"/>
      <c r="AO72" s="101"/>
      <c r="AP72" s="101"/>
      <c r="AQ72" s="102"/>
      <c r="AR72" s="102"/>
      <c r="AS72" s="102"/>
      <c r="AT72" s="102"/>
      <c r="AU72" s="103"/>
      <c r="AV72" s="104"/>
      <c r="AW72" s="105"/>
      <c r="AX72" s="106"/>
      <c r="AY72" s="106"/>
      <c r="AZ72" s="106"/>
      <c r="BA72" s="98"/>
      <c r="BB72" s="98"/>
      <c r="BC72" s="98"/>
      <c r="BD72" s="98"/>
      <c r="BE72" s="107"/>
    </row>
    <row r="73" spans="1:57" s="84" customFormat="1" ht="34.5" hidden="1" customHeight="1">
      <c r="F73" s="86"/>
      <c r="G73" s="94"/>
      <c r="H73" s="394" t="s">
        <v>6759</v>
      </c>
      <c r="I73" s="394" t="s">
        <v>6759</v>
      </c>
      <c r="J73" s="85"/>
      <c r="K73" s="394" t="s">
        <v>6759</v>
      </c>
      <c r="L73" s="96"/>
      <c r="M73" s="96"/>
      <c r="N73" s="96"/>
      <c r="O73" s="96"/>
      <c r="P73" s="96"/>
      <c r="Q73" s="96"/>
      <c r="R73" s="96"/>
      <c r="S73" s="96"/>
      <c r="T73" s="98"/>
      <c r="U73" s="98"/>
      <c r="V73" s="98"/>
      <c r="W73" s="98"/>
      <c r="X73" s="99"/>
      <c r="Y73" s="99"/>
      <c r="Z73" s="99"/>
      <c r="AA73" s="99"/>
      <c r="AB73" s="98"/>
      <c r="AC73" s="98"/>
      <c r="AD73" s="98"/>
      <c r="AE73" s="98"/>
      <c r="AF73" s="99"/>
      <c r="AG73" s="99"/>
      <c r="AH73" s="99"/>
      <c r="AI73" s="99"/>
      <c r="AJ73" s="87"/>
      <c r="AK73" s="100"/>
      <c r="AL73" s="100"/>
      <c r="AM73" s="101"/>
      <c r="AN73" s="101"/>
      <c r="AO73" s="101"/>
      <c r="AP73" s="101"/>
      <c r="AQ73" s="102"/>
      <c r="AR73" s="102"/>
      <c r="AS73" s="102"/>
      <c r="AT73" s="102"/>
      <c r="AU73" s="103"/>
      <c r="AV73" s="104"/>
      <c r="AW73" s="105"/>
      <c r="AX73" s="106"/>
      <c r="AY73" s="106"/>
      <c r="AZ73" s="106"/>
      <c r="BA73" s="98"/>
      <c r="BB73" s="98"/>
      <c r="BC73" s="98"/>
      <c r="BD73" s="98"/>
      <c r="BE73" s="107"/>
    </row>
    <row r="74" spans="1:57" s="84" customFormat="1" ht="34.5" hidden="1" customHeight="1">
      <c r="F74" s="86"/>
      <c r="G74" s="94"/>
      <c r="H74" s="394" t="s">
        <v>6759</v>
      </c>
      <c r="I74" s="394" t="s">
        <v>6759</v>
      </c>
      <c r="J74" s="85"/>
      <c r="K74" s="394" t="s">
        <v>6759</v>
      </c>
      <c r="L74" s="96"/>
      <c r="M74" s="96"/>
      <c r="N74" s="96"/>
      <c r="O74" s="96"/>
      <c r="P74" s="96"/>
      <c r="Q74" s="96"/>
      <c r="R74" s="96"/>
      <c r="S74" s="96"/>
      <c r="T74" s="98"/>
      <c r="U74" s="98"/>
      <c r="V74" s="98"/>
      <c r="W74" s="98"/>
      <c r="X74" s="99"/>
      <c r="Y74" s="99"/>
      <c r="Z74" s="99"/>
      <c r="AA74" s="99"/>
      <c r="AB74" s="98"/>
      <c r="AC74" s="98"/>
      <c r="AD74" s="98"/>
      <c r="AE74" s="98"/>
      <c r="AF74" s="99"/>
      <c r="AG74" s="99"/>
      <c r="AH74" s="99"/>
      <c r="AI74" s="99"/>
      <c r="AJ74" s="87"/>
      <c r="AK74" s="100"/>
      <c r="AL74" s="100"/>
      <c r="AM74" s="101"/>
      <c r="AN74" s="101"/>
      <c r="AO74" s="101"/>
      <c r="AP74" s="101"/>
      <c r="AQ74" s="102"/>
      <c r="AR74" s="102"/>
      <c r="AS74" s="102"/>
      <c r="AT74" s="102"/>
      <c r="AU74" s="103"/>
      <c r="AV74" s="104"/>
      <c r="AW74" s="105"/>
      <c r="AX74" s="106"/>
      <c r="AY74" s="106"/>
      <c r="AZ74" s="106"/>
      <c r="BA74" s="98"/>
      <c r="BB74" s="98"/>
      <c r="BC74" s="98"/>
      <c r="BD74" s="98"/>
      <c r="BE74" s="107"/>
    </row>
    <row r="75" spans="1:57" s="84" customFormat="1" ht="34.5" hidden="1" customHeight="1">
      <c r="F75" s="86"/>
      <c r="G75" s="94"/>
      <c r="H75" s="394" t="s">
        <v>6759</v>
      </c>
      <c r="I75" s="394" t="s">
        <v>6759</v>
      </c>
      <c r="J75" s="85"/>
      <c r="K75" s="394" t="s">
        <v>6759</v>
      </c>
      <c r="L75" s="96"/>
      <c r="M75" s="96"/>
      <c r="N75" s="96"/>
      <c r="O75" s="96"/>
      <c r="P75" s="96"/>
      <c r="Q75" s="96"/>
      <c r="R75" s="96"/>
      <c r="S75" s="96"/>
      <c r="T75" s="98"/>
      <c r="U75" s="98"/>
      <c r="V75" s="98"/>
      <c r="W75" s="98"/>
      <c r="X75" s="99"/>
      <c r="Y75" s="99"/>
      <c r="Z75" s="99"/>
      <c r="AA75" s="99"/>
      <c r="AB75" s="98"/>
      <c r="AC75" s="98"/>
      <c r="AD75" s="98"/>
      <c r="AE75" s="98"/>
      <c r="AF75" s="99"/>
      <c r="AG75" s="99"/>
      <c r="AH75" s="99"/>
      <c r="AI75" s="99"/>
      <c r="AJ75" s="87"/>
      <c r="AK75" s="100"/>
      <c r="AL75" s="100"/>
      <c r="AM75" s="101"/>
      <c r="AN75" s="101"/>
      <c r="AO75" s="101"/>
      <c r="AP75" s="101"/>
      <c r="AQ75" s="102"/>
      <c r="AR75" s="102"/>
      <c r="AS75" s="102"/>
      <c r="AT75" s="102"/>
      <c r="AU75" s="103"/>
      <c r="AV75" s="104"/>
      <c r="AW75" s="105"/>
      <c r="AX75" s="106"/>
      <c r="AY75" s="106"/>
      <c r="AZ75" s="106"/>
      <c r="BA75" s="98"/>
      <c r="BB75" s="98"/>
      <c r="BC75" s="98"/>
      <c r="BD75" s="98"/>
      <c r="BE75" s="107"/>
    </row>
    <row r="76" spans="1:57" s="84" customFormat="1" ht="34.5" hidden="1" customHeight="1">
      <c r="F76" s="86"/>
      <c r="G76" s="94"/>
      <c r="H76" s="394" t="s">
        <v>6759</v>
      </c>
      <c r="I76" s="394" t="s">
        <v>6759</v>
      </c>
      <c r="J76" s="85"/>
      <c r="K76" s="394" t="s">
        <v>6759</v>
      </c>
      <c r="L76" s="96"/>
      <c r="M76" s="96"/>
      <c r="N76" s="96"/>
      <c r="O76" s="96"/>
      <c r="P76" s="96"/>
      <c r="Q76" s="96"/>
      <c r="R76" s="96"/>
      <c r="S76" s="96"/>
      <c r="T76" s="98"/>
      <c r="U76" s="98"/>
      <c r="V76" s="98"/>
      <c r="W76" s="98"/>
      <c r="X76" s="99"/>
      <c r="Y76" s="99"/>
      <c r="Z76" s="99"/>
      <c r="AA76" s="99"/>
      <c r="AB76" s="98"/>
      <c r="AC76" s="98"/>
      <c r="AD76" s="98"/>
      <c r="AE76" s="98"/>
      <c r="AF76" s="99"/>
      <c r="AG76" s="99"/>
      <c r="AH76" s="99"/>
      <c r="AI76" s="99"/>
      <c r="AJ76" s="87"/>
      <c r="AK76" s="100"/>
      <c r="AL76" s="100"/>
      <c r="AM76" s="101"/>
      <c r="AN76" s="101"/>
      <c r="AO76" s="101"/>
      <c r="AP76" s="101"/>
      <c r="AQ76" s="102"/>
      <c r="AR76" s="102"/>
      <c r="AS76" s="102"/>
      <c r="AT76" s="102"/>
      <c r="AU76" s="103"/>
      <c r="AV76" s="104"/>
      <c r="AW76" s="105"/>
      <c r="AX76" s="106"/>
      <c r="AY76" s="106"/>
      <c r="AZ76" s="106"/>
      <c r="BA76" s="98"/>
      <c r="BB76" s="98"/>
      <c r="BC76" s="98"/>
      <c r="BD76" s="98"/>
      <c r="BE76" s="107"/>
    </row>
    <row r="77" spans="1:57" s="84" customFormat="1" ht="34.5" hidden="1" customHeight="1">
      <c r="F77" s="86"/>
      <c r="G77" s="94"/>
      <c r="H77" s="394" t="s">
        <v>6759</v>
      </c>
      <c r="I77" s="394" t="s">
        <v>6759</v>
      </c>
      <c r="J77" s="85"/>
      <c r="K77" s="394" t="s">
        <v>6759</v>
      </c>
      <c r="L77" s="96"/>
      <c r="M77" s="96"/>
      <c r="N77" s="96"/>
      <c r="O77" s="96"/>
      <c r="P77" s="96"/>
      <c r="Q77" s="96"/>
      <c r="R77" s="96"/>
      <c r="S77" s="96"/>
      <c r="T77" s="98"/>
      <c r="U77" s="98"/>
      <c r="V77" s="98"/>
      <c r="W77" s="98"/>
      <c r="X77" s="99"/>
      <c r="Y77" s="99"/>
      <c r="Z77" s="99"/>
      <c r="AA77" s="99"/>
      <c r="AB77" s="98"/>
      <c r="AC77" s="98"/>
      <c r="AD77" s="98"/>
      <c r="AE77" s="98"/>
      <c r="AF77" s="99"/>
      <c r="AG77" s="99"/>
      <c r="AH77" s="99"/>
      <c r="AI77" s="99"/>
      <c r="AJ77" s="87"/>
      <c r="AK77" s="100"/>
      <c r="AL77" s="100"/>
      <c r="AM77" s="101"/>
      <c r="AN77" s="101"/>
      <c r="AO77" s="101"/>
      <c r="AP77" s="101"/>
      <c r="AQ77" s="102"/>
      <c r="AR77" s="102"/>
      <c r="AS77" s="102"/>
      <c r="AT77" s="102"/>
      <c r="AU77" s="103"/>
      <c r="AV77" s="104"/>
      <c r="AW77" s="105"/>
      <c r="AX77" s="106"/>
      <c r="AY77" s="106"/>
      <c r="AZ77" s="106"/>
      <c r="BA77" s="98"/>
      <c r="BB77" s="98"/>
      <c r="BC77" s="98"/>
      <c r="BD77" s="98"/>
      <c r="BE77" s="107"/>
    </row>
    <row r="78" spans="1:57" s="84" customFormat="1" ht="34.5" customHeight="1">
      <c r="F78" s="86"/>
      <c r="G78" s="94" t="s">
        <v>6418</v>
      </c>
      <c r="H78" s="394" t="s">
        <v>212</v>
      </c>
      <c r="I78" s="394" t="s">
        <v>214</v>
      </c>
      <c r="J78" s="85" t="s">
        <v>212</v>
      </c>
      <c r="K78" s="394" t="s">
        <v>5414</v>
      </c>
      <c r="L78" s="96"/>
      <c r="M78" s="96"/>
      <c r="N78" s="96"/>
      <c r="O78" s="96"/>
      <c r="P78" s="96"/>
      <c r="Q78" s="96"/>
      <c r="R78" s="96"/>
      <c r="S78" s="96"/>
      <c r="T78" s="98"/>
      <c r="U78" s="98"/>
      <c r="V78" s="98"/>
      <c r="W78" s="98"/>
      <c r="X78" s="99"/>
      <c r="Y78" s="99"/>
      <c r="Z78" s="99"/>
      <c r="AA78" s="99"/>
      <c r="AB78" s="98"/>
      <c r="AC78" s="98"/>
      <c r="AD78" s="98"/>
      <c r="AE78" s="98"/>
      <c r="AF78" s="99"/>
      <c r="AG78" s="99"/>
      <c r="AH78" s="99"/>
      <c r="AI78" s="99"/>
      <c r="AJ78" s="87"/>
      <c r="AK78" s="100"/>
      <c r="AL78" s="100"/>
      <c r="AM78" s="101"/>
      <c r="AN78" s="101"/>
      <c r="AO78" s="101"/>
      <c r="AP78" s="101"/>
      <c r="AQ78" s="102"/>
      <c r="AR78" s="102"/>
      <c r="AS78" s="102"/>
      <c r="AT78" s="102"/>
      <c r="AU78" s="103"/>
      <c r="AV78" s="104"/>
      <c r="AW78" s="105"/>
      <c r="AX78" s="106"/>
      <c r="AY78" s="106"/>
      <c r="AZ78" s="106"/>
      <c r="BA78" s="98"/>
      <c r="BB78" s="98"/>
      <c r="BC78" s="98"/>
      <c r="BD78" s="98"/>
      <c r="BE78" s="107"/>
    </row>
    <row r="79" spans="1:57" s="84" customFormat="1" ht="34.5" hidden="1" customHeight="1">
      <c r="F79" s="86"/>
      <c r="G79" s="94"/>
      <c r="H79" s="394" t="s">
        <v>6759</v>
      </c>
      <c r="I79" s="394" t="s">
        <v>6759</v>
      </c>
      <c r="J79" s="85"/>
      <c r="K79" s="394" t="s">
        <v>6759</v>
      </c>
      <c r="L79" s="96"/>
      <c r="M79" s="96"/>
      <c r="N79" s="96"/>
      <c r="O79" s="96"/>
      <c r="P79" s="96"/>
      <c r="Q79" s="96"/>
      <c r="R79" s="96"/>
      <c r="S79" s="96"/>
      <c r="T79" s="98"/>
      <c r="U79" s="98"/>
      <c r="V79" s="98"/>
      <c r="W79" s="98"/>
      <c r="X79" s="99"/>
      <c r="Y79" s="99"/>
      <c r="Z79" s="99"/>
      <c r="AA79" s="99"/>
      <c r="AB79" s="98"/>
      <c r="AC79" s="98"/>
      <c r="AD79" s="98"/>
      <c r="AE79" s="98"/>
      <c r="AF79" s="99"/>
      <c r="AG79" s="99"/>
      <c r="AH79" s="99"/>
      <c r="AI79" s="99"/>
      <c r="AJ79" s="87"/>
      <c r="AK79" s="100"/>
      <c r="AL79" s="100"/>
      <c r="AM79" s="101"/>
      <c r="AN79" s="101"/>
      <c r="AO79" s="101"/>
      <c r="AP79" s="101"/>
      <c r="AQ79" s="102"/>
      <c r="AR79" s="102"/>
      <c r="AS79" s="102"/>
      <c r="AT79" s="102"/>
      <c r="AU79" s="103"/>
      <c r="AV79" s="104"/>
      <c r="AW79" s="105"/>
      <c r="AX79" s="106"/>
      <c r="AY79" s="106"/>
      <c r="AZ79" s="106"/>
      <c r="BA79" s="98"/>
      <c r="BB79" s="98"/>
      <c r="BC79" s="98"/>
      <c r="BD79" s="98"/>
      <c r="BE79" s="107"/>
    </row>
    <row r="80" spans="1:57" s="84" customFormat="1" ht="34.5" hidden="1" customHeight="1">
      <c r="F80" s="86"/>
      <c r="G80" s="94"/>
      <c r="H80" s="394" t="s">
        <v>6759</v>
      </c>
      <c r="I80" s="394" t="s">
        <v>6759</v>
      </c>
      <c r="J80" s="85"/>
      <c r="K80" s="394" t="s">
        <v>6759</v>
      </c>
      <c r="L80" s="96"/>
      <c r="M80" s="96"/>
      <c r="N80" s="96"/>
      <c r="O80" s="96"/>
      <c r="P80" s="96"/>
      <c r="Q80" s="96"/>
      <c r="R80" s="96"/>
      <c r="S80" s="96"/>
      <c r="T80" s="98"/>
      <c r="U80" s="98"/>
      <c r="V80" s="98"/>
      <c r="W80" s="98"/>
      <c r="X80" s="99"/>
      <c r="Y80" s="99"/>
      <c r="Z80" s="99"/>
      <c r="AA80" s="99"/>
      <c r="AB80" s="98"/>
      <c r="AC80" s="98"/>
      <c r="AD80" s="98"/>
      <c r="AE80" s="98"/>
      <c r="AF80" s="99"/>
      <c r="AG80" s="99"/>
      <c r="AH80" s="99"/>
      <c r="AI80" s="99"/>
      <c r="AJ80" s="87"/>
      <c r="AK80" s="100"/>
      <c r="AL80" s="100"/>
      <c r="AM80" s="101"/>
      <c r="AN80" s="101"/>
      <c r="AO80" s="101"/>
      <c r="AP80" s="101"/>
      <c r="AQ80" s="102"/>
      <c r="AR80" s="102"/>
      <c r="AS80" s="102"/>
      <c r="AT80" s="102"/>
      <c r="AU80" s="103"/>
      <c r="AV80" s="104"/>
      <c r="AW80" s="105"/>
      <c r="AX80" s="106"/>
      <c r="AY80" s="106"/>
      <c r="AZ80" s="106"/>
      <c r="BA80" s="98"/>
      <c r="BB80" s="98"/>
      <c r="BC80" s="98"/>
      <c r="BD80" s="98"/>
      <c r="BE80" s="107"/>
    </row>
    <row r="81" spans="1:57" s="84" customFormat="1" ht="34.5" hidden="1" customHeight="1">
      <c r="F81" s="86"/>
      <c r="G81" s="94"/>
      <c r="H81" s="394" t="s">
        <v>6759</v>
      </c>
      <c r="I81" s="394" t="s">
        <v>6759</v>
      </c>
      <c r="J81" s="85"/>
      <c r="K81" s="394" t="s">
        <v>6759</v>
      </c>
      <c r="L81" s="96"/>
      <c r="M81" s="96"/>
      <c r="N81" s="96"/>
      <c r="O81" s="96"/>
      <c r="P81" s="96"/>
      <c r="Q81" s="96"/>
      <c r="R81" s="96"/>
      <c r="S81" s="96"/>
      <c r="T81" s="98"/>
      <c r="U81" s="98"/>
      <c r="V81" s="98"/>
      <c r="W81" s="98"/>
      <c r="X81" s="99"/>
      <c r="Y81" s="99"/>
      <c r="Z81" s="99"/>
      <c r="AA81" s="99"/>
      <c r="AB81" s="98"/>
      <c r="AC81" s="98"/>
      <c r="AD81" s="98"/>
      <c r="AE81" s="98"/>
      <c r="AF81" s="99"/>
      <c r="AG81" s="99"/>
      <c r="AH81" s="99"/>
      <c r="AI81" s="99"/>
      <c r="AJ81" s="87"/>
      <c r="AK81" s="100"/>
      <c r="AL81" s="100"/>
      <c r="AM81" s="101"/>
      <c r="AN81" s="101"/>
      <c r="AO81" s="101"/>
      <c r="AP81" s="101"/>
      <c r="AQ81" s="102"/>
      <c r="AR81" s="102"/>
      <c r="AS81" s="102"/>
      <c r="AT81" s="102"/>
      <c r="AU81" s="103"/>
      <c r="AV81" s="104"/>
      <c r="AW81" s="105"/>
      <c r="AX81" s="106"/>
      <c r="AY81" s="106"/>
      <c r="AZ81" s="106"/>
      <c r="BA81" s="98"/>
      <c r="BB81" s="98"/>
      <c r="BC81" s="98"/>
      <c r="BD81" s="98"/>
      <c r="BE81" s="107"/>
    </row>
    <row r="82" spans="1:57" s="84" customFormat="1" ht="34.5" hidden="1" customHeight="1">
      <c r="F82" s="86"/>
      <c r="G82" s="94"/>
      <c r="H82" s="394" t="s">
        <v>6759</v>
      </c>
      <c r="I82" s="394" t="s">
        <v>6759</v>
      </c>
      <c r="J82" s="85"/>
      <c r="K82" s="394" t="s">
        <v>6759</v>
      </c>
      <c r="L82" s="96"/>
      <c r="M82" s="96"/>
      <c r="N82" s="96"/>
      <c r="O82" s="96"/>
      <c r="P82" s="96"/>
      <c r="Q82" s="96"/>
      <c r="R82" s="96"/>
      <c r="S82" s="96"/>
      <c r="T82" s="98"/>
      <c r="U82" s="98"/>
      <c r="V82" s="98"/>
      <c r="W82" s="98"/>
      <c r="X82" s="99"/>
      <c r="Y82" s="99"/>
      <c r="Z82" s="99"/>
      <c r="AA82" s="99"/>
      <c r="AB82" s="98"/>
      <c r="AC82" s="98"/>
      <c r="AD82" s="98"/>
      <c r="AE82" s="98"/>
      <c r="AF82" s="99"/>
      <c r="AG82" s="99"/>
      <c r="AH82" s="99"/>
      <c r="AI82" s="99"/>
      <c r="AJ82" s="87"/>
      <c r="AK82" s="100"/>
      <c r="AL82" s="100"/>
      <c r="AM82" s="101"/>
      <c r="AN82" s="101"/>
      <c r="AO82" s="101"/>
      <c r="AP82" s="101"/>
      <c r="AQ82" s="102"/>
      <c r="AR82" s="102"/>
      <c r="AS82" s="102"/>
      <c r="AT82" s="102"/>
      <c r="AU82" s="103"/>
      <c r="AV82" s="104"/>
      <c r="AW82" s="105"/>
      <c r="AX82" s="106"/>
      <c r="AY82" s="106"/>
      <c r="AZ82" s="106"/>
      <c r="BA82" s="98"/>
      <c r="BB82" s="98"/>
      <c r="BC82" s="98"/>
      <c r="BD82" s="98"/>
      <c r="BE82" s="107"/>
    </row>
    <row r="83" spans="1:57" s="84" customFormat="1" ht="34.5" hidden="1" customHeight="1">
      <c r="F83" s="86"/>
      <c r="G83" s="94"/>
      <c r="H83" s="394" t="s">
        <v>6759</v>
      </c>
      <c r="I83" s="394" t="s">
        <v>6759</v>
      </c>
      <c r="J83" s="85"/>
      <c r="K83" s="394" t="s">
        <v>6759</v>
      </c>
      <c r="L83" s="96"/>
      <c r="M83" s="96"/>
      <c r="N83" s="96"/>
      <c r="O83" s="96"/>
      <c r="P83" s="96"/>
      <c r="Q83" s="96"/>
      <c r="R83" s="96"/>
      <c r="S83" s="96"/>
      <c r="T83" s="98"/>
      <c r="U83" s="98"/>
      <c r="V83" s="98"/>
      <c r="W83" s="98"/>
      <c r="X83" s="99"/>
      <c r="Y83" s="99"/>
      <c r="Z83" s="99"/>
      <c r="AA83" s="99"/>
      <c r="AB83" s="98"/>
      <c r="AC83" s="98"/>
      <c r="AD83" s="98"/>
      <c r="AE83" s="98"/>
      <c r="AF83" s="99"/>
      <c r="AG83" s="99"/>
      <c r="AH83" s="99"/>
      <c r="AI83" s="99"/>
      <c r="AJ83" s="87"/>
      <c r="AK83" s="100"/>
      <c r="AL83" s="100"/>
      <c r="AM83" s="101"/>
      <c r="AN83" s="101"/>
      <c r="AO83" s="101"/>
      <c r="AP83" s="101"/>
      <c r="AQ83" s="102"/>
      <c r="AR83" s="102"/>
      <c r="AS83" s="102"/>
      <c r="AT83" s="102"/>
      <c r="AU83" s="103"/>
      <c r="AV83" s="104"/>
      <c r="AW83" s="105"/>
      <c r="AX83" s="106"/>
      <c r="AY83" s="106"/>
      <c r="AZ83" s="106"/>
      <c r="BA83" s="98"/>
      <c r="BB83" s="98"/>
      <c r="BC83" s="98"/>
      <c r="BD83" s="98"/>
      <c r="BE83" s="107"/>
    </row>
    <row r="84" spans="1:57" s="84" customFormat="1" ht="34.5" hidden="1" customHeight="1">
      <c r="F84" s="86"/>
      <c r="G84" s="94"/>
      <c r="H84" s="394" t="s">
        <v>6759</v>
      </c>
      <c r="I84" s="394" t="s">
        <v>6759</v>
      </c>
      <c r="J84" s="85"/>
      <c r="K84" s="394" t="s">
        <v>6759</v>
      </c>
      <c r="L84" s="96"/>
      <c r="M84" s="96"/>
      <c r="N84" s="96"/>
      <c r="O84" s="96"/>
      <c r="P84" s="96"/>
      <c r="Q84" s="96"/>
      <c r="R84" s="96"/>
      <c r="S84" s="96"/>
      <c r="T84" s="98"/>
      <c r="U84" s="98"/>
      <c r="V84" s="98"/>
      <c r="W84" s="98"/>
      <c r="X84" s="99"/>
      <c r="Y84" s="99"/>
      <c r="Z84" s="99"/>
      <c r="AA84" s="99"/>
      <c r="AB84" s="98"/>
      <c r="AC84" s="98"/>
      <c r="AD84" s="98"/>
      <c r="AE84" s="98"/>
      <c r="AF84" s="99"/>
      <c r="AG84" s="99"/>
      <c r="AH84" s="99"/>
      <c r="AI84" s="99"/>
      <c r="AJ84" s="87"/>
      <c r="AK84" s="100"/>
      <c r="AL84" s="100"/>
      <c r="AM84" s="101"/>
      <c r="AN84" s="101"/>
      <c r="AO84" s="101"/>
      <c r="AP84" s="101"/>
      <c r="AQ84" s="102"/>
      <c r="AR84" s="102"/>
      <c r="AS84" s="102"/>
      <c r="AT84" s="102"/>
      <c r="AU84" s="103"/>
      <c r="AV84" s="104"/>
      <c r="AW84" s="105"/>
      <c r="AX84" s="106"/>
      <c r="AY84" s="106"/>
      <c r="AZ84" s="106"/>
      <c r="BA84" s="98"/>
      <c r="BB84" s="98"/>
      <c r="BC84" s="98"/>
      <c r="BD84" s="98"/>
      <c r="BE84" s="107"/>
    </row>
    <row r="85" spans="1:57" s="84" customFormat="1" ht="34.5" customHeight="1">
      <c r="F85" s="86"/>
      <c r="G85" s="94" t="s">
        <v>6418</v>
      </c>
      <c r="H85" s="394" t="s">
        <v>212</v>
      </c>
      <c r="I85" s="394" t="s">
        <v>5414</v>
      </c>
      <c r="J85" s="85" t="s">
        <v>212</v>
      </c>
      <c r="K85" s="394" t="s">
        <v>4733</v>
      </c>
      <c r="L85" s="96"/>
      <c r="M85" s="96"/>
      <c r="N85" s="96"/>
      <c r="O85" s="96"/>
      <c r="P85" s="96"/>
      <c r="Q85" s="96"/>
      <c r="R85" s="96"/>
      <c r="S85" s="96"/>
      <c r="T85" s="98"/>
      <c r="U85" s="98"/>
      <c r="V85" s="98"/>
      <c r="W85" s="98"/>
      <c r="X85" s="99"/>
      <c r="Y85" s="99"/>
      <c r="Z85" s="99"/>
      <c r="AA85" s="99"/>
      <c r="AB85" s="98"/>
      <c r="AC85" s="98"/>
      <c r="AD85" s="98"/>
      <c r="AE85" s="98"/>
      <c r="AF85" s="99"/>
      <c r="AG85" s="99"/>
      <c r="AH85" s="99"/>
      <c r="AI85" s="99"/>
      <c r="AJ85" s="87"/>
      <c r="AK85" s="100"/>
      <c r="AL85" s="100"/>
      <c r="AM85" s="101"/>
      <c r="AN85" s="101"/>
      <c r="AO85" s="101"/>
      <c r="AP85" s="101"/>
      <c r="AQ85" s="102"/>
      <c r="AR85" s="102"/>
      <c r="AS85" s="102"/>
      <c r="AT85" s="102"/>
      <c r="AU85" s="103"/>
      <c r="AV85" s="104"/>
      <c r="AW85" s="105"/>
      <c r="AX85" s="106"/>
      <c r="AY85" s="106"/>
      <c r="AZ85" s="106"/>
      <c r="BA85" s="98"/>
      <c r="BB85" s="98"/>
      <c r="BC85" s="98"/>
      <c r="BD85" s="98"/>
      <c r="BE85" s="107"/>
    </row>
    <row r="86" spans="1:57" s="84" customFormat="1" ht="34.5" hidden="1" customHeight="1">
      <c r="F86" s="86"/>
      <c r="G86" s="94"/>
      <c r="H86" s="394" t="s">
        <v>6759</v>
      </c>
      <c r="I86" s="394" t="s">
        <v>6759</v>
      </c>
      <c r="J86" s="85"/>
      <c r="K86" s="394" t="s">
        <v>6759</v>
      </c>
      <c r="L86" s="96"/>
      <c r="M86" s="96"/>
      <c r="N86" s="96"/>
      <c r="O86" s="96"/>
      <c r="P86" s="96"/>
      <c r="Q86" s="96"/>
      <c r="R86" s="96"/>
      <c r="S86" s="96"/>
      <c r="T86" s="98"/>
      <c r="U86" s="98"/>
      <c r="V86" s="98"/>
      <c r="W86" s="98"/>
      <c r="X86" s="99"/>
      <c r="Y86" s="99"/>
      <c r="Z86" s="99"/>
      <c r="AA86" s="99"/>
      <c r="AB86" s="98"/>
      <c r="AC86" s="98"/>
      <c r="AD86" s="98"/>
      <c r="AE86" s="98"/>
      <c r="AF86" s="99"/>
      <c r="AG86" s="99"/>
      <c r="AH86" s="99"/>
      <c r="AI86" s="99"/>
      <c r="AJ86" s="87"/>
      <c r="AK86" s="100"/>
      <c r="AL86" s="100"/>
      <c r="AM86" s="101"/>
      <c r="AN86" s="101"/>
      <c r="AO86" s="101"/>
      <c r="AP86" s="101"/>
      <c r="AQ86" s="102"/>
      <c r="AR86" s="102"/>
      <c r="AS86" s="102"/>
      <c r="AT86" s="102"/>
      <c r="AU86" s="103"/>
      <c r="AV86" s="104"/>
      <c r="AW86" s="105"/>
      <c r="AX86" s="106"/>
      <c r="AY86" s="106"/>
      <c r="AZ86" s="106"/>
      <c r="BA86" s="98"/>
      <c r="BB86" s="98"/>
      <c r="BC86" s="98"/>
      <c r="BD86" s="98"/>
      <c r="BE86" s="107"/>
    </row>
    <row r="87" spans="1:57" s="84" customFormat="1" ht="34.5" hidden="1" customHeight="1">
      <c r="F87" s="86"/>
      <c r="G87" s="94"/>
      <c r="H87" s="394" t="s">
        <v>6759</v>
      </c>
      <c r="I87" s="394" t="s">
        <v>6759</v>
      </c>
      <c r="J87" s="85"/>
      <c r="K87" s="394" t="s">
        <v>6759</v>
      </c>
      <c r="L87" s="96"/>
      <c r="M87" s="96"/>
      <c r="N87" s="96"/>
      <c r="O87" s="96"/>
      <c r="P87" s="96"/>
      <c r="Q87" s="96"/>
      <c r="R87" s="96"/>
      <c r="S87" s="96"/>
      <c r="T87" s="98"/>
      <c r="U87" s="98"/>
      <c r="V87" s="98"/>
      <c r="W87" s="98"/>
      <c r="X87" s="99"/>
      <c r="Y87" s="99"/>
      <c r="Z87" s="99"/>
      <c r="AA87" s="99"/>
      <c r="AB87" s="98"/>
      <c r="AC87" s="98"/>
      <c r="AD87" s="98"/>
      <c r="AE87" s="98"/>
      <c r="AF87" s="99"/>
      <c r="AG87" s="99"/>
      <c r="AH87" s="99"/>
      <c r="AI87" s="99"/>
      <c r="AJ87" s="87"/>
      <c r="AK87" s="100"/>
      <c r="AL87" s="100"/>
      <c r="AM87" s="101"/>
      <c r="AN87" s="101"/>
      <c r="AO87" s="101"/>
      <c r="AP87" s="101"/>
      <c r="AQ87" s="102"/>
      <c r="AR87" s="102"/>
      <c r="AS87" s="102"/>
      <c r="AT87" s="102"/>
      <c r="AU87" s="103"/>
      <c r="AV87" s="104"/>
      <c r="AW87" s="105"/>
      <c r="AX87" s="106"/>
      <c r="AY87" s="106"/>
      <c r="AZ87" s="106"/>
      <c r="BA87" s="98"/>
      <c r="BB87" s="98"/>
      <c r="BC87" s="98"/>
      <c r="BD87" s="98"/>
      <c r="BE87" s="107"/>
    </row>
    <row r="88" spans="1:57" s="84" customFormat="1" ht="34.5" hidden="1" customHeight="1">
      <c r="F88" s="86"/>
      <c r="G88" s="94"/>
      <c r="H88" s="394" t="s">
        <v>6759</v>
      </c>
      <c r="I88" s="394" t="s">
        <v>6759</v>
      </c>
      <c r="J88" s="85"/>
      <c r="K88" s="394" t="s">
        <v>6759</v>
      </c>
      <c r="L88" s="96"/>
      <c r="M88" s="96"/>
      <c r="N88" s="96"/>
      <c r="O88" s="96"/>
      <c r="P88" s="96"/>
      <c r="Q88" s="96"/>
      <c r="R88" s="96"/>
      <c r="S88" s="96"/>
      <c r="T88" s="98"/>
      <c r="U88" s="98"/>
      <c r="V88" s="98"/>
      <c r="W88" s="98"/>
      <c r="X88" s="99"/>
      <c r="Y88" s="99"/>
      <c r="Z88" s="99"/>
      <c r="AA88" s="99"/>
      <c r="AB88" s="98"/>
      <c r="AC88" s="98"/>
      <c r="AD88" s="98"/>
      <c r="AE88" s="98"/>
      <c r="AF88" s="99"/>
      <c r="AG88" s="99"/>
      <c r="AH88" s="99"/>
      <c r="AI88" s="99"/>
      <c r="AJ88" s="87"/>
      <c r="AK88" s="100"/>
      <c r="AL88" s="100"/>
      <c r="AM88" s="101"/>
      <c r="AN88" s="101"/>
      <c r="AO88" s="101"/>
      <c r="AP88" s="101"/>
      <c r="AQ88" s="102"/>
      <c r="AR88" s="102"/>
      <c r="AS88" s="102"/>
      <c r="AT88" s="102"/>
      <c r="AU88" s="103"/>
      <c r="AV88" s="104"/>
      <c r="AW88" s="105"/>
      <c r="AX88" s="106"/>
      <c r="AY88" s="106"/>
      <c r="AZ88" s="106"/>
      <c r="BA88" s="98"/>
      <c r="BB88" s="98"/>
      <c r="BC88" s="98"/>
      <c r="BD88" s="98"/>
      <c r="BE88" s="107"/>
    </row>
    <row r="89" spans="1:57" s="84" customFormat="1" ht="34.5" hidden="1" customHeight="1">
      <c r="F89" s="86"/>
      <c r="G89" s="94"/>
      <c r="H89" s="394" t="s">
        <v>6759</v>
      </c>
      <c r="I89" s="394" t="s">
        <v>6759</v>
      </c>
      <c r="J89" s="85"/>
      <c r="K89" s="394" t="s">
        <v>6759</v>
      </c>
      <c r="L89" s="96"/>
      <c r="M89" s="96"/>
      <c r="N89" s="96"/>
      <c r="O89" s="96"/>
      <c r="P89" s="96"/>
      <c r="Q89" s="96"/>
      <c r="R89" s="96"/>
      <c r="S89" s="96"/>
      <c r="T89" s="98"/>
      <c r="U89" s="98"/>
      <c r="V89" s="98"/>
      <c r="W89" s="98"/>
      <c r="X89" s="99"/>
      <c r="Y89" s="99"/>
      <c r="Z89" s="99"/>
      <c r="AA89" s="99"/>
      <c r="AB89" s="98"/>
      <c r="AC89" s="98"/>
      <c r="AD89" s="98"/>
      <c r="AE89" s="98"/>
      <c r="AF89" s="99"/>
      <c r="AG89" s="99"/>
      <c r="AH89" s="99"/>
      <c r="AI89" s="99"/>
      <c r="AJ89" s="87"/>
      <c r="AK89" s="100"/>
      <c r="AL89" s="100"/>
      <c r="AM89" s="101"/>
      <c r="AN89" s="101"/>
      <c r="AO89" s="101"/>
      <c r="AP89" s="101"/>
      <c r="AQ89" s="102"/>
      <c r="AR89" s="102"/>
      <c r="AS89" s="102"/>
      <c r="AT89" s="102"/>
      <c r="AU89" s="103"/>
      <c r="AV89" s="104"/>
      <c r="AW89" s="105"/>
      <c r="AX89" s="106"/>
      <c r="AY89" s="106"/>
      <c r="AZ89" s="106"/>
      <c r="BA89" s="98"/>
      <c r="BB89" s="98"/>
      <c r="BC89" s="98"/>
      <c r="BD89" s="98"/>
      <c r="BE89" s="107"/>
    </row>
    <row r="90" spans="1:57" s="84" customFormat="1" ht="34.5" hidden="1" customHeight="1">
      <c r="F90" s="86"/>
      <c r="G90" s="94"/>
      <c r="H90" s="394" t="s">
        <v>6759</v>
      </c>
      <c r="I90" s="394" t="s">
        <v>6759</v>
      </c>
      <c r="J90" s="85"/>
      <c r="K90" s="394" t="s">
        <v>6759</v>
      </c>
      <c r="L90" s="96"/>
      <c r="M90" s="96"/>
      <c r="N90" s="96"/>
      <c r="O90" s="96"/>
      <c r="P90" s="96"/>
      <c r="Q90" s="96"/>
      <c r="R90" s="96"/>
      <c r="S90" s="96"/>
      <c r="T90" s="98"/>
      <c r="U90" s="98"/>
      <c r="V90" s="98"/>
      <c r="W90" s="98"/>
      <c r="X90" s="99"/>
      <c r="Y90" s="99"/>
      <c r="Z90" s="99"/>
      <c r="AA90" s="99"/>
      <c r="AB90" s="98"/>
      <c r="AC90" s="98"/>
      <c r="AD90" s="98"/>
      <c r="AE90" s="98"/>
      <c r="AF90" s="99"/>
      <c r="AG90" s="99"/>
      <c r="AH90" s="99"/>
      <c r="AI90" s="99"/>
      <c r="AJ90" s="87"/>
      <c r="AK90" s="100"/>
      <c r="AL90" s="100"/>
      <c r="AM90" s="101"/>
      <c r="AN90" s="101"/>
      <c r="AO90" s="101"/>
      <c r="AP90" s="101"/>
      <c r="AQ90" s="102"/>
      <c r="AR90" s="102"/>
      <c r="AS90" s="102"/>
      <c r="AT90" s="102"/>
      <c r="AU90" s="103"/>
      <c r="AV90" s="104"/>
      <c r="AW90" s="105"/>
      <c r="AX90" s="106"/>
      <c r="AY90" s="106"/>
      <c r="AZ90" s="106"/>
      <c r="BA90" s="98"/>
      <c r="BB90" s="98"/>
      <c r="BC90" s="98"/>
      <c r="BD90" s="98"/>
      <c r="BE90" s="107"/>
    </row>
    <row r="91" spans="1:57" s="84" customFormat="1" ht="34.5" hidden="1" customHeight="1">
      <c r="F91" s="86"/>
      <c r="G91" s="94"/>
      <c r="H91" s="394" t="s">
        <v>6759</v>
      </c>
      <c r="I91" s="394" t="s">
        <v>6759</v>
      </c>
      <c r="J91" s="85"/>
      <c r="K91" s="394" t="s">
        <v>6759</v>
      </c>
      <c r="L91" s="96"/>
      <c r="M91" s="96"/>
      <c r="N91" s="96"/>
      <c r="O91" s="96"/>
      <c r="P91" s="96"/>
      <c r="Q91" s="96"/>
      <c r="R91" s="96"/>
      <c r="S91" s="96"/>
      <c r="T91" s="98"/>
      <c r="U91" s="98"/>
      <c r="V91" s="98"/>
      <c r="W91" s="98"/>
      <c r="X91" s="99"/>
      <c r="Y91" s="99"/>
      <c r="Z91" s="99"/>
      <c r="AA91" s="99"/>
      <c r="AB91" s="98"/>
      <c r="AC91" s="98"/>
      <c r="AD91" s="98"/>
      <c r="AE91" s="98"/>
      <c r="AF91" s="99"/>
      <c r="AG91" s="99"/>
      <c r="AH91" s="99"/>
      <c r="AI91" s="99"/>
      <c r="AJ91" s="87"/>
      <c r="AK91" s="100"/>
      <c r="AL91" s="100"/>
      <c r="AM91" s="101"/>
      <c r="AN91" s="101"/>
      <c r="AO91" s="101"/>
      <c r="AP91" s="101"/>
      <c r="AQ91" s="102"/>
      <c r="AR91" s="102"/>
      <c r="AS91" s="102"/>
      <c r="AT91" s="102"/>
      <c r="AU91" s="103"/>
      <c r="AV91" s="104"/>
      <c r="AW91" s="105"/>
      <c r="AX91" s="106"/>
      <c r="AY91" s="106"/>
      <c r="AZ91" s="106"/>
      <c r="BA91" s="98"/>
      <c r="BB91" s="98"/>
      <c r="BC91" s="98"/>
      <c r="BD91" s="98"/>
      <c r="BE91" s="107"/>
    </row>
    <row r="92" spans="1:57" s="84" customFormat="1" ht="34.5" customHeight="1">
      <c r="A92" s="84" t="s">
        <v>6423</v>
      </c>
      <c r="B92" s="84" t="s">
        <v>6424</v>
      </c>
      <c r="C92" s="84" t="s">
        <v>6425</v>
      </c>
      <c r="D92" s="84" t="s">
        <v>6426</v>
      </c>
      <c r="E92" s="84" t="s">
        <v>3</v>
      </c>
      <c r="F92" s="86">
        <v>44</v>
      </c>
      <c r="G92" s="94" t="s">
        <v>5413</v>
      </c>
      <c r="H92" s="394" t="s">
        <v>180</v>
      </c>
      <c r="I92" s="394" t="s">
        <v>5414</v>
      </c>
      <c r="J92" s="85" t="s">
        <v>180</v>
      </c>
      <c r="K92" s="394" t="s">
        <v>5412</v>
      </c>
      <c r="L92" s="96">
        <v>4000</v>
      </c>
      <c r="M92" s="96">
        <v>2000</v>
      </c>
      <c r="N92" s="96">
        <v>1500</v>
      </c>
      <c r="O92" s="96">
        <v>1000</v>
      </c>
      <c r="P92" s="96">
        <v>4000</v>
      </c>
      <c r="Q92" s="96">
        <v>2000</v>
      </c>
      <c r="R92" s="96">
        <v>1500</v>
      </c>
      <c r="S92" s="96">
        <v>1000</v>
      </c>
      <c r="T92" s="98"/>
      <c r="U92" s="98"/>
      <c r="V92" s="98"/>
      <c r="W92" s="98"/>
      <c r="X92" s="99"/>
      <c r="Y92" s="99"/>
      <c r="Z92" s="99"/>
      <c r="AA92" s="99"/>
      <c r="AB92" s="98"/>
      <c r="AC92" s="98"/>
      <c r="AD92" s="98"/>
      <c r="AE92" s="98"/>
      <c r="AF92" s="99"/>
      <c r="AG92" s="99"/>
      <c r="AH92" s="99"/>
      <c r="AI92" s="99"/>
      <c r="AJ92" s="87">
        <v>12.94</v>
      </c>
      <c r="AK92" s="100"/>
      <c r="AL92" s="100" t="e">
        <v>#REF!</v>
      </c>
      <c r="AM92" s="101" t="e">
        <v>#REF!</v>
      </c>
      <c r="AN92" s="101" t="e">
        <v>#REF!</v>
      </c>
      <c r="AO92" s="101" t="e">
        <v>#REF!</v>
      </c>
      <c r="AP92" s="101" t="e">
        <v>#REF!</v>
      </c>
      <c r="AQ92" s="102" t="e">
        <v>#REF!</v>
      </c>
      <c r="AR92" s="102" t="e">
        <v>#REF!</v>
      </c>
      <c r="AS92" s="102" t="e">
        <v>#REF!</v>
      </c>
      <c r="AT92" s="102" t="e">
        <v>#REF!</v>
      </c>
      <c r="AU92" s="103" t="e">
        <v>#REF!</v>
      </c>
      <c r="AV92" s="104" t="s">
        <v>3</v>
      </c>
      <c r="AW92" s="105">
        <v>4200</v>
      </c>
      <c r="AX92" s="106">
        <v>2100</v>
      </c>
      <c r="AY92" s="106">
        <v>1400</v>
      </c>
      <c r="AZ92" s="106">
        <v>840</v>
      </c>
      <c r="BA92" s="98">
        <v>3600</v>
      </c>
      <c r="BB92" s="98">
        <v>1800</v>
      </c>
      <c r="BC92" s="98">
        <v>1200</v>
      </c>
      <c r="BD92" s="98">
        <v>720</v>
      </c>
      <c r="BE92" s="107" t="e">
        <v>#REF!</v>
      </c>
    </row>
    <row r="93" spans="1:57" s="84" customFormat="1" ht="34.5" hidden="1" customHeight="1">
      <c r="F93" s="86"/>
      <c r="G93" s="94"/>
      <c r="H93" s="394" t="s">
        <v>6759</v>
      </c>
      <c r="I93" s="394" t="s">
        <v>6759</v>
      </c>
      <c r="J93" s="85"/>
      <c r="K93" s="394" t="s">
        <v>6759</v>
      </c>
      <c r="L93" s="96"/>
      <c r="M93" s="96"/>
      <c r="N93" s="96"/>
      <c r="O93" s="96"/>
      <c r="P93" s="96"/>
      <c r="Q93" s="96"/>
      <c r="R93" s="96"/>
      <c r="S93" s="96"/>
      <c r="T93" s="98"/>
      <c r="U93" s="98"/>
      <c r="V93" s="98"/>
      <c r="W93" s="98"/>
      <c r="X93" s="99"/>
      <c r="Y93" s="99"/>
      <c r="Z93" s="99"/>
      <c r="AA93" s="99"/>
      <c r="AB93" s="98"/>
      <c r="AC93" s="98"/>
      <c r="AD93" s="98"/>
      <c r="AE93" s="98"/>
      <c r="AF93" s="99"/>
      <c r="AG93" s="99"/>
      <c r="AH93" s="99"/>
      <c r="AI93" s="99"/>
      <c r="AJ93" s="87"/>
      <c r="AK93" s="100"/>
      <c r="AL93" s="100"/>
      <c r="AM93" s="101"/>
      <c r="AN93" s="101"/>
      <c r="AO93" s="101"/>
      <c r="AP93" s="101"/>
      <c r="AQ93" s="102"/>
      <c r="AR93" s="102"/>
      <c r="AS93" s="102"/>
      <c r="AT93" s="102"/>
      <c r="AU93" s="103"/>
      <c r="AV93" s="104"/>
      <c r="AW93" s="105"/>
      <c r="AX93" s="106"/>
      <c r="AY93" s="106"/>
      <c r="AZ93" s="106"/>
      <c r="BA93" s="98"/>
      <c r="BB93" s="98"/>
      <c r="BC93" s="98"/>
      <c r="BD93" s="98"/>
      <c r="BE93" s="107"/>
    </row>
    <row r="94" spans="1:57" s="84" customFormat="1" ht="34.5" hidden="1" customHeight="1">
      <c r="F94" s="86"/>
      <c r="G94" s="94"/>
      <c r="H94" s="394" t="s">
        <v>6759</v>
      </c>
      <c r="I94" s="394" t="s">
        <v>6759</v>
      </c>
      <c r="J94" s="85"/>
      <c r="K94" s="394" t="s">
        <v>6759</v>
      </c>
      <c r="L94" s="96"/>
      <c r="M94" s="96"/>
      <c r="N94" s="96"/>
      <c r="O94" s="96"/>
      <c r="P94" s="96"/>
      <c r="Q94" s="96"/>
      <c r="R94" s="96"/>
      <c r="S94" s="96"/>
      <c r="T94" s="98"/>
      <c r="U94" s="98"/>
      <c r="V94" s="98"/>
      <c r="W94" s="98"/>
      <c r="X94" s="99"/>
      <c r="Y94" s="99"/>
      <c r="Z94" s="99"/>
      <c r="AA94" s="99"/>
      <c r="AB94" s="98"/>
      <c r="AC94" s="98"/>
      <c r="AD94" s="98"/>
      <c r="AE94" s="98"/>
      <c r="AF94" s="99"/>
      <c r="AG94" s="99"/>
      <c r="AH94" s="99"/>
      <c r="AI94" s="99"/>
      <c r="AJ94" s="87"/>
      <c r="AK94" s="100"/>
      <c r="AL94" s="100"/>
      <c r="AM94" s="101"/>
      <c r="AN94" s="101"/>
      <c r="AO94" s="101"/>
      <c r="AP94" s="101"/>
      <c r="AQ94" s="102"/>
      <c r="AR94" s="102"/>
      <c r="AS94" s="102"/>
      <c r="AT94" s="102"/>
      <c r="AU94" s="103"/>
      <c r="AV94" s="104"/>
      <c r="AW94" s="105"/>
      <c r="AX94" s="106"/>
      <c r="AY94" s="106"/>
      <c r="AZ94" s="106"/>
      <c r="BA94" s="98"/>
      <c r="BB94" s="98"/>
      <c r="BC94" s="98"/>
      <c r="BD94" s="98"/>
      <c r="BE94" s="107"/>
    </row>
    <row r="95" spans="1:57" s="84" customFormat="1" ht="34.5" hidden="1" customHeight="1">
      <c r="F95" s="86"/>
      <c r="G95" s="94"/>
      <c r="H95" s="394" t="s">
        <v>6759</v>
      </c>
      <c r="I95" s="394" t="s">
        <v>6759</v>
      </c>
      <c r="J95" s="85"/>
      <c r="K95" s="394" t="s">
        <v>6759</v>
      </c>
      <c r="L95" s="96"/>
      <c r="M95" s="96"/>
      <c r="N95" s="96"/>
      <c r="O95" s="96"/>
      <c r="P95" s="96"/>
      <c r="Q95" s="96"/>
      <c r="R95" s="96"/>
      <c r="S95" s="96"/>
      <c r="T95" s="98"/>
      <c r="U95" s="98"/>
      <c r="V95" s="98"/>
      <c r="W95" s="98"/>
      <c r="X95" s="99"/>
      <c r="Y95" s="99"/>
      <c r="Z95" s="99"/>
      <c r="AA95" s="99"/>
      <c r="AB95" s="98"/>
      <c r="AC95" s="98"/>
      <c r="AD95" s="98"/>
      <c r="AE95" s="98"/>
      <c r="AF95" s="99"/>
      <c r="AG95" s="99"/>
      <c r="AH95" s="99"/>
      <c r="AI95" s="99"/>
      <c r="AJ95" s="87"/>
      <c r="AK95" s="100"/>
      <c r="AL95" s="100"/>
      <c r="AM95" s="101"/>
      <c r="AN95" s="101"/>
      <c r="AO95" s="101"/>
      <c r="AP95" s="101"/>
      <c r="AQ95" s="102"/>
      <c r="AR95" s="102"/>
      <c r="AS95" s="102"/>
      <c r="AT95" s="102"/>
      <c r="AU95" s="103"/>
      <c r="AV95" s="104"/>
      <c r="AW95" s="105"/>
      <c r="AX95" s="106"/>
      <c r="AY95" s="106"/>
      <c r="AZ95" s="106"/>
      <c r="BA95" s="98"/>
      <c r="BB95" s="98"/>
      <c r="BC95" s="98"/>
      <c r="BD95" s="98"/>
      <c r="BE95" s="107"/>
    </row>
    <row r="96" spans="1:57" s="84" customFormat="1" ht="34.5" hidden="1" customHeight="1">
      <c r="F96" s="86"/>
      <c r="G96" s="94"/>
      <c r="H96" s="394" t="s">
        <v>6759</v>
      </c>
      <c r="I96" s="394" t="s">
        <v>6759</v>
      </c>
      <c r="J96" s="85"/>
      <c r="K96" s="394" t="s">
        <v>6759</v>
      </c>
      <c r="L96" s="96"/>
      <c r="M96" s="96"/>
      <c r="N96" s="96"/>
      <c r="O96" s="96"/>
      <c r="P96" s="96"/>
      <c r="Q96" s="96"/>
      <c r="R96" s="96"/>
      <c r="S96" s="96"/>
      <c r="T96" s="98"/>
      <c r="U96" s="98"/>
      <c r="V96" s="98"/>
      <c r="W96" s="98"/>
      <c r="X96" s="99"/>
      <c r="Y96" s="99"/>
      <c r="Z96" s="99"/>
      <c r="AA96" s="99"/>
      <c r="AB96" s="98"/>
      <c r="AC96" s="98"/>
      <c r="AD96" s="98"/>
      <c r="AE96" s="98"/>
      <c r="AF96" s="99"/>
      <c r="AG96" s="99"/>
      <c r="AH96" s="99"/>
      <c r="AI96" s="99"/>
      <c r="AJ96" s="87"/>
      <c r="AK96" s="100"/>
      <c r="AL96" s="100"/>
      <c r="AM96" s="101"/>
      <c r="AN96" s="101"/>
      <c r="AO96" s="101"/>
      <c r="AP96" s="101"/>
      <c r="AQ96" s="102"/>
      <c r="AR96" s="102"/>
      <c r="AS96" s="102"/>
      <c r="AT96" s="102"/>
      <c r="AU96" s="103"/>
      <c r="AV96" s="104"/>
      <c r="AW96" s="105"/>
      <c r="AX96" s="106"/>
      <c r="AY96" s="106"/>
      <c r="AZ96" s="106"/>
      <c r="BA96" s="98"/>
      <c r="BB96" s="98"/>
      <c r="BC96" s="98"/>
      <c r="BD96" s="98"/>
      <c r="BE96" s="107"/>
    </row>
    <row r="97" spans="1:57" s="84" customFormat="1" ht="34.5" hidden="1" customHeight="1">
      <c r="F97" s="86"/>
      <c r="G97" s="94"/>
      <c r="H97" s="394" t="s">
        <v>6759</v>
      </c>
      <c r="I97" s="394" t="s">
        <v>6759</v>
      </c>
      <c r="J97" s="85"/>
      <c r="K97" s="394" t="s">
        <v>6759</v>
      </c>
      <c r="L97" s="96"/>
      <c r="M97" s="96"/>
      <c r="N97" s="96"/>
      <c r="O97" s="96"/>
      <c r="P97" s="96"/>
      <c r="Q97" s="96"/>
      <c r="R97" s="96"/>
      <c r="S97" s="96"/>
      <c r="T97" s="98"/>
      <c r="U97" s="98"/>
      <c r="V97" s="98"/>
      <c r="W97" s="98"/>
      <c r="X97" s="99"/>
      <c r="Y97" s="99"/>
      <c r="Z97" s="99"/>
      <c r="AA97" s="99"/>
      <c r="AB97" s="98"/>
      <c r="AC97" s="98"/>
      <c r="AD97" s="98"/>
      <c r="AE97" s="98"/>
      <c r="AF97" s="99"/>
      <c r="AG97" s="99"/>
      <c r="AH97" s="99"/>
      <c r="AI97" s="99"/>
      <c r="AJ97" s="87"/>
      <c r="AK97" s="100"/>
      <c r="AL97" s="100"/>
      <c r="AM97" s="101"/>
      <c r="AN97" s="101"/>
      <c r="AO97" s="101"/>
      <c r="AP97" s="101"/>
      <c r="AQ97" s="102"/>
      <c r="AR97" s="102"/>
      <c r="AS97" s="102"/>
      <c r="AT97" s="102"/>
      <c r="AU97" s="103"/>
      <c r="AV97" s="104"/>
      <c r="AW97" s="105"/>
      <c r="AX97" s="106"/>
      <c r="AY97" s="106"/>
      <c r="AZ97" s="106"/>
      <c r="BA97" s="98"/>
      <c r="BB97" s="98"/>
      <c r="BC97" s="98"/>
      <c r="BD97" s="98"/>
      <c r="BE97" s="107"/>
    </row>
    <row r="98" spans="1:57" s="84" customFormat="1" ht="34.5" hidden="1" customHeight="1">
      <c r="F98" s="86"/>
      <c r="G98" s="94"/>
      <c r="H98" s="394" t="s">
        <v>6759</v>
      </c>
      <c r="I98" s="394" t="s">
        <v>6759</v>
      </c>
      <c r="J98" s="85"/>
      <c r="K98" s="394" t="s">
        <v>6759</v>
      </c>
      <c r="L98" s="96"/>
      <c r="M98" s="96"/>
      <c r="N98" s="96"/>
      <c r="O98" s="96"/>
      <c r="P98" s="96"/>
      <c r="Q98" s="96"/>
      <c r="R98" s="96"/>
      <c r="S98" s="96"/>
      <c r="T98" s="98"/>
      <c r="U98" s="98"/>
      <c r="V98" s="98"/>
      <c r="W98" s="98"/>
      <c r="X98" s="99"/>
      <c r="Y98" s="99"/>
      <c r="Z98" s="99"/>
      <c r="AA98" s="99"/>
      <c r="AB98" s="98"/>
      <c r="AC98" s="98"/>
      <c r="AD98" s="98"/>
      <c r="AE98" s="98"/>
      <c r="AF98" s="99"/>
      <c r="AG98" s="99"/>
      <c r="AH98" s="99"/>
      <c r="AI98" s="99"/>
      <c r="AJ98" s="87"/>
      <c r="AK98" s="100"/>
      <c r="AL98" s="100"/>
      <c r="AM98" s="101"/>
      <c r="AN98" s="101"/>
      <c r="AO98" s="101"/>
      <c r="AP98" s="101"/>
      <c r="AQ98" s="102"/>
      <c r="AR98" s="102"/>
      <c r="AS98" s="102"/>
      <c r="AT98" s="102"/>
      <c r="AU98" s="103"/>
      <c r="AV98" s="104"/>
      <c r="AW98" s="105"/>
      <c r="AX98" s="106"/>
      <c r="AY98" s="106"/>
      <c r="AZ98" s="106"/>
      <c r="BA98" s="98"/>
      <c r="BB98" s="98"/>
      <c r="BC98" s="98"/>
      <c r="BD98" s="98"/>
      <c r="BE98" s="107"/>
    </row>
    <row r="99" spans="1:57" s="84" customFormat="1" ht="34.5" customHeight="1">
      <c r="A99" s="84" t="s">
        <v>6427</v>
      </c>
      <c r="B99" s="84" t="s">
        <v>6428</v>
      </c>
      <c r="C99" s="84" t="s">
        <v>6429</v>
      </c>
      <c r="D99" s="84" t="s">
        <v>6430</v>
      </c>
      <c r="E99" s="84" t="s">
        <v>3</v>
      </c>
      <c r="F99" s="86">
        <v>45</v>
      </c>
      <c r="G99" s="94" t="s">
        <v>5415</v>
      </c>
      <c r="H99" s="394" t="s">
        <v>5072</v>
      </c>
      <c r="I99" s="394" t="s">
        <v>214</v>
      </c>
      <c r="J99" s="85" t="s">
        <v>5072</v>
      </c>
      <c r="K99" s="394" t="s">
        <v>268</v>
      </c>
      <c r="L99" s="96">
        <v>4200</v>
      </c>
      <c r="M99" s="96">
        <v>2600</v>
      </c>
      <c r="N99" s="96">
        <v>1700</v>
      </c>
      <c r="O99" s="96">
        <v>1200</v>
      </c>
      <c r="P99" s="96">
        <v>4200</v>
      </c>
      <c r="Q99" s="96">
        <v>2600</v>
      </c>
      <c r="R99" s="96">
        <v>1700</v>
      </c>
      <c r="S99" s="96">
        <v>1200</v>
      </c>
      <c r="T99" s="98"/>
      <c r="U99" s="98"/>
      <c r="V99" s="98"/>
      <c r="W99" s="98"/>
      <c r="X99" s="99"/>
      <c r="Y99" s="99"/>
      <c r="Z99" s="99"/>
      <c r="AA99" s="99"/>
      <c r="AB99" s="98"/>
      <c r="AC99" s="98"/>
      <c r="AD99" s="98"/>
      <c r="AE99" s="98"/>
      <c r="AF99" s="99"/>
      <c r="AG99" s="99"/>
      <c r="AH99" s="99"/>
      <c r="AI99" s="99"/>
      <c r="AJ99" s="87">
        <v>12.94</v>
      </c>
      <c r="AK99" s="100"/>
      <c r="AL99" s="100" t="e">
        <v>#REF!</v>
      </c>
      <c r="AM99" s="101" t="e">
        <v>#REF!</v>
      </c>
      <c r="AN99" s="101" t="e">
        <v>#REF!</v>
      </c>
      <c r="AO99" s="101" t="e">
        <v>#REF!</v>
      </c>
      <c r="AP99" s="101" t="e">
        <v>#REF!</v>
      </c>
      <c r="AQ99" s="102" t="e">
        <v>#REF!</v>
      </c>
      <c r="AR99" s="102" t="e">
        <v>#REF!</v>
      </c>
      <c r="AS99" s="102" t="e">
        <v>#REF!</v>
      </c>
      <c r="AT99" s="102" t="e">
        <v>#REF!</v>
      </c>
      <c r="AU99" s="103" t="e">
        <v>#REF!</v>
      </c>
      <c r="AV99" s="104" t="s">
        <v>3</v>
      </c>
      <c r="AW99" s="105"/>
      <c r="AX99" s="106"/>
      <c r="AY99" s="106"/>
      <c r="AZ99" s="106"/>
      <c r="BA99" s="98"/>
      <c r="BB99" s="98"/>
      <c r="BC99" s="98"/>
      <c r="BD99" s="98"/>
      <c r="BE99" s="107" t="e">
        <v>#REF!</v>
      </c>
    </row>
    <row r="100" spans="1:57" s="84" customFormat="1" ht="34.5" hidden="1" customHeight="1">
      <c r="F100" s="86"/>
      <c r="G100" s="94"/>
      <c r="H100" s="394" t="s">
        <v>6759</v>
      </c>
      <c r="I100" s="394" t="s">
        <v>6759</v>
      </c>
      <c r="J100" s="85"/>
      <c r="K100" s="394" t="s">
        <v>6759</v>
      </c>
      <c r="L100" s="96"/>
      <c r="M100" s="96"/>
      <c r="N100" s="96"/>
      <c r="O100" s="96"/>
      <c r="P100" s="96"/>
      <c r="Q100" s="96"/>
      <c r="R100" s="96"/>
      <c r="S100" s="96"/>
      <c r="T100" s="98"/>
      <c r="U100" s="98"/>
      <c r="V100" s="98"/>
      <c r="W100" s="98"/>
      <c r="X100" s="99"/>
      <c r="Y100" s="99"/>
      <c r="Z100" s="99"/>
      <c r="AA100" s="99"/>
      <c r="AB100" s="98"/>
      <c r="AC100" s="98"/>
      <c r="AD100" s="98"/>
      <c r="AE100" s="98"/>
      <c r="AF100" s="99"/>
      <c r="AG100" s="99"/>
      <c r="AH100" s="99"/>
      <c r="AI100" s="99"/>
      <c r="AJ100" s="87"/>
      <c r="AK100" s="100"/>
      <c r="AL100" s="100"/>
      <c r="AM100" s="101"/>
      <c r="AN100" s="101"/>
      <c r="AO100" s="101"/>
      <c r="AP100" s="101"/>
      <c r="AQ100" s="102"/>
      <c r="AR100" s="102"/>
      <c r="AS100" s="102"/>
      <c r="AT100" s="102"/>
      <c r="AU100" s="103"/>
      <c r="AV100" s="104"/>
      <c r="AW100" s="105"/>
      <c r="AX100" s="106"/>
      <c r="AY100" s="106"/>
      <c r="AZ100" s="106"/>
      <c r="BA100" s="98"/>
      <c r="BB100" s="98"/>
      <c r="BC100" s="98"/>
      <c r="BD100" s="98"/>
      <c r="BE100" s="107"/>
    </row>
    <row r="101" spans="1:57" s="84" customFormat="1" ht="34.5" hidden="1" customHeight="1">
      <c r="F101" s="86"/>
      <c r="G101" s="94"/>
      <c r="H101" s="394" t="s">
        <v>6759</v>
      </c>
      <c r="I101" s="394" t="s">
        <v>6759</v>
      </c>
      <c r="J101" s="85"/>
      <c r="K101" s="394" t="s">
        <v>6759</v>
      </c>
      <c r="L101" s="96"/>
      <c r="M101" s="96"/>
      <c r="N101" s="96"/>
      <c r="O101" s="96"/>
      <c r="P101" s="96"/>
      <c r="Q101" s="96"/>
      <c r="R101" s="96"/>
      <c r="S101" s="96"/>
      <c r="T101" s="98"/>
      <c r="U101" s="98"/>
      <c r="V101" s="98"/>
      <c r="W101" s="98"/>
      <c r="X101" s="99"/>
      <c r="Y101" s="99"/>
      <c r="Z101" s="99"/>
      <c r="AA101" s="99"/>
      <c r="AB101" s="98"/>
      <c r="AC101" s="98"/>
      <c r="AD101" s="98"/>
      <c r="AE101" s="98"/>
      <c r="AF101" s="99"/>
      <c r="AG101" s="99"/>
      <c r="AH101" s="99"/>
      <c r="AI101" s="99"/>
      <c r="AJ101" s="87"/>
      <c r="AK101" s="100"/>
      <c r="AL101" s="100"/>
      <c r="AM101" s="101"/>
      <c r="AN101" s="101"/>
      <c r="AO101" s="101"/>
      <c r="AP101" s="101"/>
      <c r="AQ101" s="102"/>
      <c r="AR101" s="102"/>
      <c r="AS101" s="102"/>
      <c r="AT101" s="102"/>
      <c r="AU101" s="103"/>
      <c r="AV101" s="104"/>
      <c r="AW101" s="105"/>
      <c r="AX101" s="106"/>
      <c r="AY101" s="106"/>
      <c r="AZ101" s="106"/>
      <c r="BA101" s="98"/>
      <c r="BB101" s="98"/>
      <c r="BC101" s="98"/>
      <c r="BD101" s="98"/>
      <c r="BE101" s="107"/>
    </row>
    <row r="102" spans="1:57" s="84" customFormat="1" ht="34.5" hidden="1" customHeight="1">
      <c r="F102" s="86"/>
      <c r="G102" s="94"/>
      <c r="H102" s="394" t="s">
        <v>6759</v>
      </c>
      <c r="I102" s="394" t="s">
        <v>6759</v>
      </c>
      <c r="J102" s="85"/>
      <c r="K102" s="394" t="s">
        <v>6759</v>
      </c>
      <c r="L102" s="96"/>
      <c r="M102" s="96"/>
      <c r="N102" s="96"/>
      <c r="O102" s="96"/>
      <c r="P102" s="96"/>
      <c r="Q102" s="96"/>
      <c r="R102" s="96"/>
      <c r="S102" s="96"/>
      <c r="T102" s="98"/>
      <c r="U102" s="98"/>
      <c r="V102" s="98"/>
      <c r="W102" s="98"/>
      <c r="X102" s="99"/>
      <c r="Y102" s="99"/>
      <c r="Z102" s="99"/>
      <c r="AA102" s="99"/>
      <c r="AB102" s="98"/>
      <c r="AC102" s="98"/>
      <c r="AD102" s="98"/>
      <c r="AE102" s="98"/>
      <c r="AF102" s="99"/>
      <c r="AG102" s="99"/>
      <c r="AH102" s="99"/>
      <c r="AI102" s="99"/>
      <c r="AJ102" s="87"/>
      <c r="AK102" s="100"/>
      <c r="AL102" s="100"/>
      <c r="AM102" s="101"/>
      <c r="AN102" s="101"/>
      <c r="AO102" s="101"/>
      <c r="AP102" s="101"/>
      <c r="AQ102" s="102"/>
      <c r="AR102" s="102"/>
      <c r="AS102" s="102"/>
      <c r="AT102" s="102"/>
      <c r="AU102" s="103"/>
      <c r="AV102" s="104"/>
      <c r="AW102" s="105"/>
      <c r="AX102" s="106"/>
      <c r="AY102" s="106"/>
      <c r="AZ102" s="106"/>
      <c r="BA102" s="98"/>
      <c r="BB102" s="98"/>
      <c r="BC102" s="98"/>
      <c r="BD102" s="98"/>
      <c r="BE102" s="107"/>
    </row>
    <row r="103" spans="1:57" s="84" customFormat="1" ht="34.5" hidden="1" customHeight="1">
      <c r="F103" s="86"/>
      <c r="G103" s="94"/>
      <c r="H103" s="394" t="s">
        <v>6759</v>
      </c>
      <c r="I103" s="394" t="s">
        <v>6759</v>
      </c>
      <c r="J103" s="85"/>
      <c r="K103" s="394" t="s">
        <v>6759</v>
      </c>
      <c r="L103" s="96"/>
      <c r="M103" s="96"/>
      <c r="N103" s="96"/>
      <c r="O103" s="96"/>
      <c r="P103" s="96"/>
      <c r="Q103" s="96"/>
      <c r="R103" s="96"/>
      <c r="S103" s="96"/>
      <c r="T103" s="98"/>
      <c r="U103" s="98"/>
      <c r="V103" s="98"/>
      <c r="W103" s="98"/>
      <c r="X103" s="99"/>
      <c r="Y103" s="99"/>
      <c r="Z103" s="99"/>
      <c r="AA103" s="99"/>
      <c r="AB103" s="98"/>
      <c r="AC103" s="98"/>
      <c r="AD103" s="98"/>
      <c r="AE103" s="98"/>
      <c r="AF103" s="99"/>
      <c r="AG103" s="99"/>
      <c r="AH103" s="99"/>
      <c r="AI103" s="99"/>
      <c r="AJ103" s="87"/>
      <c r="AK103" s="100"/>
      <c r="AL103" s="100"/>
      <c r="AM103" s="101"/>
      <c r="AN103" s="101"/>
      <c r="AO103" s="101"/>
      <c r="AP103" s="101"/>
      <c r="AQ103" s="102"/>
      <c r="AR103" s="102"/>
      <c r="AS103" s="102"/>
      <c r="AT103" s="102"/>
      <c r="AU103" s="103"/>
      <c r="AV103" s="104"/>
      <c r="AW103" s="105"/>
      <c r="AX103" s="106"/>
      <c r="AY103" s="106"/>
      <c r="AZ103" s="106"/>
      <c r="BA103" s="98"/>
      <c r="BB103" s="98"/>
      <c r="BC103" s="98"/>
      <c r="BD103" s="98"/>
      <c r="BE103" s="107"/>
    </row>
    <row r="104" spans="1:57" s="84" customFormat="1" ht="34.5" hidden="1" customHeight="1">
      <c r="F104" s="86"/>
      <c r="G104" s="94"/>
      <c r="H104" s="394" t="s">
        <v>6759</v>
      </c>
      <c r="I104" s="394" t="s">
        <v>6759</v>
      </c>
      <c r="J104" s="85"/>
      <c r="K104" s="394" t="s">
        <v>6759</v>
      </c>
      <c r="L104" s="96"/>
      <c r="M104" s="96"/>
      <c r="N104" s="96"/>
      <c r="O104" s="96"/>
      <c r="P104" s="96"/>
      <c r="Q104" s="96"/>
      <c r="R104" s="96"/>
      <c r="S104" s="96"/>
      <c r="T104" s="98"/>
      <c r="U104" s="98"/>
      <c r="V104" s="98"/>
      <c r="W104" s="98"/>
      <c r="X104" s="99"/>
      <c r="Y104" s="99"/>
      <c r="Z104" s="99"/>
      <c r="AA104" s="99"/>
      <c r="AB104" s="98"/>
      <c r="AC104" s="98"/>
      <c r="AD104" s="98"/>
      <c r="AE104" s="98"/>
      <c r="AF104" s="99"/>
      <c r="AG104" s="99"/>
      <c r="AH104" s="99"/>
      <c r="AI104" s="99"/>
      <c r="AJ104" s="87"/>
      <c r="AK104" s="100"/>
      <c r="AL104" s="100"/>
      <c r="AM104" s="101"/>
      <c r="AN104" s="101"/>
      <c r="AO104" s="101"/>
      <c r="AP104" s="101"/>
      <c r="AQ104" s="102"/>
      <c r="AR104" s="102"/>
      <c r="AS104" s="102"/>
      <c r="AT104" s="102"/>
      <c r="AU104" s="103"/>
      <c r="AV104" s="104"/>
      <c r="AW104" s="105"/>
      <c r="AX104" s="106"/>
      <c r="AY104" s="106"/>
      <c r="AZ104" s="106"/>
      <c r="BA104" s="98"/>
      <c r="BB104" s="98"/>
      <c r="BC104" s="98"/>
      <c r="BD104" s="98"/>
      <c r="BE104" s="107"/>
    </row>
    <row r="105" spans="1:57" s="84" customFormat="1" ht="34.5" hidden="1" customHeight="1">
      <c r="F105" s="86"/>
      <c r="G105" s="94"/>
      <c r="H105" s="394" t="s">
        <v>6759</v>
      </c>
      <c r="I105" s="394" t="s">
        <v>6759</v>
      </c>
      <c r="J105" s="85"/>
      <c r="K105" s="394" t="s">
        <v>6759</v>
      </c>
      <c r="L105" s="96"/>
      <c r="M105" s="96"/>
      <c r="N105" s="96"/>
      <c r="O105" s="96"/>
      <c r="P105" s="96"/>
      <c r="Q105" s="96"/>
      <c r="R105" s="96"/>
      <c r="S105" s="96"/>
      <c r="T105" s="98"/>
      <c r="U105" s="98"/>
      <c r="V105" s="98"/>
      <c r="W105" s="98"/>
      <c r="X105" s="99"/>
      <c r="Y105" s="99"/>
      <c r="Z105" s="99"/>
      <c r="AA105" s="99"/>
      <c r="AB105" s="98"/>
      <c r="AC105" s="98"/>
      <c r="AD105" s="98"/>
      <c r="AE105" s="98"/>
      <c r="AF105" s="99"/>
      <c r="AG105" s="99"/>
      <c r="AH105" s="99"/>
      <c r="AI105" s="99"/>
      <c r="AJ105" s="87"/>
      <c r="AK105" s="100"/>
      <c r="AL105" s="100"/>
      <c r="AM105" s="101"/>
      <c r="AN105" s="101"/>
      <c r="AO105" s="101"/>
      <c r="AP105" s="101"/>
      <c r="AQ105" s="102"/>
      <c r="AR105" s="102"/>
      <c r="AS105" s="102"/>
      <c r="AT105" s="102"/>
      <c r="AU105" s="103"/>
      <c r="AV105" s="104"/>
      <c r="AW105" s="105"/>
      <c r="AX105" s="106"/>
      <c r="AY105" s="106"/>
      <c r="AZ105" s="106"/>
      <c r="BA105" s="98"/>
      <c r="BB105" s="98"/>
      <c r="BC105" s="98"/>
      <c r="BD105" s="98"/>
      <c r="BE105" s="107"/>
    </row>
    <row r="106" spans="1:57" s="84" customFormat="1" ht="34.5" customHeight="1">
      <c r="A106" s="84" t="s">
        <v>6431</v>
      </c>
      <c r="B106" s="84" t="s">
        <v>6432</v>
      </c>
      <c r="C106" s="84" t="s">
        <v>6433</v>
      </c>
      <c r="D106" s="84" t="s">
        <v>6434</v>
      </c>
      <c r="E106" s="84" t="s">
        <v>3</v>
      </c>
      <c r="F106" s="86">
        <v>38</v>
      </c>
      <c r="G106" s="94" t="s">
        <v>5403</v>
      </c>
      <c r="H106" s="394" t="s">
        <v>262</v>
      </c>
      <c r="I106" s="394" t="s">
        <v>268</v>
      </c>
      <c r="J106" s="85" t="s">
        <v>262</v>
      </c>
      <c r="K106" s="394" t="s">
        <v>1103</v>
      </c>
      <c r="L106" s="96">
        <v>3000</v>
      </c>
      <c r="M106" s="96">
        <v>1500</v>
      </c>
      <c r="N106" s="96">
        <v>1000</v>
      </c>
      <c r="O106" s="96">
        <v>800</v>
      </c>
      <c r="P106" s="96">
        <v>3000</v>
      </c>
      <c r="Q106" s="96">
        <v>1500</v>
      </c>
      <c r="R106" s="96">
        <v>1000</v>
      </c>
      <c r="S106" s="96">
        <v>800</v>
      </c>
      <c r="T106" s="98"/>
      <c r="U106" s="98"/>
      <c r="V106" s="98"/>
      <c r="W106" s="98"/>
      <c r="X106" s="99"/>
      <c r="Y106" s="99"/>
      <c r="Z106" s="99"/>
      <c r="AA106" s="99"/>
      <c r="AB106" s="98"/>
      <c r="AC106" s="98"/>
      <c r="AD106" s="98"/>
      <c r="AE106" s="98"/>
      <c r="AF106" s="99"/>
      <c r="AG106" s="99"/>
      <c r="AH106" s="99"/>
      <c r="AI106" s="99"/>
      <c r="AJ106" s="87">
        <v>6.8041666666666663</v>
      </c>
      <c r="AK106" s="100"/>
      <c r="AL106" s="100" t="e">
        <v>#REF!</v>
      </c>
      <c r="AM106" s="101" t="e">
        <v>#REF!</v>
      </c>
      <c r="AN106" s="101" t="e">
        <v>#REF!</v>
      </c>
      <c r="AO106" s="101" t="e">
        <v>#REF!</v>
      </c>
      <c r="AP106" s="101" t="e">
        <v>#REF!</v>
      </c>
      <c r="AQ106" s="102" t="e">
        <v>#REF!</v>
      </c>
      <c r="AR106" s="102" t="e">
        <v>#REF!</v>
      </c>
      <c r="AS106" s="102" t="e">
        <v>#REF!</v>
      </c>
      <c r="AT106" s="102" t="e">
        <v>#REF!</v>
      </c>
      <c r="AU106" s="103" t="e">
        <v>#REF!</v>
      </c>
      <c r="AV106" s="104" t="s">
        <v>3</v>
      </c>
      <c r="AW106" s="105">
        <v>2940</v>
      </c>
      <c r="AX106" s="106">
        <v>1820</v>
      </c>
      <c r="AY106" s="106">
        <v>1190</v>
      </c>
      <c r="AZ106" s="106">
        <v>840</v>
      </c>
      <c r="BA106" s="98">
        <v>2520</v>
      </c>
      <c r="BB106" s="98">
        <v>1560</v>
      </c>
      <c r="BC106" s="98">
        <v>1020</v>
      </c>
      <c r="BD106" s="98">
        <v>720</v>
      </c>
      <c r="BE106" s="107" t="e">
        <v>#REF!</v>
      </c>
    </row>
    <row r="107" spans="1:57" s="84" customFormat="1" ht="34.5" hidden="1" customHeight="1">
      <c r="F107" s="364"/>
      <c r="G107" s="94"/>
      <c r="H107" s="394" t="s">
        <v>6759</v>
      </c>
      <c r="I107" s="394" t="s">
        <v>6759</v>
      </c>
      <c r="J107" s="85"/>
      <c r="K107" s="394" t="s">
        <v>6759</v>
      </c>
      <c r="L107" s="96"/>
      <c r="M107" s="96"/>
      <c r="N107" s="96"/>
      <c r="O107" s="96"/>
      <c r="P107" s="96"/>
      <c r="Q107" s="96"/>
      <c r="R107" s="96"/>
      <c r="S107" s="96"/>
      <c r="T107" s="98"/>
      <c r="U107" s="98"/>
      <c r="V107" s="98"/>
      <c r="W107" s="98"/>
      <c r="X107" s="99"/>
      <c r="Y107" s="99"/>
      <c r="Z107" s="99"/>
      <c r="AA107" s="99"/>
      <c r="AB107" s="98"/>
      <c r="AC107" s="98"/>
      <c r="AD107" s="98"/>
      <c r="AE107" s="98"/>
      <c r="AF107" s="99"/>
      <c r="AG107" s="99"/>
      <c r="AH107" s="99"/>
      <c r="AI107" s="99"/>
      <c r="AJ107" s="87"/>
      <c r="AK107" s="100"/>
      <c r="AL107" s="100"/>
      <c r="AM107" s="101"/>
      <c r="AN107" s="101"/>
      <c r="AO107" s="101"/>
      <c r="AP107" s="101"/>
      <c r="AQ107" s="102"/>
      <c r="AR107" s="102"/>
      <c r="AS107" s="102"/>
      <c r="AT107" s="102"/>
      <c r="AU107" s="103"/>
      <c r="AV107" s="104"/>
      <c r="AW107" s="105"/>
      <c r="AX107" s="106"/>
      <c r="AY107" s="106"/>
      <c r="AZ107" s="106"/>
      <c r="BA107" s="98"/>
      <c r="BB107" s="98"/>
      <c r="BC107" s="98"/>
      <c r="BD107" s="98"/>
      <c r="BE107" s="107"/>
    </row>
    <row r="108" spans="1:57" s="84" customFormat="1" ht="34.5" hidden="1" customHeight="1">
      <c r="F108" s="364"/>
      <c r="G108" s="94"/>
      <c r="H108" s="394" t="s">
        <v>6759</v>
      </c>
      <c r="I108" s="394" t="s">
        <v>6759</v>
      </c>
      <c r="J108" s="85"/>
      <c r="K108" s="394" t="s">
        <v>6759</v>
      </c>
      <c r="L108" s="96"/>
      <c r="M108" s="96"/>
      <c r="N108" s="96"/>
      <c r="O108" s="96"/>
      <c r="P108" s="96"/>
      <c r="Q108" s="96"/>
      <c r="R108" s="96"/>
      <c r="S108" s="96"/>
      <c r="T108" s="98"/>
      <c r="U108" s="98"/>
      <c r="V108" s="98"/>
      <c r="W108" s="98"/>
      <c r="X108" s="99"/>
      <c r="Y108" s="99"/>
      <c r="Z108" s="99"/>
      <c r="AA108" s="99"/>
      <c r="AB108" s="98"/>
      <c r="AC108" s="98"/>
      <c r="AD108" s="98"/>
      <c r="AE108" s="98"/>
      <c r="AF108" s="99"/>
      <c r="AG108" s="99"/>
      <c r="AH108" s="99"/>
      <c r="AI108" s="99"/>
      <c r="AJ108" s="87"/>
      <c r="AK108" s="100"/>
      <c r="AL108" s="100"/>
      <c r="AM108" s="101"/>
      <c r="AN108" s="101"/>
      <c r="AO108" s="101"/>
      <c r="AP108" s="101"/>
      <c r="AQ108" s="102"/>
      <c r="AR108" s="102"/>
      <c r="AS108" s="102"/>
      <c r="AT108" s="102"/>
      <c r="AU108" s="103"/>
      <c r="AV108" s="104"/>
      <c r="AW108" s="105"/>
      <c r="AX108" s="106"/>
      <c r="AY108" s="106"/>
      <c r="AZ108" s="106"/>
      <c r="BA108" s="98"/>
      <c r="BB108" s="98"/>
      <c r="BC108" s="98"/>
      <c r="BD108" s="98"/>
      <c r="BE108" s="107"/>
    </row>
    <row r="109" spans="1:57" s="84" customFormat="1" ht="34.5" hidden="1" customHeight="1">
      <c r="F109" s="364"/>
      <c r="G109" s="94"/>
      <c r="H109" s="394" t="s">
        <v>6759</v>
      </c>
      <c r="I109" s="394" t="s">
        <v>6759</v>
      </c>
      <c r="J109" s="85"/>
      <c r="K109" s="394" t="s">
        <v>6759</v>
      </c>
      <c r="L109" s="96"/>
      <c r="M109" s="96"/>
      <c r="N109" s="96"/>
      <c r="O109" s="96"/>
      <c r="P109" s="96"/>
      <c r="Q109" s="96"/>
      <c r="R109" s="96"/>
      <c r="S109" s="96"/>
      <c r="T109" s="98"/>
      <c r="U109" s="98"/>
      <c r="V109" s="98"/>
      <c r="W109" s="98"/>
      <c r="X109" s="99"/>
      <c r="Y109" s="99"/>
      <c r="Z109" s="99"/>
      <c r="AA109" s="99"/>
      <c r="AB109" s="98"/>
      <c r="AC109" s="98"/>
      <c r="AD109" s="98"/>
      <c r="AE109" s="98"/>
      <c r="AF109" s="99"/>
      <c r="AG109" s="99"/>
      <c r="AH109" s="99"/>
      <c r="AI109" s="99"/>
      <c r="AJ109" s="87"/>
      <c r="AK109" s="100"/>
      <c r="AL109" s="100"/>
      <c r="AM109" s="101"/>
      <c r="AN109" s="101"/>
      <c r="AO109" s="101"/>
      <c r="AP109" s="101"/>
      <c r="AQ109" s="102"/>
      <c r="AR109" s="102"/>
      <c r="AS109" s="102"/>
      <c r="AT109" s="102"/>
      <c r="AU109" s="103"/>
      <c r="AV109" s="104"/>
      <c r="AW109" s="105"/>
      <c r="AX109" s="106"/>
      <c r="AY109" s="106"/>
      <c r="AZ109" s="106"/>
      <c r="BA109" s="98"/>
      <c r="BB109" s="98"/>
      <c r="BC109" s="98"/>
      <c r="BD109" s="98"/>
      <c r="BE109" s="107"/>
    </row>
    <row r="110" spans="1:57" s="84" customFormat="1" ht="34.5" hidden="1" customHeight="1">
      <c r="F110" s="364"/>
      <c r="G110" s="94"/>
      <c r="H110" s="394" t="s">
        <v>6759</v>
      </c>
      <c r="I110" s="394" t="s">
        <v>6759</v>
      </c>
      <c r="J110" s="85"/>
      <c r="K110" s="394" t="s">
        <v>6759</v>
      </c>
      <c r="L110" s="96"/>
      <c r="M110" s="96"/>
      <c r="N110" s="96"/>
      <c r="O110" s="96"/>
      <c r="P110" s="96"/>
      <c r="Q110" s="96"/>
      <c r="R110" s="96"/>
      <c r="S110" s="96"/>
      <c r="T110" s="98"/>
      <c r="U110" s="98"/>
      <c r="V110" s="98"/>
      <c r="W110" s="98"/>
      <c r="X110" s="99"/>
      <c r="Y110" s="99"/>
      <c r="Z110" s="99"/>
      <c r="AA110" s="99"/>
      <c r="AB110" s="98"/>
      <c r="AC110" s="98"/>
      <c r="AD110" s="98"/>
      <c r="AE110" s="98"/>
      <c r="AF110" s="99"/>
      <c r="AG110" s="99"/>
      <c r="AH110" s="99"/>
      <c r="AI110" s="99"/>
      <c r="AJ110" s="87"/>
      <c r="AK110" s="100"/>
      <c r="AL110" s="100"/>
      <c r="AM110" s="101"/>
      <c r="AN110" s="101"/>
      <c r="AO110" s="101"/>
      <c r="AP110" s="101"/>
      <c r="AQ110" s="102"/>
      <c r="AR110" s="102"/>
      <c r="AS110" s="102"/>
      <c r="AT110" s="102"/>
      <c r="AU110" s="103"/>
      <c r="AV110" s="104"/>
      <c r="AW110" s="105"/>
      <c r="AX110" s="106"/>
      <c r="AY110" s="106"/>
      <c r="AZ110" s="106"/>
      <c r="BA110" s="98"/>
      <c r="BB110" s="98"/>
      <c r="BC110" s="98"/>
      <c r="BD110" s="98"/>
      <c r="BE110" s="107"/>
    </row>
    <row r="111" spans="1:57" s="84" customFormat="1" ht="34.5" hidden="1" customHeight="1">
      <c r="F111" s="364"/>
      <c r="G111" s="94"/>
      <c r="H111" s="394" t="s">
        <v>6759</v>
      </c>
      <c r="I111" s="394" t="s">
        <v>6759</v>
      </c>
      <c r="J111" s="85"/>
      <c r="K111" s="394" t="s">
        <v>6759</v>
      </c>
      <c r="L111" s="96"/>
      <c r="M111" s="96"/>
      <c r="N111" s="96"/>
      <c r="O111" s="96"/>
      <c r="P111" s="96"/>
      <c r="Q111" s="96"/>
      <c r="R111" s="96"/>
      <c r="S111" s="96"/>
      <c r="T111" s="98"/>
      <c r="U111" s="98"/>
      <c r="V111" s="98"/>
      <c r="W111" s="98"/>
      <c r="X111" s="99"/>
      <c r="Y111" s="99"/>
      <c r="Z111" s="99"/>
      <c r="AA111" s="99"/>
      <c r="AB111" s="98"/>
      <c r="AC111" s="98"/>
      <c r="AD111" s="98"/>
      <c r="AE111" s="98"/>
      <c r="AF111" s="99"/>
      <c r="AG111" s="99"/>
      <c r="AH111" s="99"/>
      <c r="AI111" s="99"/>
      <c r="AJ111" s="87"/>
      <c r="AK111" s="100"/>
      <c r="AL111" s="100"/>
      <c r="AM111" s="101"/>
      <c r="AN111" s="101"/>
      <c r="AO111" s="101"/>
      <c r="AP111" s="101"/>
      <c r="AQ111" s="102"/>
      <c r="AR111" s="102"/>
      <c r="AS111" s="102"/>
      <c r="AT111" s="102"/>
      <c r="AU111" s="103"/>
      <c r="AV111" s="104"/>
      <c r="AW111" s="105"/>
      <c r="AX111" s="106"/>
      <c r="AY111" s="106"/>
      <c r="AZ111" s="106"/>
      <c r="BA111" s="98"/>
      <c r="BB111" s="98"/>
      <c r="BC111" s="98"/>
      <c r="BD111" s="98"/>
      <c r="BE111" s="107"/>
    </row>
    <row r="112" spans="1:57" s="84" customFormat="1" ht="34.5" hidden="1" customHeight="1">
      <c r="F112" s="364"/>
      <c r="G112" s="94"/>
      <c r="H112" s="394" t="s">
        <v>6759</v>
      </c>
      <c r="I112" s="394" t="s">
        <v>6759</v>
      </c>
      <c r="J112" s="85"/>
      <c r="K112" s="394" t="s">
        <v>6759</v>
      </c>
      <c r="L112" s="96"/>
      <c r="M112" s="96"/>
      <c r="N112" s="96"/>
      <c r="O112" s="96"/>
      <c r="P112" s="96"/>
      <c r="Q112" s="96"/>
      <c r="R112" s="96"/>
      <c r="S112" s="96"/>
      <c r="T112" s="98"/>
      <c r="U112" s="98"/>
      <c r="V112" s="98"/>
      <c r="W112" s="98"/>
      <c r="X112" s="99"/>
      <c r="Y112" s="99"/>
      <c r="Z112" s="99"/>
      <c r="AA112" s="99"/>
      <c r="AB112" s="98"/>
      <c r="AC112" s="98"/>
      <c r="AD112" s="98"/>
      <c r="AE112" s="98"/>
      <c r="AF112" s="99"/>
      <c r="AG112" s="99"/>
      <c r="AH112" s="99"/>
      <c r="AI112" s="99"/>
      <c r="AJ112" s="87"/>
      <c r="AK112" s="100"/>
      <c r="AL112" s="100"/>
      <c r="AM112" s="101"/>
      <c r="AN112" s="101"/>
      <c r="AO112" s="101"/>
      <c r="AP112" s="101"/>
      <c r="AQ112" s="102"/>
      <c r="AR112" s="102"/>
      <c r="AS112" s="102"/>
      <c r="AT112" s="102"/>
      <c r="AU112" s="103"/>
      <c r="AV112" s="104"/>
      <c r="AW112" s="105"/>
      <c r="AX112" s="106"/>
      <c r="AY112" s="106"/>
      <c r="AZ112" s="106"/>
      <c r="BA112" s="98"/>
      <c r="BB112" s="98"/>
      <c r="BC112" s="98"/>
      <c r="BD112" s="98"/>
      <c r="BE112" s="107"/>
    </row>
    <row r="113" spans="1:57" s="84" customFormat="1" ht="34.5" customHeight="1">
      <c r="A113" s="84" t="s">
        <v>6435</v>
      </c>
      <c r="B113" s="84" t="s">
        <v>6436</v>
      </c>
      <c r="C113" s="84" t="s">
        <v>6437</v>
      </c>
      <c r="D113" s="84" t="s">
        <v>6438</v>
      </c>
      <c r="E113" s="84" t="s">
        <v>3</v>
      </c>
      <c r="F113" s="474" t="s">
        <v>6439</v>
      </c>
      <c r="G113" s="94" t="s">
        <v>5338</v>
      </c>
      <c r="H113" s="394" t="s">
        <v>5329</v>
      </c>
      <c r="I113" s="394" t="s">
        <v>6440</v>
      </c>
      <c r="J113" s="85" t="s">
        <v>5329</v>
      </c>
      <c r="K113" s="394" t="s">
        <v>5340</v>
      </c>
      <c r="L113" s="96">
        <v>6700</v>
      </c>
      <c r="M113" s="96">
        <v>2800</v>
      </c>
      <c r="N113" s="96">
        <v>2000</v>
      </c>
      <c r="O113" s="96">
        <v>1400</v>
      </c>
      <c r="P113" s="96">
        <v>6700</v>
      </c>
      <c r="Q113" s="96">
        <v>2800</v>
      </c>
      <c r="R113" s="96">
        <v>2000</v>
      </c>
      <c r="S113" s="96">
        <v>1400</v>
      </c>
      <c r="T113" s="98" t="e">
        <v>#N/A</v>
      </c>
      <c r="U113" s="98" t="e">
        <v>#N/A</v>
      </c>
      <c r="V113" s="98" t="e">
        <v>#N/A</v>
      </c>
      <c r="W113" s="98"/>
      <c r="X113" s="99" t="e">
        <v>#N/A</v>
      </c>
      <c r="Y113" s="99" t="e">
        <v>#N/A</v>
      </c>
      <c r="Z113" s="99" t="e">
        <v>#N/A</v>
      </c>
      <c r="AA113" s="99"/>
      <c r="AB113" s="98"/>
      <c r="AC113" s="98"/>
      <c r="AD113" s="98"/>
      <c r="AE113" s="98"/>
      <c r="AF113" s="99"/>
      <c r="AG113" s="99"/>
      <c r="AH113" s="99"/>
      <c r="AI113" s="99"/>
      <c r="AJ113" s="87">
        <v>12.94</v>
      </c>
      <c r="AK113" s="100"/>
      <c r="AL113" s="100" t="e">
        <v>#REF!</v>
      </c>
      <c r="AM113" s="101" t="e">
        <v>#REF!</v>
      </c>
      <c r="AN113" s="101" t="e">
        <v>#REF!</v>
      </c>
      <c r="AO113" s="101" t="e">
        <v>#REF!</v>
      </c>
      <c r="AP113" s="101" t="e">
        <v>#REF!</v>
      </c>
      <c r="AQ113" s="102" t="e">
        <v>#REF!</v>
      </c>
      <c r="AR113" s="102" t="e">
        <v>#REF!</v>
      </c>
      <c r="AS113" s="102" t="e">
        <v>#REF!</v>
      </c>
      <c r="AT113" s="102" t="e">
        <v>#REF!</v>
      </c>
      <c r="AU113" s="103" t="e">
        <v>#REF!</v>
      </c>
      <c r="AV113" s="104" t="s">
        <v>3</v>
      </c>
      <c r="AW113" s="105">
        <v>5040</v>
      </c>
      <c r="AX113" s="106">
        <v>2100</v>
      </c>
      <c r="AY113" s="106">
        <v>1750</v>
      </c>
      <c r="AZ113" s="106">
        <v>1190</v>
      </c>
      <c r="BA113" s="98">
        <v>4320</v>
      </c>
      <c r="BB113" s="98">
        <v>1800</v>
      </c>
      <c r="BC113" s="98">
        <v>1500</v>
      </c>
      <c r="BD113" s="98">
        <v>1020</v>
      </c>
      <c r="BE113" s="107" t="e">
        <v>#REF!</v>
      </c>
    </row>
    <row r="114" spans="1:57" s="84" customFormat="1" ht="34.5" hidden="1" customHeight="1">
      <c r="F114" s="475"/>
      <c r="G114" s="94"/>
      <c r="H114" s="394" t="s">
        <v>6759</v>
      </c>
      <c r="I114" s="394" t="s">
        <v>6759</v>
      </c>
      <c r="J114" s="85"/>
      <c r="K114" s="394" t="s">
        <v>6759</v>
      </c>
      <c r="L114" s="96"/>
      <c r="M114" s="96"/>
      <c r="N114" s="96"/>
      <c r="O114" s="96"/>
      <c r="P114" s="96"/>
      <c r="Q114" s="96"/>
      <c r="R114" s="96"/>
      <c r="S114" s="96"/>
      <c r="T114" s="98"/>
      <c r="U114" s="98"/>
      <c r="V114" s="98"/>
      <c r="W114" s="98"/>
      <c r="X114" s="99"/>
      <c r="Y114" s="99"/>
      <c r="Z114" s="99"/>
      <c r="AA114" s="99"/>
      <c r="AB114" s="98"/>
      <c r="AC114" s="98"/>
      <c r="AD114" s="98"/>
      <c r="AE114" s="98"/>
      <c r="AF114" s="99"/>
      <c r="AG114" s="99"/>
      <c r="AH114" s="99"/>
      <c r="AI114" s="99"/>
      <c r="AJ114" s="87"/>
      <c r="AK114" s="100"/>
      <c r="AL114" s="100"/>
      <c r="AM114" s="101"/>
      <c r="AN114" s="101"/>
      <c r="AO114" s="101"/>
      <c r="AP114" s="101"/>
      <c r="AQ114" s="102"/>
      <c r="AR114" s="102"/>
      <c r="AS114" s="102"/>
      <c r="AT114" s="102"/>
      <c r="AU114" s="103"/>
      <c r="AV114" s="104"/>
      <c r="AW114" s="105"/>
      <c r="AX114" s="106"/>
      <c r="AY114" s="106"/>
      <c r="AZ114" s="106"/>
      <c r="BA114" s="98"/>
      <c r="BB114" s="98"/>
      <c r="BC114" s="98"/>
      <c r="BD114" s="98"/>
      <c r="BE114" s="107"/>
    </row>
    <row r="115" spans="1:57" s="84" customFormat="1" ht="34.5" hidden="1" customHeight="1">
      <c r="F115" s="475"/>
      <c r="G115" s="94"/>
      <c r="H115" s="394" t="s">
        <v>6759</v>
      </c>
      <c r="I115" s="394" t="s">
        <v>6759</v>
      </c>
      <c r="J115" s="85"/>
      <c r="K115" s="394" t="s">
        <v>6759</v>
      </c>
      <c r="L115" s="96"/>
      <c r="M115" s="96"/>
      <c r="N115" s="96"/>
      <c r="O115" s="96"/>
      <c r="P115" s="96"/>
      <c r="Q115" s="96"/>
      <c r="R115" s="96"/>
      <c r="S115" s="96"/>
      <c r="T115" s="98"/>
      <c r="U115" s="98"/>
      <c r="V115" s="98"/>
      <c r="W115" s="98"/>
      <c r="X115" s="99"/>
      <c r="Y115" s="99"/>
      <c r="Z115" s="99"/>
      <c r="AA115" s="99"/>
      <c r="AB115" s="98"/>
      <c r="AC115" s="98"/>
      <c r="AD115" s="98"/>
      <c r="AE115" s="98"/>
      <c r="AF115" s="99"/>
      <c r="AG115" s="99"/>
      <c r="AH115" s="99"/>
      <c r="AI115" s="99"/>
      <c r="AJ115" s="87"/>
      <c r="AK115" s="100"/>
      <c r="AL115" s="100"/>
      <c r="AM115" s="101"/>
      <c r="AN115" s="101"/>
      <c r="AO115" s="101"/>
      <c r="AP115" s="101"/>
      <c r="AQ115" s="102"/>
      <c r="AR115" s="102"/>
      <c r="AS115" s="102"/>
      <c r="AT115" s="102"/>
      <c r="AU115" s="103"/>
      <c r="AV115" s="104"/>
      <c r="AW115" s="105"/>
      <c r="AX115" s="106"/>
      <c r="AY115" s="106"/>
      <c r="AZ115" s="106"/>
      <c r="BA115" s="98"/>
      <c r="BB115" s="98"/>
      <c r="BC115" s="98"/>
      <c r="BD115" s="98"/>
      <c r="BE115" s="107"/>
    </row>
    <row r="116" spans="1:57" s="84" customFormat="1" ht="34.5" hidden="1" customHeight="1">
      <c r="F116" s="475"/>
      <c r="G116" s="94"/>
      <c r="H116" s="394" t="s">
        <v>6759</v>
      </c>
      <c r="I116" s="394" t="s">
        <v>6759</v>
      </c>
      <c r="J116" s="85"/>
      <c r="K116" s="394" t="s">
        <v>6759</v>
      </c>
      <c r="L116" s="96"/>
      <c r="M116" s="96"/>
      <c r="N116" s="96"/>
      <c r="O116" s="96"/>
      <c r="P116" s="96"/>
      <c r="Q116" s="96"/>
      <c r="R116" s="96"/>
      <c r="S116" s="96"/>
      <c r="T116" s="98"/>
      <c r="U116" s="98"/>
      <c r="V116" s="98"/>
      <c r="W116" s="98"/>
      <c r="X116" s="99"/>
      <c r="Y116" s="99"/>
      <c r="Z116" s="99"/>
      <c r="AA116" s="99"/>
      <c r="AB116" s="98"/>
      <c r="AC116" s="98"/>
      <c r="AD116" s="98"/>
      <c r="AE116" s="98"/>
      <c r="AF116" s="99"/>
      <c r="AG116" s="99"/>
      <c r="AH116" s="99"/>
      <c r="AI116" s="99"/>
      <c r="AJ116" s="87"/>
      <c r="AK116" s="100"/>
      <c r="AL116" s="100"/>
      <c r="AM116" s="101"/>
      <c r="AN116" s="101"/>
      <c r="AO116" s="101"/>
      <c r="AP116" s="101"/>
      <c r="AQ116" s="102"/>
      <c r="AR116" s="102"/>
      <c r="AS116" s="102"/>
      <c r="AT116" s="102"/>
      <c r="AU116" s="103"/>
      <c r="AV116" s="104"/>
      <c r="AW116" s="105"/>
      <c r="AX116" s="106"/>
      <c r="AY116" s="106"/>
      <c r="AZ116" s="106"/>
      <c r="BA116" s="98"/>
      <c r="BB116" s="98"/>
      <c r="BC116" s="98"/>
      <c r="BD116" s="98"/>
      <c r="BE116" s="107"/>
    </row>
    <row r="117" spans="1:57" s="84" customFormat="1" ht="34.5" hidden="1" customHeight="1">
      <c r="F117" s="475"/>
      <c r="G117" s="94"/>
      <c r="H117" s="394" t="s">
        <v>6759</v>
      </c>
      <c r="I117" s="394" t="s">
        <v>6759</v>
      </c>
      <c r="J117" s="85"/>
      <c r="K117" s="394" t="s">
        <v>6759</v>
      </c>
      <c r="L117" s="96"/>
      <c r="M117" s="96"/>
      <c r="N117" s="96"/>
      <c r="O117" s="96"/>
      <c r="P117" s="96"/>
      <c r="Q117" s="96"/>
      <c r="R117" s="96"/>
      <c r="S117" s="96"/>
      <c r="T117" s="98"/>
      <c r="U117" s="98"/>
      <c r="V117" s="98"/>
      <c r="W117" s="98"/>
      <c r="X117" s="99"/>
      <c r="Y117" s="99"/>
      <c r="Z117" s="99"/>
      <c r="AA117" s="99"/>
      <c r="AB117" s="98"/>
      <c r="AC117" s="98"/>
      <c r="AD117" s="98"/>
      <c r="AE117" s="98"/>
      <c r="AF117" s="99"/>
      <c r="AG117" s="99"/>
      <c r="AH117" s="99"/>
      <c r="AI117" s="99"/>
      <c r="AJ117" s="87"/>
      <c r="AK117" s="100"/>
      <c r="AL117" s="100"/>
      <c r="AM117" s="101"/>
      <c r="AN117" s="101"/>
      <c r="AO117" s="101"/>
      <c r="AP117" s="101"/>
      <c r="AQ117" s="102"/>
      <c r="AR117" s="102"/>
      <c r="AS117" s="102"/>
      <c r="AT117" s="102"/>
      <c r="AU117" s="103"/>
      <c r="AV117" s="104"/>
      <c r="AW117" s="105"/>
      <c r="AX117" s="106"/>
      <c r="AY117" s="106"/>
      <c r="AZ117" s="106"/>
      <c r="BA117" s="98"/>
      <c r="BB117" s="98"/>
      <c r="BC117" s="98"/>
      <c r="BD117" s="98"/>
      <c r="BE117" s="107"/>
    </row>
    <row r="118" spans="1:57" s="84" customFormat="1" ht="34.5" hidden="1" customHeight="1">
      <c r="F118" s="475"/>
      <c r="G118" s="94"/>
      <c r="H118" s="394" t="s">
        <v>6759</v>
      </c>
      <c r="I118" s="394" t="s">
        <v>6759</v>
      </c>
      <c r="J118" s="85"/>
      <c r="K118" s="394" t="s">
        <v>6759</v>
      </c>
      <c r="L118" s="96"/>
      <c r="M118" s="96"/>
      <c r="N118" s="96"/>
      <c r="O118" s="96"/>
      <c r="P118" s="96"/>
      <c r="Q118" s="96"/>
      <c r="R118" s="96"/>
      <c r="S118" s="96"/>
      <c r="T118" s="98"/>
      <c r="U118" s="98"/>
      <c r="V118" s="98"/>
      <c r="W118" s="98"/>
      <c r="X118" s="99"/>
      <c r="Y118" s="99"/>
      <c r="Z118" s="99"/>
      <c r="AA118" s="99"/>
      <c r="AB118" s="98"/>
      <c r="AC118" s="98"/>
      <c r="AD118" s="98"/>
      <c r="AE118" s="98"/>
      <c r="AF118" s="99"/>
      <c r="AG118" s="99"/>
      <c r="AH118" s="99"/>
      <c r="AI118" s="99"/>
      <c r="AJ118" s="87"/>
      <c r="AK118" s="100"/>
      <c r="AL118" s="100"/>
      <c r="AM118" s="101"/>
      <c r="AN118" s="101"/>
      <c r="AO118" s="101"/>
      <c r="AP118" s="101"/>
      <c r="AQ118" s="102"/>
      <c r="AR118" s="102"/>
      <c r="AS118" s="102"/>
      <c r="AT118" s="102"/>
      <c r="AU118" s="103"/>
      <c r="AV118" s="104"/>
      <c r="AW118" s="105"/>
      <c r="AX118" s="106"/>
      <c r="AY118" s="106"/>
      <c r="AZ118" s="106"/>
      <c r="BA118" s="98"/>
      <c r="BB118" s="98"/>
      <c r="BC118" s="98"/>
      <c r="BD118" s="98"/>
      <c r="BE118" s="107"/>
    </row>
    <row r="119" spans="1:57" s="84" customFormat="1" ht="34.5" hidden="1" customHeight="1">
      <c r="F119" s="475"/>
      <c r="G119" s="94"/>
      <c r="H119" s="394" t="s">
        <v>6759</v>
      </c>
      <c r="I119" s="394" t="s">
        <v>6759</v>
      </c>
      <c r="J119" s="85"/>
      <c r="K119" s="394" t="s">
        <v>6759</v>
      </c>
      <c r="L119" s="96"/>
      <c r="M119" s="96"/>
      <c r="N119" s="96"/>
      <c r="O119" s="96"/>
      <c r="P119" s="96"/>
      <c r="Q119" s="96"/>
      <c r="R119" s="96"/>
      <c r="S119" s="96"/>
      <c r="T119" s="98"/>
      <c r="U119" s="98"/>
      <c r="V119" s="98"/>
      <c r="W119" s="98"/>
      <c r="X119" s="99"/>
      <c r="Y119" s="99"/>
      <c r="Z119" s="99"/>
      <c r="AA119" s="99"/>
      <c r="AB119" s="98"/>
      <c r="AC119" s="98"/>
      <c r="AD119" s="98"/>
      <c r="AE119" s="98"/>
      <c r="AF119" s="99"/>
      <c r="AG119" s="99"/>
      <c r="AH119" s="99"/>
      <c r="AI119" s="99"/>
      <c r="AJ119" s="87"/>
      <c r="AK119" s="100"/>
      <c r="AL119" s="100"/>
      <c r="AM119" s="101"/>
      <c r="AN119" s="101"/>
      <c r="AO119" s="101"/>
      <c r="AP119" s="101"/>
      <c r="AQ119" s="102"/>
      <c r="AR119" s="102"/>
      <c r="AS119" s="102"/>
      <c r="AT119" s="102"/>
      <c r="AU119" s="103"/>
      <c r="AV119" s="104"/>
      <c r="AW119" s="105"/>
      <c r="AX119" s="106"/>
      <c r="AY119" s="106"/>
      <c r="AZ119" s="106"/>
      <c r="BA119" s="98"/>
      <c r="BB119" s="98"/>
      <c r="BC119" s="98"/>
      <c r="BD119" s="98"/>
      <c r="BE119" s="107"/>
    </row>
    <row r="120" spans="1:57" s="84" customFormat="1" ht="34.5" customHeight="1">
      <c r="A120" s="84" t="s">
        <v>6441</v>
      </c>
      <c r="B120" s="84" t="s">
        <v>6442</v>
      </c>
      <c r="C120" s="84" t="s">
        <v>6443</v>
      </c>
      <c r="D120" s="84" t="s">
        <v>6444</v>
      </c>
      <c r="E120" s="84" t="s">
        <v>3</v>
      </c>
      <c r="F120" s="475"/>
      <c r="G120" s="94" t="s">
        <v>5341</v>
      </c>
      <c r="H120" s="394" t="s">
        <v>5329</v>
      </c>
      <c r="I120" s="394" t="s">
        <v>5343</v>
      </c>
      <c r="J120" s="85" t="s">
        <v>5329</v>
      </c>
      <c r="K120" s="394" t="s">
        <v>6445</v>
      </c>
      <c r="L120" s="96">
        <v>6200</v>
      </c>
      <c r="M120" s="96">
        <v>2400</v>
      </c>
      <c r="N120" s="96">
        <v>1800</v>
      </c>
      <c r="O120" s="96">
        <v>1400</v>
      </c>
      <c r="P120" s="96">
        <v>6200</v>
      </c>
      <c r="Q120" s="96">
        <v>2400</v>
      </c>
      <c r="R120" s="96">
        <v>1800</v>
      </c>
      <c r="S120" s="96">
        <v>1400</v>
      </c>
      <c r="T120" s="98"/>
      <c r="U120" s="98"/>
      <c r="V120" s="98" t="e">
        <v>#N/A</v>
      </c>
      <c r="W120" s="98"/>
      <c r="X120" s="99"/>
      <c r="Y120" s="99"/>
      <c r="Z120" s="99" t="e">
        <v>#N/A</v>
      </c>
      <c r="AA120" s="99"/>
      <c r="AB120" s="98"/>
      <c r="AC120" s="98"/>
      <c r="AD120" s="98"/>
      <c r="AE120" s="98"/>
      <c r="AF120" s="99"/>
      <c r="AG120" s="99"/>
      <c r="AH120" s="99"/>
      <c r="AI120" s="99"/>
      <c r="AJ120" s="87">
        <v>10.657083333333333</v>
      </c>
      <c r="AK120" s="100"/>
      <c r="AL120" s="100" t="e">
        <v>#REF!</v>
      </c>
      <c r="AM120" s="101" t="e">
        <v>#REF!</v>
      </c>
      <c r="AN120" s="101" t="e">
        <v>#REF!</v>
      </c>
      <c r="AO120" s="101" t="e">
        <v>#REF!</v>
      </c>
      <c r="AP120" s="101" t="e">
        <v>#REF!</v>
      </c>
      <c r="AQ120" s="102" t="e">
        <v>#REF!</v>
      </c>
      <c r="AR120" s="102" t="e">
        <v>#REF!</v>
      </c>
      <c r="AS120" s="102" t="e">
        <v>#REF!</v>
      </c>
      <c r="AT120" s="102" t="e">
        <v>#REF!</v>
      </c>
      <c r="AU120" s="103" t="e">
        <v>#REF!</v>
      </c>
      <c r="AV120" s="104" t="s">
        <v>3</v>
      </c>
      <c r="AW120" s="105">
        <v>3150</v>
      </c>
      <c r="AX120" s="106">
        <v>1120</v>
      </c>
      <c r="AY120" s="106">
        <v>910</v>
      </c>
      <c r="AZ120" s="106">
        <v>670</v>
      </c>
      <c r="BA120" s="98">
        <v>2700</v>
      </c>
      <c r="BB120" s="98">
        <v>960</v>
      </c>
      <c r="BC120" s="98">
        <v>780</v>
      </c>
      <c r="BD120" s="98">
        <v>570</v>
      </c>
      <c r="BE120" s="107" t="e">
        <v>#REF!</v>
      </c>
    </row>
    <row r="121" spans="1:57" s="84" customFormat="1" ht="34.5" hidden="1" customHeight="1">
      <c r="F121" s="475"/>
      <c r="G121" s="94"/>
      <c r="H121" s="394" t="s">
        <v>6759</v>
      </c>
      <c r="I121" s="394" t="s">
        <v>6759</v>
      </c>
      <c r="J121" s="85"/>
      <c r="K121" s="394" t="s">
        <v>6759</v>
      </c>
      <c r="L121" s="96"/>
      <c r="M121" s="96"/>
      <c r="N121" s="96"/>
      <c r="O121" s="96"/>
      <c r="P121" s="96"/>
      <c r="Q121" s="96"/>
      <c r="R121" s="96"/>
      <c r="S121" s="96"/>
      <c r="T121" s="98"/>
      <c r="U121" s="98"/>
      <c r="V121" s="98"/>
      <c r="W121" s="98"/>
      <c r="X121" s="99"/>
      <c r="Y121" s="99"/>
      <c r="Z121" s="99"/>
      <c r="AA121" s="99"/>
      <c r="AB121" s="98"/>
      <c r="AC121" s="98"/>
      <c r="AD121" s="98"/>
      <c r="AE121" s="98"/>
      <c r="AF121" s="99"/>
      <c r="AG121" s="99"/>
      <c r="AH121" s="99"/>
      <c r="AI121" s="99"/>
      <c r="AJ121" s="87"/>
      <c r="AK121" s="100"/>
      <c r="AL121" s="100"/>
      <c r="AM121" s="101"/>
      <c r="AN121" s="101"/>
      <c r="AO121" s="101"/>
      <c r="AP121" s="101"/>
      <c r="AQ121" s="102"/>
      <c r="AR121" s="102"/>
      <c r="AS121" s="102"/>
      <c r="AT121" s="102"/>
      <c r="AU121" s="103"/>
      <c r="AV121" s="104"/>
      <c r="AW121" s="105"/>
      <c r="AX121" s="106"/>
      <c r="AY121" s="106"/>
      <c r="AZ121" s="106"/>
      <c r="BA121" s="98"/>
      <c r="BB121" s="98"/>
      <c r="BC121" s="98"/>
      <c r="BD121" s="98"/>
      <c r="BE121" s="107"/>
    </row>
    <row r="122" spans="1:57" s="84" customFormat="1" ht="34.5" hidden="1" customHeight="1">
      <c r="F122" s="475"/>
      <c r="G122" s="94"/>
      <c r="H122" s="394" t="s">
        <v>6759</v>
      </c>
      <c r="I122" s="394" t="s">
        <v>6759</v>
      </c>
      <c r="J122" s="85"/>
      <c r="K122" s="394" t="s">
        <v>6759</v>
      </c>
      <c r="L122" s="96"/>
      <c r="M122" s="96"/>
      <c r="N122" s="96"/>
      <c r="O122" s="96"/>
      <c r="P122" s="96"/>
      <c r="Q122" s="96"/>
      <c r="R122" s="96"/>
      <c r="S122" s="96"/>
      <c r="T122" s="98"/>
      <c r="U122" s="98"/>
      <c r="V122" s="98"/>
      <c r="W122" s="98"/>
      <c r="X122" s="99"/>
      <c r="Y122" s="99"/>
      <c r="Z122" s="99"/>
      <c r="AA122" s="99"/>
      <c r="AB122" s="98"/>
      <c r="AC122" s="98"/>
      <c r="AD122" s="98"/>
      <c r="AE122" s="98"/>
      <c r="AF122" s="99"/>
      <c r="AG122" s="99"/>
      <c r="AH122" s="99"/>
      <c r="AI122" s="99"/>
      <c r="AJ122" s="87"/>
      <c r="AK122" s="100"/>
      <c r="AL122" s="100"/>
      <c r="AM122" s="101"/>
      <c r="AN122" s="101"/>
      <c r="AO122" s="101"/>
      <c r="AP122" s="101"/>
      <c r="AQ122" s="102"/>
      <c r="AR122" s="102"/>
      <c r="AS122" s="102"/>
      <c r="AT122" s="102"/>
      <c r="AU122" s="103"/>
      <c r="AV122" s="104"/>
      <c r="AW122" s="105"/>
      <c r="AX122" s="106"/>
      <c r="AY122" s="106"/>
      <c r="AZ122" s="106"/>
      <c r="BA122" s="98"/>
      <c r="BB122" s="98"/>
      <c r="BC122" s="98"/>
      <c r="BD122" s="98"/>
      <c r="BE122" s="107"/>
    </row>
    <row r="123" spans="1:57" s="84" customFormat="1" ht="34.5" hidden="1" customHeight="1">
      <c r="F123" s="475"/>
      <c r="G123" s="94"/>
      <c r="H123" s="394" t="s">
        <v>6759</v>
      </c>
      <c r="I123" s="394" t="s">
        <v>6759</v>
      </c>
      <c r="J123" s="85"/>
      <c r="K123" s="394" t="s">
        <v>6759</v>
      </c>
      <c r="L123" s="96"/>
      <c r="M123" s="96"/>
      <c r="N123" s="96"/>
      <c r="O123" s="96"/>
      <c r="P123" s="96"/>
      <c r="Q123" s="96"/>
      <c r="R123" s="96"/>
      <c r="S123" s="96"/>
      <c r="T123" s="98"/>
      <c r="U123" s="98"/>
      <c r="V123" s="98"/>
      <c r="W123" s="98"/>
      <c r="X123" s="99"/>
      <c r="Y123" s="99"/>
      <c r="Z123" s="99"/>
      <c r="AA123" s="99"/>
      <c r="AB123" s="98"/>
      <c r="AC123" s="98"/>
      <c r="AD123" s="98"/>
      <c r="AE123" s="98"/>
      <c r="AF123" s="99"/>
      <c r="AG123" s="99"/>
      <c r="AH123" s="99"/>
      <c r="AI123" s="99"/>
      <c r="AJ123" s="87"/>
      <c r="AK123" s="100"/>
      <c r="AL123" s="100"/>
      <c r="AM123" s="101"/>
      <c r="AN123" s="101"/>
      <c r="AO123" s="101"/>
      <c r="AP123" s="101"/>
      <c r="AQ123" s="102"/>
      <c r="AR123" s="102"/>
      <c r="AS123" s="102"/>
      <c r="AT123" s="102"/>
      <c r="AU123" s="103"/>
      <c r="AV123" s="104"/>
      <c r="AW123" s="105"/>
      <c r="AX123" s="106"/>
      <c r="AY123" s="106"/>
      <c r="AZ123" s="106"/>
      <c r="BA123" s="98"/>
      <c r="BB123" s="98"/>
      <c r="BC123" s="98"/>
      <c r="BD123" s="98"/>
      <c r="BE123" s="107"/>
    </row>
    <row r="124" spans="1:57" s="84" customFormat="1" ht="34.5" hidden="1" customHeight="1">
      <c r="F124" s="475"/>
      <c r="G124" s="94"/>
      <c r="H124" s="394" t="s">
        <v>6759</v>
      </c>
      <c r="I124" s="394" t="s">
        <v>6759</v>
      </c>
      <c r="J124" s="85"/>
      <c r="K124" s="394" t="s">
        <v>6759</v>
      </c>
      <c r="L124" s="96"/>
      <c r="M124" s="96"/>
      <c r="N124" s="96"/>
      <c r="O124" s="96"/>
      <c r="P124" s="96"/>
      <c r="Q124" s="96"/>
      <c r="R124" s="96"/>
      <c r="S124" s="96"/>
      <c r="T124" s="98"/>
      <c r="U124" s="98"/>
      <c r="V124" s="98"/>
      <c r="W124" s="98"/>
      <c r="X124" s="99"/>
      <c r="Y124" s="99"/>
      <c r="Z124" s="99"/>
      <c r="AA124" s="99"/>
      <c r="AB124" s="98"/>
      <c r="AC124" s="98"/>
      <c r="AD124" s="98"/>
      <c r="AE124" s="98"/>
      <c r="AF124" s="99"/>
      <c r="AG124" s="99"/>
      <c r="AH124" s="99"/>
      <c r="AI124" s="99"/>
      <c r="AJ124" s="87"/>
      <c r="AK124" s="100"/>
      <c r="AL124" s="100"/>
      <c r="AM124" s="101"/>
      <c r="AN124" s="101"/>
      <c r="AO124" s="101"/>
      <c r="AP124" s="101"/>
      <c r="AQ124" s="102"/>
      <c r="AR124" s="102"/>
      <c r="AS124" s="102"/>
      <c r="AT124" s="102"/>
      <c r="AU124" s="103"/>
      <c r="AV124" s="104"/>
      <c r="AW124" s="105"/>
      <c r="AX124" s="106"/>
      <c r="AY124" s="106"/>
      <c r="AZ124" s="106"/>
      <c r="BA124" s="98"/>
      <c r="BB124" s="98"/>
      <c r="BC124" s="98"/>
      <c r="BD124" s="98"/>
      <c r="BE124" s="107"/>
    </row>
    <row r="125" spans="1:57" s="84" customFormat="1" ht="34.5" hidden="1" customHeight="1">
      <c r="F125" s="475"/>
      <c r="G125" s="94"/>
      <c r="H125" s="394" t="s">
        <v>6759</v>
      </c>
      <c r="I125" s="394" t="s">
        <v>6759</v>
      </c>
      <c r="J125" s="85"/>
      <c r="K125" s="394" t="s">
        <v>6759</v>
      </c>
      <c r="L125" s="96"/>
      <c r="M125" s="96"/>
      <c r="N125" s="96"/>
      <c r="O125" s="96"/>
      <c r="P125" s="96"/>
      <c r="Q125" s="96"/>
      <c r="R125" s="96"/>
      <c r="S125" s="96"/>
      <c r="T125" s="98"/>
      <c r="U125" s="98"/>
      <c r="V125" s="98"/>
      <c r="W125" s="98"/>
      <c r="X125" s="99"/>
      <c r="Y125" s="99"/>
      <c r="Z125" s="99"/>
      <c r="AA125" s="99"/>
      <c r="AB125" s="98"/>
      <c r="AC125" s="98"/>
      <c r="AD125" s="98"/>
      <c r="AE125" s="98"/>
      <c r="AF125" s="99"/>
      <c r="AG125" s="99"/>
      <c r="AH125" s="99"/>
      <c r="AI125" s="99"/>
      <c r="AJ125" s="87"/>
      <c r="AK125" s="100"/>
      <c r="AL125" s="100"/>
      <c r="AM125" s="101"/>
      <c r="AN125" s="101"/>
      <c r="AO125" s="101"/>
      <c r="AP125" s="101"/>
      <c r="AQ125" s="102"/>
      <c r="AR125" s="102"/>
      <c r="AS125" s="102"/>
      <c r="AT125" s="102"/>
      <c r="AU125" s="103"/>
      <c r="AV125" s="104"/>
      <c r="AW125" s="105"/>
      <c r="AX125" s="106"/>
      <c r="AY125" s="106"/>
      <c r="AZ125" s="106"/>
      <c r="BA125" s="98"/>
      <c r="BB125" s="98"/>
      <c r="BC125" s="98"/>
      <c r="BD125" s="98"/>
      <c r="BE125" s="107"/>
    </row>
    <row r="126" spans="1:57" s="84" customFormat="1" ht="34.5" hidden="1" customHeight="1">
      <c r="F126" s="475"/>
      <c r="G126" s="94"/>
      <c r="H126" s="394" t="s">
        <v>6759</v>
      </c>
      <c r="I126" s="394" t="s">
        <v>6759</v>
      </c>
      <c r="J126" s="85"/>
      <c r="K126" s="394" t="s">
        <v>6759</v>
      </c>
      <c r="L126" s="96"/>
      <c r="M126" s="96"/>
      <c r="N126" s="96"/>
      <c r="O126" s="96"/>
      <c r="P126" s="96"/>
      <c r="Q126" s="96"/>
      <c r="R126" s="96"/>
      <c r="S126" s="96"/>
      <c r="T126" s="98"/>
      <c r="U126" s="98"/>
      <c r="V126" s="98"/>
      <c r="W126" s="98"/>
      <c r="X126" s="99"/>
      <c r="Y126" s="99"/>
      <c r="Z126" s="99"/>
      <c r="AA126" s="99"/>
      <c r="AB126" s="98"/>
      <c r="AC126" s="98"/>
      <c r="AD126" s="98"/>
      <c r="AE126" s="98"/>
      <c r="AF126" s="99"/>
      <c r="AG126" s="99"/>
      <c r="AH126" s="99"/>
      <c r="AI126" s="99"/>
      <c r="AJ126" s="87"/>
      <c r="AK126" s="100"/>
      <c r="AL126" s="100"/>
      <c r="AM126" s="101"/>
      <c r="AN126" s="101"/>
      <c r="AO126" s="101"/>
      <c r="AP126" s="101"/>
      <c r="AQ126" s="102"/>
      <c r="AR126" s="102"/>
      <c r="AS126" s="102"/>
      <c r="AT126" s="102"/>
      <c r="AU126" s="103"/>
      <c r="AV126" s="104"/>
      <c r="AW126" s="105"/>
      <c r="AX126" s="106"/>
      <c r="AY126" s="106"/>
      <c r="AZ126" s="106"/>
      <c r="BA126" s="98"/>
      <c r="BB126" s="98"/>
      <c r="BC126" s="98"/>
      <c r="BD126" s="98"/>
      <c r="BE126" s="107"/>
    </row>
    <row r="127" spans="1:57" s="84" customFormat="1" ht="34.5" customHeight="1">
      <c r="A127" s="84" t="s">
        <v>6446</v>
      </c>
      <c r="B127" s="84" t="s">
        <v>6447</v>
      </c>
      <c r="C127" s="84" t="s">
        <v>6448</v>
      </c>
      <c r="D127" s="84" t="s">
        <v>6449</v>
      </c>
      <c r="E127" s="84" t="s">
        <v>3</v>
      </c>
      <c r="F127" s="475"/>
      <c r="G127" s="94" t="s">
        <v>5345</v>
      </c>
      <c r="H127" s="394" t="s">
        <v>5329</v>
      </c>
      <c r="I127" s="394" t="s">
        <v>6445</v>
      </c>
      <c r="J127" s="85" t="s">
        <v>5329</v>
      </c>
      <c r="K127" s="394" t="s">
        <v>5348</v>
      </c>
      <c r="L127" s="96">
        <v>6400</v>
      </c>
      <c r="M127" s="96">
        <v>2700</v>
      </c>
      <c r="N127" s="96">
        <v>2000</v>
      </c>
      <c r="O127" s="96">
        <v>1500</v>
      </c>
      <c r="P127" s="96">
        <v>6400</v>
      </c>
      <c r="Q127" s="96">
        <v>2700</v>
      </c>
      <c r="R127" s="96">
        <v>2000</v>
      </c>
      <c r="S127" s="96">
        <v>1500</v>
      </c>
      <c r="T127" s="98" t="e">
        <v>#N/A</v>
      </c>
      <c r="U127" s="98"/>
      <c r="V127" s="98"/>
      <c r="W127" s="98"/>
      <c r="X127" s="99" t="e">
        <v>#N/A</v>
      </c>
      <c r="Y127" s="99"/>
      <c r="Z127" s="99"/>
      <c r="AA127" s="99"/>
      <c r="AB127" s="98"/>
      <c r="AC127" s="98"/>
      <c r="AD127" s="98"/>
      <c r="AE127" s="98"/>
      <c r="AF127" s="99"/>
      <c r="AG127" s="99"/>
      <c r="AH127" s="99"/>
      <c r="AI127" s="99"/>
      <c r="AJ127" s="87">
        <v>12.94</v>
      </c>
      <c r="AK127" s="100"/>
      <c r="AL127" s="100" t="e">
        <v>#REF!</v>
      </c>
      <c r="AM127" s="101" t="e">
        <v>#REF!</v>
      </c>
      <c r="AN127" s="101" t="e">
        <v>#REF!</v>
      </c>
      <c r="AO127" s="101" t="e">
        <v>#REF!</v>
      </c>
      <c r="AP127" s="101" t="e">
        <v>#REF!</v>
      </c>
      <c r="AQ127" s="102" t="e">
        <v>#REF!</v>
      </c>
      <c r="AR127" s="102" t="e">
        <v>#REF!</v>
      </c>
      <c r="AS127" s="102" t="e">
        <v>#REF!</v>
      </c>
      <c r="AT127" s="102" t="e">
        <v>#REF!</v>
      </c>
      <c r="AU127" s="103" t="e">
        <v>#REF!</v>
      </c>
      <c r="AV127" s="104" t="s">
        <v>3</v>
      </c>
      <c r="AW127" s="105">
        <v>1820</v>
      </c>
      <c r="AX127" s="106">
        <v>910</v>
      </c>
      <c r="AY127" s="106">
        <v>770</v>
      </c>
      <c r="AZ127" s="106">
        <v>670</v>
      </c>
      <c r="BA127" s="98">
        <v>1560</v>
      </c>
      <c r="BB127" s="98">
        <v>780</v>
      </c>
      <c r="BC127" s="98">
        <v>660</v>
      </c>
      <c r="BD127" s="98">
        <v>570</v>
      </c>
      <c r="BE127" s="107" t="e">
        <v>#REF!</v>
      </c>
    </row>
    <row r="128" spans="1:57" s="84" customFormat="1" ht="34.5" hidden="1" customHeight="1">
      <c r="F128" s="475"/>
      <c r="G128" s="94"/>
      <c r="H128" s="394" t="s">
        <v>6759</v>
      </c>
      <c r="I128" s="394" t="s">
        <v>6759</v>
      </c>
      <c r="J128" s="85"/>
      <c r="K128" s="394" t="s">
        <v>6759</v>
      </c>
      <c r="L128" s="96"/>
      <c r="M128" s="96"/>
      <c r="N128" s="96"/>
      <c r="O128" s="96"/>
      <c r="P128" s="96"/>
      <c r="Q128" s="96"/>
      <c r="R128" s="96"/>
      <c r="S128" s="96"/>
      <c r="T128" s="98"/>
      <c r="U128" s="98"/>
      <c r="V128" s="98"/>
      <c r="W128" s="98"/>
      <c r="X128" s="99"/>
      <c r="Y128" s="99"/>
      <c r="Z128" s="99"/>
      <c r="AA128" s="99"/>
      <c r="AB128" s="98"/>
      <c r="AC128" s="98"/>
      <c r="AD128" s="98"/>
      <c r="AE128" s="98"/>
      <c r="AF128" s="99"/>
      <c r="AG128" s="99"/>
      <c r="AH128" s="99"/>
      <c r="AI128" s="99"/>
      <c r="AJ128" s="87"/>
      <c r="AK128" s="100"/>
      <c r="AL128" s="100"/>
      <c r="AM128" s="101"/>
      <c r="AN128" s="101"/>
      <c r="AO128" s="101"/>
      <c r="AP128" s="101"/>
      <c r="AQ128" s="102"/>
      <c r="AR128" s="102"/>
      <c r="AS128" s="102"/>
      <c r="AT128" s="102"/>
      <c r="AU128" s="103"/>
      <c r="AV128" s="104"/>
      <c r="AW128" s="105"/>
      <c r="AX128" s="106"/>
      <c r="AY128" s="106"/>
      <c r="AZ128" s="106"/>
      <c r="BA128" s="98"/>
      <c r="BB128" s="98"/>
      <c r="BC128" s="98"/>
      <c r="BD128" s="98"/>
      <c r="BE128" s="107"/>
    </row>
    <row r="129" spans="1:57" s="84" customFormat="1" ht="34.5" hidden="1" customHeight="1">
      <c r="F129" s="475"/>
      <c r="G129" s="94"/>
      <c r="H129" s="394" t="s">
        <v>6759</v>
      </c>
      <c r="I129" s="394" t="s">
        <v>6759</v>
      </c>
      <c r="J129" s="85"/>
      <c r="K129" s="394" t="s">
        <v>6759</v>
      </c>
      <c r="L129" s="96"/>
      <c r="M129" s="96"/>
      <c r="N129" s="96"/>
      <c r="O129" s="96"/>
      <c r="P129" s="96"/>
      <c r="Q129" s="96"/>
      <c r="R129" s="96"/>
      <c r="S129" s="96"/>
      <c r="T129" s="98"/>
      <c r="U129" s="98"/>
      <c r="V129" s="98"/>
      <c r="W129" s="98"/>
      <c r="X129" s="99"/>
      <c r="Y129" s="99"/>
      <c r="Z129" s="99"/>
      <c r="AA129" s="99"/>
      <c r="AB129" s="98"/>
      <c r="AC129" s="98"/>
      <c r="AD129" s="98"/>
      <c r="AE129" s="98"/>
      <c r="AF129" s="99"/>
      <c r="AG129" s="99"/>
      <c r="AH129" s="99"/>
      <c r="AI129" s="99"/>
      <c r="AJ129" s="87"/>
      <c r="AK129" s="100"/>
      <c r="AL129" s="100"/>
      <c r="AM129" s="101"/>
      <c r="AN129" s="101"/>
      <c r="AO129" s="101"/>
      <c r="AP129" s="101"/>
      <c r="AQ129" s="102"/>
      <c r="AR129" s="102"/>
      <c r="AS129" s="102"/>
      <c r="AT129" s="102"/>
      <c r="AU129" s="103"/>
      <c r="AV129" s="104"/>
      <c r="AW129" s="105"/>
      <c r="AX129" s="106"/>
      <c r="AY129" s="106"/>
      <c r="AZ129" s="106"/>
      <c r="BA129" s="98"/>
      <c r="BB129" s="98"/>
      <c r="BC129" s="98"/>
      <c r="BD129" s="98"/>
      <c r="BE129" s="107"/>
    </row>
    <row r="130" spans="1:57" s="84" customFormat="1" ht="34.5" hidden="1" customHeight="1">
      <c r="F130" s="475"/>
      <c r="G130" s="94"/>
      <c r="H130" s="394" t="s">
        <v>6759</v>
      </c>
      <c r="I130" s="394" t="s">
        <v>6759</v>
      </c>
      <c r="J130" s="85"/>
      <c r="K130" s="394" t="s">
        <v>6759</v>
      </c>
      <c r="L130" s="96"/>
      <c r="M130" s="96"/>
      <c r="N130" s="96"/>
      <c r="O130" s="96"/>
      <c r="P130" s="96"/>
      <c r="Q130" s="96"/>
      <c r="R130" s="96"/>
      <c r="S130" s="96"/>
      <c r="T130" s="98"/>
      <c r="U130" s="98"/>
      <c r="V130" s="98"/>
      <c r="W130" s="98"/>
      <c r="X130" s="99"/>
      <c r="Y130" s="99"/>
      <c r="Z130" s="99"/>
      <c r="AA130" s="99"/>
      <c r="AB130" s="98"/>
      <c r="AC130" s="98"/>
      <c r="AD130" s="98"/>
      <c r="AE130" s="98"/>
      <c r="AF130" s="99"/>
      <c r="AG130" s="99"/>
      <c r="AH130" s="99"/>
      <c r="AI130" s="99"/>
      <c r="AJ130" s="87"/>
      <c r="AK130" s="100"/>
      <c r="AL130" s="100"/>
      <c r="AM130" s="101"/>
      <c r="AN130" s="101"/>
      <c r="AO130" s="101"/>
      <c r="AP130" s="101"/>
      <c r="AQ130" s="102"/>
      <c r="AR130" s="102"/>
      <c r="AS130" s="102"/>
      <c r="AT130" s="102"/>
      <c r="AU130" s="103"/>
      <c r="AV130" s="104"/>
      <c r="AW130" s="105"/>
      <c r="AX130" s="106"/>
      <c r="AY130" s="106"/>
      <c r="AZ130" s="106"/>
      <c r="BA130" s="98"/>
      <c r="BB130" s="98"/>
      <c r="BC130" s="98"/>
      <c r="BD130" s="98"/>
      <c r="BE130" s="107"/>
    </row>
    <row r="131" spans="1:57" s="84" customFormat="1" ht="34.5" hidden="1" customHeight="1">
      <c r="F131" s="475"/>
      <c r="G131" s="94"/>
      <c r="H131" s="394" t="s">
        <v>6759</v>
      </c>
      <c r="I131" s="394" t="s">
        <v>6759</v>
      </c>
      <c r="J131" s="85"/>
      <c r="K131" s="394" t="s">
        <v>6759</v>
      </c>
      <c r="L131" s="96"/>
      <c r="M131" s="96"/>
      <c r="N131" s="96"/>
      <c r="O131" s="96"/>
      <c r="P131" s="96"/>
      <c r="Q131" s="96"/>
      <c r="R131" s="96"/>
      <c r="S131" s="96"/>
      <c r="T131" s="98"/>
      <c r="U131" s="98"/>
      <c r="V131" s="98"/>
      <c r="W131" s="98"/>
      <c r="X131" s="99"/>
      <c r="Y131" s="99"/>
      <c r="Z131" s="99"/>
      <c r="AA131" s="99"/>
      <c r="AB131" s="98"/>
      <c r="AC131" s="98"/>
      <c r="AD131" s="98"/>
      <c r="AE131" s="98"/>
      <c r="AF131" s="99"/>
      <c r="AG131" s="99"/>
      <c r="AH131" s="99"/>
      <c r="AI131" s="99"/>
      <c r="AJ131" s="87"/>
      <c r="AK131" s="100"/>
      <c r="AL131" s="100"/>
      <c r="AM131" s="101"/>
      <c r="AN131" s="101"/>
      <c r="AO131" s="101"/>
      <c r="AP131" s="101"/>
      <c r="AQ131" s="102"/>
      <c r="AR131" s="102"/>
      <c r="AS131" s="102"/>
      <c r="AT131" s="102"/>
      <c r="AU131" s="103"/>
      <c r="AV131" s="104"/>
      <c r="AW131" s="105"/>
      <c r="AX131" s="106"/>
      <c r="AY131" s="106"/>
      <c r="AZ131" s="106"/>
      <c r="BA131" s="98"/>
      <c r="BB131" s="98"/>
      <c r="BC131" s="98"/>
      <c r="BD131" s="98"/>
      <c r="BE131" s="107"/>
    </row>
    <row r="132" spans="1:57" s="84" customFormat="1" ht="34.5" hidden="1" customHeight="1">
      <c r="F132" s="475"/>
      <c r="G132" s="94"/>
      <c r="H132" s="394" t="s">
        <v>6759</v>
      </c>
      <c r="I132" s="394" t="s">
        <v>6759</v>
      </c>
      <c r="J132" s="85"/>
      <c r="K132" s="394" t="s">
        <v>6759</v>
      </c>
      <c r="L132" s="96"/>
      <c r="M132" s="96"/>
      <c r="N132" s="96"/>
      <c r="O132" s="96"/>
      <c r="P132" s="96"/>
      <c r="Q132" s="96"/>
      <c r="R132" s="96"/>
      <c r="S132" s="96"/>
      <c r="T132" s="98"/>
      <c r="U132" s="98"/>
      <c r="V132" s="98"/>
      <c r="W132" s="98"/>
      <c r="X132" s="99"/>
      <c r="Y132" s="99"/>
      <c r="Z132" s="99"/>
      <c r="AA132" s="99"/>
      <c r="AB132" s="98"/>
      <c r="AC132" s="98"/>
      <c r="AD132" s="98"/>
      <c r="AE132" s="98"/>
      <c r="AF132" s="99"/>
      <c r="AG132" s="99"/>
      <c r="AH132" s="99"/>
      <c r="AI132" s="99"/>
      <c r="AJ132" s="87"/>
      <c r="AK132" s="100"/>
      <c r="AL132" s="100"/>
      <c r="AM132" s="101"/>
      <c r="AN132" s="101"/>
      <c r="AO132" s="101"/>
      <c r="AP132" s="101"/>
      <c r="AQ132" s="102"/>
      <c r="AR132" s="102"/>
      <c r="AS132" s="102"/>
      <c r="AT132" s="102"/>
      <c r="AU132" s="103"/>
      <c r="AV132" s="104"/>
      <c r="AW132" s="105"/>
      <c r="AX132" s="106"/>
      <c r="AY132" s="106"/>
      <c r="AZ132" s="106"/>
      <c r="BA132" s="98"/>
      <c r="BB132" s="98"/>
      <c r="BC132" s="98"/>
      <c r="BD132" s="98"/>
      <c r="BE132" s="107"/>
    </row>
    <row r="133" spans="1:57" s="84" customFormat="1" ht="34.5" hidden="1" customHeight="1">
      <c r="F133" s="475"/>
      <c r="G133" s="94"/>
      <c r="H133" s="394" t="s">
        <v>6759</v>
      </c>
      <c r="I133" s="394" t="s">
        <v>6759</v>
      </c>
      <c r="J133" s="85"/>
      <c r="K133" s="394" t="s">
        <v>6759</v>
      </c>
      <c r="L133" s="96"/>
      <c r="M133" s="96"/>
      <c r="N133" s="96"/>
      <c r="O133" s="96"/>
      <c r="P133" s="96"/>
      <c r="Q133" s="96"/>
      <c r="R133" s="96"/>
      <c r="S133" s="96"/>
      <c r="T133" s="98"/>
      <c r="U133" s="98"/>
      <c r="V133" s="98"/>
      <c r="W133" s="98"/>
      <c r="X133" s="99"/>
      <c r="Y133" s="99"/>
      <c r="Z133" s="99"/>
      <c r="AA133" s="99"/>
      <c r="AB133" s="98"/>
      <c r="AC133" s="98"/>
      <c r="AD133" s="98"/>
      <c r="AE133" s="98"/>
      <c r="AF133" s="99"/>
      <c r="AG133" s="99"/>
      <c r="AH133" s="99"/>
      <c r="AI133" s="99"/>
      <c r="AJ133" s="87"/>
      <c r="AK133" s="100"/>
      <c r="AL133" s="100"/>
      <c r="AM133" s="101"/>
      <c r="AN133" s="101"/>
      <c r="AO133" s="101"/>
      <c r="AP133" s="101"/>
      <c r="AQ133" s="102"/>
      <c r="AR133" s="102"/>
      <c r="AS133" s="102"/>
      <c r="AT133" s="102"/>
      <c r="AU133" s="103"/>
      <c r="AV133" s="104"/>
      <c r="AW133" s="105"/>
      <c r="AX133" s="106"/>
      <c r="AY133" s="106"/>
      <c r="AZ133" s="106"/>
      <c r="BA133" s="98"/>
      <c r="BB133" s="98"/>
      <c r="BC133" s="98"/>
      <c r="BD133" s="98"/>
      <c r="BE133" s="107"/>
    </row>
    <row r="134" spans="1:57" s="84" customFormat="1" ht="34.5" customHeight="1">
      <c r="A134" s="84" t="s">
        <v>6450</v>
      </c>
      <c r="B134" s="84" t="s">
        <v>6451</v>
      </c>
      <c r="C134" s="84" t="s">
        <v>6452</v>
      </c>
      <c r="D134" s="84" t="s">
        <v>6453</v>
      </c>
      <c r="E134" s="84" t="s">
        <v>3</v>
      </c>
      <c r="F134" s="476"/>
      <c r="G134" s="94" t="s">
        <v>5349</v>
      </c>
      <c r="H134" s="394" t="s">
        <v>5329</v>
      </c>
      <c r="I134" s="394" t="s">
        <v>5351</v>
      </c>
      <c r="J134" s="85" t="s">
        <v>5329</v>
      </c>
      <c r="K134" s="394" t="s">
        <v>5352</v>
      </c>
      <c r="L134" s="96">
        <v>5500</v>
      </c>
      <c r="M134" s="96">
        <v>2300</v>
      </c>
      <c r="N134" s="96">
        <v>1700</v>
      </c>
      <c r="O134" s="96">
        <v>980</v>
      </c>
      <c r="P134" s="96">
        <v>5500</v>
      </c>
      <c r="Q134" s="96">
        <v>2300</v>
      </c>
      <c r="R134" s="96">
        <v>1700</v>
      </c>
      <c r="S134" s="96">
        <v>980</v>
      </c>
      <c r="T134" s="98"/>
      <c r="U134" s="98"/>
      <c r="V134" s="98"/>
      <c r="W134" s="98"/>
      <c r="X134" s="99"/>
      <c r="Y134" s="99"/>
      <c r="Z134" s="99"/>
      <c r="AA134" s="99"/>
      <c r="AB134" s="98"/>
      <c r="AC134" s="98"/>
      <c r="AD134" s="98"/>
      <c r="AE134" s="98"/>
      <c r="AF134" s="99"/>
      <c r="AG134" s="99"/>
      <c r="AH134" s="99"/>
      <c r="AI134" s="99"/>
      <c r="AJ134" s="87">
        <v>9.0454545454545467</v>
      </c>
      <c r="AK134" s="100"/>
      <c r="AL134" s="100" t="e">
        <v>#REF!</v>
      </c>
      <c r="AM134" s="101" t="e">
        <v>#REF!</v>
      </c>
      <c r="AN134" s="101" t="e">
        <v>#REF!</v>
      </c>
      <c r="AO134" s="101" t="e">
        <v>#REF!</v>
      </c>
      <c r="AP134" s="101" t="e">
        <v>#REF!</v>
      </c>
      <c r="AQ134" s="102" t="e">
        <v>#REF!</v>
      </c>
      <c r="AR134" s="102" t="e">
        <v>#REF!</v>
      </c>
      <c r="AS134" s="102" t="e">
        <v>#REF!</v>
      </c>
      <c r="AT134" s="102" t="e">
        <v>#REF!</v>
      </c>
      <c r="AU134" s="103" t="e">
        <v>#REF!</v>
      </c>
      <c r="AV134" s="104" t="s">
        <v>3</v>
      </c>
      <c r="AW134" s="105"/>
      <c r="AX134" s="106"/>
      <c r="AY134" s="106"/>
      <c r="AZ134" s="106"/>
      <c r="BA134" s="98"/>
      <c r="BB134" s="98"/>
      <c r="BC134" s="98"/>
      <c r="BD134" s="98"/>
      <c r="BE134" s="107" t="e">
        <v>#REF!</v>
      </c>
    </row>
    <row r="135" spans="1:57" s="84" customFormat="1" ht="34.5" hidden="1" customHeight="1">
      <c r="F135" s="365"/>
      <c r="G135" s="94"/>
      <c r="H135" s="394" t="s">
        <v>6759</v>
      </c>
      <c r="I135" s="394" t="s">
        <v>6759</v>
      </c>
      <c r="J135" s="85"/>
      <c r="K135" s="394" t="s">
        <v>6759</v>
      </c>
      <c r="L135" s="96"/>
      <c r="M135" s="96"/>
      <c r="N135" s="96"/>
      <c r="O135" s="96"/>
      <c r="P135" s="96"/>
      <c r="Q135" s="96"/>
      <c r="R135" s="96"/>
      <c r="S135" s="96"/>
      <c r="T135" s="98"/>
      <c r="U135" s="98"/>
      <c r="V135" s="98"/>
      <c r="W135" s="98"/>
      <c r="X135" s="99"/>
      <c r="Y135" s="99"/>
      <c r="Z135" s="99"/>
      <c r="AA135" s="99"/>
      <c r="AB135" s="98"/>
      <c r="AC135" s="98"/>
      <c r="AD135" s="98"/>
      <c r="AE135" s="98"/>
      <c r="AF135" s="99"/>
      <c r="AG135" s="99"/>
      <c r="AH135" s="99"/>
      <c r="AI135" s="99"/>
      <c r="AJ135" s="87"/>
      <c r="AK135" s="100"/>
      <c r="AL135" s="100"/>
      <c r="AM135" s="101"/>
      <c r="AN135" s="101"/>
      <c r="AO135" s="101"/>
      <c r="AP135" s="101"/>
      <c r="AQ135" s="102"/>
      <c r="AR135" s="102"/>
      <c r="AS135" s="102"/>
      <c r="AT135" s="102"/>
      <c r="AU135" s="103"/>
      <c r="AV135" s="104"/>
      <c r="AW135" s="105"/>
      <c r="AX135" s="106"/>
      <c r="AY135" s="106"/>
      <c r="AZ135" s="106"/>
      <c r="BA135" s="98"/>
      <c r="BB135" s="98"/>
      <c r="BC135" s="98"/>
      <c r="BD135" s="98"/>
      <c r="BE135" s="107"/>
    </row>
    <row r="136" spans="1:57" s="84" customFormat="1" ht="34.5" hidden="1" customHeight="1">
      <c r="F136" s="365"/>
      <c r="G136" s="94"/>
      <c r="H136" s="394" t="s">
        <v>6759</v>
      </c>
      <c r="I136" s="394" t="s">
        <v>6759</v>
      </c>
      <c r="J136" s="85"/>
      <c r="K136" s="394" t="s">
        <v>6759</v>
      </c>
      <c r="L136" s="96"/>
      <c r="M136" s="96"/>
      <c r="N136" s="96"/>
      <c r="O136" s="96"/>
      <c r="P136" s="96"/>
      <c r="Q136" s="96"/>
      <c r="R136" s="96"/>
      <c r="S136" s="96"/>
      <c r="T136" s="98"/>
      <c r="U136" s="98"/>
      <c r="V136" s="98"/>
      <c r="W136" s="98"/>
      <c r="X136" s="99"/>
      <c r="Y136" s="99"/>
      <c r="Z136" s="99"/>
      <c r="AA136" s="99"/>
      <c r="AB136" s="98"/>
      <c r="AC136" s="98"/>
      <c r="AD136" s="98"/>
      <c r="AE136" s="98"/>
      <c r="AF136" s="99"/>
      <c r="AG136" s="99"/>
      <c r="AH136" s="99"/>
      <c r="AI136" s="99"/>
      <c r="AJ136" s="87"/>
      <c r="AK136" s="100"/>
      <c r="AL136" s="100"/>
      <c r="AM136" s="101"/>
      <c r="AN136" s="101"/>
      <c r="AO136" s="101"/>
      <c r="AP136" s="101"/>
      <c r="AQ136" s="102"/>
      <c r="AR136" s="102"/>
      <c r="AS136" s="102"/>
      <c r="AT136" s="102"/>
      <c r="AU136" s="103"/>
      <c r="AV136" s="104"/>
      <c r="AW136" s="105"/>
      <c r="AX136" s="106"/>
      <c r="AY136" s="106"/>
      <c r="AZ136" s="106"/>
      <c r="BA136" s="98"/>
      <c r="BB136" s="98"/>
      <c r="BC136" s="98"/>
      <c r="BD136" s="98"/>
      <c r="BE136" s="107"/>
    </row>
    <row r="137" spans="1:57" s="84" customFormat="1" ht="34.5" hidden="1" customHeight="1">
      <c r="F137" s="365"/>
      <c r="G137" s="94"/>
      <c r="H137" s="394" t="s">
        <v>6759</v>
      </c>
      <c r="I137" s="394" t="s">
        <v>6759</v>
      </c>
      <c r="J137" s="85"/>
      <c r="K137" s="394" t="s">
        <v>6759</v>
      </c>
      <c r="L137" s="96"/>
      <c r="M137" s="96"/>
      <c r="N137" s="96"/>
      <c r="O137" s="96"/>
      <c r="P137" s="96"/>
      <c r="Q137" s="96"/>
      <c r="R137" s="96"/>
      <c r="S137" s="96"/>
      <c r="T137" s="98"/>
      <c r="U137" s="98"/>
      <c r="V137" s="98"/>
      <c r="W137" s="98"/>
      <c r="X137" s="99"/>
      <c r="Y137" s="99"/>
      <c r="Z137" s="99"/>
      <c r="AA137" s="99"/>
      <c r="AB137" s="98"/>
      <c r="AC137" s="98"/>
      <c r="AD137" s="98"/>
      <c r="AE137" s="98"/>
      <c r="AF137" s="99"/>
      <c r="AG137" s="99"/>
      <c r="AH137" s="99"/>
      <c r="AI137" s="99"/>
      <c r="AJ137" s="87"/>
      <c r="AK137" s="100"/>
      <c r="AL137" s="100"/>
      <c r="AM137" s="101"/>
      <c r="AN137" s="101"/>
      <c r="AO137" s="101"/>
      <c r="AP137" s="101"/>
      <c r="AQ137" s="102"/>
      <c r="AR137" s="102"/>
      <c r="AS137" s="102"/>
      <c r="AT137" s="102"/>
      <c r="AU137" s="103"/>
      <c r="AV137" s="104"/>
      <c r="AW137" s="105"/>
      <c r="AX137" s="106"/>
      <c r="AY137" s="106"/>
      <c r="AZ137" s="106"/>
      <c r="BA137" s="98"/>
      <c r="BB137" s="98"/>
      <c r="BC137" s="98"/>
      <c r="BD137" s="98"/>
      <c r="BE137" s="107"/>
    </row>
    <row r="138" spans="1:57" s="84" customFormat="1" ht="34.5" hidden="1" customHeight="1">
      <c r="F138" s="365"/>
      <c r="G138" s="94"/>
      <c r="H138" s="394" t="s">
        <v>6759</v>
      </c>
      <c r="I138" s="394" t="s">
        <v>6759</v>
      </c>
      <c r="J138" s="85"/>
      <c r="K138" s="394" t="s">
        <v>6759</v>
      </c>
      <c r="L138" s="96"/>
      <c r="M138" s="96"/>
      <c r="N138" s="96"/>
      <c r="O138" s="96"/>
      <c r="P138" s="96"/>
      <c r="Q138" s="96"/>
      <c r="R138" s="96"/>
      <c r="S138" s="96"/>
      <c r="T138" s="98"/>
      <c r="U138" s="98"/>
      <c r="V138" s="98"/>
      <c r="W138" s="98"/>
      <c r="X138" s="99"/>
      <c r="Y138" s="99"/>
      <c r="Z138" s="99"/>
      <c r="AA138" s="99"/>
      <c r="AB138" s="98"/>
      <c r="AC138" s="98"/>
      <c r="AD138" s="98"/>
      <c r="AE138" s="98"/>
      <c r="AF138" s="99"/>
      <c r="AG138" s="99"/>
      <c r="AH138" s="99"/>
      <c r="AI138" s="99"/>
      <c r="AJ138" s="87"/>
      <c r="AK138" s="100"/>
      <c r="AL138" s="100"/>
      <c r="AM138" s="101"/>
      <c r="AN138" s="101"/>
      <c r="AO138" s="101"/>
      <c r="AP138" s="101"/>
      <c r="AQ138" s="102"/>
      <c r="AR138" s="102"/>
      <c r="AS138" s="102"/>
      <c r="AT138" s="102"/>
      <c r="AU138" s="103"/>
      <c r="AV138" s="104"/>
      <c r="AW138" s="105"/>
      <c r="AX138" s="106"/>
      <c r="AY138" s="106"/>
      <c r="AZ138" s="106"/>
      <c r="BA138" s="98"/>
      <c r="BB138" s="98"/>
      <c r="BC138" s="98"/>
      <c r="BD138" s="98"/>
      <c r="BE138" s="107"/>
    </row>
    <row r="139" spans="1:57" s="84" customFormat="1" ht="34.5" hidden="1" customHeight="1">
      <c r="F139" s="365"/>
      <c r="G139" s="94"/>
      <c r="H139" s="394" t="s">
        <v>6759</v>
      </c>
      <c r="I139" s="394" t="s">
        <v>6759</v>
      </c>
      <c r="J139" s="85"/>
      <c r="K139" s="394" t="s">
        <v>6759</v>
      </c>
      <c r="L139" s="96"/>
      <c r="M139" s="96"/>
      <c r="N139" s="96"/>
      <c r="O139" s="96"/>
      <c r="P139" s="96"/>
      <c r="Q139" s="96"/>
      <c r="R139" s="96"/>
      <c r="S139" s="96"/>
      <c r="T139" s="98"/>
      <c r="U139" s="98"/>
      <c r="V139" s="98"/>
      <c r="W139" s="98"/>
      <c r="X139" s="99"/>
      <c r="Y139" s="99"/>
      <c r="Z139" s="99"/>
      <c r="AA139" s="99"/>
      <c r="AB139" s="98"/>
      <c r="AC139" s="98"/>
      <c r="AD139" s="98"/>
      <c r="AE139" s="98"/>
      <c r="AF139" s="99"/>
      <c r="AG139" s="99"/>
      <c r="AH139" s="99"/>
      <c r="AI139" s="99"/>
      <c r="AJ139" s="87"/>
      <c r="AK139" s="100"/>
      <c r="AL139" s="100"/>
      <c r="AM139" s="101"/>
      <c r="AN139" s="101"/>
      <c r="AO139" s="101"/>
      <c r="AP139" s="101"/>
      <c r="AQ139" s="102"/>
      <c r="AR139" s="102"/>
      <c r="AS139" s="102"/>
      <c r="AT139" s="102"/>
      <c r="AU139" s="103"/>
      <c r="AV139" s="104"/>
      <c r="AW139" s="105"/>
      <c r="AX139" s="106"/>
      <c r="AY139" s="106"/>
      <c r="AZ139" s="106"/>
      <c r="BA139" s="98"/>
      <c r="BB139" s="98"/>
      <c r="BC139" s="98"/>
      <c r="BD139" s="98"/>
      <c r="BE139" s="107"/>
    </row>
    <row r="140" spans="1:57" s="84" customFormat="1" ht="34.5" hidden="1" customHeight="1">
      <c r="F140" s="365"/>
      <c r="G140" s="94"/>
      <c r="H140" s="394" t="s">
        <v>6759</v>
      </c>
      <c r="I140" s="394" t="s">
        <v>6759</v>
      </c>
      <c r="J140" s="85"/>
      <c r="K140" s="394" t="s">
        <v>6759</v>
      </c>
      <c r="L140" s="96"/>
      <c r="M140" s="96"/>
      <c r="N140" s="96"/>
      <c r="O140" s="96"/>
      <c r="P140" s="96"/>
      <c r="Q140" s="96"/>
      <c r="R140" s="96"/>
      <c r="S140" s="96"/>
      <c r="T140" s="98"/>
      <c r="U140" s="98"/>
      <c r="V140" s="98"/>
      <c r="W140" s="98"/>
      <c r="X140" s="99"/>
      <c r="Y140" s="99"/>
      <c r="Z140" s="99"/>
      <c r="AA140" s="99"/>
      <c r="AB140" s="98"/>
      <c r="AC140" s="98"/>
      <c r="AD140" s="98"/>
      <c r="AE140" s="98"/>
      <c r="AF140" s="99"/>
      <c r="AG140" s="99"/>
      <c r="AH140" s="99"/>
      <c r="AI140" s="99"/>
      <c r="AJ140" s="87"/>
      <c r="AK140" s="100"/>
      <c r="AL140" s="100"/>
      <c r="AM140" s="101"/>
      <c r="AN140" s="101"/>
      <c r="AO140" s="101"/>
      <c r="AP140" s="101"/>
      <c r="AQ140" s="102"/>
      <c r="AR140" s="102"/>
      <c r="AS140" s="102"/>
      <c r="AT140" s="102"/>
      <c r="AU140" s="103"/>
      <c r="AV140" s="104"/>
      <c r="AW140" s="105"/>
      <c r="AX140" s="106"/>
      <c r="AY140" s="106"/>
      <c r="AZ140" s="106"/>
      <c r="BA140" s="98"/>
      <c r="BB140" s="98"/>
      <c r="BC140" s="98"/>
      <c r="BD140" s="98"/>
      <c r="BE140" s="107"/>
    </row>
    <row r="141" spans="1:57" s="84" customFormat="1" ht="34.5" customHeight="1">
      <c r="A141" s="84" t="s">
        <v>6454</v>
      </c>
      <c r="B141" s="84" t="s">
        <v>6455</v>
      </c>
      <c r="C141" s="84" t="s">
        <v>6456</v>
      </c>
      <c r="D141" s="84" t="s">
        <v>6457</v>
      </c>
      <c r="E141" s="84" t="s">
        <v>3</v>
      </c>
      <c r="F141" s="86"/>
      <c r="G141" s="94" t="s">
        <v>5283</v>
      </c>
      <c r="H141" s="394" t="s">
        <v>214</v>
      </c>
      <c r="I141" s="394" t="s">
        <v>5256</v>
      </c>
      <c r="J141" s="85" t="s">
        <v>214</v>
      </c>
      <c r="K141" s="394" t="s">
        <v>5259</v>
      </c>
      <c r="L141" s="96">
        <v>15000</v>
      </c>
      <c r="M141" s="96">
        <v>4000</v>
      </c>
      <c r="N141" s="96">
        <v>3000</v>
      </c>
      <c r="O141" s="96">
        <v>2500</v>
      </c>
      <c r="P141" s="96">
        <v>15000</v>
      </c>
      <c r="Q141" s="96">
        <v>4000</v>
      </c>
      <c r="R141" s="96">
        <v>3000</v>
      </c>
      <c r="S141" s="96">
        <v>2500</v>
      </c>
      <c r="T141" s="98"/>
      <c r="U141" s="98"/>
      <c r="V141" s="98"/>
      <c r="W141" s="98"/>
      <c r="X141" s="99"/>
      <c r="Y141" s="99"/>
      <c r="Z141" s="99"/>
      <c r="AA141" s="99"/>
      <c r="AB141" s="98"/>
      <c r="AC141" s="98"/>
      <c r="AD141" s="98"/>
      <c r="AE141" s="98"/>
      <c r="AF141" s="99"/>
      <c r="AG141" s="99"/>
      <c r="AH141" s="99"/>
      <c r="AI141" s="99"/>
      <c r="AJ141" s="87">
        <v>7.7650000000000006</v>
      </c>
      <c r="AK141" s="100"/>
      <c r="AL141" s="100" t="e">
        <v>#REF!</v>
      </c>
      <c r="AM141" s="101" t="e">
        <v>#REF!</v>
      </c>
      <c r="AN141" s="101" t="e">
        <v>#REF!</v>
      </c>
      <c r="AO141" s="101" t="e">
        <v>#REF!</v>
      </c>
      <c r="AP141" s="101" t="e">
        <v>#REF!</v>
      </c>
      <c r="AQ141" s="102" t="e">
        <v>#REF!</v>
      </c>
      <c r="AR141" s="102" t="e">
        <v>#REF!</v>
      </c>
      <c r="AS141" s="102" t="e">
        <v>#REF!</v>
      </c>
      <c r="AT141" s="102" t="e">
        <v>#REF!</v>
      </c>
      <c r="AU141" s="103" t="e">
        <v>#REF!</v>
      </c>
      <c r="AV141" s="104" t="s">
        <v>3</v>
      </c>
      <c r="AW141" s="105">
        <v>3360</v>
      </c>
      <c r="AX141" s="106">
        <v>1680</v>
      </c>
      <c r="AY141" s="106">
        <v>1190</v>
      </c>
      <c r="AZ141" s="106">
        <v>700</v>
      </c>
      <c r="BA141" s="98">
        <v>2880</v>
      </c>
      <c r="BB141" s="98">
        <v>1440</v>
      </c>
      <c r="BC141" s="98">
        <v>1020</v>
      </c>
      <c r="BD141" s="98">
        <v>600</v>
      </c>
      <c r="BE141" s="107" t="e">
        <v>#REF!</v>
      </c>
    </row>
    <row r="142" spans="1:57" s="84" customFormat="1" ht="34.5" hidden="1" customHeight="1">
      <c r="F142" s="86"/>
      <c r="G142" s="94"/>
      <c r="H142" s="394" t="s">
        <v>6759</v>
      </c>
      <c r="I142" s="394" t="s">
        <v>6759</v>
      </c>
      <c r="J142" s="85"/>
      <c r="K142" s="394" t="s">
        <v>6759</v>
      </c>
      <c r="L142" s="96"/>
      <c r="M142" s="96"/>
      <c r="N142" s="96"/>
      <c r="O142" s="96"/>
      <c r="P142" s="96"/>
      <c r="Q142" s="96"/>
      <c r="R142" s="96"/>
      <c r="S142" s="96"/>
      <c r="T142" s="98"/>
      <c r="U142" s="98"/>
      <c r="V142" s="98"/>
      <c r="W142" s="98"/>
      <c r="X142" s="99"/>
      <c r="Y142" s="99"/>
      <c r="Z142" s="99"/>
      <c r="AA142" s="99"/>
      <c r="AB142" s="98"/>
      <c r="AC142" s="98"/>
      <c r="AD142" s="98"/>
      <c r="AE142" s="98"/>
      <c r="AF142" s="99"/>
      <c r="AG142" s="99"/>
      <c r="AH142" s="99"/>
      <c r="AI142" s="99"/>
      <c r="AJ142" s="87"/>
      <c r="AK142" s="100"/>
      <c r="AL142" s="100"/>
      <c r="AM142" s="101"/>
      <c r="AN142" s="101"/>
      <c r="AO142" s="101"/>
      <c r="AP142" s="101"/>
      <c r="AQ142" s="102"/>
      <c r="AR142" s="102"/>
      <c r="AS142" s="102"/>
      <c r="AT142" s="102"/>
      <c r="AU142" s="103"/>
      <c r="AV142" s="104"/>
      <c r="AW142" s="105"/>
      <c r="AX142" s="106"/>
      <c r="AY142" s="106"/>
      <c r="AZ142" s="106"/>
      <c r="BA142" s="98"/>
      <c r="BB142" s="98"/>
      <c r="BC142" s="98"/>
      <c r="BD142" s="98"/>
      <c r="BE142" s="107"/>
    </row>
    <row r="143" spans="1:57" s="84" customFormat="1" ht="34.5" hidden="1" customHeight="1">
      <c r="F143" s="86"/>
      <c r="G143" s="94"/>
      <c r="H143" s="394" t="s">
        <v>6759</v>
      </c>
      <c r="I143" s="394" t="s">
        <v>6759</v>
      </c>
      <c r="J143" s="85"/>
      <c r="K143" s="394" t="s">
        <v>6759</v>
      </c>
      <c r="L143" s="96"/>
      <c r="M143" s="96"/>
      <c r="N143" s="96"/>
      <c r="O143" s="96"/>
      <c r="P143" s="96"/>
      <c r="Q143" s="96"/>
      <c r="R143" s="96"/>
      <c r="S143" s="96"/>
      <c r="T143" s="98"/>
      <c r="U143" s="98"/>
      <c r="V143" s="98"/>
      <c r="W143" s="98"/>
      <c r="X143" s="99"/>
      <c r="Y143" s="99"/>
      <c r="Z143" s="99"/>
      <c r="AA143" s="99"/>
      <c r="AB143" s="98"/>
      <c r="AC143" s="98"/>
      <c r="AD143" s="98"/>
      <c r="AE143" s="98"/>
      <c r="AF143" s="99"/>
      <c r="AG143" s="99"/>
      <c r="AH143" s="99"/>
      <c r="AI143" s="99"/>
      <c r="AJ143" s="87"/>
      <c r="AK143" s="100"/>
      <c r="AL143" s="100"/>
      <c r="AM143" s="101"/>
      <c r="AN143" s="101"/>
      <c r="AO143" s="101"/>
      <c r="AP143" s="101"/>
      <c r="AQ143" s="102"/>
      <c r="AR143" s="102"/>
      <c r="AS143" s="102"/>
      <c r="AT143" s="102"/>
      <c r="AU143" s="103"/>
      <c r="AV143" s="104"/>
      <c r="AW143" s="105"/>
      <c r="AX143" s="106"/>
      <c r="AY143" s="106"/>
      <c r="AZ143" s="106"/>
      <c r="BA143" s="98"/>
      <c r="BB143" s="98"/>
      <c r="BC143" s="98"/>
      <c r="BD143" s="98"/>
      <c r="BE143" s="107"/>
    </row>
    <row r="144" spans="1:57" s="84" customFormat="1" ht="34.5" hidden="1" customHeight="1">
      <c r="F144" s="86"/>
      <c r="G144" s="94"/>
      <c r="H144" s="394" t="s">
        <v>6759</v>
      </c>
      <c r="I144" s="394" t="s">
        <v>6759</v>
      </c>
      <c r="J144" s="85"/>
      <c r="K144" s="394" t="s">
        <v>6759</v>
      </c>
      <c r="L144" s="96"/>
      <c r="M144" s="96"/>
      <c r="N144" s="96"/>
      <c r="O144" s="96"/>
      <c r="P144" s="96"/>
      <c r="Q144" s="96"/>
      <c r="R144" s="96"/>
      <c r="S144" s="96"/>
      <c r="T144" s="98"/>
      <c r="U144" s="98"/>
      <c r="V144" s="98"/>
      <c r="W144" s="98"/>
      <c r="X144" s="99"/>
      <c r="Y144" s="99"/>
      <c r="Z144" s="99"/>
      <c r="AA144" s="99"/>
      <c r="AB144" s="98"/>
      <c r="AC144" s="98"/>
      <c r="AD144" s="98"/>
      <c r="AE144" s="98"/>
      <c r="AF144" s="99"/>
      <c r="AG144" s="99"/>
      <c r="AH144" s="99"/>
      <c r="AI144" s="99"/>
      <c r="AJ144" s="87"/>
      <c r="AK144" s="100"/>
      <c r="AL144" s="100"/>
      <c r="AM144" s="101"/>
      <c r="AN144" s="101"/>
      <c r="AO144" s="101"/>
      <c r="AP144" s="101"/>
      <c r="AQ144" s="102"/>
      <c r="AR144" s="102"/>
      <c r="AS144" s="102"/>
      <c r="AT144" s="102"/>
      <c r="AU144" s="103"/>
      <c r="AV144" s="104"/>
      <c r="AW144" s="105"/>
      <c r="AX144" s="106"/>
      <c r="AY144" s="106"/>
      <c r="AZ144" s="106"/>
      <c r="BA144" s="98"/>
      <c r="BB144" s="98"/>
      <c r="BC144" s="98"/>
      <c r="BD144" s="98"/>
      <c r="BE144" s="107"/>
    </row>
    <row r="145" spans="1:57" s="84" customFormat="1" ht="34.5" hidden="1" customHeight="1">
      <c r="F145" s="86"/>
      <c r="G145" s="94"/>
      <c r="H145" s="394" t="s">
        <v>6759</v>
      </c>
      <c r="I145" s="394" t="s">
        <v>6759</v>
      </c>
      <c r="J145" s="85"/>
      <c r="K145" s="394" t="s">
        <v>6759</v>
      </c>
      <c r="L145" s="96"/>
      <c r="M145" s="96"/>
      <c r="N145" s="96"/>
      <c r="O145" s="96"/>
      <c r="P145" s="96"/>
      <c r="Q145" s="96"/>
      <c r="R145" s="96"/>
      <c r="S145" s="96"/>
      <c r="T145" s="98"/>
      <c r="U145" s="98"/>
      <c r="V145" s="98"/>
      <c r="W145" s="98"/>
      <c r="X145" s="99"/>
      <c r="Y145" s="99"/>
      <c r="Z145" s="99"/>
      <c r="AA145" s="99"/>
      <c r="AB145" s="98"/>
      <c r="AC145" s="98"/>
      <c r="AD145" s="98"/>
      <c r="AE145" s="98"/>
      <c r="AF145" s="99"/>
      <c r="AG145" s="99"/>
      <c r="AH145" s="99"/>
      <c r="AI145" s="99"/>
      <c r="AJ145" s="87"/>
      <c r="AK145" s="100"/>
      <c r="AL145" s="100"/>
      <c r="AM145" s="101"/>
      <c r="AN145" s="101"/>
      <c r="AO145" s="101"/>
      <c r="AP145" s="101"/>
      <c r="AQ145" s="102"/>
      <c r="AR145" s="102"/>
      <c r="AS145" s="102"/>
      <c r="AT145" s="102"/>
      <c r="AU145" s="103"/>
      <c r="AV145" s="104"/>
      <c r="AW145" s="105"/>
      <c r="AX145" s="106"/>
      <c r="AY145" s="106"/>
      <c r="AZ145" s="106"/>
      <c r="BA145" s="98"/>
      <c r="BB145" s="98"/>
      <c r="BC145" s="98"/>
      <c r="BD145" s="98"/>
      <c r="BE145" s="107"/>
    </row>
    <row r="146" spans="1:57" s="84" customFormat="1" ht="34.5" hidden="1" customHeight="1">
      <c r="F146" s="86"/>
      <c r="G146" s="94"/>
      <c r="H146" s="394" t="s">
        <v>6759</v>
      </c>
      <c r="I146" s="394" t="s">
        <v>6759</v>
      </c>
      <c r="J146" s="85"/>
      <c r="K146" s="394" t="s">
        <v>6759</v>
      </c>
      <c r="L146" s="96"/>
      <c r="M146" s="96"/>
      <c r="N146" s="96"/>
      <c r="O146" s="96"/>
      <c r="P146" s="96"/>
      <c r="Q146" s="96"/>
      <c r="R146" s="96"/>
      <c r="S146" s="96"/>
      <c r="T146" s="98"/>
      <c r="U146" s="98"/>
      <c r="V146" s="98"/>
      <c r="W146" s="98"/>
      <c r="X146" s="99"/>
      <c r="Y146" s="99"/>
      <c r="Z146" s="99"/>
      <c r="AA146" s="99"/>
      <c r="AB146" s="98"/>
      <c r="AC146" s="98"/>
      <c r="AD146" s="98"/>
      <c r="AE146" s="98"/>
      <c r="AF146" s="99"/>
      <c r="AG146" s="99"/>
      <c r="AH146" s="99"/>
      <c r="AI146" s="99"/>
      <c r="AJ146" s="87"/>
      <c r="AK146" s="100"/>
      <c r="AL146" s="100"/>
      <c r="AM146" s="101"/>
      <c r="AN146" s="101"/>
      <c r="AO146" s="101"/>
      <c r="AP146" s="101"/>
      <c r="AQ146" s="102"/>
      <c r="AR146" s="102"/>
      <c r="AS146" s="102"/>
      <c r="AT146" s="102"/>
      <c r="AU146" s="103"/>
      <c r="AV146" s="104"/>
      <c r="AW146" s="105"/>
      <c r="AX146" s="106"/>
      <c r="AY146" s="106"/>
      <c r="AZ146" s="106"/>
      <c r="BA146" s="98"/>
      <c r="BB146" s="98"/>
      <c r="BC146" s="98"/>
      <c r="BD146" s="98"/>
      <c r="BE146" s="107"/>
    </row>
    <row r="147" spans="1:57" s="84" customFormat="1" ht="34.5" hidden="1" customHeight="1">
      <c r="F147" s="86"/>
      <c r="G147" s="94"/>
      <c r="H147" s="394" t="s">
        <v>6759</v>
      </c>
      <c r="I147" s="394" t="s">
        <v>6759</v>
      </c>
      <c r="J147" s="85"/>
      <c r="K147" s="394" t="s">
        <v>6759</v>
      </c>
      <c r="L147" s="96"/>
      <c r="M147" s="96"/>
      <c r="N147" s="96"/>
      <c r="O147" s="96"/>
      <c r="P147" s="96"/>
      <c r="Q147" s="96"/>
      <c r="R147" s="96"/>
      <c r="S147" s="96"/>
      <c r="T147" s="98"/>
      <c r="U147" s="98"/>
      <c r="V147" s="98"/>
      <c r="W147" s="98"/>
      <c r="X147" s="99"/>
      <c r="Y147" s="99"/>
      <c r="Z147" s="99"/>
      <c r="AA147" s="99"/>
      <c r="AB147" s="98"/>
      <c r="AC147" s="98"/>
      <c r="AD147" s="98"/>
      <c r="AE147" s="98"/>
      <c r="AF147" s="99"/>
      <c r="AG147" s="99"/>
      <c r="AH147" s="99"/>
      <c r="AI147" s="99"/>
      <c r="AJ147" s="87"/>
      <c r="AK147" s="100"/>
      <c r="AL147" s="100"/>
      <c r="AM147" s="101"/>
      <c r="AN147" s="101"/>
      <c r="AO147" s="101"/>
      <c r="AP147" s="101"/>
      <c r="AQ147" s="102"/>
      <c r="AR147" s="102"/>
      <c r="AS147" s="102"/>
      <c r="AT147" s="102"/>
      <c r="AU147" s="103"/>
      <c r="AV147" s="104"/>
      <c r="AW147" s="105"/>
      <c r="AX147" s="106"/>
      <c r="AY147" s="106"/>
      <c r="AZ147" s="106"/>
      <c r="BA147" s="98"/>
      <c r="BB147" s="98"/>
      <c r="BC147" s="98"/>
      <c r="BD147" s="98"/>
      <c r="BE147" s="107"/>
    </row>
    <row r="148" spans="1:57" s="84" customFormat="1" ht="34.5" customHeight="1">
      <c r="A148" s="84" t="s">
        <v>6458</v>
      </c>
      <c r="B148" s="84" t="s">
        <v>6459</v>
      </c>
      <c r="C148" s="84" t="s">
        <v>6460</v>
      </c>
      <c r="D148" s="84" t="s">
        <v>6461</v>
      </c>
      <c r="E148" s="84" t="s">
        <v>3</v>
      </c>
      <c r="F148" s="86"/>
      <c r="G148" s="94" t="s">
        <v>5285</v>
      </c>
      <c r="H148" s="394" t="s">
        <v>214</v>
      </c>
      <c r="I148" s="394" t="s">
        <v>5259</v>
      </c>
      <c r="J148" s="85" t="s">
        <v>214</v>
      </c>
      <c r="K148" s="394" t="s">
        <v>647</v>
      </c>
      <c r="L148" s="96">
        <v>13000</v>
      </c>
      <c r="M148" s="96">
        <v>4000</v>
      </c>
      <c r="N148" s="96">
        <v>2600</v>
      </c>
      <c r="O148" s="96">
        <v>2000</v>
      </c>
      <c r="P148" s="96">
        <v>13000</v>
      </c>
      <c r="Q148" s="96">
        <v>4000</v>
      </c>
      <c r="R148" s="96">
        <v>2600</v>
      </c>
      <c r="S148" s="96">
        <v>2000</v>
      </c>
      <c r="T148" s="98"/>
      <c r="U148" s="98"/>
      <c r="V148" s="98"/>
      <c r="W148" s="98"/>
      <c r="X148" s="99"/>
      <c r="Y148" s="99"/>
      <c r="Z148" s="99"/>
      <c r="AA148" s="99"/>
      <c r="AB148" s="98"/>
      <c r="AC148" s="98"/>
      <c r="AD148" s="98"/>
      <c r="AE148" s="98"/>
      <c r="AF148" s="99"/>
      <c r="AG148" s="99"/>
      <c r="AH148" s="99"/>
      <c r="AI148" s="99"/>
      <c r="AJ148" s="87">
        <v>7</v>
      </c>
      <c r="AK148" s="100"/>
      <c r="AL148" s="100" t="e">
        <v>#REF!</v>
      </c>
      <c r="AM148" s="101" t="e">
        <v>#REF!</v>
      </c>
      <c r="AN148" s="101" t="e">
        <v>#REF!</v>
      </c>
      <c r="AO148" s="101" t="e">
        <v>#REF!</v>
      </c>
      <c r="AP148" s="101" t="e">
        <v>#REF!</v>
      </c>
      <c r="AQ148" s="102" t="e">
        <v>#REF!</v>
      </c>
      <c r="AR148" s="102" t="e">
        <v>#REF!</v>
      </c>
      <c r="AS148" s="102" t="e">
        <v>#REF!</v>
      </c>
      <c r="AT148" s="102" t="e">
        <v>#REF!</v>
      </c>
      <c r="AU148" s="103" t="e">
        <v>#REF!</v>
      </c>
      <c r="AV148" s="104" t="s">
        <v>3</v>
      </c>
      <c r="AW148" s="105">
        <v>5250</v>
      </c>
      <c r="AX148" s="106">
        <v>2100</v>
      </c>
      <c r="AY148" s="106">
        <v>1750</v>
      </c>
      <c r="AZ148" s="106">
        <v>1190</v>
      </c>
      <c r="BA148" s="98">
        <v>4500</v>
      </c>
      <c r="BB148" s="98">
        <v>1800</v>
      </c>
      <c r="BC148" s="98">
        <v>1500</v>
      </c>
      <c r="BD148" s="98">
        <v>1020</v>
      </c>
      <c r="BE148" s="107" t="e">
        <v>#REF!</v>
      </c>
    </row>
    <row r="149" spans="1:57" s="84" customFormat="1" ht="34.5" hidden="1" customHeight="1">
      <c r="F149" s="86"/>
      <c r="G149" s="94"/>
      <c r="H149" s="394" t="s">
        <v>6759</v>
      </c>
      <c r="I149" s="394" t="s">
        <v>6759</v>
      </c>
      <c r="J149" s="85"/>
      <c r="K149" s="394" t="s">
        <v>6759</v>
      </c>
      <c r="L149" s="96"/>
      <c r="M149" s="96"/>
      <c r="N149" s="96"/>
      <c r="O149" s="96"/>
      <c r="P149" s="96"/>
      <c r="Q149" s="96"/>
      <c r="R149" s="96"/>
      <c r="S149" s="96"/>
      <c r="T149" s="98"/>
      <c r="U149" s="98"/>
      <c r="V149" s="98"/>
      <c r="W149" s="98"/>
      <c r="X149" s="99"/>
      <c r="Y149" s="99"/>
      <c r="Z149" s="99"/>
      <c r="AA149" s="99"/>
      <c r="AB149" s="98"/>
      <c r="AC149" s="98"/>
      <c r="AD149" s="98"/>
      <c r="AE149" s="98"/>
      <c r="AF149" s="99"/>
      <c r="AG149" s="99"/>
      <c r="AH149" s="99"/>
      <c r="AI149" s="99"/>
      <c r="AJ149" s="87"/>
      <c r="AK149" s="100"/>
      <c r="AL149" s="100"/>
      <c r="AM149" s="101"/>
      <c r="AN149" s="101"/>
      <c r="AO149" s="101"/>
      <c r="AP149" s="101"/>
      <c r="AQ149" s="102"/>
      <c r="AR149" s="102"/>
      <c r="AS149" s="102"/>
      <c r="AT149" s="102"/>
      <c r="AU149" s="103"/>
      <c r="AV149" s="104"/>
      <c r="AW149" s="105"/>
      <c r="AX149" s="106"/>
      <c r="AY149" s="106"/>
      <c r="AZ149" s="106"/>
      <c r="BA149" s="98"/>
      <c r="BB149" s="98"/>
      <c r="BC149" s="98"/>
      <c r="BD149" s="98"/>
      <c r="BE149" s="107"/>
    </row>
    <row r="150" spans="1:57" s="84" customFormat="1" ht="34.5" hidden="1" customHeight="1">
      <c r="F150" s="86"/>
      <c r="G150" s="94"/>
      <c r="H150" s="394" t="s">
        <v>6759</v>
      </c>
      <c r="I150" s="394" t="s">
        <v>6759</v>
      </c>
      <c r="J150" s="85"/>
      <c r="K150" s="394" t="s">
        <v>6759</v>
      </c>
      <c r="L150" s="96"/>
      <c r="M150" s="96"/>
      <c r="N150" s="96"/>
      <c r="O150" s="96"/>
      <c r="P150" s="96"/>
      <c r="Q150" s="96"/>
      <c r="R150" s="96"/>
      <c r="S150" s="96"/>
      <c r="T150" s="98"/>
      <c r="U150" s="98"/>
      <c r="V150" s="98"/>
      <c r="W150" s="98"/>
      <c r="X150" s="99"/>
      <c r="Y150" s="99"/>
      <c r="Z150" s="99"/>
      <c r="AA150" s="99"/>
      <c r="AB150" s="98"/>
      <c r="AC150" s="98"/>
      <c r="AD150" s="98"/>
      <c r="AE150" s="98"/>
      <c r="AF150" s="99"/>
      <c r="AG150" s="99"/>
      <c r="AH150" s="99"/>
      <c r="AI150" s="99"/>
      <c r="AJ150" s="87"/>
      <c r="AK150" s="100"/>
      <c r="AL150" s="100"/>
      <c r="AM150" s="101"/>
      <c r="AN150" s="101"/>
      <c r="AO150" s="101"/>
      <c r="AP150" s="101"/>
      <c r="AQ150" s="102"/>
      <c r="AR150" s="102"/>
      <c r="AS150" s="102"/>
      <c r="AT150" s="102"/>
      <c r="AU150" s="103"/>
      <c r="AV150" s="104"/>
      <c r="AW150" s="105"/>
      <c r="AX150" s="106"/>
      <c r="AY150" s="106"/>
      <c r="AZ150" s="106"/>
      <c r="BA150" s="98"/>
      <c r="BB150" s="98"/>
      <c r="BC150" s="98"/>
      <c r="BD150" s="98"/>
      <c r="BE150" s="107"/>
    </row>
    <row r="151" spans="1:57" s="84" customFormat="1" ht="34.5" hidden="1" customHeight="1">
      <c r="F151" s="86"/>
      <c r="G151" s="94"/>
      <c r="H151" s="394" t="s">
        <v>6759</v>
      </c>
      <c r="I151" s="394" t="s">
        <v>6759</v>
      </c>
      <c r="J151" s="85"/>
      <c r="K151" s="394" t="s">
        <v>6759</v>
      </c>
      <c r="L151" s="96"/>
      <c r="M151" s="96"/>
      <c r="N151" s="96"/>
      <c r="O151" s="96"/>
      <c r="P151" s="96"/>
      <c r="Q151" s="96"/>
      <c r="R151" s="96"/>
      <c r="S151" s="96"/>
      <c r="T151" s="98"/>
      <c r="U151" s="98"/>
      <c r="V151" s="98"/>
      <c r="W151" s="98"/>
      <c r="X151" s="99"/>
      <c r="Y151" s="99"/>
      <c r="Z151" s="99"/>
      <c r="AA151" s="99"/>
      <c r="AB151" s="98"/>
      <c r="AC151" s="98"/>
      <c r="AD151" s="98"/>
      <c r="AE151" s="98"/>
      <c r="AF151" s="99"/>
      <c r="AG151" s="99"/>
      <c r="AH151" s="99"/>
      <c r="AI151" s="99"/>
      <c r="AJ151" s="87"/>
      <c r="AK151" s="100"/>
      <c r="AL151" s="100"/>
      <c r="AM151" s="101"/>
      <c r="AN151" s="101"/>
      <c r="AO151" s="101"/>
      <c r="AP151" s="101"/>
      <c r="AQ151" s="102"/>
      <c r="AR151" s="102"/>
      <c r="AS151" s="102"/>
      <c r="AT151" s="102"/>
      <c r="AU151" s="103"/>
      <c r="AV151" s="104"/>
      <c r="AW151" s="105"/>
      <c r="AX151" s="106"/>
      <c r="AY151" s="106"/>
      <c r="AZ151" s="106"/>
      <c r="BA151" s="98"/>
      <c r="BB151" s="98"/>
      <c r="BC151" s="98"/>
      <c r="BD151" s="98"/>
      <c r="BE151" s="107"/>
    </row>
    <row r="152" spans="1:57" s="84" customFormat="1" ht="34.5" hidden="1" customHeight="1">
      <c r="F152" s="86"/>
      <c r="G152" s="94"/>
      <c r="H152" s="394" t="s">
        <v>6759</v>
      </c>
      <c r="I152" s="394" t="s">
        <v>6759</v>
      </c>
      <c r="J152" s="85"/>
      <c r="K152" s="394" t="s">
        <v>6759</v>
      </c>
      <c r="L152" s="96"/>
      <c r="M152" s="96"/>
      <c r="N152" s="96"/>
      <c r="O152" s="96"/>
      <c r="P152" s="96"/>
      <c r="Q152" s="96"/>
      <c r="R152" s="96"/>
      <c r="S152" s="96"/>
      <c r="T152" s="98"/>
      <c r="U152" s="98"/>
      <c r="V152" s="98"/>
      <c r="W152" s="98"/>
      <c r="X152" s="99"/>
      <c r="Y152" s="99"/>
      <c r="Z152" s="99"/>
      <c r="AA152" s="99"/>
      <c r="AB152" s="98"/>
      <c r="AC152" s="98"/>
      <c r="AD152" s="98"/>
      <c r="AE152" s="98"/>
      <c r="AF152" s="99"/>
      <c r="AG152" s="99"/>
      <c r="AH152" s="99"/>
      <c r="AI152" s="99"/>
      <c r="AJ152" s="87"/>
      <c r="AK152" s="100"/>
      <c r="AL152" s="100"/>
      <c r="AM152" s="101"/>
      <c r="AN152" s="101"/>
      <c r="AO152" s="101"/>
      <c r="AP152" s="101"/>
      <c r="AQ152" s="102"/>
      <c r="AR152" s="102"/>
      <c r="AS152" s="102"/>
      <c r="AT152" s="102"/>
      <c r="AU152" s="103"/>
      <c r="AV152" s="104"/>
      <c r="AW152" s="105"/>
      <c r="AX152" s="106"/>
      <c r="AY152" s="106"/>
      <c r="AZ152" s="106"/>
      <c r="BA152" s="98"/>
      <c r="BB152" s="98"/>
      <c r="BC152" s="98"/>
      <c r="BD152" s="98"/>
      <c r="BE152" s="107"/>
    </row>
    <row r="153" spans="1:57" s="84" customFormat="1" ht="34.5" hidden="1" customHeight="1">
      <c r="F153" s="86"/>
      <c r="G153" s="94"/>
      <c r="H153" s="394" t="s">
        <v>6759</v>
      </c>
      <c r="I153" s="394" t="s">
        <v>6759</v>
      </c>
      <c r="J153" s="85"/>
      <c r="K153" s="394" t="s">
        <v>6759</v>
      </c>
      <c r="L153" s="96"/>
      <c r="M153" s="96"/>
      <c r="N153" s="96"/>
      <c r="O153" s="96"/>
      <c r="P153" s="96"/>
      <c r="Q153" s="96"/>
      <c r="R153" s="96"/>
      <c r="S153" s="96"/>
      <c r="T153" s="98"/>
      <c r="U153" s="98"/>
      <c r="V153" s="98"/>
      <c r="W153" s="98"/>
      <c r="X153" s="99"/>
      <c r="Y153" s="99"/>
      <c r="Z153" s="99"/>
      <c r="AA153" s="99"/>
      <c r="AB153" s="98"/>
      <c r="AC153" s="98"/>
      <c r="AD153" s="98"/>
      <c r="AE153" s="98"/>
      <c r="AF153" s="99"/>
      <c r="AG153" s="99"/>
      <c r="AH153" s="99"/>
      <c r="AI153" s="99"/>
      <c r="AJ153" s="87"/>
      <c r="AK153" s="100"/>
      <c r="AL153" s="100"/>
      <c r="AM153" s="101"/>
      <c r="AN153" s="101"/>
      <c r="AO153" s="101"/>
      <c r="AP153" s="101"/>
      <c r="AQ153" s="102"/>
      <c r="AR153" s="102"/>
      <c r="AS153" s="102"/>
      <c r="AT153" s="102"/>
      <c r="AU153" s="103"/>
      <c r="AV153" s="104"/>
      <c r="AW153" s="105"/>
      <c r="AX153" s="106"/>
      <c r="AY153" s="106"/>
      <c r="AZ153" s="106"/>
      <c r="BA153" s="98"/>
      <c r="BB153" s="98"/>
      <c r="BC153" s="98"/>
      <c r="BD153" s="98"/>
      <c r="BE153" s="107"/>
    </row>
    <row r="154" spans="1:57" s="84" customFormat="1" ht="34.5" hidden="1" customHeight="1">
      <c r="F154" s="86"/>
      <c r="G154" s="94"/>
      <c r="H154" s="394" t="s">
        <v>6759</v>
      </c>
      <c r="I154" s="394" t="s">
        <v>6759</v>
      </c>
      <c r="J154" s="85"/>
      <c r="K154" s="394" t="s">
        <v>6759</v>
      </c>
      <c r="L154" s="96"/>
      <c r="M154" s="96"/>
      <c r="N154" s="96"/>
      <c r="O154" s="96"/>
      <c r="P154" s="96"/>
      <c r="Q154" s="96"/>
      <c r="R154" s="96"/>
      <c r="S154" s="96"/>
      <c r="T154" s="98"/>
      <c r="U154" s="98"/>
      <c r="V154" s="98"/>
      <c r="W154" s="98"/>
      <c r="X154" s="99"/>
      <c r="Y154" s="99"/>
      <c r="Z154" s="99"/>
      <c r="AA154" s="99"/>
      <c r="AB154" s="98"/>
      <c r="AC154" s="98"/>
      <c r="AD154" s="98"/>
      <c r="AE154" s="98"/>
      <c r="AF154" s="99"/>
      <c r="AG154" s="99"/>
      <c r="AH154" s="99"/>
      <c r="AI154" s="99"/>
      <c r="AJ154" s="87"/>
      <c r="AK154" s="100"/>
      <c r="AL154" s="100"/>
      <c r="AM154" s="101"/>
      <c r="AN154" s="101"/>
      <c r="AO154" s="101"/>
      <c r="AP154" s="101"/>
      <c r="AQ154" s="102"/>
      <c r="AR154" s="102"/>
      <c r="AS154" s="102"/>
      <c r="AT154" s="102"/>
      <c r="AU154" s="103"/>
      <c r="AV154" s="104"/>
      <c r="AW154" s="105"/>
      <c r="AX154" s="106"/>
      <c r="AY154" s="106"/>
      <c r="AZ154" s="106"/>
      <c r="BA154" s="98"/>
      <c r="BB154" s="98"/>
      <c r="BC154" s="98"/>
      <c r="BD154" s="98"/>
      <c r="BE154" s="107"/>
    </row>
    <row r="155" spans="1:57" s="84" customFormat="1" ht="34.5" customHeight="1">
      <c r="A155" s="84" t="s">
        <v>6462</v>
      </c>
      <c r="B155" s="84" t="s">
        <v>6463</v>
      </c>
      <c r="C155" s="84" t="s">
        <v>6464</v>
      </c>
      <c r="D155" s="84" t="s">
        <v>6465</v>
      </c>
      <c r="E155" s="84" t="s">
        <v>3</v>
      </c>
      <c r="F155" s="86">
        <v>43</v>
      </c>
      <c r="G155" s="94" t="s">
        <v>5410</v>
      </c>
      <c r="H155" s="394" t="s">
        <v>5411</v>
      </c>
      <c r="I155" s="394" t="s">
        <v>212</v>
      </c>
      <c r="J155" s="85" t="s">
        <v>214</v>
      </c>
      <c r="K155" s="394" t="s">
        <v>5412</v>
      </c>
      <c r="L155" s="96">
        <v>4500</v>
      </c>
      <c r="M155" s="96">
        <v>2600</v>
      </c>
      <c r="N155" s="96">
        <v>1700</v>
      </c>
      <c r="O155" s="96">
        <v>1200</v>
      </c>
      <c r="P155" s="96">
        <v>4500</v>
      </c>
      <c r="Q155" s="96">
        <v>2600</v>
      </c>
      <c r="R155" s="96">
        <v>1700</v>
      </c>
      <c r="S155" s="96">
        <v>1200</v>
      </c>
      <c r="T155" s="98" t="e">
        <v>#N/A</v>
      </c>
      <c r="U155" s="98"/>
      <c r="V155" s="98"/>
      <c r="W155" s="98"/>
      <c r="X155" s="99" t="e">
        <v>#N/A</v>
      </c>
      <c r="Y155" s="99"/>
      <c r="Z155" s="99"/>
      <c r="AA155" s="99"/>
      <c r="AB155" s="98"/>
      <c r="AC155" s="98"/>
      <c r="AD155" s="98"/>
      <c r="AE155" s="98"/>
      <c r="AF155" s="99"/>
      <c r="AG155" s="99"/>
      <c r="AH155" s="99"/>
      <c r="AI155" s="99"/>
      <c r="AJ155" s="87">
        <v>12.94</v>
      </c>
      <c r="AK155" s="100"/>
      <c r="AL155" s="100" t="e">
        <v>#REF!</v>
      </c>
      <c r="AM155" s="101" t="e">
        <v>#REF!</v>
      </c>
      <c r="AN155" s="101" t="e">
        <v>#REF!</v>
      </c>
      <c r="AO155" s="101" t="e">
        <v>#REF!</v>
      </c>
      <c r="AP155" s="101" t="e">
        <v>#REF!</v>
      </c>
      <c r="AQ155" s="102" t="e">
        <v>#REF!</v>
      </c>
      <c r="AR155" s="102" t="e">
        <v>#REF!</v>
      </c>
      <c r="AS155" s="102" t="e">
        <v>#REF!</v>
      </c>
      <c r="AT155" s="102" t="e">
        <v>#REF!</v>
      </c>
      <c r="AU155" s="103" t="e">
        <v>#REF!</v>
      </c>
      <c r="AV155" s="104" t="s">
        <v>3</v>
      </c>
      <c r="AW155" s="105">
        <v>3080</v>
      </c>
      <c r="AX155" s="106">
        <v>1540</v>
      </c>
      <c r="AY155" s="106">
        <v>1120</v>
      </c>
      <c r="AZ155" s="106">
        <v>630</v>
      </c>
      <c r="BA155" s="98">
        <v>2640</v>
      </c>
      <c r="BB155" s="98">
        <v>1320</v>
      </c>
      <c r="BC155" s="98">
        <v>960</v>
      </c>
      <c r="BD155" s="98">
        <v>540</v>
      </c>
      <c r="BE155" s="107" t="e">
        <v>#REF!</v>
      </c>
    </row>
    <row r="156" spans="1:57" s="84" customFormat="1" ht="34.5" hidden="1" customHeight="1">
      <c r="F156" s="86"/>
      <c r="G156" s="94"/>
      <c r="H156" s="394" t="s">
        <v>6759</v>
      </c>
      <c r="I156" s="394" t="s">
        <v>6759</v>
      </c>
      <c r="J156" s="85"/>
      <c r="K156" s="394" t="s">
        <v>6759</v>
      </c>
      <c r="L156" s="96"/>
      <c r="M156" s="96"/>
      <c r="N156" s="96"/>
      <c r="O156" s="96"/>
      <c r="P156" s="96"/>
      <c r="Q156" s="96"/>
      <c r="R156" s="96"/>
      <c r="S156" s="96"/>
      <c r="T156" s="98"/>
      <c r="U156" s="98"/>
      <c r="V156" s="98"/>
      <c r="W156" s="98"/>
      <c r="X156" s="99"/>
      <c r="Y156" s="99"/>
      <c r="Z156" s="99"/>
      <c r="AA156" s="99"/>
      <c r="AB156" s="98"/>
      <c r="AC156" s="98"/>
      <c r="AD156" s="98"/>
      <c r="AE156" s="98"/>
      <c r="AF156" s="99"/>
      <c r="AG156" s="99"/>
      <c r="AH156" s="99"/>
      <c r="AI156" s="99"/>
      <c r="AJ156" s="87"/>
      <c r="AK156" s="100"/>
      <c r="AL156" s="100"/>
      <c r="AM156" s="101"/>
      <c r="AN156" s="101"/>
      <c r="AO156" s="101"/>
      <c r="AP156" s="101"/>
      <c r="AQ156" s="102"/>
      <c r="AR156" s="102"/>
      <c r="AS156" s="102"/>
      <c r="AT156" s="102"/>
      <c r="AU156" s="103"/>
      <c r="AV156" s="104"/>
      <c r="AW156" s="105"/>
      <c r="AX156" s="106"/>
      <c r="AY156" s="106"/>
      <c r="AZ156" s="106"/>
      <c r="BA156" s="98"/>
      <c r="BB156" s="98"/>
      <c r="BC156" s="98"/>
      <c r="BD156" s="98"/>
      <c r="BE156" s="107"/>
    </row>
    <row r="157" spans="1:57" s="84" customFormat="1" ht="34.5" hidden="1" customHeight="1">
      <c r="F157" s="86"/>
      <c r="G157" s="94"/>
      <c r="H157" s="394" t="s">
        <v>6759</v>
      </c>
      <c r="I157" s="394" t="s">
        <v>6759</v>
      </c>
      <c r="J157" s="85"/>
      <c r="K157" s="394" t="s">
        <v>6759</v>
      </c>
      <c r="L157" s="96"/>
      <c r="M157" s="96"/>
      <c r="N157" s="96"/>
      <c r="O157" s="96"/>
      <c r="P157" s="96"/>
      <c r="Q157" s="96"/>
      <c r="R157" s="96"/>
      <c r="S157" s="96"/>
      <c r="T157" s="98"/>
      <c r="U157" s="98"/>
      <c r="V157" s="98"/>
      <c r="W157" s="98"/>
      <c r="X157" s="99"/>
      <c r="Y157" s="99"/>
      <c r="Z157" s="99"/>
      <c r="AA157" s="99"/>
      <c r="AB157" s="98"/>
      <c r="AC157" s="98"/>
      <c r="AD157" s="98"/>
      <c r="AE157" s="98"/>
      <c r="AF157" s="99"/>
      <c r="AG157" s="99"/>
      <c r="AH157" s="99"/>
      <c r="AI157" s="99"/>
      <c r="AJ157" s="87"/>
      <c r="AK157" s="100"/>
      <c r="AL157" s="100"/>
      <c r="AM157" s="101"/>
      <c r="AN157" s="101"/>
      <c r="AO157" s="101"/>
      <c r="AP157" s="101"/>
      <c r="AQ157" s="102"/>
      <c r="AR157" s="102"/>
      <c r="AS157" s="102"/>
      <c r="AT157" s="102"/>
      <c r="AU157" s="103"/>
      <c r="AV157" s="104"/>
      <c r="AW157" s="105"/>
      <c r="AX157" s="106"/>
      <c r="AY157" s="106"/>
      <c r="AZ157" s="106"/>
      <c r="BA157" s="98"/>
      <c r="BB157" s="98"/>
      <c r="BC157" s="98"/>
      <c r="BD157" s="98"/>
      <c r="BE157" s="107"/>
    </row>
    <row r="158" spans="1:57" s="84" customFormat="1" ht="34.5" hidden="1" customHeight="1">
      <c r="F158" s="86"/>
      <c r="G158" s="94"/>
      <c r="H158" s="394" t="s">
        <v>6759</v>
      </c>
      <c r="I158" s="394" t="s">
        <v>6759</v>
      </c>
      <c r="J158" s="85"/>
      <c r="K158" s="394" t="s">
        <v>6759</v>
      </c>
      <c r="L158" s="96"/>
      <c r="M158" s="96"/>
      <c r="N158" s="96"/>
      <c r="O158" s="96"/>
      <c r="P158" s="96"/>
      <c r="Q158" s="96"/>
      <c r="R158" s="96"/>
      <c r="S158" s="96"/>
      <c r="T158" s="98"/>
      <c r="U158" s="98"/>
      <c r="V158" s="98"/>
      <c r="W158" s="98"/>
      <c r="X158" s="99"/>
      <c r="Y158" s="99"/>
      <c r="Z158" s="99"/>
      <c r="AA158" s="99"/>
      <c r="AB158" s="98"/>
      <c r="AC158" s="98"/>
      <c r="AD158" s="98"/>
      <c r="AE158" s="98"/>
      <c r="AF158" s="99"/>
      <c r="AG158" s="99"/>
      <c r="AH158" s="99"/>
      <c r="AI158" s="99"/>
      <c r="AJ158" s="87"/>
      <c r="AK158" s="100"/>
      <c r="AL158" s="100"/>
      <c r="AM158" s="101"/>
      <c r="AN158" s="101"/>
      <c r="AO158" s="101"/>
      <c r="AP158" s="101"/>
      <c r="AQ158" s="102"/>
      <c r="AR158" s="102"/>
      <c r="AS158" s="102"/>
      <c r="AT158" s="102"/>
      <c r="AU158" s="103"/>
      <c r="AV158" s="104"/>
      <c r="AW158" s="105"/>
      <c r="AX158" s="106"/>
      <c r="AY158" s="106"/>
      <c r="AZ158" s="106"/>
      <c r="BA158" s="98"/>
      <c r="BB158" s="98"/>
      <c r="BC158" s="98"/>
      <c r="BD158" s="98"/>
      <c r="BE158" s="107"/>
    </row>
    <row r="159" spans="1:57" s="84" customFormat="1" ht="34.5" hidden="1" customHeight="1">
      <c r="F159" s="86"/>
      <c r="G159" s="94"/>
      <c r="H159" s="394" t="s">
        <v>6759</v>
      </c>
      <c r="I159" s="394" t="s">
        <v>6759</v>
      </c>
      <c r="J159" s="85"/>
      <c r="K159" s="394" t="s">
        <v>6759</v>
      </c>
      <c r="L159" s="96"/>
      <c r="M159" s="96"/>
      <c r="N159" s="96"/>
      <c r="O159" s="96"/>
      <c r="P159" s="96"/>
      <c r="Q159" s="96"/>
      <c r="R159" s="96"/>
      <c r="S159" s="96"/>
      <c r="T159" s="98"/>
      <c r="U159" s="98"/>
      <c r="V159" s="98"/>
      <c r="W159" s="98"/>
      <c r="X159" s="99"/>
      <c r="Y159" s="99"/>
      <c r="Z159" s="99"/>
      <c r="AA159" s="99"/>
      <c r="AB159" s="98"/>
      <c r="AC159" s="98"/>
      <c r="AD159" s="98"/>
      <c r="AE159" s="98"/>
      <c r="AF159" s="99"/>
      <c r="AG159" s="99"/>
      <c r="AH159" s="99"/>
      <c r="AI159" s="99"/>
      <c r="AJ159" s="87"/>
      <c r="AK159" s="100"/>
      <c r="AL159" s="100"/>
      <c r="AM159" s="101"/>
      <c r="AN159" s="101"/>
      <c r="AO159" s="101"/>
      <c r="AP159" s="101"/>
      <c r="AQ159" s="102"/>
      <c r="AR159" s="102"/>
      <c r="AS159" s="102"/>
      <c r="AT159" s="102"/>
      <c r="AU159" s="103"/>
      <c r="AV159" s="104"/>
      <c r="AW159" s="105"/>
      <c r="AX159" s="106"/>
      <c r="AY159" s="106"/>
      <c r="AZ159" s="106"/>
      <c r="BA159" s="98"/>
      <c r="BB159" s="98"/>
      <c r="BC159" s="98"/>
      <c r="BD159" s="98"/>
      <c r="BE159" s="107"/>
    </row>
    <row r="160" spans="1:57" s="84" customFormat="1" ht="34.5" hidden="1" customHeight="1">
      <c r="F160" s="86"/>
      <c r="G160" s="94"/>
      <c r="H160" s="394" t="s">
        <v>6759</v>
      </c>
      <c r="I160" s="394" t="s">
        <v>6759</v>
      </c>
      <c r="J160" s="85"/>
      <c r="K160" s="394" t="s">
        <v>6759</v>
      </c>
      <c r="L160" s="96"/>
      <c r="M160" s="96"/>
      <c r="N160" s="96"/>
      <c r="O160" s="96"/>
      <c r="P160" s="96"/>
      <c r="Q160" s="96"/>
      <c r="R160" s="96"/>
      <c r="S160" s="96"/>
      <c r="T160" s="98"/>
      <c r="U160" s="98"/>
      <c r="V160" s="98"/>
      <c r="W160" s="98"/>
      <c r="X160" s="99"/>
      <c r="Y160" s="99"/>
      <c r="Z160" s="99"/>
      <c r="AA160" s="99"/>
      <c r="AB160" s="98"/>
      <c r="AC160" s="98"/>
      <c r="AD160" s="98"/>
      <c r="AE160" s="98"/>
      <c r="AF160" s="99"/>
      <c r="AG160" s="99"/>
      <c r="AH160" s="99"/>
      <c r="AI160" s="99"/>
      <c r="AJ160" s="87"/>
      <c r="AK160" s="100"/>
      <c r="AL160" s="100"/>
      <c r="AM160" s="101"/>
      <c r="AN160" s="101"/>
      <c r="AO160" s="101"/>
      <c r="AP160" s="101"/>
      <c r="AQ160" s="102"/>
      <c r="AR160" s="102"/>
      <c r="AS160" s="102"/>
      <c r="AT160" s="102"/>
      <c r="AU160" s="103"/>
      <c r="AV160" s="104"/>
      <c r="AW160" s="105"/>
      <c r="AX160" s="106"/>
      <c r="AY160" s="106"/>
      <c r="AZ160" s="106"/>
      <c r="BA160" s="98"/>
      <c r="BB160" s="98"/>
      <c r="BC160" s="98"/>
      <c r="BD160" s="98"/>
      <c r="BE160" s="107"/>
    </row>
    <row r="161" spans="1:57" s="84" customFormat="1" ht="34.5" hidden="1" customHeight="1">
      <c r="F161" s="86"/>
      <c r="G161" s="94"/>
      <c r="H161" s="394" t="s">
        <v>6759</v>
      </c>
      <c r="I161" s="394" t="s">
        <v>6759</v>
      </c>
      <c r="J161" s="85"/>
      <c r="K161" s="394" t="s">
        <v>6759</v>
      </c>
      <c r="L161" s="96"/>
      <c r="M161" s="96"/>
      <c r="N161" s="96"/>
      <c r="O161" s="96"/>
      <c r="P161" s="96"/>
      <c r="Q161" s="96"/>
      <c r="R161" s="96"/>
      <c r="S161" s="96"/>
      <c r="T161" s="98"/>
      <c r="U161" s="98"/>
      <c r="V161" s="98"/>
      <c r="W161" s="98"/>
      <c r="X161" s="99"/>
      <c r="Y161" s="99"/>
      <c r="Z161" s="99"/>
      <c r="AA161" s="99"/>
      <c r="AB161" s="98"/>
      <c r="AC161" s="98"/>
      <c r="AD161" s="98"/>
      <c r="AE161" s="98"/>
      <c r="AF161" s="99"/>
      <c r="AG161" s="99"/>
      <c r="AH161" s="99"/>
      <c r="AI161" s="99"/>
      <c r="AJ161" s="87"/>
      <c r="AK161" s="100"/>
      <c r="AL161" s="100"/>
      <c r="AM161" s="101"/>
      <c r="AN161" s="101"/>
      <c r="AO161" s="101"/>
      <c r="AP161" s="101"/>
      <c r="AQ161" s="102"/>
      <c r="AR161" s="102"/>
      <c r="AS161" s="102"/>
      <c r="AT161" s="102"/>
      <c r="AU161" s="103"/>
      <c r="AV161" s="104"/>
      <c r="AW161" s="105"/>
      <c r="AX161" s="106"/>
      <c r="AY161" s="106"/>
      <c r="AZ161" s="106"/>
      <c r="BA161" s="98"/>
      <c r="BB161" s="98"/>
      <c r="BC161" s="98"/>
      <c r="BD161" s="98"/>
      <c r="BE161" s="107"/>
    </row>
    <row r="162" spans="1:57" s="84" customFormat="1" ht="34.5" customHeight="1">
      <c r="A162" s="84" t="s">
        <v>6466</v>
      </c>
      <c r="B162" s="84" t="s">
        <v>6467</v>
      </c>
      <c r="C162" s="84" t="s">
        <v>6468</v>
      </c>
      <c r="D162" s="84" t="s">
        <v>6469</v>
      </c>
      <c r="E162" s="84" t="s">
        <v>3</v>
      </c>
      <c r="F162" s="86"/>
      <c r="G162" s="94" t="s">
        <v>5473</v>
      </c>
      <c r="H162" s="394" t="s">
        <v>5414</v>
      </c>
      <c r="I162" s="394" t="s">
        <v>5471</v>
      </c>
      <c r="J162" s="85" t="s">
        <v>5414</v>
      </c>
      <c r="K162" s="394" t="s">
        <v>268</v>
      </c>
      <c r="L162" s="96">
        <v>4000</v>
      </c>
      <c r="M162" s="96">
        <v>2000</v>
      </c>
      <c r="N162" s="96">
        <v>1500</v>
      </c>
      <c r="O162" s="96">
        <v>900</v>
      </c>
      <c r="P162" s="96">
        <v>4000</v>
      </c>
      <c r="Q162" s="96">
        <v>2000</v>
      </c>
      <c r="R162" s="96">
        <v>1500</v>
      </c>
      <c r="S162" s="96">
        <v>900</v>
      </c>
      <c r="T162" s="98"/>
      <c r="U162" s="98"/>
      <c r="V162" s="98"/>
      <c r="W162" s="98"/>
      <c r="X162" s="99"/>
      <c r="Y162" s="99"/>
      <c r="Z162" s="99"/>
      <c r="AA162" s="99"/>
      <c r="AB162" s="98"/>
      <c r="AC162" s="98"/>
      <c r="AD162" s="98"/>
      <c r="AE162" s="98"/>
      <c r="AF162" s="99"/>
      <c r="AG162" s="99"/>
      <c r="AH162" s="99"/>
      <c r="AI162" s="99"/>
      <c r="AJ162" s="87">
        <v>12.6</v>
      </c>
      <c r="AK162" s="100"/>
      <c r="AL162" s="100" t="e">
        <v>#REF!</v>
      </c>
      <c r="AM162" s="101" t="e">
        <v>#REF!</v>
      </c>
      <c r="AN162" s="101" t="e">
        <v>#REF!</v>
      </c>
      <c r="AO162" s="101" t="e">
        <v>#REF!</v>
      </c>
      <c r="AP162" s="101" t="e">
        <v>#REF!</v>
      </c>
      <c r="AQ162" s="102" t="e">
        <v>#REF!</v>
      </c>
      <c r="AR162" s="102" t="e">
        <v>#REF!</v>
      </c>
      <c r="AS162" s="102" t="e">
        <v>#REF!</v>
      </c>
      <c r="AT162" s="102" t="e">
        <v>#REF!</v>
      </c>
      <c r="AU162" s="103" t="e">
        <v>#REF!</v>
      </c>
      <c r="AV162" s="104" t="s">
        <v>3</v>
      </c>
      <c r="AW162" s="105">
        <v>1890</v>
      </c>
      <c r="AX162" s="106">
        <v>840</v>
      </c>
      <c r="AY162" s="106">
        <v>600</v>
      </c>
      <c r="AZ162" s="106">
        <v>390</v>
      </c>
      <c r="BA162" s="98">
        <v>1620</v>
      </c>
      <c r="BB162" s="98">
        <v>720</v>
      </c>
      <c r="BC162" s="98">
        <v>510</v>
      </c>
      <c r="BD162" s="98">
        <v>340</v>
      </c>
      <c r="BE162" s="107" t="e">
        <v>#REF!</v>
      </c>
    </row>
    <row r="163" spans="1:57" s="84" customFormat="1" ht="34.5" hidden="1" customHeight="1">
      <c r="F163" s="86"/>
      <c r="G163" s="94"/>
      <c r="H163" s="394" t="s">
        <v>6759</v>
      </c>
      <c r="I163" s="394" t="s">
        <v>6759</v>
      </c>
      <c r="J163" s="85"/>
      <c r="K163" s="394" t="s">
        <v>6759</v>
      </c>
      <c r="L163" s="96"/>
      <c r="M163" s="96"/>
      <c r="N163" s="96"/>
      <c r="O163" s="96"/>
      <c r="P163" s="96"/>
      <c r="Q163" s="96"/>
      <c r="R163" s="96"/>
      <c r="S163" s="96"/>
      <c r="T163" s="98"/>
      <c r="U163" s="98"/>
      <c r="V163" s="98"/>
      <c r="W163" s="98"/>
      <c r="X163" s="99"/>
      <c r="Y163" s="99"/>
      <c r="Z163" s="99"/>
      <c r="AA163" s="99"/>
      <c r="AB163" s="98"/>
      <c r="AC163" s="98"/>
      <c r="AD163" s="98"/>
      <c r="AE163" s="98"/>
      <c r="AF163" s="99"/>
      <c r="AG163" s="99"/>
      <c r="AH163" s="99"/>
      <c r="AI163" s="99"/>
      <c r="AJ163" s="87"/>
      <c r="AK163" s="100"/>
      <c r="AL163" s="100"/>
      <c r="AM163" s="101"/>
      <c r="AN163" s="101"/>
      <c r="AO163" s="101"/>
      <c r="AP163" s="101"/>
      <c r="AQ163" s="102"/>
      <c r="AR163" s="102"/>
      <c r="AS163" s="102"/>
      <c r="AT163" s="102"/>
      <c r="AU163" s="103"/>
      <c r="AV163" s="104"/>
      <c r="AW163" s="105"/>
      <c r="AX163" s="106"/>
      <c r="AY163" s="106"/>
      <c r="AZ163" s="106"/>
      <c r="BA163" s="98"/>
      <c r="BB163" s="98"/>
      <c r="BC163" s="98"/>
      <c r="BD163" s="98"/>
      <c r="BE163" s="107"/>
    </row>
    <row r="164" spans="1:57" s="84" customFormat="1" ht="34.5" hidden="1" customHeight="1">
      <c r="F164" s="86"/>
      <c r="G164" s="94"/>
      <c r="H164" s="394" t="s">
        <v>6759</v>
      </c>
      <c r="I164" s="394" t="s">
        <v>6759</v>
      </c>
      <c r="J164" s="85"/>
      <c r="K164" s="394" t="s">
        <v>6759</v>
      </c>
      <c r="L164" s="96"/>
      <c r="M164" s="96"/>
      <c r="N164" s="96"/>
      <c r="O164" s="96"/>
      <c r="P164" s="96"/>
      <c r="Q164" s="96"/>
      <c r="R164" s="96"/>
      <c r="S164" s="96"/>
      <c r="T164" s="98"/>
      <c r="U164" s="98"/>
      <c r="V164" s="98"/>
      <c r="W164" s="98"/>
      <c r="X164" s="99"/>
      <c r="Y164" s="99"/>
      <c r="Z164" s="99"/>
      <c r="AA164" s="99"/>
      <c r="AB164" s="98"/>
      <c r="AC164" s="98"/>
      <c r="AD164" s="98"/>
      <c r="AE164" s="98"/>
      <c r="AF164" s="99"/>
      <c r="AG164" s="99"/>
      <c r="AH164" s="99"/>
      <c r="AI164" s="99"/>
      <c r="AJ164" s="87"/>
      <c r="AK164" s="100"/>
      <c r="AL164" s="100"/>
      <c r="AM164" s="101"/>
      <c r="AN164" s="101"/>
      <c r="AO164" s="101"/>
      <c r="AP164" s="101"/>
      <c r="AQ164" s="102"/>
      <c r="AR164" s="102"/>
      <c r="AS164" s="102"/>
      <c r="AT164" s="102"/>
      <c r="AU164" s="103"/>
      <c r="AV164" s="104"/>
      <c r="AW164" s="105"/>
      <c r="AX164" s="106"/>
      <c r="AY164" s="106"/>
      <c r="AZ164" s="106"/>
      <c r="BA164" s="98"/>
      <c r="BB164" s="98"/>
      <c r="BC164" s="98"/>
      <c r="BD164" s="98"/>
      <c r="BE164" s="107"/>
    </row>
    <row r="165" spans="1:57" s="84" customFormat="1" ht="34.5" hidden="1" customHeight="1">
      <c r="F165" s="86"/>
      <c r="G165" s="94"/>
      <c r="H165" s="394" t="s">
        <v>6759</v>
      </c>
      <c r="I165" s="394" t="s">
        <v>6759</v>
      </c>
      <c r="J165" s="85"/>
      <c r="K165" s="394" t="s">
        <v>6759</v>
      </c>
      <c r="L165" s="96"/>
      <c r="M165" s="96"/>
      <c r="N165" s="96"/>
      <c r="O165" s="96"/>
      <c r="P165" s="96"/>
      <c r="Q165" s="96"/>
      <c r="R165" s="96"/>
      <c r="S165" s="96"/>
      <c r="T165" s="98"/>
      <c r="U165" s="98"/>
      <c r="V165" s="98"/>
      <c r="W165" s="98"/>
      <c r="X165" s="99"/>
      <c r="Y165" s="99"/>
      <c r="Z165" s="99"/>
      <c r="AA165" s="99"/>
      <c r="AB165" s="98"/>
      <c r="AC165" s="98"/>
      <c r="AD165" s="98"/>
      <c r="AE165" s="98"/>
      <c r="AF165" s="99"/>
      <c r="AG165" s="99"/>
      <c r="AH165" s="99"/>
      <c r="AI165" s="99"/>
      <c r="AJ165" s="87"/>
      <c r="AK165" s="100"/>
      <c r="AL165" s="100"/>
      <c r="AM165" s="101"/>
      <c r="AN165" s="101"/>
      <c r="AO165" s="101"/>
      <c r="AP165" s="101"/>
      <c r="AQ165" s="102"/>
      <c r="AR165" s="102"/>
      <c r="AS165" s="102"/>
      <c r="AT165" s="102"/>
      <c r="AU165" s="103"/>
      <c r="AV165" s="104"/>
      <c r="AW165" s="105"/>
      <c r="AX165" s="106"/>
      <c r="AY165" s="106"/>
      <c r="AZ165" s="106"/>
      <c r="BA165" s="98"/>
      <c r="BB165" s="98"/>
      <c r="BC165" s="98"/>
      <c r="BD165" s="98"/>
      <c r="BE165" s="107"/>
    </row>
    <row r="166" spans="1:57" s="84" customFormat="1" ht="34.5" hidden="1" customHeight="1">
      <c r="F166" s="86"/>
      <c r="G166" s="94"/>
      <c r="H166" s="394" t="s">
        <v>6759</v>
      </c>
      <c r="I166" s="394" t="s">
        <v>6759</v>
      </c>
      <c r="J166" s="85"/>
      <c r="K166" s="394" t="s">
        <v>6759</v>
      </c>
      <c r="L166" s="96"/>
      <c r="M166" s="96"/>
      <c r="N166" s="96"/>
      <c r="O166" s="96"/>
      <c r="P166" s="96"/>
      <c r="Q166" s="96"/>
      <c r="R166" s="96"/>
      <c r="S166" s="96"/>
      <c r="T166" s="98"/>
      <c r="U166" s="98"/>
      <c r="V166" s="98"/>
      <c r="W166" s="98"/>
      <c r="X166" s="99"/>
      <c r="Y166" s="99"/>
      <c r="Z166" s="99"/>
      <c r="AA166" s="99"/>
      <c r="AB166" s="98"/>
      <c r="AC166" s="98"/>
      <c r="AD166" s="98"/>
      <c r="AE166" s="98"/>
      <c r="AF166" s="99"/>
      <c r="AG166" s="99"/>
      <c r="AH166" s="99"/>
      <c r="AI166" s="99"/>
      <c r="AJ166" s="87"/>
      <c r="AK166" s="100"/>
      <c r="AL166" s="100"/>
      <c r="AM166" s="101"/>
      <c r="AN166" s="101"/>
      <c r="AO166" s="101"/>
      <c r="AP166" s="101"/>
      <c r="AQ166" s="102"/>
      <c r="AR166" s="102"/>
      <c r="AS166" s="102"/>
      <c r="AT166" s="102"/>
      <c r="AU166" s="103"/>
      <c r="AV166" s="104"/>
      <c r="AW166" s="105"/>
      <c r="AX166" s="106"/>
      <c r="AY166" s="106"/>
      <c r="AZ166" s="106"/>
      <c r="BA166" s="98"/>
      <c r="BB166" s="98"/>
      <c r="BC166" s="98"/>
      <c r="BD166" s="98"/>
      <c r="BE166" s="107"/>
    </row>
    <row r="167" spans="1:57" s="84" customFormat="1" ht="34.5" hidden="1" customHeight="1">
      <c r="F167" s="86"/>
      <c r="G167" s="94"/>
      <c r="H167" s="394" t="s">
        <v>6759</v>
      </c>
      <c r="I167" s="394" t="s">
        <v>6759</v>
      </c>
      <c r="J167" s="85"/>
      <c r="K167" s="394" t="s">
        <v>6759</v>
      </c>
      <c r="L167" s="96"/>
      <c r="M167" s="96"/>
      <c r="N167" s="96"/>
      <c r="O167" s="96"/>
      <c r="P167" s="96"/>
      <c r="Q167" s="96"/>
      <c r="R167" s="96"/>
      <c r="S167" s="96"/>
      <c r="T167" s="98"/>
      <c r="U167" s="98"/>
      <c r="V167" s="98"/>
      <c r="W167" s="98"/>
      <c r="X167" s="99"/>
      <c r="Y167" s="99"/>
      <c r="Z167" s="99"/>
      <c r="AA167" s="99"/>
      <c r="AB167" s="98"/>
      <c r="AC167" s="98"/>
      <c r="AD167" s="98"/>
      <c r="AE167" s="98"/>
      <c r="AF167" s="99"/>
      <c r="AG167" s="99"/>
      <c r="AH167" s="99"/>
      <c r="AI167" s="99"/>
      <c r="AJ167" s="87"/>
      <c r="AK167" s="100"/>
      <c r="AL167" s="100"/>
      <c r="AM167" s="101"/>
      <c r="AN167" s="101"/>
      <c r="AO167" s="101"/>
      <c r="AP167" s="101"/>
      <c r="AQ167" s="102"/>
      <c r="AR167" s="102"/>
      <c r="AS167" s="102"/>
      <c r="AT167" s="102"/>
      <c r="AU167" s="103"/>
      <c r="AV167" s="104"/>
      <c r="AW167" s="105"/>
      <c r="AX167" s="106"/>
      <c r="AY167" s="106"/>
      <c r="AZ167" s="106"/>
      <c r="BA167" s="98"/>
      <c r="BB167" s="98"/>
      <c r="BC167" s="98"/>
      <c r="BD167" s="98"/>
      <c r="BE167" s="107"/>
    </row>
    <row r="168" spans="1:57" s="84" customFormat="1" ht="34.5" hidden="1" customHeight="1">
      <c r="F168" s="86"/>
      <c r="G168" s="94"/>
      <c r="H168" s="394" t="s">
        <v>6759</v>
      </c>
      <c r="I168" s="394" t="s">
        <v>6759</v>
      </c>
      <c r="J168" s="85"/>
      <c r="K168" s="394" t="s">
        <v>6759</v>
      </c>
      <c r="L168" s="96"/>
      <c r="M168" s="96"/>
      <c r="N168" s="96"/>
      <c r="O168" s="96"/>
      <c r="P168" s="96"/>
      <c r="Q168" s="96"/>
      <c r="R168" s="96"/>
      <c r="S168" s="96"/>
      <c r="T168" s="98"/>
      <c r="U168" s="98"/>
      <c r="V168" s="98"/>
      <c r="W168" s="98"/>
      <c r="X168" s="99"/>
      <c r="Y168" s="99"/>
      <c r="Z168" s="99"/>
      <c r="AA168" s="99"/>
      <c r="AB168" s="98"/>
      <c r="AC168" s="98"/>
      <c r="AD168" s="98"/>
      <c r="AE168" s="98"/>
      <c r="AF168" s="99"/>
      <c r="AG168" s="99"/>
      <c r="AH168" s="99"/>
      <c r="AI168" s="99"/>
      <c r="AJ168" s="87"/>
      <c r="AK168" s="100"/>
      <c r="AL168" s="100"/>
      <c r="AM168" s="101"/>
      <c r="AN168" s="101"/>
      <c r="AO168" s="101"/>
      <c r="AP168" s="101"/>
      <c r="AQ168" s="102"/>
      <c r="AR168" s="102"/>
      <c r="AS168" s="102"/>
      <c r="AT168" s="102"/>
      <c r="AU168" s="103"/>
      <c r="AV168" s="104"/>
      <c r="AW168" s="105"/>
      <c r="AX168" s="106"/>
      <c r="AY168" s="106"/>
      <c r="AZ168" s="106"/>
      <c r="BA168" s="98"/>
      <c r="BB168" s="98"/>
      <c r="BC168" s="98"/>
      <c r="BD168" s="98"/>
      <c r="BE168" s="107"/>
    </row>
    <row r="169" spans="1:57" s="84" customFormat="1" ht="34.5" customHeight="1">
      <c r="A169" s="84" t="s">
        <v>6470</v>
      </c>
      <c r="B169" s="84" t="s">
        <v>6471</v>
      </c>
      <c r="C169" s="84" t="s">
        <v>6472</v>
      </c>
      <c r="D169" s="84" t="s">
        <v>6473</v>
      </c>
      <c r="E169" s="84" t="s">
        <v>3</v>
      </c>
      <c r="F169" s="86"/>
      <c r="G169" s="94" t="s">
        <v>5475</v>
      </c>
      <c r="H169" s="394" t="s">
        <v>5414</v>
      </c>
      <c r="I169" s="394" t="s">
        <v>268</v>
      </c>
      <c r="J169" s="85" t="s">
        <v>5414</v>
      </c>
      <c r="K169" s="394" t="s">
        <v>5477</v>
      </c>
      <c r="L169" s="96">
        <v>3000</v>
      </c>
      <c r="M169" s="96">
        <v>1500</v>
      </c>
      <c r="N169" s="96">
        <v>1000</v>
      </c>
      <c r="O169" s="96">
        <v>800</v>
      </c>
      <c r="P169" s="96">
        <v>3000</v>
      </c>
      <c r="Q169" s="96">
        <v>1500</v>
      </c>
      <c r="R169" s="96">
        <v>1000</v>
      </c>
      <c r="S169" s="96">
        <v>800</v>
      </c>
      <c r="T169" s="98"/>
      <c r="U169" s="98" t="e">
        <v>#N/A</v>
      </c>
      <c r="V169" s="98"/>
      <c r="W169" s="98"/>
      <c r="X169" s="99"/>
      <c r="Y169" s="99" t="e">
        <v>#N/A</v>
      </c>
      <c r="Z169" s="99"/>
      <c r="AA169" s="99"/>
      <c r="AB169" s="98"/>
      <c r="AC169" s="98"/>
      <c r="AD169" s="98"/>
      <c r="AE169" s="98"/>
      <c r="AF169" s="99"/>
      <c r="AG169" s="99"/>
      <c r="AH169" s="99"/>
      <c r="AI169" s="99"/>
      <c r="AJ169" s="87">
        <v>14.333333333333334</v>
      </c>
      <c r="AK169" s="100"/>
      <c r="AL169" s="100" t="e">
        <v>#REF!</v>
      </c>
      <c r="AM169" s="101" t="e">
        <v>#REF!</v>
      </c>
      <c r="AN169" s="101" t="e">
        <v>#REF!</v>
      </c>
      <c r="AO169" s="101" t="e">
        <v>#REF!</v>
      </c>
      <c r="AP169" s="101" t="e">
        <v>#REF!</v>
      </c>
      <c r="AQ169" s="102" t="e">
        <v>#REF!</v>
      </c>
      <c r="AR169" s="102" t="e">
        <v>#REF!</v>
      </c>
      <c r="AS169" s="102" t="e">
        <v>#REF!</v>
      </c>
      <c r="AT169" s="102" t="e">
        <v>#REF!</v>
      </c>
      <c r="AU169" s="103" t="e">
        <v>#REF!</v>
      </c>
      <c r="AV169" s="104" t="s">
        <v>3</v>
      </c>
      <c r="AW169" s="105">
        <v>2660</v>
      </c>
      <c r="AX169" s="106">
        <v>840</v>
      </c>
      <c r="AY169" s="106">
        <v>600</v>
      </c>
      <c r="AZ169" s="106">
        <v>420</v>
      </c>
      <c r="BA169" s="98">
        <v>2280</v>
      </c>
      <c r="BB169" s="98">
        <v>720</v>
      </c>
      <c r="BC169" s="98">
        <v>510</v>
      </c>
      <c r="BD169" s="98">
        <v>360</v>
      </c>
      <c r="BE169" s="107" t="e">
        <v>#REF!</v>
      </c>
    </row>
    <row r="170" spans="1:57" s="84" customFormat="1" ht="34.5" hidden="1" customHeight="1">
      <c r="F170" s="86"/>
      <c r="G170" s="94"/>
      <c r="H170" s="394" t="s">
        <v>6759</v>
      </c>
      <c r="I170" s="394" t="s">
        <v>6759</v>
      </c>
      <c r="J170" s="85"/>
      <c r="K170" s="394" t="s">
        <v>6759</v>
      </c>
      <c r="L170" s="96"/>
      <c r="M170" s="96"/>
      <c r="N170" s="96"/>
      <c r="O170" s="96"/>
      <c r="P170" s="96"/>
      <c r="Q170" s="96"/>
      <c r="R170" s="96"/>
      <c r="S170" s="96"/>
      <c r="T170" s="98"/>
      <c r="U170" s="98"/>
      <c r="V170" s="98"/>
      <c r="W170" s="98"/>
      <c r="X170" s="99"/>
      <c r="Y170" s="99"/>
      <c r="Z170" s="99"/>
      <c r="AA170" s="99"/>
      <c r="AB170" s="98"/>
      <c r="AC170" s="98"/>
      <c r="AD170" s="98"/>
      <c r="AE170" s="98"/>
      <c r="AF170" s="99"/>
      <c r="AG170" s="99"/>
      <c r="AH170" s="99"/>
      <c r="AI170" s="99"/>
      <c r="AJ170" s="87"/>
      <c r="AK170" s="100"/>
      <c r="AL170" s="100"/>
      <c r="AM170" s="101"/>
      <c r="AN170" s="101"/>
      <c r="AO170" s="101"/>
      <c r="AP170" s="101"/>
      <c r="AQ170" s="102"/>
      <c r="AR170" s="102"/>
      <c r="AS170" s="102"/>
      <c r="AT170" s="102"/>
      <c r="AU170" s="103"/>
      <c r="AV170" s="104"/>
      <c r="AW170" s="105"/>
      <c r="AX170" s="106"/>
      <c r="AY170" s="106"/>
      <c r="AZ170" s="106"/>
      <c r="BA170" s="98"/>
      <c r="BB170" s="98"/>
      <c r="BC170" s="98"/>
      <c r="BD170" s="98"/>
      <c r="BE170" s="107"/>
    </row>
    <row r="171" spans="1:57" s="84" customFormat="1" ht="34.5" hidden="1" customHeight="1">
      <c r="F171" s="86"/>
      <c r="G171" s="94"/>
      <c r="H171" s="394" t="s">
        <v>6759</v>
      </c>
      <c r="I171" s="394" t="s">
        <v>6759</v>
      </c>
      <c r="J171" s="85"/>
      <c r="K171" s="394" t="s">
        <v>6759</v>
      </c>
      <c r="L171" s="96"/>
      <c r="M171" s="96"/>
      <c r="N171" s="96"/>
      <c r="O171" s="96"/>
      <c r="P171" s="96"/>
      <c r="Q171" s="96"/>
      <c r="R171" s="96"/>
      <c r="S171" s="96"/>
      <c r="T171" s="98"/>
      <c r="U171" s="98"/>
      <c r="V171" s="98"/>
      <c r="W171" s="98"/>
      <c r="X171" s="99"/>
      <c r="Y171" s="99"/>
      <c r="Z171" s="99"/>
      <c r="AA171" s="99"/>
      <c r="AB171" s="98"/>
      <c r="AC171" s="98"/>
      <c r="AD171" s="98"/>
      <c r="AE171" s="98"/>
      <c r="AF171" s="99"/>
      <c r="AG171" s="99"/>
      <c r="AH171" s="99"/>
      <c r="AI171" s="99"/>
      <c r="AJ171" s="87"/>
      <c r="AK171" s="100"/>
      <c r="AL171" s="100"/>
      <c r="AM171" s="101"/>
      <c r="AN171" s="101"/>
      <c r="AO171" s="101"/>
      <c r="AP171" s="101"/>
      <c r="AQ171" s="102"/>
      <c r="AR171" s="102"/>
      <c r="AS171" s="102"/>
      <c r="AT171" s="102"/>
      <c r="AU171" s="103"/>
      <c r="AV171" s="104"/>
      <c r="AW171" s="105"/>
      <c r="AX171" s="106"/>
      <c r="AY171" s="106"/>
      <c r="AZ171" s="106"/>
      <c r="BA171" s="98"/>
      <c r="BB171" s="98"/>
      <c r="BC171" s="98"/>
      <c r="BD171" s="98"/>
      <c r="BE171" s="107"/>
    </row>
    <row r="172" spans="1:57" s="84" customFormat="1" ht="34.5" hidden="1" customHeight="1">
      <c r="F172" s="86"/>
      <c r="G172" s="94"/>
      <c r="H172" s="394" t="s">
        <v>6759</v>
      </c>
      <c r="I172" s="394" t="s">
        <v>6759</v>
      </c>
      <c r="J172" s="85"/>
      <c r="K172" s="394" t="s">
        <v>6759</v>
      </c>
      <c r="L172" s="96"/>
      <c r="M172" s="96"/>
      <c r="N172" s="96"/>
      <c r="O172" s="96"/>
      <c r="P172" s="96"/>
      <c r="Q172" s="96"/>
      <c r="R172" s="96"/>
      <c r="S172" s="96"/>
      <c r="T172" s="98"/>
      <c r="U172" s="98"/>
      <c r="V172" s="98"/>
      <c r="W172" s="98"/>
      <c r="X172" s="99"/>
      <c r="Y172" s="99"/>
      <c r="Z172" s="99"/>
      <c r="AA172" s="99"/>
      <c r="AB172" s="98"/>
      <c r="AC172" s="98"/>
      <c r="AD172" s="98"/>
      <c r="AE172" s="98"/>
      <c r="AF172" s="99"/>
      <c r="AG172" s="99"/>
      <c r="AH172" s="99"/>
      <c r="AI172" s="99"/>
      <c r="AJ172" s="87"/>
      <c r="AK172" s="100"/>
      <c r="AL172" s="100"/>
      <c r="AM172" s="101"/>
      <c r="AN172" s="101"/>
      <c r="AO172" s="101"/>
      <c r="AP172" s="101"/>
      <c r="AQ172" s="102"/>
      <c r="AR172" s="102"/>
      <c r="AS172" s="102"/>
      <c r="AT172" s="102"/>
      <c r="AU172" s="103"/>
      <c r="AV172" s="104"/>
      <c r="AW172" s="105"/>
      <c r="AX172" s="106"/>
      <c r="AY172" s="106"/>
      <c r="AZ172" s="106"/>
      <c r="BA172" s="98"/>
      <c r="BB172" s="98"/>
      <c r="BC172" s="98"/>
      <c r="BD172" s="98"/>
      <c r="BE172" s="107"/>
    </row>
    <row r="173" spans="1:57" s="84" customFormat="1" ht="34.5" hidden="1" customHeight="1">
      <c r="F173" s="86"/>
      <c r="G173" s="94"/>
      <c r="H173" s="394" t="s">
        <v>6759</v>
      </c>
      <c r="I173" s="394" t="s">
        <v>6759</v>
      </c>
      <c r="J173" s="85"/>
      <c r="K173" s="394" t="s">
        <v>6759</v>
      </c>
      <c r="L173" s="96"/>
      <c r="M173" s="96"/>
      <c r="N173" s="96"/>
      <c r="O173" s="96"/>
      <c r="P173" s="96"/>
      <c r="Q173" s="96"/>
      <c r="R173" s="96"/>
      <c r="S173" s="96"/>
      <c r="T173" s="98"/>
      <c r="U173" s="98"/>
      <c r="V173" s="98"/>
      <c r="W173" s="98"/>
      <c r="X173" s="99"/>
      <c r="Y173" s="99"/>
      <c r="Z173" s="99"/>
      <c r="AA173" s="99"/>
      <c r="AB173" s="98"/>
      <c r="AC173" s="98"/>
      <c r="AD173" s="98"/>
      <c r="AE173" s="98"/>
      <c r="AF173" s="99"/>
      <c r="AG173" s="99"/>
      <c r="AH173" s="99"/>
      <c r="AI173" s="99"/>
      <c r="AJ173" s="87"/>
      <c r="AK173" s="100"/>
      <c r="AL173" s="100"/>
      <c r="AM173" s="101"/>
      <c r="AN173" s="101"/>
      <c r="AO173" s="101"/>
      <c r="AP173" s="101"/>
      <c r="AQ173" s="102"/>
      <c r="AR173" s="102"/>
      <c r="AS173" s="102"/>
      <c r="AT173" s="102"/>
      <c r="AU173" s="103"/>
      <c r="AV173" s="104"/>
      <c r="AW173" s="105"/>
      <c r="AX173" s="106"/>
      <c r="AY173" s="106"/>
      <c r="AZ173" s="106"/>
      <c r="BA173" s="98"/>
      <c r="BB173" s="98"/>
      <c r="BC173" s="98"/>
      <c r="BD173" s="98"/>
      <c r="BE173" s="107"/>
    </row>
    <row r="174" spans="1:57" s="84" customFormat="1" ht="34.5" hidden="1" customHeight="1">
      <c r="F174" s="86"/>
      <c r="G174" s="94"/>
      <c r="H174" s="394" t="s">
        <v>6759</v>
      </c>
      <c r="I174" s="394" t="s">
        <v>6759</v>
      </c>
      <c r="J174" s="85"/>
      <c r="K174" s="394" t="s">
        <v>6759</v>
      </c>
      <c r="L174" s="96"/>
      <c r="M174" s="96"/>
      <c r="N174" s="96"/>
      <c r="O174" s="96"/>
      <c r="P174" s="96"/>
      <c r="Q174" s="96"/>
      <c r="R174" s="96"/>
      <c r="S174" s="96"/>
      <c r="T174" s="98"/>
      <c r="U174" s="98"/>
      <c r="V174" s="98"/>
      <c r="W174" s="98"/>
      <c r="X174" s="99"/>
      <c r="Y174" s="99"/>
      <c r="Z174" s="99"/>
      <c r="AA174" s="99"/>
      <c r="AB174" s="98"/>
      <c r="AC174" s="98"/>
      <c r="AD174" s="98"/>
      <c r="AE174" s="98"/>
      <c r="AF174" s="99"/>
      <c r="AG174" s="99"/>
      <c r="AH174" s="99"/>
      <c r="AI174" s="99"/>
      <c r="AJ174" s="87"/>
      <c r="AK174" s="100"/>
      <c r="AL174" s="100"/>
      <c r="AM174" s="101"/>
      <c r="AN174" s="101"/>
      <c r="AO174" s="101"/>
      <c r="AP174" s="101"/>
      <c r="AQ174" s="102"/>
      <c r="AR174" s="102"/>
      <c r="AS174" s="102"/>
      <c r="AT174" s="102"/>
      <c r="AU174" s="103"/>
      <c r="AV174" s="104"/>
      <c r="AW174" s="105"/>
      <c r="AX174" s="106"/>
      <c r="AY174" s="106"/>
      <c r="AZ174" s="106"/>
      <c r="BA174" s="98"/>
      <c r="BB174" s="98"/>
      <c r="BC174" s="98"/>
      <c r="BD174" s="98"/>
      <c r="BE174" s="107"/>
    </row>
    <row r="175" spans="1:57" s="84" customFormat="1" ht="34.5" hidden="1" customHeight="1">
      <c r="F175" s="86"/>
      <c r="G175" s="94"/>
      <c r="H175" s="394" t="s">
        <v>6759</v>
      </c>
      <c r="I175" s="394" t="s">
        <v>6759</v>
      </c>
      <c r="J175" s="85"/>
      <c r="K175" s="394" t="s">
        <v>6759</v>
      </c>
      <c r="L175" s="96"/>
      <c r="M175" s="96"/>
      <c r="N175" s="96"/>
      <c r="O175" s="96"/>
      <c r="P175" s="96"/>
      <c r="Q175" s="96"/>
      <c r="R175" s="96"/>
      <c r="S175" s="96"/>
      <c r="T175" s="98"/>
      <c r="U175" s="98"/>
      <c r="V175" s="98"/>
      <c r="W175" s="98"/>
      <c r="X175" s="99"/>
      <c r="Y175" s="99"/>
      <c r="Z175" s="99"/>
      <c r="AA175" s="99"/>
      <c r="AB175" s="98"/>
      <c r="AC175" s="98"/>
      <c r="AD175" s="98"/>
      <c r="AE175" s="98"/>
      <c r="AF175" s="99"/>
      <c r="AG175" s="99"/>
      <c r="AH175" s="99"/>
      <c r="AI175" s="99"/>
      <c r="AJ175" s="87"/>
      <c r="AK175" s="100"/>
      <c r="AL175" s="100"/>
      <c r="AM175" s="101"/>
      <c r="AN175" s="101"/>
      <c r="AO175" s="101"/>
      <c r="AP175" s="101"/>
      <c r="AQ175" s="102"/>
      <c r="AR175" s="102"/>
      <c r="AS175" s="102"/>
      <c r="AT175" s="102"/>
      <c r="AU175" s="103"/>
      <c r="AV175" s="104"/>
      <c r="AW175" s="105"/>
      <c r="AX175" s="106"/>
      <c r="AY175" s="106"/>
      <c r="AZ175" s="106"/>
      <c r="BA175" s="98"/>
      <c r="BB175" s="98"/>
      <c r="BC175" s="98"/>
      <c r="BD175" s="98"/>
      <c r="BE175" s="107"/>
    </row>
    <row r="176" spans="1:57" s="84" customFormat="1" ht="34.5" customHeight="1">
      <c r="A176" s="84" t="s">
        <v>6474</v>
      </c>
      <c r="B176" s="84" t="s">
        <v>6475</v>
      </c>
      <c r="C176" s="84" t="s">
        <v>6476</v>
      </c>
      <c r="D176" s="84" t="s">
        <v>6477</v>
      </c>
      <c r="E176" s="84" t="s">
        <v>3</v>
      </c>
      <c r="F176" s="86">
        <v>39</v>
      </c>
      <c r="G176" s="94" t="s">
        <v>5404</v>
      </c>
      <c r="H176" s="394" t="s">
        <v>5405</v>
      </c>
      <c r="I176" s="394" t="s">
        <v>272</v>
      </c>
      <c r="J176" s="85" t="s">
        <v>5405</v>
      </c>
      <c r="K176" s="394" t="s">
        <v>262</v>
      </c>
      <c r="L176" s="96">
        <v>2200</v>
      </c>
      <c r="M176" s="96">
        <v>1200</v>
      </c>
      <c r="N176" s="96">
        <v>1000</v>
      </c>
      <c r="O176" s="96">
        <v>700</v>
      </c>
      <c r="P176" s="96">
        <v>2200</v>
      </c>
      <c r="Q176" s="96">
        <v>1200</v>
      </c>
      <c r="R176" s="96">
        <v>1000</v>
      </c>
      <c r="S176" s="96">
        <v>700</v>
      </c>
      <c r="T176" s="98"/>
      <c r="U176" s="98"/>
      <c r="V176" s="98"/>
      <c r="W176" s="98"/>
      <c r="X176" s="99"/>
      <c r="Y176" s="99"/>
      <c r="Z176" s="99"/>
      <c r="AA176" s="99"/>
      <c r="AB176" s="98"/>
      <c r="AC176" s="98"/>
      <c r="AD176" s="98"/>
      <c r="AE176" s="98"/>
      <c r="AF176" s="99"/>
      <c r="AG176" s="99"/>
      <c r="AH176" s="99"/>
      <c r="AI176" s="99"/>
      <c r="AJ176" s="87">
        <v>8.8914141414141419</v>
      </c>
      <c r="AK176" s="100"/>
      <c r="AL176" s="100" t="e">
        <v>#REF!</v>
      </c>
      <c r="AM176" s="101" t="e">
        <v>#REF!</v>
      </c>
      <c r="AN176" s="101" t="e">
        <v>#REF!</v>
      </c>
      <c r="AO176" s="101" t="e">
        <v>#REF!</v>
      </c>
      <c r="AP176" s="101" t="e">
        <v>#REF!</v>
      </c>
      <c r="AQ176" s="102" t="e">
        <v>#REF!</v>
      </c>
      <c r="AR176" s="102" t="e">
        <v>#REF!</v>
      </c>
      <c r="AS176" s="102" t="e">
        <v>#REF!</v>
      </c>
      <c r="AT176" s="102" t="e">
        <v>#REF!</v>
      </c>
      <c r="AU176" s="103" t="e">
        <v>#REF!</v>
      </c>
      <c r="AV176" s="104" t="s">
        <v>3</v>
      </c>
      <c r="AW176" s="105">
        <v>4200</v>
      </c>
      <c r="AX176" s="106">
        <v>2100</v>
      </c>
      <c r="AY176" s="106">
        <v>1400</v>
      </c>
      <c r="AZ176" s="106">
        <v>840</v>
      </c>
      <c r="BA176" s="98">
        <v>3600</v>
      </c>
      <c r="BB176" s="98">
        <v>1800</v>
      </c>
      <c r="BC176" s="98">
        <v>1200</v>
      </c>
      <c r="BD176" s="98">
        <v>720</v>
      </c>
      <c r="BE176" s="107" t="e">
        <v>#REF!</v>
      </c>
    </row>
    <row r="177" spans="1:57" s="84" customFormat="1" ht="34.5" hidden="1" customHeight="1">
      <c r="F177" s="86"/>
      <c r="G177" s="94"/>
      <c r="H177" s="394" t="s">
        <v>6759</v>
      </c>
      <c r="I177" s="394" t="s">
        <v>6759</v>
      </c>
      <c r="J177" s="85"/>
      <c r="K177" s="394" t="s">
        <v>6759</v>
      </c>
      <c r="L177" s="96"/>
      <c r="M177" s="96"/>
      <c r="N177" s="96"/>
      <c r="O177" s="96"/>
      <c r="P177" s="96"/>
      <c r="Q177" s="96"/>
      <c r="R177" s="96"/>
      <c r="S177" s="96"/>
      <c r="T177" s="98"/>
      <c r="U177" s="98"/>
      <c r="V177" s="98"/>
      <c r="W177" s="98"/>
      <c r="X177" s="99"/>
      <c r="Y177" s="99"/>
      <c r="Z177" s="99"/>
      <c r="AA177" s="99"/>
      <c r="AB177" s="98"/>
      <c r="AC177" s="98"/>
      <c r="AD177" s="98"/>
      <c r="AE177" s="98"/>
      <c r="AF177" s="99"/>
      <c r="AG177" s="99"/>
      <c r="AH177" s="99"/>
      <c r="AI177" s="99"/>
      <c r="AJ177" s="87"/>
      <c r="AK177" s="100"/>
      <c r="AL177" s="100"/>
      <c r="AM177" s="101"/>
      <c r="AN177" s="101"/>
      <c r="AO177" s="101"/>
      <c r="AP177" s="101"/>
      <c r="AQ177" s="102"/>
      <c r="AR177" s="102"/>
      <c r="AS177" s="102"/>
      <c r="AT177" s="102"/>
      <c r="AU177" s="103"/>
      <c r="AV177" s="104"/>
      <c r="AW177" s="105"/>
      <c r="AX177" s="106"/>
      <c r="AY177" s="106"/>
      <c r="AZ177" s="106"/>
      <c r="BA177" s="98"/>
      <c r="BB177" s="98"/>
      <c r="BC177" s="98"/>
      <c r="BD177" s="98"/>
      <c r="BE177" s="107"/>
    </row>
    <row r="178" spans="1:57" s="84" customFormat="1" ht="34.5" hidden="1" customHeight="1">
      <c r="F178" s="86"/>
      <c r="G178" s="94"/>
      <c r="H178" s="394" t="s">
        <v>6759</v>
      </c>
      <c r="I178" s="394" t="s">
        <v>6759</v>
      </c>
      <c r="J178" s="85"/>
      <c r="K178" s="394" t="s">
        <v>6759</v>
      </c>
      <c r="L178" s="96"/>
      <c r="M178" s="96"/>
      <c r="N178" s="96"/>
      <c r="O178" s="96"/>
      <c r="P178" s="96"/>
      <c r="Q178" s="96"/>
      <c r="R178" s="96"/>
      <c r="S178" s="96"/>
      <c r="T178" s="98"/>
      <c r="U178" s="98"/>
      <c r="V178" s="98"/>
      <c r="W178" s="98"/>
      <c r="X178" s="99"/>
      <c r="Y178" s="99"/>
      <c r="Z178" s="99"/>
      <c r="AA178" s="99"/>
      <c r="AB178" s="98"/>
      <c r="AC178" s="98"/>
      <c r="AD178" s="98"/>
      <c r="AE178" s="98"/>
      <c r="AF178" s="99"/>
      <c r="AG178" s="99"/>
      <c r="AH178" s="99"/>
      <c r="AI178" s="99"/>
      <c r="AJ178" s="87"/>
      <c r="AK178" s="100"/>
      <c r="AL178" s="100"/>
      <c r="AM178" s="101"/>
      <c r="AN178" s="101"/>
      <c r="AO178" s="101"/>
      <c r="AP178" s="101"/>
      <c r="AQ178" s="102"/>
      <c r="AR178" s="102"/>
      <c r="AS178" s="102"/>
      <c r="AT178" s="102"/>
      <c r="AU178" s="103"/>
      <c r="AV178" s="104"/>
      <c r="AW178" s="105"/>
      <c r="AX178" s="106"/>
      <c r="AY178" s="106"/>
      <c r="AZ178" s="106"/>
      <c r="BA178" s="98"/>
      <c r="BB178" s="98"/>
      <c r="BC178" s="98"/>
      <c r="BD178" s="98"/>
      <c r="BE178" s="107"/>
    </row>
    <row r="179" spans="1:57" s="84" customFormat="1" ht="34.5" hidden="1" customHeight="1">
      <c r="F179" s="86"/>
      <c r="G179" s="94"/>
      <c r="H179" s="394" t="s">
        <v>6759</v>
      </c>
      <c r="I179" s="394" t="s">
        <v>6759</v>
      </c>
      <c r="J179" s="85"/>
      <c r="K179" s="394" t="s">
        <v>6759</v>
      </c>
      <c r="L179" s="96"/>
      <c r="M179" s="96"/>
      <c r="N179" s="96"/>
      <c r="O179" s="96"/>
      <c r="P179" s="96"/>
      <c r="Q179" s="96"/>
      <c r="R179" s="96"/>
      <c r="S179" s="96"/>
      <c r="T179" s="98"/>
      <c r="U179" s="98"/>
      <c r="V179" s="98"/>
      <c r="W179" s="98"/>
      <c r="X179" s="99"/>
      <c r="Y179" s="99"/>
      <c r="Z179" s="99"/>
      <c r="AA179" s="99"/>
      <c r="AB179" s="98"/>
      <c r="AC179" s="98"/>
      <c r="AD179" s="98"/>
      <c r="AE179" s="98"/>
      <c r="AF179" s="99"/>
      <c r="AG179" s="99"/>
      <c r="AH179" s="99"/>
      <c r="AI179" s="99"/>
      <c r="AJ179" s="87"/>
      <c r="AK179" s="100"/>
      <c r="AL179" s="100"/>
      <c r="AM179" s="101"/>
      <c r="AN179" s="101"/>
      <c r="AO179" s="101"/>
      <c r="AP179" s="101"/>
      <c r="AQ179" s="102"/>
      <c r="AR179" s="102"/>
      <c r="AS179" s="102"/>
      <c r="AT179" s="102"/>
      <c r="AU179" s="103"/>
      <c r="AV179" s="104"/>
      <c r="AW179" s="105"/>
      <c r="AX179" s="106"/>
      <c r="AY179" s="106"/>
      <c r="AZ179" s="106"/>
      <c r="BA179" s="98"/>
      <c r="BB179" s="98"/>
      <c r="BC179" s="98"/>
      <c r="BD179" s="98"/>
      <c r="BE179" s="107"/>
    </row>
    <row r="180" spans="1:57" s="84" customFormat="1" ht="34.5" hidden="1" customHeight="1">
      <c r="F180" s="86"/>
      <c r="G180" s="94"/>
      <c r="H180" s="394" t="s">
        <v>6759</v>
      </c>
      <c r="I180" s="394" t="s">
        <v>6759</v>
      </c>
      <c r="J180" s="85"/>
      <c r="K180" s="394" t="s">
        <v>6759</v>
      </c>
      <c r="L180" s="96"/>
      <c r="M180" s="96"/>
      <c r="N180" s="96"/>
      <c r="O180" s="96"/>
      <c r="P180" s="96"/>
      <c r="Q180" s="96"/>
      <c r="R180" s="96"/>
      <c r="S180" s="96"/>
      <c r="T180" s="98"/>
      <c r="U180" s="98"/>
      <c r="V180" s="98"/>
      <c r="W180" s="98"/>
      <c r="X180" s="99"/>
      <c r="Y180" s="99"/>
      <c r="Z180" s="99"/>
      <c r="AA180" s="99"/>
      <c r="AB180" s="98"/>
      <c r="AC180" s="98"/>
      <c r="AD180" s="98"/>
      <c r="AE180" s="98"/>
      <c r="AF180" s="99"/>
      <c r="AG180" s="99"/>
      <c r="AH180" s="99"/>
      <c r="AI180" s="99"/>
      <c r="AJ180" s="87"/>
      <c r="AK180" s="100"/>
      <c r="AL180" s="100"/>
      <c r="AM180" s="101"/>
      <c r="AN180" s="101"/>
      <c r="AO180" s="101"/>
      <c r="AP180" s="101"/>
      <c r="AQ180" s="102"/>
      <c r="AR180" s="102"/>
      <c r="AS180" s="102"/>
      <c r="AT180" s="102"/>
      <c r="AU180" s="103"/>
      <c r="AV180" s="104"/>
      <c r="AW180" s="105"/>
      <c r="AX180" s="106"/>
      <c r="AY180" s="106"/>
      <c r="AZ180" s="106"/>
      <c r="BA180" s="98"/>
      <c r="BB180" s="98"/>
      <c r="BC180" s="98"/>
      <c r="BD180" s="98"/>
      <c r="BE180" s="107"/>
    </row>
    <row r="181" spans="1:57" s="84" customFormat="1" ht="34.5" hidden="1" customHeight="1">
      <c r="F181" s="86"/>
      <c r="G181" s="94"/>
      <c r="H181" s="394" t="s">
        <v>6759</v>
      </c>
      <c r="I181" s="394" t="s">
        <v>6759</v>
      </c>
      <c r="J181" s="85"/>
      <c r="K181" s="394" t="s">
        <v>6759</v>
      </c>
      <c r="L181" s="96"/>
      <c r="M181" s="96"/>
      <c r="N181" s="96"/>
      <c r="O181" s="96"/>
      <c r="P181" s="96"/>
      <c r="Q181" s="96"/>
      <c r="R181" s="96"/>
      <c r="S181" s="96"/>
      <c r="T181" s="98"/>
      <c r="U181" s="98"/>
      <c r="V181" s="98"/>
      <c r="W181" s="98"/>
      <c r="X181" s="99"/>
      <c r="Y181" s="99"/>
      <c r="Z181" s="99"/>
      <c r="AA181" s="99"/>
      <c r="AB181" s="98"/>
      <c r="AC181" s="98"/>
      <c r="AD181" s="98"/>
      <c r="AE181" s="98"/>
      <c r="AF181" s="99"/>
      <c r="AG181" s="99"/>
      <c r="AH181" s="99"/>
      <c r="AI181" s="99"/>
      <c r="AJ181" s="87"/>
      <c r="AK181" s="100"/>
      <c r="AL181" s="100"/>
      <c r="AM181" s="101"/>
      <c r="AN181" s="101"/>
      <c r="AO181" s="101"/>
      <c r="AP181" s="101"/>
      <c r="AQ181" s="102"/>
      <c r="AR181" s="102"/>
      <c r="AS181" s="102"/>
      <c r="AT181" s="102"/>
      <c r="AU181" s="103"/>
      <c r="AV181" s="104"/>
      <c r="AW181" s="105"/>
      <c r="AX181" s="106"/>
      <c r="AY181" s="106"/>
      <c r="AZ181" s="106"/>
      <c r="BA181" s="98"/>
      <c r="BB181" s="98"/>
      <c r="BC181" s="98"/>
      <c r="BD181" s="98"/>
      <c r="BE181" s="107"/>
    </row>
    <row r="182" spans="1:57" s="84" customFormat="1" ht="34.5" hidden="1" customHeight="1">
      <c r="F182" s="86"/>
      <c r="G182" s="94"/>
      <c r="H182" s="394" t="s">
        <v>6759</v>
      </c>
      <c r="I182" s="394" t="s">
        <v>6759</v>
      </c>
      <c r="J182" s="85"/>
      <c r="K182" s="394" t="s">
        <v>6759</v>
      </c>
      <c r="L182" s="96"/>
      <c r="M182" s="96"/>
      <c r="N182" s="96"/>
      <c r="O182" s="96"/>
      <c r="P182" s="96"/>
      <c r="Q182" s="96"/>
      <c r="R182" s="96"/>
      <c r="S182" s="96"/>
      <c r="T182" s="98"/>
      <c r="U182" s="98"/>
      <c r="V182" s="98"/>
      <c r="W182" s="98"/>
      <c r="X182" s="99"/>
      <c r="Y182" s="99"/>
      <c r="Z182" s="99"/>
      <c r="AA182" s="99"/>
      <c r="AB182" s="98"/>
      <c r="AC182" s="98"/>
      <c r="AD182" s="98"/>
      <c r="AE182" s="98"/>
      <c r="AF182" s="99"/>
      <c r="AG182" s="99"/>
      <c r="AH182" s="99"/>
      <c r="AI182" s="99"/>
      <c r="AJ182" s="87"/>
      <c r="AK182" s="100"/>
      <c r="AL182" s="100"/>
      <c r="AM182" s="101"/>
      <c r="AN182" s="101"/>
      <c r="AO182" s="101"/>
      <c r="AP182" s="101"/>
      <c r="AQ182" s="102"/>
      <c r="AR182" s="102"/>
      <c r="AS182" s="102"/>
      <c r="AT182" s="102"/>
      <c r="AU182" s="103"/>
      <c r="AV182" s="104"/>
      <c r="AW182" s="105"/>
      <c r="AX182" s="106"/>
      <c r="AY182" s="106"/>
      <c r="AZ182" s="106"/>
      <c r="BA182" s="98"/>
      <c r="BB182" s="98"/>
      <c r="BC182" s="98"/>
      <c r="BD182" s="98"/>
      <c r="BE182" s="107"/>
    </row>
    <row r="183" spans="1:57" s="84" customFormat="1" ht="34.5" customHeight="1">
      <c r="A183" s="84" t="s">
        <v>6478</v>
      </c>
      <c r="B183" s="84" t="s">
        <v>6479</v>
      </c>
      <c r="C183" s="84" t="s">
        <v>6480</v>
      </c>
      <c r="D183" s="84" t="s">
        <v>6481</v>
      </c>
      <c r="E183" s="84" t="s">
        <v>3</v>
      </c>
      <c r="F183" s="86">
        <v>40</v>
      </c>
      <c r="G183" s="94" t="s">
        <v>5406</v>
      </c>
      <c r="H183" s="394" t="s">
        <v>257</v>
      </c>
      <c r="I183" s="394" t="s">
        <v>272</v>
      </c>
      <c r="J183" s="85" t="s">
        <v>257</v>
      </c>
      <c r="K183" s="394" t="s">
        <v>262</v>
      </c>
      <c r="L183" s="96">
        <v>2200</v>
      </c>
      <c r="M183" s="96">
        <v>1200</v>
      </c>
      <c r="N183" s="96">
        <v>1000</v>
      </c>
      <c r="O183" s="96">
        <v>700</v>
      </c>
      <c r="P183" s="96">
        <v>2200</v>
      </c>
      <c r="Q183" s="96">
        <v>1200</v>
      </c>
      <c r="R183" s="96">
        <v>1000</v>
      </c>
      <c r="S183" s="96">
        <v>700</v>
      </c>
      <c r="T183" s="98"/>
      <c r="U183" s="98" t="e">
        <v>#N/A</v>
      </c>
      <c r="V183" s="98"/>
      <c r="W183" s="98"/>
      <c r="X183" s="99"/>
      <c r="Y183" s="99" t="e">
        <v>#N/A</v>
      </c>
      <c r="Z183" s="99"/>
      <c r="AA183" s="99"/>
      <c r="AB183" s="98"/>
      <c r="AC183" s="98"/>
      <c r="AD183" s="98"/>
      <c r="AE183" s="98"/>
      <c r="AF183" s="99"/>
      <c r="AG183" s="99"/>
      <c r="AH183" s="99"/>
      <c r="AI183" s="99"/>
      <c r="AJ183" s="87">
        <v>10.132575757575758</v>
      </c>
      <c r="AK183" s="100"/>
      <c r="AL183" s="100" t="e">
        <v>#REF!</v>
      </c>
      <c r="AM183" s="101" t="e">
        <v>#REF!</v>
      </c>
      <c r="AN183" s="101" t="e">
        <v>#REF!</v>
      </c>
      <c r="AO183" s="101" t="e">
        <v>#REF!</v>
      </c>
      <c r="AP183" s="101" t="e">
        <v>#REF!</v>
      </c>
      <c r="AQ183" s="102" t="e">
        <v>#REF!</v>
      </c>
      <c r="AR183" s="102" t="e">
        <v>#REF!</v>
      </c>
      <c r="AS183" s="102" t="e">
        <v>#REF!</v>
      </c>
      <c r="AT183" s="102" t="e">
        <v>#REF!</v>
      </c>
      <c r="AU183" s="103" t="e">
        <v>#REF!</v>
      </c>
      <c r="AV183" s="104" t="s">
        <v>3</v>
      </c>
      <c r="AW183" s="105">
        <v>3500</v>
      </c>
      <c r="AX183" s="106">
        <v>1750</v>
      </c>
      <c r="AY183" s="106">
        <v>1050</v>
      </c>
      <c r="AZ183" s="106">
        <v>700</v>
      </c>
      <c r="BA183" s="98">
        <v>3000</v>
      </c>
      <c r="BB183" s="98">
        <v>1500</v>
      </c>
      <c r="BC183" s="98">
        <v>900</v>
      </c>
      <c r="BD183" s="98">
        <v>600</v>
      </c>
      <c r="BE183" s="107" t="e">
        <v>#REF!</v>
      </c>
    </row>
    <row r="184" spans="1:57" s="84" customFormat="1" ht="34.5" hidden="1" customHeight="1">
      <c r="F184" s="86"/>
      <c r="G184" s="94"/>
      <c r="H184" s="394" t="s">
        <v>6759</v>
      </c>
      <c r="I184" s="394" t="s">
        <v>6759</v>
      </c>
      <c r="J184" s="85"/>
      <c r="K184" s="394" t="s">
        <v>6759</v>
      </c>
      <c r="L184" s="96"/>
      <c r="M184" s="96"/>
      <c r="N184" s="96"/>
      <c r="O184" s="96"/>
      <c r="P184" s="96"/>
      <c r="Q184" s="96"/>
      <c r="R184" s="96"/>
      <c r="S184" s="96"/>
      <c r="T184" s="98"/>
      <c r="U184" s="98"/>
      <c r="V184" s="98"/>
      <c r="W184" s="98"/>
      <c r="X184" s="99"/>
      <c r="Y184" s="99"/>
      <c r="Z184" s="99"/>
      <c r="AA184" s="99"/>
      <c r="AB184" s="98"/>
      <c r="AC184" s="98"/>
      <c r="AD184" s="98"/>
      <c r="AE184" s="98"/>
      <c r="AF184" s="99"/>
      <c r="AG184" s="99"/>
      <c r="AH184" s="99"/>
      <c r="AI184" s="99"/>
      <c r="AJ184" s="87"/>
      <c r="AK184" s="100"/>
      <c r="AL184" s="100"/>
      <c r="AM184" s="101"/>
      <c r="AN184" s="101"/>
      <c r="AO184" s="101"/>
      <c r="AP184" s="101"/>
      <c r="AQ184" s="102"/>
      <c r="AR184" s="102"/>
      <c r="AS184" s="102"/>
      <c r="AT184" s="102"/>
      <c r="AU184" s="103"/>
      <c r="AV184" s="104"/>
      <c r="AW184" s="105"/>
      <c r="AX184" s="106"/>
      <c r="AY184" s="106"/>
      <c r="AZ184" s="106"/>
      <c r="BA184" s="98"/>
      <c r="BB184" s="98"/>
      <c r="BC184" s="98"/>
      <c r="BD184" s="98"/>
      <c r="BE184" s="107"/>
    </row>
    <row r="185" spans="1:57" s="84" customFormat="1" ht="34.5" hidden="1" customHeight="1">
      <c r="F185" s="86"/>
      <c r="G185" s="94"/>
      <c r="H185" s="394" t="s">
        <v>6759</v>
      </c>
      <c r="I185" s="394" t="s">
        <v>6759</v>
      </c>
      <c r="J185" s="85"/>
      <c r="K185" s="394" t="s">
        <v>6759</v>
      </c>
      <c r="L185" s="96"/>
      <c r="M185" s="96"/>
      <c r="N185" s="96"/>
      <c r="O185" s="96"/>
      <c r="P185" s="96"/>
      <c r="Q185" s="96"/>
      <c r="R185" s="96"/>
      <c r="S185" s="96"/>
      <c r="T185" s="98"/>
      <c r="U185" s="98"/>
      <c r="V185" s="98"/>
      <c r="W185" s="98"/>
      <c r="X185" s="99"/>
      <c r="Y185" s="99"/>
      <c r="Z185" s="99"/>
      <c r="AA185" s="99"/>
      <c r="AB185" s="98"/>
      <c r="AC185" s="98"/>
      <c r="AD185" s="98"/>
      <c r="AE185" s="98"/>
      <c r="AF185" s="99"/>
      <c r="AG185" s="99"/>
      <c r="AH185" s="99"/>
      <c r="AI185" s="99"/>
      <c r="AJ185" s="87"/>
      <c r="AK185" s="100"/>
      <c r="AL185" s="100"/>
      <c r="AM185" s="101"/>
      <c r="AN185" s="101"/>
      <c r="AO185" s="101"/>
      <c r="AP185" s="101"/>
      <c r="AQ185" s="102"/>
      <c r="AR185" s="102"/>
      <c r="AS185" s="102"/>
      <c r="AT185" s="102"/>
      <c r="AU185" s="103"/>
      <c r="AV185" s="104"/>
      <c r="AW185" s="105"/>
      <c r="AX185" s="106"/>
      <c r="AY185" s="106"/>
      <c r="AZ185" s="106"/>
      <c r="BA185" s="98"/>
      <c r="BB185" s="98"/>
      <c r="BC185" s="98"/>
      <c r="BD185" s="98"/>
      <c r="BE185" s="107"/>
    </row>
    <row r="186" spans="1:57" s="84" customFormat="1" ht="34.5" hidden="1" customHeight="1">
      <c r="F186" s="86"/>
      <c r="G186" s="94"/>
      <c r="H186" s="394" t="s">
        <v>6759</v>
      </c>
      <c r="I186" s="394" t="s">
        <v>6759</v>
      </c>
      <c r="J186" s="85"/>
      <c r="K186" s="394" t="s">
        <v>6759</v>
      </c>
      <c r="L186" s="96"/>
      <c r="M186" s="96"/>
      <c r="N186" s="96"/>
      <c r="O186" s="96"/>
      <c r="P186" s="96"/>
      <c r="Q186" s="96"/>
      <c r="R186" s="96"/>
      <c r="S186" s="96"/>
      <c r="T186" s="98"/>
      <c r="U186" s="98"/>
      <c r="V186" s="98"/>
      <c r="W186" s="98"/>
      <c r="X186" s="99"/>
      <c r="Y186" s="99"/>
      <c r="Z186" s="99"/>
      <c r="AA186" s="99"/>
      <c r="AB186" s="98"/>
      <c r="AC186" s="98"/>
      <c r="AD186" s="98"/>
      <c r="AE186" s="98"/>
      <c r="AF186" s="99"/>
      <c r="AG186" s="99"/>
      <c r="AH186" s="99"/>
      <c r="AI186" s="99"/>
      <c r="AJ186" s="87"/>
      <c r="AK186" s="100"/>
      <c r="AL186" s="100"/>
      <c r="AM186" s="101"/>
      <c r="AN186" s="101"/>
      <c r="AO186" s="101"/>
      <c r="AP186" s="101"/>
      <c r="AQ186" s="102"/>
      <c r="AR186" s="102"/>
      <c r="AS186" s="102"/>
      <c r="AT186" s="102"/>
      <c r="AU186" s="103"/>
      <c r="AV186" s="104"/>
      <c r="AW186" s="105"/>
      <c r="AX186" s="106"/>
      <c r="AY186" s="106"/>
      <c r="AZ186" s="106"/>
      <c r="BA186" s="98"/>
      <c r="BB186" s="98"/>
      <c r="BC186" s="98"/>
      <c r="BD186" s="98"/>
      <c r="BE186" s="107"/>
    </row>
    <row r="187" spans="1:57" s="84" customFormat="1" ht="34.5" hidden="1" customHeight="1">
      <c r="F187" s="86"/>
      <c r="G187" s="94"/>
      <c r="H187" s="394" t="s">
        <v>6759</v>
      </c>
      <c r="I187" s="394" t="s">
        <v>6759</v>
      </c>
      <c r="J187" s="85"/>
      <c r="K187" s="394" t="s">
        <v>6759</v>
      </c>
      <c r="L187" s="96"/>
      <c r="M187" s="96"/>
      <c r="N187" s="96"/>
      <c r="O187" s="96"/>
      <c r="P187" s="96"/>
      <c r="Q187" s="96"/>
      <c r="R187" s="96"/>
      <c r="S187" s="96"/>
      <c r="T187" s="98"/>
      <c r="U187" s="98"/>
      <c r="V187" s="98"/>
      <c r="W187" s="98"/>
      <c r="X187" s="99"/>
      <c r="Y187" s="99"/>
      <c r="Z187" s="99"/>
      <c r="AA187" s="99"/>
      <c r="AB187" s="98"/>
      <c r="AC187" s="98"/>
      <c r="AD187" s="98"/>
      <c r="AE187" s="98"/>
      <c r="AF187" s="99"/>
      <c r="AG187" s="99"/>
      <c r="AH187" s="99"/>
      <c r="AI187" s="99"/>
      <c r="AJ187" s="87"/>
      <c r="AK187" s="100"/>
      <c r="AL187" s="100"/>
      <c r="AM187" s="101"/>
      <c r="AN187" s="101"/>
      <c r="AO187" s="101"/>
      <c r="AP187" s="101"/>
      <c r="AQ187" s="102"/>
      <c r="AR187" s="102"/>
      <c r="AS187" s="102"/>
      <c r="AT187" s="102"/>
      <c r="AU187" s="103"/>
      <c r="AV187" s="104"/>
      <c r="AW187" s="105"/>
      <c r="AX187" s="106"/>
      <c r="AY187" s="106"/>
      <c r="AZ187" s="106"/>
      <c r="BA187" s="98"/>
      <c r="BB187" s="98"/>
      <c r="BC187" s="98"/>
      <c r="BD187" s="98"/>
      <c r="BE187" s="107"/>
    </row>
    <row r="188" spans="1:57" s="84" customFormat="1" ht="34.5" hidden="1" customHeight="1">
      <c r="F188" s="86"/>
      <c r="G188" s="94"/>
      <c r="H188" s="394" t="s">
        <v>6759</v>
      </c>
      <c r="I188" s="394" t="s">
        <v>6759</v>
      </c>
      <c r="J188" s="85"/>
      <c r="K188" s="394" t="s">
        <v>6759</v>
      </c>
      <c r="L188" s="96"/>
      <c r="M188" s="96"/>
      <c r="N188" s="96"/>
      <c r="O188" s="96"/>
      <c r="P188" s="96"/>
      <c r="Q188" s="96"/>
      <c r="R188" s="96"/>
      <c r="S188" s="96"/>
      <c r="T188" s="98"/>
      <c r="U188" s="98"/>
      <c r="V188" s="98"/>
      <c r="W188" s="98"/>
      <c r="X188" s="99"/>
      <c r="Y188" s="99"/>
      <c r="Z188" s="99"/>
      <c r="AA188" s="99"/>
      <c r="AB188" s="98"/>
      <c r="AC188" s="98"/>
      <c r="AD188" s="98"/>
      <c r="AE188" s="98"/>
      <c r="AF188" s="99"/>
      <c r="AG188" s="99"/>
      <c r="AH188" s="99"/>
      <c r="AI188" s="99"/>
      <c r="AJ188" s="87"/>
      <c r="AK188" s="100"/>
      <c r="AL188" s="100"/>
      <c r="AM188" s="101"/>
      <c r="AN188" s="101"/>
      <c r="AO188" s="101"/>
      <c r="AP188" s="101"/>
      <c r="AQ188" s="102"/>
      <c r="AR188" s="102"/>
      <c r="AS188" s="102"/>
      <c r="AT188" s="102"/>
      <c r="AU188" s="103"/>
      <c r="AV188" s="104"/>
      <c r="AW188" s="105"/>
      <c r="AX188" s="106"/>
      <c r="AY188" s="106"/>
      <c r="AZ188" s="106"/>
      <c r="BA188" s="98"/>
      <c r="BB188" s="98"/>
      <c r="BC188" s="98"/>
      <c r="BD188" s="98"/>
      <c r="BE188" s="107"/>
    </row>
    <row r="189" spans="1:57" s="84" customFormat="1" ht="34.5" hidden="1" customHeight="1">
      <c r="F189" s="86"/>
      <c r="G189" s="94"/>
      <c r="H189" s="394" t="s">
        <v>6759</v>
      </c>
      <c r="I189" s="394" t="s">
        <v>6759</v>
      </c>
      <c r="J189" s="85"/>
      <c r="K189" s="394" t="s">
        <v>6759</v>
      </c>
      <c r="L189" s="96"/>
      <c r="M189" s="96"/>
      <c r="N189" s="96"/>
      <c r="O189" s="96"/>
      <c r="P189" s="96"/>
      <c r="Q189" s="96"/>
      <c r="R189" s="96"/>
      <c r="S189" s="96"/>
      <c r="T189" s="98"/>
      <c r="U189" s="98"/>
      <c r="V189" s="98"/>
      <c r="W189" s="98"/>
      <c r="X189" s="99"/>
      <c r="Y189" s="99"/>
      <c r="Z189" s="99"/>
      <c r="AA189" s="99"/>
      <c r="AB189" s="98"/>
      <c r="AC189" s="98"/>
      <c r="AD189" s="98"/>
      <c r="AE189" s="98"/>
      <c r="AF189" s="99"/>
      <c r="AG189" s="99"/>
      <c r="AH189" s="99"/>
      <c r="AI189" s="99"/>
      <c r="AJ189" s="87"/>
      <c r="AK189" s="100"/>
      <c r="AL189" s="100"/>
      <c r="AM189" s="101"/>
      <c r="AN189" s="101"/>
      <c r="AO189" s="101"/>
      <c r="AP189" s="101"/>
      <c r="AQ189" s="102"/>
      <c r="AR189" s="102"/>
      <c r="AS189" s="102"/>
      <c r="AT189" s="102"/>
      <c r="AU189" s="103"/>
      <c r="AV189" s="104"/>
      <c r="AW189" s="105"/>
      <c r="AX189" s="106"/>
      <c r="AY189" s="106"/>
      <c r="AZ189" s="106"/>
      <c r="BA189" s="98"/>
      <c r="BB189" s="98"/>
      <c r="BC189" s="98"/>
      <c r="BD189" s="98"/>
      <c r="BE189" s="107"/>
    </row>
    <row r="190" spans="1:57" s="84" customFormat="1" ht="34.5" customHeight="1">
      <c r="A190" s="84" t="s">
        <v>6482</v>
      </c>
      <c r="B190" s="84" t="s">
        <v>6483</v>
      </c>
      <c r="C190" s="84" t="s">
        <v>6484</v>
      </c>
      <c r="D190" s="84" t="s">
        <v>6485</v>
      </c>
      <c r="E190" s="84" t="s">
        <v>3</v>
      </c>
      <c r="F190" s="236">
        <v>41</v>
      </c>
      <c r="G190" s="366" t="s">
        <v>5407</v>
      </c>
      <c r="H190" s="394" t="s">
        <v>5408</v>
      </c>
      <c r="I190" s="394" t="s">
        <v>272</v>
      </c>
      <c r="J190" s="235" t="s">
        <v>5408</v>
      </c>
      <c r="K190" s="394" t="s">
        <v>262</v>
      </c>
      <c r="L190" s="96">
        <v>2200</v>
      </c>
      <c r="M190" s="96">
        <v>1200</v>
      </c>
      <c r="N190" s="96">
        <v>1000</v>
      </c>
      <c r="O190" s="96">
        <v>700</v>
      </c>
      <c r="P190" s="96">
        <v>2200</v>
      </c>
      <c r="Q190" s="96">
        <v>1200</v>
      </c>
      <c r="R190" s="96">
        <v>1000</v>
      </c>
      <c r="S190" s="96">
        <v>700</v>
      </c>
      <c r="T190" s="98"/>
      <c r="U190" s="98"/>
      <c r="V190" s="98"/>
      <c r="W190" s="98"/>
      <c r="X190" s="99"/>
      <c r="Y190" s="99"/>
      <c r="Z190" s="99"/>
      <c r="AA190" s="99"/>
      <c r="AB190" s="98"/>
      <c r="AC190" s="98"/>
      <c r="AD190" s="98"/>
      <c r="AE190" s="98"/>
      <c r="AF190" s="99"/>
      <c r="AG190" s="99"/>
      <c r="AH190" s="99"/>
      <c r="AI190" s="99"/>
      <c r="AJ190" s="87">
        <v>12.94</v>
      </c>
      <c r="AK190" s="100"/>
      <c r="AL190" s="100" t="e">
        <v>#REF!</v>
      </c>
      <c r="AM190" s="101" t="e">
        <v>#REF!</v>
      </c>
      <c r="AN190" s="101" t="e">
        <v>#REF!</v>
      </c>
      <c r="AO190" s="101" t="e">
        <v>#REF!</v>
      </c>
      <c r="AP190" s="101" t="e">
        <v>#REF!</v>
      </c>
      <c r="AQ190" s="102" t="e">
        <v>#REF!</v>
      </c>
      <c r="AR190" s="102" t="e">
        <v>#REF!</v>
      </c>
      <c r="AS190" s="102" t="e">
        <v>#REF!</v>
      </c>
      <c r="AT190" s="102" t="e">
        <v>#REF!</v>
      </c>
      <c r="AU190" s="103" t="e">
        <v>#REF!</v>
      </c>
      <c r="AV190" s="104" t="s">
        <v>3</v>
      </c>
      <c r="AW190" s="105"/>
      <c r="AX190" s="106"/>
      <c r="AY190" s="106"/>
      <c r="AZ190" s="106"/>
      <c r="BA190" s="98"/>
      <c r="BB190" s="98"/>
      <c r="BC190" s="98"/>
      <c r="BD190" s="98"/>
      <c r="BE190" s="107" t="e">
        <v>#REF!</v>
      </c>
    </row>
    <row r="191" spans="1:57" s="84" customFormat="1" ht="34.5" hidden="1" customHeight="1">
      <c r="F191" s="236"/>
      <c r="G191" s="366"/>
      <c r="H191" s="394" t="s">
        <v>6759</v>
      </c>
      <c r="I191" s="394" t="s">
        <v>6759</v>
      </c>
      <c r="J191" s="235"/>
      <c r="K191" s="394" t="s">
        <v>6759</v>
      </c>
      <c r="L191" s="96"/>
      <c r="M191" s="96"/>
      <c r="N191" s="96"/>
      <c r="O191" s="96"/>
      <c r="P191" s="96"/>
      <c r="Q191" s="96"/>
      <c r="R191" s="96"/>
      <c r="S191" s="96"/>
      <c r="T191" s="98"/>
      <c r="U191" s="98"/>
      <c r="V191" s="98"/>
      <c r="W191" s="98"/>
      <c r="X191" s="99"/>
      <c r="Y191" s="99"/>
      <c r="Z191" s="99"/>
      <c r="AA191" s="99"/>
      <c r="AB191" s="98"/>
      <c r="AC191" s="98"/>
      <c r="AD191" s="98"/>
      <c r="AE191" s="98"/>
      <c r="AF191" s="99"/>
      <c r="AG191" s="99"/>
      <c r="AH191" s="99"/>
      <c r="AI191" s="99"/>
      <c r="AJ191" s="87"/>
      <c r="AK191" s="100"/>
      <c r="AL191" s="100"/>
      <c r="AM191" s="101"/>
      <c r="AN191" s="101"/>
      <c r="AO191" s="101"/>
      <c r="AP191" s="101"/>
      <c r="AQ191" s="102"/>
      <c r="AR191" s="102"/>
      <c r="AS191" s="102"/>
      <c r="AT191" s="102"/>
      <c r="AU191" s="103"/>
      <c r="AV191" s="104"/>
      <c r="AW191" s="105"/>
      <c r="AX191" s="106"/>
      <c r="AY191" s="106"/>
      <c r="AZ191" s="106"/>
      <c r="BA191" s="98"/>
      <c r="BB191" s="98"/>
      <c r="BC191" s="98"/>
      <c r="BD191" s="98"/>
      <c r="BE191" s="107"/>
    </row>
    <row r="192" spans="1:57" s="84" customFormat="1" ht="34.5" hidden="1" customHeight="1">
      <c r="F192" s="236"/>
      <c r="G192" s="366"/>
      <c r="H192" s="394" t="s">
        <v>6759</v>
      </c>
      <c r="I192" s="394" t="s">
        <v>6759</v>
      </c>
      <c r="J192" s="235"/>
      <c r="K192" s="394" t="s">
        <v>6759</v>
      </c>
      <c r="L192" s="96"/>
      <c r="M192" s="96"/>
      <c r="N192" s="96"/>
      <c r="O192" s="96"/>
      <c r="P192" s="96"/>
      <c r="Q192" s="96"/>
      <c r="R192" s="96"/>
      <c r="S192" s="96"/>
      <c r="T192" s="98"/>
      <c r="U192" s="98"/>
      <c r="V192" s="98"/>
      <c r="W192" s="98"/>
      <c r="X192" s="99"/>
      <c r="Y192" s="99"/>
      <c r="Z192" s="99"/>
      <c r="AA192" s="99"/>
      <c r="AB192" s="98"/>
      <c r="AC192" s="98"/>
      <c r="AD192" s="98"/>
      <c r="AE192" s="98"/>
      <c r="AF192" s="99"/>
      <c r="AG192" s="99"/>
      <c r="AH192" s="99"/>
      <c r="AI192" s="99"/>
      <c r="AJ192" s="87"/>
      <c r="AK192" s="100"/>
      <c r="AL192" s="100"/>
      <c r="AM192" s="101"/>
      <c r="AN192" s="101"/>
      <c r="AO192" s="101"/>
      <c r="AP192" s="101"/>
      <c r="AQ192" s="102"/>
      <c r="AR192" s="102"/>
      <c r="AS192" s="102"/>
      <c r="AT192" s="102"/>
      <c r="AU192" s="103"/>
      <c r="AV192" s="104"/>
      <c r="AW192" s="105"/>
      <c r="AX192" s="106"/>
      <c r="AY192" s="106"/>
      <c r="AZ192" s="106"/>
      <c r="BA192" s="98"/>
      <c r="BB192" s="98"/>
      <c r="BC192" s="98"/>
      <c r="BD192" s="98"/>
      <c r="BE192" s="107"/>
    </row>
    <row r="193" spans="1:57" s="84" customFormat="1" ht="34.5" hidden="1" customHeight="1">
      <c r="F193" s="236"/>
      <c r="G193" s="366"/>
      <c r="H193" s="394" t="s">
        <v>6759</v>
      </c>
      <c r="I193" s="394" t="s">
        <v>6759</v>
      </c>
      <c r="J193" s="235"/>
      <c r="K193" s="394" t="s">
        <v>6759</v>
      </c>
      <c r="L193" s="96"/>
      <c r="M193" s="96"/>
      <c r="N193" s="96"/>
      <c r="O193" s="96"/>
      <c r="P193" s="96"/>
      <c r="Q193" s="96"/>
      <c r="R193" s="96"/>
      <c r="S193" s="96"/>
      <c r="T193" s="98"/>
      <c r="U193" s="98"/>
      <c r="V193" s="98"/>
      <c r="W193" s="98"/>
      <c r="X193" s="99"/>
      <c r="Y193" s="99"/>
      <c r="Z193" s="99"/>
      <c r="AA193" s="99"/>
      <c r="AB193" s="98"/>
      <c r="AC193" s="98"/>
      <c r="AD193" s="98"/>
      <c r="AE193" s="98"/>
      <c r="AF193" s="99"/>
      <c r="AG193" s="99"/>
      <c r="AH193" s="99"/>
      <c r="AI193" s="99"/>
      <c r="AJ193" s="87"/>
      <c r="AK193" s="100"/>
      <c r="AL193" s="100"/>
      <c r="AM193" s="101"/>
      <c r="AN193" s="101"/>
      <c r="AO193" s="101"/>
      <c r="AP193" s="101"/>
      <c r="AQ193" s="102"/>
      <c r="AR193" s="102"/>
      <c r="AS193" s="102"/>
      <c r="AT193" s="102"/>
      <c r="AU193" s="103"/>
      <c r="AV193" s="104"/>
      <c r="AW193" s="105"/>
      <c r="AX193" s="106"/>
      <c r="AY193" s="106"/>
      <c r="AZ193" s="106"/>
      <c r="BA193" s="98"/>
      <c r="BB193" s="98"/>
      <c r="BC193" s="98"/>
      <c r="BD193" s="98"/>
      <c r="BE193" s="107"/>
    </row>
    <row r="194" spans="1:57" s="84" customFormat="1" ht="34.5" hidden="1" customHeight="1">
      <c r="F194" s="236"/>
      <c r="G194" s="366"/>
      <c r="H194" s="394" t="s">
        <v>6759</v>
      </c>
      <c r="I194" s="394" t="s">
        <v>6759</v>
      </c>
      <c r="J194" s="235"/>
      <c r="K194" s="394" t="s">
        <v>6759</v>
      </c>
      <c r="L194" s="96"/>
      <c r="M194" s="96"/>
      <c r="N194" s="96"/>
      <c r="O194" s="96"/>
      <c r="P194" s="96"/>
      <c r="Q194" s="96"/>
      <c r="R194" s="96"/>
      <c r="S194" s="96"/>
      <c r="T194" s="98"/>
      <c r="U194" s="98"/>
      <c r="V194" s="98"/>
      <c r="W194" s="98"/>
      <c r="X194" s="99"/>
      <c r="Y194" s="99"/>
      <c r="Z194" s="99"/>
      <c r="AA194" s="99"/>
      <c r="AB194" s="98"/>
      <c r="AC194" s="98"/>
      <c r="AD194" s="98"/>
      <c r="AE194" s="98"/>
      <c r="AF194" s="99"/>
      <c r="AG194" s="99"/>
      <c r="AH194" s="99"/>
      <c r="AI194" s="99"/>
      <c r="AJ194" s="87"/>
      <c r="AK194" s="100"/>
      <c r="AL194" s="100"/>
      <c r="AM194" s="101"/>
      <c r="AN194" s="101"/>
      <c r="AO194" s="101"/>
      <c r="AP194" s="101"/>
      <c r="AQ194" s="102"/>
      <c r="AR194" s="102"/>
      <c r="AS194" s="102"/>
      <c r="AT194" s="102"/>
      <c r="AU194" s="103"/>
      <c r="AV194" s="104"/>
      <c r="AW194" s="105"/>
      <c r="AX194" s="106"/>
      <c r="AY194" s="106"/>
      <c r="AZ194" s="106"/>
      <c r="BA194" s="98"/>
      <c r="BB194" s="98"/>
      <c r="BC194" s="98"/>
      <c r="BD194" s="98"/>
      <c r="BE194" s="107"/>
    </row>
    <row r="195" spans="1:57" s="84" customFormat="1" ht="34.5" hidden="1" customHeight="1">
      <c r="F195" s="236"/>
      <c r="G195" s="366"/>
      <c r="H195" s="394" t="s">
        <v>6759</v>
      </c>
      <c r="I195" s="394" t="s">
        <v>6759</v>
      </c>
      <c r="J195" s="235"/>
      <c r="K195" s="394" t="s">
        <v>6759</v>
      </c>
      <c r="L195" s="96"/>
      <c r="M195" s="96"/>
      <c r="N195" s="96"/>
      <c r="O195" s="96"/>
      <c r="P195" s="96"/>
      <c r="Q195" s="96"/>
      <c r="R195" s="96"/>
      <c r="S195" s="96"/>
      <c r="T195" s="98"/>
      <c r="U195" s="98"/>
      <c r="V195" s="98"/>
      <c r="W195" s="98"/>
      <c r="X195" s="99"/>
      <c r="Y195" s="99"/>
      <c r="Z195" s="99"/>
      <c r="AA195" s="99"/>
      <c r="AB195" s="98"/>
      <c r="AC195" s="98"/>
      <c r="AD195" s="98"/>
      <c r="AE195" s="98"/>
      <c r="AF195" s="99"/>
      <c r="AG195" s="99"/>
      <c r="AH195" s="99"/>
      <c r="AI195" s="99"/>
      <c r="AJ195" s="87"/>
      <c r="AK195" s="100"/>
      <c r="AL195" s="100"/>
      <c r="AM195" s="101"/>
      <c r="AN195" s="101"/>
      <c r="AO195" s="101"/>
      <c r="AP195" s="101"/>
      <c r="AQ195" s="102"/>
      <c r="AR195" s="102"/>
      <c r="AS195" s="102"/>
      <c r="AT195" s="102"/>
      <c r="AU195" s="103"/>
      <c r="AV195" s="104"/>
      <c r="AW195" s="105"/>
      <c r="AX195" s="106"/>
      <c r="AY195" s="106"/>
      <c r="AZ195" s="106"/>
      <c r="BA195" s="98"/>
      <c r="BB195" s="98"/>
      <c r="BC195" s="98"/>
      <c r="BD195" s="98"/>
      <c r="BE195" s="107"/>
    </row>
    <row r="196" spans="1:57" s="84" customFormat="1" ht="34.5" hidden="1" customHeight="1">
      <c r="F196" s="236"/>
      <c r="G196" s="366"/>
      <c r="H196" s="394" t="s">
        <v>6759</v>
      </c>
      <c r="I196" s="394" t="s">
        <v>6759</v>
      </c>
      <c r="J196" s="235"/>
      <c r="K196" s="394" t="s">
        <v>6759</v>
      </c>
      <c r="L196" s="96"/>
      <c r="M196" s="96"/>
      <c r="N196" s="96"/>
      <c r="O196" s="96"/>
      <c r="P196" s="96"/>
      <c r="Q196" s="96"/>
      <c r="R196" s="96"/>
      <c r="S196" s="96"/>
      <c r="T196" s="98"/>
      <c r="U196" s="98"/>
      <c r="V196" s="98"/>
      <c r="W196" s="98"/>
      <c r="X196" s="99"/>
      <c r="Y196" s="99"/>
      <c r="Z196" s="99"/>
      <c r="AA196" s="99"/>
      <c r="AB196" s="98"/>
      <c r="AC196" s="98"/>
      <c r="AD196" s="98"/>
      <c r="AE196" s="98"/>
      <c r="AF196" s="99"/>
      <c r="AG196" s="99"/>
      <c r="AH196" s="99"/>
      <c r="AI196" s="99"/>
      <c r="AJ196" s="87"/>
      <c r="AK196" s="100"/>
      <c r="AL196" s="100"/>
      <c r="AM196" s="101"/>
      <c r="AN196" s="101"/>
      <c r="AO196" s="101"/>
      <c r="AP196" s="101"/>
      <c r="AQ196" s="102"/>
      <c r="AR196" s="102"/>
      <c r="AS196" s="102"/>
      <c r="AT196" s="102"/>
      <c r="AU196" s="103"/>
      <c r="AV196" s="104"/>
      <c r="AW196" s="105"/>
      <c r="AX196" s="106"/>
      <c r="AY196" s="106"/>
      <c r="AZ196" s="106"/>
      <c r="BA196" s="98"/>
      <c r="BB196" s="98"/>
      <c r="BC196" s="98"/>
      <c r="BD196" s="98"/>
      <c r="BE196" s="107"/>
    </row>
    <row r="197" spans="1:57" s="84" customFormat="1" ht="34.5" customHeight="1">
      <c r="A197" s="84" t="s">
        <v>6486</v>
      </c>
      <c r="B197" s="84" t="s">
        <v>6487</v>
      </c>
      <c r="C197" s="84" t="s">
        <v>6488</v>
      </c>
      <c r="D197" s="84" t="s">
        <v>6489</v>
      </c>
      <c r="E197" s="84" t="s">
        <v>3</v>
      </c>
      <c r="F197" s="86"/>
      <c r="G197" s="94" t="s">
        <v>5379</v>
      </c>
      <c r="H197" s="394" t="s">
        <v>1103</v>
      </c>
      <c r="I197" s="394" t="s">
        <v>6490</v>
      </c>
      <c r="J197" s="85" t="s">
        <v>1103</v>
      </c>
      <c r="K197" s="394" t="s">
        <v>5381</v>
      </c>
      <c r="L197" s="96">
        <v>2400</v>
      </c>
      <c r="M197" s="96">
        <v>1200</v>
      </c>
      <c r="N197" s="96">
        <v>900</v>
      </c>
      <c r="O197" s="96">
        <v>700</v>
      </c>
      <c r="P197" s="96">
        <v>2400</v>
      </c>
      <c r="Q197" s="96">
        <v>1200</v>
      </c>
      <c r="R197" s="96">
        <v>900</v>
      </c>
      <c r="S197" s="96">
        <v>700</v>
      </c>
      <c r="T197" s="98"/>
      <c r="U197" s="98"/>
      <c r="V197" s="98"/>
      <c r="W197" s="98"/>
      <c r="X197" s="99"/>
      <c r="Y197" s="99"/>
      <c r="Z197" s="99"/>
      <c r="AA197" s="99"/>
      <c r="AB197" s="98"/>
      <c r="AC197" s="98"/>
      <c r="AD197" s="98"/>
      <c r="AE197" s="98"/>
      <c r="AF197" s="99"/>
      <c r="AG197" s="99"/>
      <c r="AH197" s="99"/>
      <c r="AI197" s="99"/>
      <c r="AJ197" s="87">
        <v>12.94</v>
      </c>
      <c r="AK197" s="100"/>
      <c r="AL197" s="100" t="e">
        <v>#REF!</v>
      </c>
      <c r="AM197" s="101" t="e">
        <v>#REF!</v>
      </c>
      <c r="AN197" s="101" t="e">
        <v>#REF!</v>
      </c>
      <c r="AO197" s="101" t="e">
        <v>#REF!</v>
      </c>
      <c r="AP197" s="101" t="e">
        <v>#REF!</v>
      </c>
      <c r="AQ197" s="102" t="e">
        <v>#REF!</v>
      </c>
      <c r="AR197" s="102" t="e">
        <v>#REF!</v>
      </c>
      <c r="AS197" s="102" t="e">
        <v>#REF!</v>
      </c>
      <c r="AT197" s="102" t="e">
        <v>#REF!</v>
      </c>
      <c r="AU197" s="103" t="e">
        <v>#REF!</v>
      </c>
      <c r="AV197" s="104" t="s">
        <v>3</v>
      </c>
      <c r="AW197" s="105">
        <v>1750</v>
      </c>
      <c r="AX197" s="106">
        <v>770</v>
      </c>
      <c r="AY197" s="106">
        <v>630</v>
      </c>
      <c r="AZ197" s="106">
        <v>490</v>
      </c>
      <c r="BA197" s="98">
        <v>1500</v>
      </c>
      <c r="BB197" s="98">
        <v>660</v>
      </c>
      <c r="BC197" s="98">
        <v>540</v>
      </c>
      <c r="BD197" s="98">
        <v>420</v>
      </c>
      <c r="BE197" s="107" t="e">
        <v>#REF!</v>
      </c>
    </row>
    <row r="198" spans="1:57" s="84" customFormat="1" ht="34.5" hidden="1" customHeight="1">
      <c r="F198" s="86"/>
      <c r="G198" s="94"/>
      <c r="H198" s="394" t="s">
        <v>6759</v>
      </c>
      <c r="I198" s="394" t="s">
        <v>6759</v>
      </c>
      <c r="J198" s="85"/>
      <c r="K198" s="394" t="s">
        <v>6759</v>
      </c>
      <c r="L198" s="96"/>
      <c r="M198" s="96"/>
      <c r="N198" s="96"/>
      <c r="O198" s="96"/>
      <c r="P198" s="96"/>
      <c r="Q198" s="96"/>
      <c r="R198" s="96"/>
      <c r="S198" s="96"/>
      <c r="T198" s="98"/>
      <c r="U198" s="98"/>
      <c r="V198" s="98"/>
      <c r="W198" s="98"/>
      <c r="X198" s="99"/>
      <c r="Y198" s="99"/>
      <c r="Z198" s="99"/>
      <c r="AA198" s="99"/>
      <c r="AB198" s="98"/>
      <c r="AC198" s="98"/>
      <c r="AD198" s="98"/>
      <c r="AE198" s="98"/>
      <c r="AF198" s="99"/>
      <c r="AG198" s="99"/>
      <c r="AH198" s="99"/>
      <c r="AI198" s="99"/>
      <c r="AJ198" s="87"/>
      <c r="AK198" s="100"/>
      <c r="AL198" s="100"/>
      <c r="AM198" s="101"/>
      <c r="AN198" s="101"/>
      <c r="AO198" s="101"/>
      <c r="AP198" s="101"/>
      <c r="AQ198" s="102"/>
      <c r="AR198" s="102"/>
      <c r="AS198" s="102"/>
      <c r="AT198" s="102"/>
      <c r="AU198" s="103"/>
      <c r="AV198" s="104"/>
      <c r="AW198" s="105"/>
      <c r="AX198" s="106"/>
      <c r="AY198" s="106"/>
      <c r="AZ198" s="106"/>
      <c r="BA198" s="98"/>
      <c r="BB198" s="98"/>
      <c r="BC198" s="98"/>
      <c r="BD198" s="98"/>
      <c r="BE198" s="107"/>
    </row>
    <row r="199" spans="1:57" s="84" customFormat="1" ht="34.5" hidden="1" customHeight="1">
      <c r="F199" s="86"/>
      <c r="G199" s="94"/>
      <c r="H199" s="394" t="s">
        <v>6759</v>
      </c>
      <c r="I199" s="394" t="s">
        <v>6759</v>
      </c>
      <c r="J199" s="85"/>
      <c r="K199" s="394" t="s">
        <v>6759</v>
      </c>
      <c r="L199" s="96"/>
      <c r="M199" s="96"/>
      <c r="N199" s="96"/>
      <c r="O199" s="96"/>
      <c r="P199" s="96"/>
      <c r="Q199" s="96"/>
      <c r="R199" s="96"/>
      <c r="S199" s="96"/>
      <c r="T199" s="98"/>
      <c r="U199" s="98"/>
      <c r="V199" s="98"/>
      <c r="W199" s="98"/>
      <c r="X199" s="99"/>
      <c r="Y199" s="99"/>
      <c r="Z199" s="99"/>
      <c r="AA199" s="99"/>
      <c r="AB199" s="98"/>
      <c r="AC199" s="98"/>
      <c r="AD199" s="98"/>
      <c r="AE199" s="98"/>
      <c r="AF199" s="99"/>
      <c r="AG199" s="99"/>
      <c r="AH199" s="99"/>
      <c r="AI199" s="99"/>
      <c r="AJ199" s="87"/>
      <c r="AK199" s="100"/>
      <c r="AL199" s="100"/>
      <c r="AM199" s="101"/>
      <c r="AN199" s="101"/>
      <c r="AO199" s="101"/>
      <c r="AP199" s="101"/>
      <c r="AQ199" s="102"/>
      <c r="AR199" s="102"/>
      <c r="AS199" s="102"/>
      <c r="AT199" s="102"/>
      <c r="AU199" s="103"/>
      <c r="AV199" s="104"/>
      <c r="AW199" s="105"/>
      <c r="AX199" s="106"/>
      <c r="AY199" s="106"/>
      <c r="AZ199" s="106"/>
      <c r="BA199" s="98"/>
      <c r="BB199" s="98"/>
      <c r="BC199" s="98"/>
      <c r="BD199" s="98"/>
      <c r="BE199" s="107"/>
    </row>
    <row r="200" spans="1:57" s="84" customFormat="1" ht="34.5" hidden="1" customHeight="1">
      <c r="F200" s="86"/>
      <c r="G200" s="94"/>
      <c r="H200" s="394" t="s">
        <v>6759</v>
      </c>
      <c r="I200" s="394" t="s">
        <v>6759</v>
      </c>
      <c r="J200" s="85"/>
      <c r="K200" s="394" t="s">
        <v>6759</v>
      </c>
      <c r="L200" s="96"/>
      <c r="M200" s="96"/>
      <c r="N200" s="96"/>
      <c r="O200" s="96"/>
      <c r="P200" s="96"/>
      <c r="Q200" s="96"/>
      <c r="R200" s="96"/>
      <c r="S200" s="96"/>
      <c r="T200" s="98"/>
      <c r="U200" s="98"/>
      <c r="V200" s="98"/>
      <c r="W200" s="98"/>
      <c r="X200" s="99"/>
      <c r="Y200" s="99"/>
      <c r="Z200" s="99"/>
      <c r="AA200" s="99"/>
      <c r="AB200" s="98"/>
      <c r="AC200" s="98"/>
      <c r="AD200" s="98"/>
      <c r="AE200" s="98"/>
      <c r="AF200" s="99"/>
      <c r="AG200" s="99"/>
      <c r="AH200" s="99"/>
      <c r="AI200" s="99"/>
      <c r="AJ200" s="87"/>
      <c r="AK200" s="100"/>
      <c r="AL200" s="100"/>
      <c r="AM200" s="101"/>
      <c r="AN200" s="101"/>
      <c r="AO200" s="101"/>
      <c r="AP200" s="101"/>
      <c r="AQ200" s="102"/>
      <c r="AR200" s="102"/>
      <c r="AS200" s="102"/>
      <c r="AT200" s="102"/>
      <c r="AU200" s="103"/>
      <c r="AV200" s="104"/>
      <c r="AW200" s="105"/>
      <c r="AX200" s="106"/>
      <c r="AY200" s="106"/>
      <c r="AZ200" s="106"/>
      <c r="BA200" s="98"/>
      <c r="BB200" s="98"/>
      <c r="BC200" s="98"/>
      <c r="BD200" s="98"/>
      <c r="BE200" s="107"/>
    </row>
    <row r="201" spans="1:57" s="84" customFormat="1" ht="34.5" hidden="1" customHeight="1">
      <c r="F201" s="86"/>
      <c r="G201" s="94"/>
      <c r="H201" s="394" t="s">
        <v>6759</v>
      </c>
      <c r="I201" s="394" t="s">
        <v>6759</v>
      </c>
      <c r="J201" s="85"/>
      <c r="K201" s="394" t="s">
        <v>6759</v>
      </c>
      <c r="L201" s="96"/>
      <c r="M201" s="96"/>
      <c r="N201" s="96"/>
      <c r="O201" s="96"/>
      <c r="P201" s="96"/>
      <c r="Q201" s="96"/>
      <c r="R201" s="96"/>
      <c r="S201" s="96"/>
      <c r="T201" s="98"/>
      <c r="U201" s="98"/>
      <c r="V201" s="98"/>
      <c r="W201" s="98"/>
      <c r="X201" s="99"/>
      <c r="Y201" s="99"/>
      <c r="Z201" s="99"/>
      <c r="AA201" s="99"/>
      <c r="AB201" s="98"/>
      <c r="AC201" s="98"/>
      <c r="AD201" s="98"/>
      <c r="AE201" s="98"/>
      <c r="AF201" s="99"/>
      <c r="AG201" s="99"/>
      <c r="AH201" s="99"/>
      <c r="AI201" s="99"/>
      <c r="AJ201" s="87"/>
      <c r="AK201" s="100"/>
      <c r="AL201" s="100"/>
      <c r="AM201" s="101"/>
      <c r="AN201" s="101"/>
      <c r="AO201" s="101"/>
      <c r="AP201" s="101"/>
      <c r="AQ201" s="102"/>
      <c r="AR201" s="102"/>
      <c r="AS201" s="102"/>
      <c r="AT201" s="102"/>
      <c r="AU201" s="103"/>
      <c r="AV201" s="104"/>
      <c r="AW201" s="105"/>
      <c r="AX201" s="106"/>
      <c r="AY201" s="106"/>
      <c r="AZ201" s="106"/>
      <c r="BA201" s="98"/>
      <c r="BB201" s="98"/>
      <c r="BC201" s="98"/>
      <c r="BD201" s="98"/>
      <c r="BE201" s="107"/>
    </row>
    <row r="202" spans="1:57" s="84" customFormat="1" ht="34.5" hidden="1" customHeight="1">
      <c r="F202" s="86"/>
      <c r="G202" s="94"/>
      <c r="H202" s="394" t="s">
        <v>6759</v>
      </c>
      <c r="I202" s="394" t="s">
        <v>6759</v>
      </c>
      <c r="J202" s="85"/>
      <c r="K202" s="394" t="s">
        <v>6759</v>
      </c>
      <c r="L202" s="96"/>
      <c r="M202" s="96"/>
      <c r="N202" s="96"/>
      <c r="O202" s="96"/>
      <c r="P202" s="96"/>
      <c r="Q202" s="96"/>
      <c r="R202" s="96"/>
      <c r="S202" s="96"/>
      <c r="T202" s="98"/>
      <c r="U202" s="98"/>
      <c r="V202" s="98"/>
      <c r="W202" s="98"/>
      <c r="X202" s="99"/>
      <c r="Y202" s="99"/>
      <c r="Z202" s="99"/>
      <c r="AA202" s="99"/>
      <c r="AB202" s="98"/>
      <c r="AC202" s="98"/>
      <c r="AD202" s="98"/>
      <c r="AE202" s="98"/>
      <c r="AF202" s="99"/>
      <c r="AG202" s="99"/>
      <c r="AH202" s="99"/>
      <c r="AI202" s="99"/>
      <c r="AJ202" s="87"/>
      <c r="AK202" s="100"/>
      <c r="AL202" s="100"/>
      <c r="AM202" s="101"/>
      <c r="AN202" s="101"/>
      <c r="AO202" s="101"/>
      <c r="AP202" s="101"/>
      <c r="AQ202" s="102"/>
      <c r="AR202" s="102"/>
      <c r="AS202" s="102"/>
      <c r="AT202" s="102"/>
      <c r="AU202" s="103"/>
      <c r="AV202" s="104"/>
      <c r="AW202" s="105"/>
      <c r="AX202" s="106"/>
      <c r="AY202" s="106"/>
      <c r="AZ202" s="106"/>
      <c r="BA202" s="98"/>
      <c r="BB202" s="98"/>
      <c r="BC202" s="98"/>
      <c r="BD202" s="98"/>
      <c r="BE202" s="107"/>
    </row>
    <row r="203" spans="1:57" s="84" customFormat="1" ht="34.5" hidden="1" customHeight="1">
      <c r="F203" s="86"/>
      <c r="G203" s="94"/>
      <c r="H203" s="394" t="s">
        <v>6759</v>
      </c>
      <c r="I203" s="394" t="s">
        <v>6759</v>
      </c>
      <c r="J203" s="85"/>
      <c r="K203" s="394" t="s">
        <v>6759</v>
      </c>
      <c r="L203" s="96"/>
      <c r="M203" s="96"/>
      <c r="N203" s="96"/>
      <c r="O203" s="96"/>
      <c r="P203" s="96"/>
      <c r="Q203" s="96"/>
      <c r="R203" s="96"/>
      <c r="S203" s="96"/>
      <c r="T203" s="98"/>
      <c r="U203" s="98"/>
      <c r="V203" s="98"/>
      <c r="W203" s="98"/>
      <c r="X203" s="99"/>
      <c r="Y203" s="99"/>
      <c r="Z203" s="99"/>
      <c r="AA203" s="99"/>
      <c r="AB203" s="98"/>
      <c r="AC203" s="98"/>
      <c r="AD203" s="98"/>
      <c r="AE203" s="98"/>
      <c r="AF203" s="99"/>
      <c r="AG203" s="99"/>
      <c r="AH203" s="99"/>
      <c r="AI203" s="99"/>
      <c r="AJ203" s="87"/>
      <c r="AK203" s="100"/>
      <c r="AL203" s="100"/>
      <c r="AM203" s="101"/>
      <c r="AN203" s="101"/>
      <c r="AO203" s="101"/>
      <c r="AP203" s="101"/>
      <c r="AQ203" s="102"/>
      <c r="AR203" s="102"/>
      <c r="AS203" s="102"/>
      <c r="AT203" s="102"/>
      <c r="AU203" s="103"/>
      <c r="AV203" s="104"/>
      <c r="AW203" s="105"/>
      <c r="AX203" s="106"/>
      <c r="AY203" s="106"/>
      <c r="AZ203" s="106"/>
      <c r="BA203" s="98"/>
      <c r="BB203" s="98"/>
      <c r="BC203" s="98"/>
      <c r="BD203" s="98"/>
      <c r="BE203" s="107"/>
    </row>
    <row r="204" spans="1:57" s="84" customFormat="1" ht="34.5" customHeight="1">
      <c r="A204" s="84" t="s">
        <v>6491</v>
      </c>
      <c r="B204" s="84" t="s">
        <v>6492</v>
      </c>
      <c r="C204" s="84" t="s">
        <v>6493</v>
      </c>
      <c r="D204" s="84" t="s">
        <v>6494</v>
      </c>
      <c r="E204" s="84" t="s">
        <v>3</v>
      </c>
      <c r="F204" s="86"/>
      <c r="G204" s="94" t="s">
        <v>5382</v>
      </c>
      <c r="H204" s="394" t="s">
        <v>1103</v>
      </c>
      <c r="I204" s="394" t="s">
        <v>5381</v>
      </c>
      <c r="J204" s="85" t="s">
        <v>1103</v>
      </c>
      <c r="K204" s="394" t="s">
        <v>5384</v>
      </c>
      <c r="L204" s="96">
        <v>2200</v>
      </c>
      <c r="M204" s="96">
        <v>1200</v>
      </c>
      <c r="N204" s="96">
        <v>980</v>
      </c>
      <c r="O204" s="96">
        <v>700</v>
      </c>
      <c r="P204" s="96">
        <v>2200</v>
      </c>
      <c r="Q204" s="96">
        <v>1200</v>
      </c>
      <c r="R204" s="96">
        <v>980</v>
      </c>
      <c r="S204" s="96">
        <v>700</v>
      </c>
      <c r="T204" s="98"/>
      <c r="U204" s="98"/>
      <c r="V204" s="98"/>
      <c r="W204" s="98"/>
      <c r="X204" s="99"/>
      <c r="Y204" s="99"/>
      <c r="Z204" s="99"/>
      <c r="AA204" s="99"/>
      <c r="AB204" s="98"/>
      <c r="AC204" s="98"/>
      <c r="AD204" s="98"/>
      <c r="AE204" s="98"/>
      <c r="AF204" s="99"/>
      <c r="AG204" s="99"/>
      <c r="AH204" s="99"/>
      <c r="AI204" s="99"/>
      <c r="AJ204" s="87">
        <v>10.227272727272727</v>
      </c>
      <c r="AK204" s="100"/>
      <c r="AL204" s="100" t="e">
        <v>#REF!</v>
      </c>
      <c r="AM204" s="101" t="e">
        <v>#REF!</v>
      </c>
      <c r="AN204" s="101" t="e">
        <v>#REF!</v>
      </c>
      <c r="AO204" s="101" t="e">
        <v>#REF!</v>
      </c>
      <c r="AP204" s="101" t="e">
        <v>#REF!</v>
      </c>
      <c r="AQ204" s="102" t="e">
        <v>#REF!</v>
      </c>
      <c r="AR204" s="102" t="e">
        <v>#REF!</v>
      </c>
      <c r="AS204" s="102" t="e">
        <v>#REF!</v>
      </c>
      <c r="AT204" s="102" t="e">
        <v>#REF!</v>
      </c>
      <c r="AU204" s="103" t="e">
        <v>#REF!</v>
      </c>
      <c r="AV204" s="104" t="s">
        <v>3</v>
      </c>
      <c r="AW204" s="105">
        <v>2100</v>
      </c>
      <c r="AX204" s="106">
        <v>1050</v>
      </c>
      <c r="AY204" s="106">
        <v>630</v>
      </c>
      <c r="AZ204" s="106">
        <v>490</v>
      </c>
      <c r="BA204" s="98">
        <v>1800</v>
      </c>
      <c r="BB204" s="98">
        <v>900</v>
      </c>
      <c r="BC204" s="98">
        <v>540</v>
      </c>
      <c r="BD204" s="98">
        <v>420</v>
      </c>
      <c r="BE204" s="107" t="e">
        <v>#REF!</v>
      </c>
    </row>
    <row r="205" spans="1:57" s="84" customFormat="1" ht="34.5" hidden="1" customHeight="1">
      <c r="F205" s="86"/>
      <c r="G205" s="94"/>
      <c r="H205" s="394" t="s">
        <v>6759</v>
      </c>
      <c r="I205" s="394" t="s">
        <v>6759</v>
      </c>
      <c r="J205" s="85"/>
      <c r="K205" s="394" t="s">
        <v>6759</v>
      </c>
      <c r="L205" s="96"/>
      <c r="M205" s="96"/>
      <c r="N205" s="96"/>
      <c r="O205" s="96"/>
      <c r="P205" s="96"/>
      <c r="Q205" s="96"/>
      <c r="R205" s="96"/>
      <c r="S205" s="96"/>
      <c r="T205" s="98"/>
      <c r="U205" s="98"/>
      <c r="V205" s="98"/>
      <c r="W205" s="98"/>
      <c r="X205" s="99"/>
      <c r="Y205" s="99"/>
      <c r="Z205" s="99"/>
      <c r="AA205" s="99"/>
      <c r="AB205" s="98"/>
      <c r="AC205" s="98"/>
      <c r="AD205" s="98"/>
      <c r="AE205" s="98"/>
      <c r="AF205" s="99"/>
      <c r="AG205" s="99"/>
      <c r="AH205" s="99"/>
      <c r="AI205" s="99"/>
      <c r="AJ205" s="87"/>
      <c r="AK205" s="100"/>
      <c r="AL205" s="100"/>
      <c r="AM205" s="101"/>
      <c r="AN205" s="101"/>
      <c r="AO205" s="101"/>
      <c r="AP205" s="101"/>
      <c r="AQ205" s="102"/>
      <c r="AR205" s="102"/>
      <c r="AS205" s="102"/>
      <c r="AT205" s="102"/>
      <c r="AU205" s="103"/>
      <c r="AV205" s="104"/>
      <c r="AW205" s="105"/>
      <c r="AX205" s="106"/>
      <c r="AY205" s="106"/>
      <c r="AZ205" s="106"/>
      <c r="BA205" s="98"/>
      <c r="BB205" s="98"/>
      <c r="BC205" s="98"/>
      <c r="BD205" s="98"/>
      <c r="BE205" s="107"/>
    </row>
    <row r="206" spans="1:57" s="84" customFormat="1" ht="34.5" hidden="1" customHeight="1">
      <c r="F206" s="86"/>
      <c r="G206" s="94"/>
      <c r="H206" s="394" t="s">
        <v>6759</v>
      </c>
      <c r="I206" s="394" t="s">
        <v>6759</v>
      </c>
      <c r="J206" s="85"/>
      <c r="K206" s="394" t="s">
        <v>6759</v>
      </c>
      <c r="L206" s="96"/>
      <c r="M206" s="96"/>
      <c r="N206" s="96"/>
      <c r="O206" s="96"/>
      <c r="P206" s="96"/>
      <c r="Q206" s="96"/>
      <c r="R206" s="96"/>
      <c r="S206" s="96"/>
      <c r="T206" s="98"/>
      <c r="U206" s="98"/>
      <c r="V206" s="98"/>
      <c r="W206" s="98"/>
      <c r="X206" s="99"/>
      <c r="Y206" s="99"/>
      <c r="Z206" s="99"/>
      <c r="AA206" s="99"/>
      <c r="AB206" s="98"/>
      <c r="AC206" s="98"/>
      <c r="AD206" s="98"/>
      <c r="AE206" s="98"/>
      <c r="AF206" s="99"/>
      <c r="AG206" s="99"/>
      <c r="AH206" s="99"/>
      <c r="AI206" s="99"/>
      <c r="AJ206" s="87"/>
      <c r="AK206" s="100"/>
      <c r="AL206" s="100"/>
      <c r="AM206" s="101"/>
      <c r="AN206" s="101"/>
      <c r="AO206" s="101"/>
      <c r="AP206" s="101"/>
      <c r="AQ206" s="102"/>
      <c r="AR206" s="102"/>
      <c r="AS206" s="102"/>
      <c r="AT206" s="102"/>
      <c r="AU206" s="103"/>
      <c r="AV206" s="104"/>
      <c r="AW206" s="105"/>
      <c r="AX206" s="106"/>
      <c r="AY206" s="106"/>
      <c r="AZ206" s="106"/>
      <c r="BA206" s="98"/>
      <c r="BB206" s="98"/>
      <c r="BC206" s="98"/>
      <c r="BD206" s="98"/>
      <c r="BE206" s="107"/>
    </row>
    <row r="207" spans="1:57" s="84" customFormat="1" ht="34.5" hidden="1" customHeight="1">
      <c r="F207" s="86"/>
      <c r="G207" s="94"/>
      <c r="H207" s="394" t="s">
        <v>6759</v>
      </c>
      <c r="I207" s="394" t="s">
        <v>6759</v>
      </c>
      <c r="J207" s="85"/>
      <c r="K207" s="394" t="s">
        <v>6759</v>
      </c>
      <c r="L207" s="96"/>
      <c r="M207" s="96"/>
      <c r="N207" s="96"/>
      <c r="O207" s="96"/>
      <c r="P207" s="96"/>
      <c r="Q207" s="96"/>
      <c r="R207" s="96"/>
      <c r="S207" s="96"/>
      <c r="T207" s="98"/>
      <c r="U207" s="98"/>
      <c r="V207" s="98"/>
      <c r="W207" s="98"/>
      <c r="X207" s="99"/>
      <c r="Y207" s="99"/>
      <c r="Z207" s="99"/>
      <c r="AA207" s="99"/>
      <c r="AB207" s="98"/>
      <c r="AC207" s="98"/>
      <c r="AD207" s="98"/>
      <c r="AE207" s="98"/>
      <c r="AF207" s="99"/>
      <c r="AG207" s="99"/>
      <c r="AH207" s="99"/>
      <c r="AI207" s="99"/>
      <c r="AJ207" s="87"/>
      <c r="AK207" s="100"/>
      <c r="AL207" s="100"/>
      <c r="AM207" s="101"/>
      <c r="AN207" s="101"/>
      <c r="AO207" s="101"/>
      <c r="AP207" s="101"/>
      <c r="AQ207" s="102"/>
      <c r="AR207" s="102"/>
      <c r="AS207" s="102"/>
      <c r="AT207" s="102"/>
      <c r="AU207" s="103"/>
      <c r="AV207" s="104"/>
      <c r="AW207" s="105"/>
      <c r="AX207" s="106"/>
      <c r="AY207" s="106"/>
      <c r="AZ207" s="106"/>
      <c r="BA207" s="98"/>
      <c r="BB207" s="98"/>
      <c r="BC207" s="98"/>
      <c r="BD207" s="98"/>
      <c r="BE207" s="107"/>
    </row>
    <row r="208" spans="1:57" s="84" customFormat="1" ht="34.5" hidden="1" customHeight="1">
      <c r="F208" s="86"/>
      <c r="G208" s="94"/>
      <c r="H208" s="394" t="s">
        <v>6759</v>
      </c>
      <c r="I208" s="394" t="s">
        <v>6759</v>
      </c>
      <c r="J208" s="85"/>
      <c r="K208" s="394" t="s">
        <v>6759</v>
      </c>
      <c r="L208" s="96"/>
      <c r="M208" s="96"/>
      <c r="N208" s="96"/>
      <c r="O208" s="96"/>
      <c r="P208" s="96"/>
      <c r="Q208" s="96"/>
      <c r="R208" s="96"/>
      <c r="S208" s="96"/>
      <c r="T208" s="98"/>
      <c r="U208" s="98"/>
      <c r="V208" s="98"/>
      <c r="W208" s="98"/>
      <c r="X208" s="99"/>
      <c r="Y208" s="99"/>
      <c r="Z208" s="99"/>
      <c r="AA208" s="99"/>
      <c r="AB208" s="98"/>
      <c r="AC208" s="98"/>
      <c r="AD208" s="98"/>
      <c r="AE208" s="98"/>
      <c r="AF208" s="99"/>
      <c r="AG208" s="99"/>
      <c r="AH208" s="99"/>
      <c r="AI208" s="99"/>
      <c r="AJ208" s="87"/>
      <c r="AK208" s="100"/>
      <c r="AL208" s="100"/>
      <c r="AM208" s="101"/>
      <c r="AN208" s="101"/>
      <c r="AO208" s="101"/>
      <c r="AP208" s="101"/>
      <c r="AQ208" s="102"/>
      <c r="AR208" s="102"/>
      <c r="AS208" s="102"/>
      <c r="AT208" s="102"/>
      <c r="AU208" s="103"/>
      <c r="AV208" s="104"/>
      <c r="AW208" s="105"/>
      <c r="AX208" s="106"/>
      <c r="AY208" s="106"/>
      <c r="AZ208" s="106"/>
      <c r="BA208" s="98"/>
      <c r="BB208" s="98"/>
      <c r="BC208" s="98"/>
      <c r="BD208" s="98"/>
      <c r="BE208" s="107"/>
    </row>
    <row r="209" spans="1:57" s="84" customFormat="1" ht="34.5" hidden="1" customHeight="1">
      <c r="F209" s="86"/>
      <c r="G209" s="94"/>
      <c r="H209" s="394" t="s">
        <v>6759</v>
      </c>
      <c r="I209" s="394" t="s">
        <v>6759</v>
      </c>
      <c r="J209" s="85"/>
      <c r="K209" s="394" t="s">
        <v>6759</v>
      </c>
      <c r="L209" s="96"/>
      <c r="M209" s="96"/>
      <c r="N209" s="96"/>
      <c r="O209" s="96"/>
      <c r="P209" s="96"/>
      <c r="Q209" s="96"/>
      <c r="R209" s="96"/>
      <c r="S209" s="96"/>
      <c r="T209" s="98"/>
      <c r="U209" s="98"/>
      <c r="V209" s="98"/>
      <c r="W209" s="98"/>
      <c r="X209" s="99"/>
      <c r="Y209" s="99"/>
      <c r="Z209" s="99"/>
      <c r="AA209" s="99"/>
      <c r="AB209" s="98"/>
      <c r="AC209" s="98"/>
      <c r="AD209" s="98"/>
      <c r="AE209" s="98"/>
      <c r="AF209" s="99"/>
      <c r="AG209" s="99"/>
      <c r="AH209" s="99"/>
      <c r="AI209" s="99"/>
      <c r="AJ209" s="87"/>
      <c r="AK209" s="100"/>
      <c r="AL209" s="100"/>
      <c r="AM209" s="101"/>
      <c r="AN209" s="101"/>
      <c r="AO209" s="101"/>
      <c r="AP209" s="101"/>
      <c r="AQ209" s="102"/>
      <c r="AR209" s="102"/>
      <c r="AS209" s="102"/>
      <c r="AT209" s="102"/>
      <c r="AU209" s="103"/>
      <c r="AV209" s="104"/>
      <c r="AW209" s="105"/>
      <c r="AX209" s="106"/>
      <c r="AY209" s="106"/>
      <c r="AZ209" s="106"/>
      <c r="BA209" s="98"/>
      <c r="BB209" s="98"/>
      <c r="BC209" s="98"/>
      <c r="BD209" s="98"/>
      <c r="BE209" s="107"/>
    </row>
    <row r="210" spans="1:57" s="84" customFormat="1" ht="34.5" hidden="1" customHeight="1">
      <c r="F210" s="86"/>
      <c r="G210" s="94"/>
      <c r="H210" s="394" t="s">
        <v>6759</v>
      </c>
      <c r="I210" s="394" t="s">
        <v>6759</v>
      </c>
      <c r="J210" s="85"/>
      <c r="K210" s="394" t="s">
        <v>6759</v>
      </c>
      <c r="L210" s="96"/>
      <c r="M210" s="96"/>
      <c r="N210" s="96"/>
      <c r="O210" s="96"/>
      <c r="P210" s="96"/>
      <c r="Q210" s="96"/>
      <c r="R210" s="96"/>
      <c r="S210" s="96"/>
      <c r="T210" s="98"/>
      <c r="U210" s="98"/>
      <c r="V210" s="98"/>
      <c r="W210" s="98"/>
      <c r="X210" s="99"/>
      <c r="Y210" s="99"/>
      <c r="Z210" s="99"/>
      <c r="AA210" s="99"/>
      <c r="AB210" s="98"/>
      <c r="AC210" s="98"/>
      <c r="AD210" s="98"/>
      <c r="AE210" s="98"/>
      <c r="AF210" s="99"/>
      <c r="AG210" s="99"/>
      <c r="AH210" s="99"/>
      <c r="AI210" s="99"/>
      <c r="AJ210" s="87"/>
      <c r="AK210" s="100"/>
      <c r="AL210" s="100"/>
      <c r="AM210" s="101"/>
      <c r="AN210" s="101"/>
      <c r="AO210" s="101"/>
      <c r="AP210" s="101"/>
      <c r="AQ210" s="102"/>
      <c r="AR210" s="102"/>
      <c r="AS210" s="102"/>
      <c r="AT210" s="102"/>
      <c r="AU210" s="103"/>
      <c r="AV210" s="104"/>
      <c r="AW210" s="105"/>
      <c r="AX210" s="106"/>
      <c r="AY210" s="106"/>
      <c r="AZ210" s="106"/>
      <c r="BA210" s="98"/>
      <c r="BB210" s="98"/>
      <c r="BC210" s="98"/>
      <c r="BD210" s="98"/>
      <c r="BE210" s="107"/>
    </row>
    <row r="211" spans="1:57" s="84" customFormat="1" ht="34.5" customHeight="1">
      <c r="A211" s="84" t="s">
        <v>6495</v>
      </c>
      <c r="B211" s="84" t="s">
        <v>6496</v>
      </c>
      <c r="C211" s="84" t="s">
        <v>6497</v>
      </c>
      <c r="D211" s="84" t="s">
        <v>6498</v>
      </c>
      <c r="E211" s="84" t="s">
        <v>3</v>
      </c>
      <c r="F211" s="86"/>
      <c r="G211" s="94" t="s">
        <v>5385</v>
      </c>
      <c r="H211" s="394" t="s">
        <v>1103</v>
      </c>
      <c r="I211" s="394" t="s">
        <v>5384</v>
      </c>
      <c r="J211" s="85" t="s">
        <v>1103</v>
      </c>
      <c r="K211" s="394" t="s">
        <v>1128</v>
      </c>
      <c r="L211" s="96">
        <v>3000</v>
      </c>
      <c r="M211" s="96">
        <v>1500</v>
      </c>
      <c r="N211" s="96">
        <v>900</v>
      </c>
      <c r="O211" s="96">
        <v>700</v>
      </c>
      <c r="P211" s="96">
        <v>3000</v>
      </c>
      <c r="Q211" s="96">
        <v>1500</v>
      </c>
      <c r="R211" s="96">
        <v>900</v>
      </c>
      <c r="S211" s="96">
        <v>700</v>
      </c>
      <c r="T211" s="98" t="e">
        <v>#N/A</v>
      </c>
      <c r="U211" s="98"/>
      <c r="V211" s="98"/>
      <c r="W211" s="98"/>
      <c r="X211" s="99" t="e">
        <v>#N/A</v>
      </c>
      <c r="Y211" s="99"/>
      <c r="Z211" s="99"/>
      <c r="AA211" s="99"/>
      <c r="AB211" s="98"/>
      <c r="AC211" s="98"/>
      <c r="AD211" s="98"/>
      <c r="AE211" s="98"/>
      <c r="AF211" s="99"/>
      <c r="AG211" s="99"/>
      <c r="AH211" s="99"/>
      <c r="AI211" s="99"/>
      <c r="AJ211" s="87">
        <v>9</v>
      </c>
      <c r="AK211" s="100"/>
      <c r="AL211" s="100" t="e">
        <v>#REF!</v>
      </c>
      <c r="AM211" s="101" t="e">
        <v>#REF!</v>
      </c>
      <c r="AN211" s="101" t="e">
        <v>#REF!</v>
      </c>
      <c r="AO211" s="101" t="e">
        <v>#REF!</v>
      </c>
      <c r="AP211" s="101" t="e">
        <v>#REF!</v>
      </c>
      <c r="AQ211" s="102" t="e">
        <v>#REF!</v>
      </c>
      <c r="AR211" s="102" t="e">
        <v>#REF!</v>
      </c>
      <c r="AS211" s="102" t="e">
        <v>#REF!</v>
      </c>
      <c r="AT211" s="102" t="e">
        <v>#REF!</v>
      </c>
      <c r="AU211" s="103" t="e">
        <v>#REF!</v>
      </c>
      <c r="AV211" s="104" t="s">
        <v>3</v>
      </c>
      <c r="AW211" s="105">
        <v>1540</v>
      </c>
      <c r="AX211" s="106">
        <v>770</v>
      </c>
      <c r="AY211" s="106">
        <v>630</v>
      </c>
      <c r="AZ211" s="106">
        <v>490</v>
      </c>
      <c r="BA211" s="98">
        <v>1320</v>
      </c>
      <c r="BB211" s="98">
        <v>660</v>
      </c>
      <c r="BC211" s="98">
        <v>540</v>
      </c>
      <c r="BD211" s="98">
        <v>420</v>
      </c>
      <c r="BE211" s="107" t="e">
        <v>#REF!</v>
      </c>
    </row>
    <row r="212" spans="1:57" s="84" customFormat="1" ht="34.5" hidden="1" customHeight="1">
      <c r="F212" s="86"/>
      <c r="G212" s="94"/>
      <c r="H212" s="394" t="s">
        <v>6759</v>
      </c>
      <c r="I212" s="394" t="s">
        <v>6759</v>
      </c>
      <c r="J212" s="85"/>
      <c r="K212" s="394" t="s">
        <v>6759</v>
      </c>
      <c r="L212" s="96"/>
      <c r="M212" s="96"/>
      <c r="N212" s="96"/>
      <c r="O212" s="96"/>
      <c r="P212" s="96"/>
      <c r="Q212" s="96"/>
      <c r="R212" s="96"/>
      <c r="S212" s="96"/>
      <c r="T212" s="98"/>
      <c r="U212" s="98"/>
      <c r="V212" s="98"/>
      <c r="W212" s="98"/>
      <c r="X212" s="99"/>
      <c r="Y212" s="99"/>
      <c r="Z212" s="99"/>
      <c r="AA212" s="99"/>
      <c r="AB212" s="98"/>
      <c r="AC212" s="98"/>
      <c r="AD212" s="98"/>
      <c r="AE212" s="98"/>
      <c r="AF212" s="99"/>
      <c r="AG212" s="99"/>
      <c r="AH212" s="99"/>
      <c r="AI212" s="99"/>
      <c r="AJ212" s="87"/>
      <c r="AK212" s="100"/>
      <c r="AL212" s="100"/>
      <c r="AM212" s="101"/>
      <c r="AN212" s="101"/>
      <c r="AO212" s="101"/>
      <c r="AP212" s="101"/>
      <c r="AQ212" s="102"/>
      <c r="AR212" s="102"/>
      <c r="AS212" s="102"/>
      <c r="AT212" s="102"/>
      <c r="AU212" s="103"/>
      <c r="AV212" s="104"/>
      <c r="AW212" s="105"/>
      <c r="AX212" s="106"/>
      <c r="AY212" s="106"/>
      <c r="AZ212" s="106"/>
      <c r="BA212" s="98"/>
      <c r="BB212" s="98"/>
      <c r="BC212" s="98"/>
      <c r="BD212" s="98"/>
      <c r="BE212" s="107"/>
    </row>
    <row r="213" spans="1:57" s="84" customFormat="1" ht="34.5" hidden="1" customHeight="1">
      <c r="F213" s="86"/>
      <c r="G213" s="94"/>
      <c r="H213" s="394" t="s">
        <v>6759</v>
      </c>
      <c r="I213" s="394" t="s">
        <v>6759</v>
      </c>
      <c r="J213" s="85"/>
      <c r="K213" s="394" t="s">
        <v>6759</v>
      </c>
      <c r="L213" s="96"/>
      <c r="M213" s="96"/>
      <c r="N213" s="96"/>
      <c r="O213" s="96"/>
      <c r="P213" s="96"/>
      <c r="Q213" s="96"/>
      <c r="R213" s="96"/>
      <c r="S213" s="96"/>
      <c r="T213" s="98"/>
      <c r="U213" s="98"/>
      <c r="V213" s="98"/>
      <c r="W213" s="98"/>
      <c r="X213" s="99"/>
      <c r="Y213" s="99"/>
      <c r="Z213" s="99"/>
      <c r="AA213" s="99"/>
      <c r="AB213" s="98"/>
      <c r="AC213" s="98"/>
      <c r="AD213" s="98"/>
      <c r="AE213" s="98"/>
      <c r="AF213" s="99"/>
      <c r="AG213" s="99"/>
      <c r="AH213" s="99"/>
      <c r="AI213" s="99"/>
      <c r="AJ213" s="87"/>
      <c r="AK213" s="100"/>
      <c r="AL213" s="100"/>
      <c r="AM213" s="101"/>
      <c r="AN213" s="101"/>
      <c r="AO213" s="101"/>
      <c r="AP213" s="101"/>
      <c r="AQ213" s="102"/>
      <c r="AR213" s="102"/>
      <c r="AS213" s="102"/>
      <c r="AT213" s="102"/>
      <c r="AU213" s="103"/>
      <c r="AV213" s="104"/>
      <c r="AW213" s="105"/>
      <c r="AX213" s="106"/>
      <c r="AY213" s="106"/>
      <c r="AZ213" s="106"/>
      <c r="BA213" s="98"/>
      <c r="BB213" s="98"/>
      <c r="BC213" s="98"/>
      <c r="BD213" s="98"/>
      <c r="BE213" s="107"/>
    </row>
    <row r="214" spans="1:57" s="84" customFormat="1" ht="34.5" hidden="1" customHeight="1">
      <c r="F214" s="86"/>
      <c r="G214" s="94"/>
      <c r="H214" s="394" t="s">
        <v>6759</v>
      </c>
      <c r="I214" s="394" t="s">
        <v>6759</v>
      </c>
      <c r="J214" s="85"/>
      <c r="K214" s="394" t="s">
        <v>6759</v>
      </c>
      <c r="L214" s="96"/>
      <c r="M214" s="96"/>
      <c r="N214" s="96"/>
      <c r="O214" s="96"/>
      <c r="P214" s="96"/>
      <c r="Q214" s="96"/>
      <c r="R214" s="96"/>
      <c r="S214" s="96"/>
      <c r="T214" s="98"/>
      <c r="U214" s="98"/>
      <c r="V214" s="98"/>
      <c r="W214" s="98"/>
      <c r="X214" s="99"/>
      <c r="Y214" s="99"/>
      <c r="Z214" s="99"/>
      <c r="AA214" s="99"/>
      <c r="AB214" s="98"/>
      <c r="AC214" s="98"/>
      <c r="AD214" s="98"/>
      <c r="AE214" s="98"/>
      <c r="AF214" s="99"/>
      <c r="AG214" s="99"/>
      <c r="AH214" s="99"/>
      <c r="AI214" s="99"/>
      <c r="AJ214" s="87"/>
      <c r="AK214" s="100"/>
      <c r="AL214" s="100"/>
      <c r="AM214" s="101"/>
      <c r="AN214" s="101"/>
      <c r="AO214" s="101"/>
      <c r="AP214" s="101"/>
      <c r="AQ214" s="102"/>
      <c r="AR214" s="102"/>
      <c r="AS214" s="102"/>
      <c r="AT214" s="102"/>
      <c r="AU214" s="103"/>
      <c r="AV214" s="104"/>
      <c r="AW214" s="105"/>
      <c r="AX214" s="106"/>
      <c r="AY214" s="106"/>
      <c r="AZ214" s="106"/>
      <c r="BA214" s="98"/>
      <c r="BB214" s="98"/>
      <c r="BC214" s="98"/>
      <c r="BD214" s="98"/>
      <c r="BE214" s="107"/>
    </row>
    <row r="215" spans="1:57" s="84" customFormat="1" ht="34.5" hidden="1" customHeight="1">
      <c r="F215" s="86"/>
      <c r="G215" s="94"/>
      <c r="H215" s="394" t="s">
        <v>6759</v>
      </c>
      <c r="I215" s="394" t="s">
        <v>6759</v>
      </c>
      <c r="J215" s="85"/>
      <c r="K215" s="394" t="s">
        <v>6759</v>
      </c>
      <c r="L215" s="96"/>
      <c r="M215" s="96"/>
      <c r="N215" s="96"/>
      <c r="O215" s="96"/>
      <c r="P215" s="96"/>
      <c r="Q215" s="96"/>
      <c r="R215" s="96"/>
      <c r="S215" s="96"/>
      <c r="T215" s="98"/>
      <c r="U215" s="98"/>
      <c r="V215" s="98"/>
      <c r="W215" s="98"/>
      <c r="X215" s="99"/>
      <c r="Y215" s="99"/>
      <c r="Z215" s="99"/>
      <c r="AA215" s="99"/>
      <c r="AB215" s="98"/>
      <c r="AC215" s="98"/>
      <c r="AD215" s="98"/>
      <c r="AE215" s="98"/>
      <c r="AF215" s="99"/>
      <c r="AG215" s="99"/>
      <c r="AH215" s="99"/>
      <c r="AI215" s="99"/>
      <c r="AJ215" s="87"/>
      <c r="AK215" s="100"/>
      <c r="AL215" s="100"/>
      <c r="AM215" s="101"/>
      <c r="AN215" s="101"/>
      <c r="AO215" s="101"/>
      <c r="AP215" s="101"/>
      <c r="AQ215" s="102"/>
      <c r="AR215" s="102"/>
      <c r="AS215" s="102"/>
      <c r="AT215" s="102"/>
      <c r="AU215" s="103"/>
      <c r="AV215" s="104"/>
      <c r="AW215" s="105"/>
      <c r="AX215" s="106"/>
      <c r="AY215" s="106"/>
      <c r="AZ215" s="106"/>
      <c r="BA215" s="98"/>
      <c r="BB215" s="98"/>
      <c r="BC215" s="98"/>
      <c r="BD215" s="98"/>
      <c r="BE215" s="107"/>
    </row>
    <row r="216" spans="1:57" s="84" customFormat="1" ht="34.5" hidden="1" customHeight="1">
      <c r="F216" s="86"/>
      <c r="G216" s="94"/>
      <c r="H216" s="394" t="s">
        <v>6759</v>
      </c>
      <c r="I216" s="394" t="s">
        <v>6759</v>
      </c>
      <c r="J216" s="85"/>
      <c r="K216" s="394" t="s">
        <v>6759</v>
      </c>
      <c r="L216" s="96"/>
      <c r="M216" s="96"/>
      <c r="N216" s="96"/>
      <c r="O216" s="96"/>
      <c r="P216" s="96"/>
      <c r="Q216" s="96"/>
      <c r="R216" s="96"/>
      <c r="S216" s="96"/>
      <c r="T216" s="98"/>
      <c r="U216" s="98"/>
      <c r="V216" s="98"/>
      <c r="W216" s="98"/>
      <c r="X216" s="99"/>
      <c r="Y216" s="99"/>
      <c r="Z216" s="99"/>
      <c r="AA216" s="99"/>
      <c r="AB216" s="98"/>
      <c r="AC216" s="98"/>
      <c r="AD216" s="98"/>
      <c r="AE216" s="98"/>
      <c r="AF216" s="99"/>
      <c r="AG216" s="99"/>
      <c r="AH216" s="99"/>
      <c r="AI216" s="99"/>
      <c r="AJ216" s="87"/>
      <c r="AK216" s="100"/>
      <c r="AL216" s="100"/>
      <c r="AM216" s="101"/>
      <c r="AN216" s="101"/>
      <c r="AO216" s="101"/>
      <c r="AP216" s="101"/>
      <c r="AQ216" s="102"/>
      <c r="AR216" s="102"/>
      <c r="AS216" s="102"/>
      <c r="AT216" s="102"/>
      <c r="AU216" s="103"/>
      <c r="AV216" s="104"/>
      <c r="AW216" s="105"/>
      <c r="AX216" s="106"/>
      <c r="AY216" s="106"/>
      <c r="AZ216" s="106"/>
      <c r="BA216" s="98"/>
      <c r="BB216" s="98"/>
      <c r="BC216" s="98"/>
      <c r="BD216" s="98"/>
      <c r="BE216" s="107"/>
    </row>
    <row r="217" spans="1:57" s="84" customFormat="1" ht="34.5" hidden="1" customHeight="1">
      <c r="F217" s="86"/>
      <c r="G217" s="94"/>
      <c r="H217" s="394" t="s">
        <v>6759</v>
      </c>
      <c r="I217" s="394" t="s">
        <v>6759</v>
      </c>
      <c r="J217" s="85"/>
      <c r="K217" s="394" t="s">
        <v>6759</v>
      </c>
      <c r="L217" s="96"/>
      <c r="M217" s="96"/>
      <c r="N217" s="96"/>
      <c r="O217" s="96"/>
      <c r="P217" s="96"/>
      <c r="Q217" s="96"/>
      <c r="R217" s="96"/>
      <c r="S217" s="96"/>
      <c r="T217" s="98"/>
      <c r="U217" s="98"/>
      <c r="V217" s="98"/>
      <c r="W217" s="98"/>
      <c r="X217" s="99"/>
      <c r="Y217" s="99"/>
      <c r="Z217" s="99"/>
      <c r="AA217" s="99"/>
      <c r="AB217" s="98"/>
      <c r="AC217" s="98"/>
      <c r="AD217" s="98"/>
      <c r="AE217" s="98"/>
      <c r="AF217" s="99"/>
      <c r="AG217" s="99"/>
      <c r="AH217" s="99"/>
      <c r="AI217" s="99"/>
      <c r="AJ217" s="87"/>
      <c r="AK217" s="100"/>
      <c r="AL217" s="100"/>
      <c r="AM217" s="101"/>
      <c r="AN217" s="101"/>
      <c r="AO217" s="101"/>
      <c r="AP217" s="101"/>
      <c r="AQ217" s="102"/>
      <c r="AR217" s="102"/>
      <c r="AS217" s="102"/>
      <c r="AT217" s="102"/>
      <c r="AU217" s="103"/>
      <c r="AV217" s="104"/>
      <c r="AW217" s="105"/>
      <c r="AX217" s="106"/>
      <c r="AY217" s="106"/>
      <c r="AZ217" s="106"/>
      <c r="BA217" s="98"/>
      <c r="BB217" s="98"/>
      <c r="BC217" s="98"/>
      <c r="BD217" s="98"/>
      <c r="BE217" s="107"/>
    </row>
    <row r="218" spans="1:57" s="84" customFormat="1" ht="34.5" customHeight="1">
      <c r="A218" s="84" t="s">
        <v>6499</v>
      </c>
      <c r="B218" s="84" t="s">
        <v>6500</v>
      </c>
      <c r="C218" s="84" t="s">
        <v>6501</v>
      </c>
      <c r="D218" s="84" t="s">
        <v>6502</v>
      </c>
      <c r="E218" s="84" t="s">
        <v>3</v>
      </c>
      <c r="F218" s="86">
        <v>47</v>
      </c>
      <c r="G218" s="94" t="s">
        <v>5417</v>
      </c>
      <c r="H218" s="394" t="s">
        <v>5123</v>
      </c>
      <c r="I218" s="394" t="s">
        <v>5274</v>
      </c>
      <c r="J218" s="85" t="s">
        <v>5123</v>
      </c>
      <c r="K218" s="394" t="s">
        <v>4733</v>
      </c>
      <c r="L218" s="96">
        <v>5000</v>
      </c>
      <c r="M218" s="96">
        <v>2500</v>
      </c>
      <c r="N218" s="96">
        <v>1500</v>
      </c>
      <c r="O218" s="96">
        <v>1000</v>
      </c>
      <c r="P218" s="96">
        <v>5000</v>
      </c>
      <c r="Q218" s="96">
        <v>2500</v>
      </c>
      <c r="R218" s="96">
        <v>1500</v>
      </c>
      <c r="S218" s="96">
        <v>1000</v>
      </c>
      <c r="T218" s="98" t="e">
        <v>#N/A</v>
      </c>
      <c r="U218" s="98"/>
      <c r="V218" s="98"/>
      <c r="W218" s="98"/>
      <c r="X218" s="99" t="e">
        <v>#N/A</v>
      </c>
      <c r="Y218" s="99"/>
      <c r="Z218" s="99"/>
      <c r="AA218" s="99"/>
      <c r="AB218" s="98"/>
      <c r="AC218" s="98"/>
      <c r="AD218" s="98"/>
      <c r="AE218" s="98"/>
      <c r="AF218" s="99"/>
      <c r="AG218" s="99"/>
      <c r="AH218" s="99"/>
      <c r="AI218" s="99"/>
      <c r="AJ218" s="87">
        <v>11.6</v>
      </c>
      <c r="AK218" s="100"/>
      <c r="AL218" s="100" t="e">
        <v>#REF!</v>
      </c>
      <c r="AM218" s="101" t="e">
        <v>#REF!</v>
      </c>
      <c r="AN218" s="101" t="e">
        <v>#REF!</v>
      </c>
      <c r="AO218" s="101" t="e">
        <v>#REF!</v>
      </c>
      <c r="AP218" s="101" t="e">
        <v>#REF!</v>
      </c>
      <c r="AQ218" s="102" t="e">
        <v>#REF!</v>
      </c>
      <c r="AR218" s="102" t="e">
        <v>#REF!</v>
      </c>
      <c r="AS218" s="102" t="e">
        <v>#REF!</v>
      </c>
      <c r="AT218" s="102" t="e">
        <v>#REF!</v>
      </c>
      <c r="AU218" s="103" t="e">
        <v>#REF!</v>
      </c>
      <c r="AV218" s="104" t="s">
        <v>3</v>
      </c>
      <c r="AW218" s="105">
        <v>2800</v>
      </c>
      <c r="AX218" s="106">
        <v>1400</v>
      </c>
      <c r="AY218" s="106">
        <v>1050</v>
      </c>
      <c r="AZ218" s="106">
        <v>560</v>
      </c>
      <c r="BA218" s="98">
        <v>2400</v>
      </c>
      <c r="BB218" s="98">
        <v>1200</v>
      </c>
      <c r="BC218" s="98">
        <v>900</v>
      </c>
      <c r="BD218" s="98">
        <v>480</v>
      </c>
      <c r="BE218" s="107" t="e">
        <v>#REF!</v>
      </c>
    </row>
    <row r="219" spans="1:57" s="84" customFormat="1" ht="34.5" hidden="1" customHeight="1">
      <c r="F219" s="86"/>
      <c r="G219" s="94"/>
      <c r="H219" s="394" t="s">
        <v>6759</v>
      </c>
      <c r="I219" s="394" t="s">
        <v>6759</v>
      </c>
      <c r="J219" s="85"/>
      <c r="K219" s="394" t="s">
        <v>6759</v>
      </c>
      <c r="L219" s="96"/>
      <c r="M219" s="96"/>
      <c r="N219" s="96"/>
      <c r="O219" s="96"/>
      <c r="P219" s="96"/>
      <c r="Q219" s="96"/>
      <c r="R219" s="96"/>
      <c r="S219" s="96"/>
      <c r="T219" s="98"/>
      <c r="U219" s="98"/>
      <c r="V219" s="98"/>
      <c r="W219" s="98"/>
      <c r="X219" s="99"/>
      <c r="Y219" s="99"/>
      <c r="Z219" s="99"/>
      <c r="AA219" s="99"/>
      <c r="AB219" s="98"/>
      <c r="AC219" s="98"/>
      <c r="AD219" s="98"/>
      <c r="AE219" s="98"/>
      <c r="AF219" s="99"/>
      <c r="AG219" s="99"/>
      <c r="AH219" s="99"/>
      <c r="AI219" s="99"/>
      <c r="AJ219" s="87"/>
      <c r="AK219" s="100"/>
      <c r="AL219" s="100"/>
      <c r="AM219" s="101"/>
      <c r="AN219" s="101"/>
      <c r="AO219" s="101"/>
      <c r="AP219" s="101"/>
      <c r="AQ219" s="102"/>
      <c r="AR219" s="102"/>
      <c r="AS219" s="102"/>
      <c r="AT219" s="102"/>
      <c r="AU219" s="103"/>
      <c r="AV219" s="104"/>
      <c r="AW219" s="105"/>
      <c r="AX219" s="106"/>
      <c r="AY219" s="106"/>
      <c r="AZ219" s="106"/>
      <c r="BA219" s="98"/>
      <c r="BB219" s="98"/>
      <c r="BC219" s="98"/>
      <c r="BD219" s="98"/>
      <c r="BE219" s="107"/>
    </row>
    <row r="220" spans="1:57" s="84" customFormat="1" ht="34.5" hidden="1" customHeight="1">
      <c r="F220" s="86"/>
      <c r="G220" s="94"/>
      <c r="H220" s="394" t="s">
        <v>6759</v>
      </c>
      <c r="I220" s="394" t="s">
        <v>6759</v>
      </c>
      <c r="J220" s="85"/>
      <c r="K220" s="394" t="s">
        <v>6759</v>
      </c>
      <c r="L220" s="96"/>
      <c r="M220" s="96"/>
      <c r="N220" s="96"/>
      <c r="O220" s="96"/>
      <c r="P220" s="96"/>
      <c r="Q220" s="96"/>
      <c r="R220" s="96"/>
      <c r="S220" s="96"/>
      <c r="T220" s="98"/>
      <c r="U220" s="98"/>
      <c r="V220" s="98"/>
      <c r="W220" s="98"/>
      <c r="X220" s="99"/>
      <c r="Y220" s="99"/>
      <c r="Z220" s="99"/>
      <c r="AA220" s="99"/>
      <c r="AB220" s="98"/>
      <c r="AC220" s="98"/>
      <c r="AD220" s="98"/>
      <c r="AE220" s="98"/>
      <c r="AF220" s="99"/>
      <c r="AG220" s="99"/>
      <c r="AH220" s="99"/>
      <c r="AI220" s="99"/>
      <c r="AJ220" s="87"/>
      <c r="AK220" s="100"/>
      <c r="AL220" s="100"/>
      <c r="AM220" s="101"/>
      <c r="AN220" s="101"/>
      <c r="AO220" s="101"/>
      <c r="AP220" s="101"/>
      <c r="AQ220" s="102"/>
      <c r="AR220" s="102"/>
      <c r="AS220" s="102"/>
      <c r="AT220" s="102"/>
      <c r="AU220" s="103"/>
      <c r="AV220" s="104"/>
      <c r="AW220" s="105"/>
      <c r="AX220" s="106"/>
      <c r="AY220" s="106"/>
      <c r="AZ220" s="106"/>
      <c r="BA220" s="98"/>
      <c r="BB220" s="98"/>
      <c r="BC220" s="98"/>
      <c r="BD220" s="98"/>
      <c r="BE220" s="107"/>
    </row>
    <row r="221" spans="1:57" s="84" customFormat="1" ht="34.5" hidden="1" customHeight="1">
      <c r="F221" s="86"/>
      <c r="G221" s="94"/>
      <c r="H221" s="394" t="s">
        <v>6759</v>
      </c>
      <c r="I221" s="394" t="s">
        <v>6759</v>
      </c>
      <c r="J221" s="85"/>
      <c r="K221" s="394" t="s">
        <v>6759</v>
      </c>
      <c r="L221" s="96"/>
      <c r="M221" s="96"/>
      <c r="N221" s="96"/>
      <c r="O221" s="96"/>
      <c r="P221" s="96"/>
      <c r="Q221" s="96"/>
      <c r="R221" s="96"/>
      <c r="S221" s="96"/>
      <c r="T221" s="98"/>
      <c r="U221" s="98"/>
      <c r="V221" s="98"/>
      <c r="W221" s="98"/>
      <c r="X221" s="99"/>
      <c r="Y221" s="99"/>
      <c r="Z221" s="99"/>
      <c r="AA221" s="99"/>
      <c r="AB221" s="98"/>
      <c r="AC221" s="98"/>
      <c r="AD221" s="98"/>
      <c r="AE221" s="98"/>
      <c r="AF221" s="99"/>
      <c r="AG221" s="99"/>
      <c r="AH221" s="99"/>
      <c r="AI221" s="99"/>
      <c r="AJ221" s="87"/>
      <c r="AK221" s="100"/>
      <c r="AL221" s="100"/>
      <c r="AM221" s="101"/>
      <c r="AN221" s="101"/>
      <c r="AO221" s="101"/>
      <c r="AP221" s="101"/>
      <c r="AQ221" s="102"/>
      <c r="AR221" s="102"/>
      <c r="AS221" s="102"/>
      <c r="AT221" s="102"/>
      <c r="AU221" s="103"/>
      <c r="AV221" s="104"/>
      <c r="AW221" s="105"/>
      <c r="AX221" s="106"/>
      <c r="AY221" s="106"/>
      <c r="AZ221" s="106"/>
      <c r="BA221" s="98"/>
      <c r="BB221" s="98"/>
      <c r="BC221" s="98"/>
      <c r="BD221" s="98"/>
      <c r="BE221" s="107"/>
    </row>
    <row r="222" spans="1:57" s="84" customFormat="1" ht="34.5" hidden="1" customHeight="1">
      <c r="F222" s="86"/>
      <c r="G222" s="94"/>
      <c r="H222" s="394" t="s">
        <v>6759</v>
      </c>
      <c r="I222" s="394" t="s">
        <v>6759</v>
      </c>
      <c r="J222" s="85"/>
      <c r="K222" s="394" t="s">
        <v>6759</v>
      </c>
      <c r="L222" s="96"/>
      <c r="M222" s="96"/>
      <c r="N222" s="96"/>
      <c r="O222" s="96"/>
      <c r="P222" s="96"/>
      <c r="Q222" s="96"/>
      <c r="R222" s="96"/>
      <c r="S222" s="96"/>
      <c r="T222" s="98"/>
      <c r="U222" s="98"/>
      <c r="V222" s="98"/>
      <c r="W222" s="98"/>
      <c r="X222" s="99"/>
      <c r="Y222" s="99"/>
      <c r="Z222" s="99"/>
      <c r="AA222" s="99"/>
      <c r="AB222" s="98"/>
      <c r="AC222" s="98"/>
      <c r="AD222" s="98"/>
      <c r="AE222" s="98"/>
      <c r="AF222" s="99"/>
      <c r="AG222" s="99"/>
      <c r="AH222" s="99"/>
      <c r="AI222" s="99"/>
      <c r="AJ222" s="87"/>
      <c r="AK222" s="100"/>
      <c r="AL222" s="100"/>
      <c r="AM222" s="101"/>
      <c r="AN222" s="101"/>
      <c r="AO222" s="101"/>
      <c r="AP222" s="101"/>
      <c r="AQ222" s="102"/>
      <c r="AR222" s="102"/>
      <c r="AS222" s="102"/>
      <c r="AT222" s="102"/>
      <c r="AU222" s="103"/>
      <c r="AV222" s="104"/>
      <c r="AW222" s="105"/>
      <c r="AX222" s="106"/>
      <c r="AY222" s="106"/>
      <c r="AZ222" s="106"/>
      <c r="BA222" s="98"/>
      <c r="BB222" s="98"/>
      <c r="BC222" s="98"/>
      <c r="BD222" s="98"/>
      <c r="BE222" s="107"/>
    </row>
    <row r="223" spans="1:57" s="84" customFormat="1" ht="34.5" hidden="1" customHeight="1">
      <c r="F223" s="86"/>
      <c r="G223" s="94"/>
      <c r="H223" s="394" t="s">
        <v>6759</v>
      </c>
      <c r="I223" s="394" t="s">
        <v>6759</v>
      </c>
      <c r="J223" s="85"/>
      <c r="K223" s="394" t="s">
        <v>6759</v>
      </c>
      <c r="L223" s="96"/>
      <c r="M223" s="96"/>
      <c r="N223" s="96"/>
      <c r="O223" s="96"/>
      <c r="P223" s="96"/>
      <c r="Q223" s="96"/>
      <c r="R223" s="96"/>
      <c r="S223" s="96"/>
      <c r="T223" s="98"/>
      <c r="U223" s="98"/>
      <c r="V223" s="98"/>
      <c r="W223" s="98"/>
      <c r="X223" s="99"/>
      <c r="Y223" s="99"/>
      <c r="Z223" s="99"/>
      <c r="AA223" s="99"/>
      <c r="AB223" s="98"/>
      <c r="AC223" s="98"/>
      <c r="AD223" s="98"/>
      <c r="AE223" s="98"/>
      <c r="AF223" s="99"/>
      <c r="AG223" s="99"/>
      <c r="AH223" s="99"/>
      <c r="AI223" s="99"/>
      <c r="AJ223" s="87"/>
      <c r="AK223" s="100"/>
      <c r="AL223" s="100"/>
      <c r="AM223" s="101"/>
      <c r="AN223" s="101"/>
      <c r="AO223" s="101"/>
      <c r="AP223" s="101"/>
      <c r="AQ223" s="102"/>
      <c r="AR223" s="102"/>
      <c r="AS223" s="102"/>
      <c r="AT223" s="102"/>
      <c r="AU223" s="103"/>
      <c r="AV223" s="104"/>
      <c r="AW223" s="105"/>
      <c r="AX223" s="106"/>
      <c r="AY223" s="106"/>
      <c r="AZ223" s="106"/>
      <c r="BA223" s="98"/>
      <c r="BB223" s="98"/>
      <c r="BC223" s="98"/>
      <c r="BD223" s="98"/>
      <c r="BE223" s="107"/>
    </row>
    <row r="224" spans="1:57" s="84" customFormat="1" ht="34.5" hidden="1" customHeight="1">
      <c r="F224" s="86"/>
      <c r="G224" s="94"/>
      <c r="H224" s="394" t="s">
        <v>6759</v>
      </c>
      <c r="I224" s="394" t="s">
        <v>6759</v>
      </c>
      <c r="J224" s="85"/>
      <c r="K224" s="394" t="s">
        <v>6759</v>
      </c>
      <c r="L224" s="96"/>
      <c r="M224" s="96"/>
      <c r="N224" s="96"/>
      <c r="O224" s="96"/>
      <c r="P224" s="96"/>
      <c r="Q224" s="96"/>
      <c r="R224" s="96"/>
      <c r="S224" s="96"/>
      <c r="T224" s="98"/>
      <c r="U224" s="98"/>
      <c r="V224" s="98"/>
      <c r="W224" s="98"/>
      <c r="X224" s="99"/>
      <c r="Y224" s="99"/>
      <c r="Z224" s="99"/>
      <c r="AA224" s="99"/>
      <c r="AB224" s="98"/>
      <c r="AC224" s="98"/>
      <c r="AD224" s="98"/>
      <c r="AE224" s="98"/>
      <c r="AF224" s="99"/>
      <c r="AG224" s="99"/>
      <c r="AH224" s="99"/>
      <c r="AI224" s="99"/>
      <c r="AJ224" s="87"/>
      <c r="AK224" s="100"/>
      <c r="AL224" s="100"/>
      <c r="AM224" s="101"/>
      <c r="AN224" s="101"/>
      <c r="AO224" s="101"/>
      <c r="AP224" s="101"/>
      <c r="AQ224" s="102"/>
      <c r="AR224" s="102"/>
      <c r="AS224" s="102"/>
      <c r="AT224" s="102"/>
      <c r="AU224" s="103"/>
      <c r="AV224" s="104"/>
      <c r="AW224" s="105"/>
      <c r="AX224" s="106"/>
      <c r="AY224" s="106"/>
      <c r="AZ224" s="106"/>
      <c r="BA224" s="98"/>
      <c r="BB224" s="98"/>
      <c r="BC224" s="98"/>
      <c r="BD224" s="98"/>
      <c r="BE224" s="107"/>
    </row>
    <row r="225" spans="1:57" s="84" customFormat="1" ht="34.5" customHeight="1">
      <c r="A225" s="84" t="s">
        <v>6503</v>
      </c>
      <c r="B225" s="84" t="s">
        <v>6504</v>
      </c>
      <c r="C225" s="84" t="s">
        <v>6505</v>
      </c>
      <c r="D225" s="84" t="s">
        <v>6506</v>
      </c>
      <c r="E225" s="84" t="s">
        <v>3</v>
      </c>
      <c r="F225" s="86">
        <v>49</v>
      </c>
      <c r="G225" s="94" t="s">
        <v>5423</v>
      </c>
      <c r="H225" s="394" t="s">
        <v>310</v>
      </c>
      <c r="I225" s="394" t="s">
        <v>214</v>
      </c>
      <c r="J225" s="85" t="s">
        <v>310</v>
      </c>
      <c r="K225" s="394" t="s">
        <v>5255</v>
      </c>
      <c r="L225" s="96">
        <v>6000</v>
      </c>
      <c r="M225" s="96">
        <v>3000</v>
      </c>
      <c r="N225" s="96">
        <v>2000</v>
      </c>
      <c r="O225" s="96">
        <v>1200</v>
      </c>
      <c r="P225" s="96">
        <v>6000</v>
      </c>
      <c r="Q225" s="96">
        <v>3000</v>
      </c>
      <c r="R225" s="96">
        <v>2000</v>
      </c>
      <c r="S225" s="96">
        <v>1200</v>
      </c>
      <c r="T225" s="98"/>
      <c r="U225" s="98"/>
      <c r="V225" s="98"/>
      <c r="W225" s="98"/>
      <c r="X225" s="99"/>
      <c r="Y225" s="99"/>
      <c r="Z225" s="99"/>
      <c r="AA225" s="99"/>
      <c r="AB225" s="98"/>
      <c r="AC225" s="98"/>
      <c r="AD225" s="98"/>
      <c r="AE225" s="98"/>
      <c r="AF225" s="99"/>
      <c r="AG225" s="99"/>
      <c r="AH225" s="99"/>
      <c r="AI225" s="99"/>
      <c r="AJ225" s="87">
        <v>12.94</v>
      </c>
      <c r="AK225" s="100"/>
      <c r="AL225" s="100" t="e">
        <v>#REF!</v>
      </c>
      <c r="AM225" s="101" t="e">
        <v>#REF!</v>
      </c>
      <c r="AN225" s="101" t="e">
        <v>#REF!</v>
      </c>
      <c r="AO225" s="101" t="e">
        <v>#REF!</v>
      </c>
      <c r="AP225" s="101" t="e">
        <v>#REF!</v>
      </c>
      <c r="AQ225" s="102" t="e">
        <v>#REF!</v>
      </c>
      <c r="AR225" s="102" t="e">
        <v>#REF!</v>
      </c>
      <c r="AS225" s="102" t="e">
        <v>#REF!</v>
      </c>
      <c r="AT225" s="102" t="e">
        <v>#REF!</v>
      </c>
      <c r="AU225" s="103" t="e">
        <v>#REF!</v>
      </c>
      <c r="AV225" s="104" t="s">
        <v>3</v>
      </c>
      <c r="AW225" s="105">
        <v>3080</v>
      </c>
      <c r="AX225" s="106">
        <v>1540</v>
      </c>
      <c r="AY225" s="106">
        <v>1260</v>
      </c>
      <c r="AZ225" s="106">
        <v>700</v>
      </c>
      <c r="BA225" s="98">
        <v>2640</v>
      </c>
      <c r="BB225" s="98">
        <v>1320</v>
      </c>
      <c r="BC225" s="98">
        <v>1080</v>
      </c>
      <c r="BD225" s="98">
        <v>600</v>
      </c>
      <c r="BE225" s="107" t="e">
        <v>#REF!</v>
      </c>
    </row>
    <row r="226" spans="1:57" s="84" customFormat="1" ht="34.5" hidden="1" customHeight="1">
      <c r="F226" s="86"/>
      <c r="G226" s="94"/>
      <c r="H226" s="394" t="s">
        <v>6759</v>
      </c>
      <c r="I226" s="394" t="s">
        <v>6759</v>
      </c>
      <c r="J226" s="85"/>
      <c r="K226" s="394" t="s">
        <v>6759</v>
      </c>
      <c r="L226" s="96"/>
      <c r="M226" s="96"/>
      <c r="N226" s="96"/>
      <c r="O226" s="96"/>
      <c r="P226" s="96"/>
      <c r="Q226" s="96"/>
      <c r="R226" s="96"/>
      <c r="S226" s="96"/>
      <c r="T226" s="98"/>
      <c r="U226" s="98"/>
      <c r="V226" s="98"/>
      <c r="W226" s="98"/>
      <c r="X226" s="99"/>
      <c r="Y226" s="99"/>
      <c r="Z226" s="99"/>
      <c r="AA226" s="99"/>
      <c r="AB226" s="98"/>
      <c r="AC226" s="98"/>
      <c r="AD226" s="98"/>
      <c r="AE226" s="98"/>
      <c r="AF226" s="99"/>
      <c r="AG226" s="99"/>
      <c r="AH226" s="99"/>
      <c r="AI226" s="99"/>
      <c r="AJ226" s="87"/>
      <c r="AK226" s="100"/>
      <c r="AL226" s="100"/>
      <c r="AM226" s="101"/>
      <c r="AN226" s="101"/>
      <c r="AO226" s="101"/>
      <c r="AP226" s="101"/>
      <c r="AQ226" s="102"/>
      <c r="AR226" s="102"/>
      <c r="AS226" s="102"/>
      <c r="AT226" s="102"/>
      <c r="AU226" s="103"/>
      <c r="AV226" s="104"/>
      <c r="AW226" s="105"/>
      <c r="AX226" s="106"/>
      <c r="AY226" s="106"/>
      <c r="AZ226" s="106"/>
      <c r="BA226" s="98"/>
      <c r="BB226" s="98"/>
      <c r="BC226" s="98"/>
      <c r="BD226" s="98"/>
      <c r="BE226" s="107"/>
    </row>
    <row r="227" spans="1:57" s="84" customFormat="1" ht="34.5" hidden="1" customHeight="1">
      <c r="F227" s="86"/>
      <c r="G227" s="94"/>
      <c r="H227" s="394" t="s">
        <v>6759</v>
      </c>
      <c r="I227" s="394" t="s">
        <v>6759</v>
      </c>
      <c r="J227" s="85"/>
      <c r="K227" s="394" t="s">
        <v>6759</v>
      </c>
      <c r="L227" s="96"/>
      <c r="M227" s="96"/>
      <c r="N227" s="96"/>
      <c r="O227" s="96"/>
      <c r="P227" s="96"/>
      <c r="Q227" s="96"/>
      <c r="R227" s="96"/>
      <c r="S227" s="96"/>
      <c r="T227" s="98"/>
      <c r="U227" s="98"/>
      <c r="V227" s="98"/>
      <c r="W227" s="98"/>
      <c r="X227" s="99"/>
      <c r="Y227" s="99"/>
      <c r="Z227" s="99"/>
      <c r="AA227" s="99"/>
      <c r="AB227" s="98"/>
      <c r="AC227" s="98"/>
      <c r="AD227" s="98"/>
      <c r="AE227" s="98"/>
      <c r="AF227" s="99"/>
      <c r="AG227" s="99"/>
      <c r="AH227" s="99"/>
      <c r="AI227" s="99"/>
      <c r="AJ227" s="87"/>
      <c r="AK227" s="100"/>
      <c r="AL227" s="100"/>
      <c r="AM227" s="101"/>
      <c r="AN227" s="101"/>
      <c r="AO227" s="101"/>
      <c r="AP227" s="101"/>
      <c r="AQ227" s="102"/>
      <c r="AR227" s="102"/>
      <c r="AS227" s="102"/>
      <c r="AT227" s="102"/>
      <c r="AU227" s="103"/>
      <c r="AV227" s="104"/>
      <c r="AW227" s="105"/>
      <c r="AX227" s="106"/>
      <c r="AY227" s="106"/>
      <c r="AZ227" s="106"/>
      <c r="BA227" s="98"/>
      <c r="BB227" s="98"/>
      <c r="BC227" s="98"/>
      <c r="BD227" s="98"/>
      <c r="BE227" s="107"/>
    </row>
    <row r="228" spans="1:57" s="84" customFormat="1" ht="34.5" hidden="1" customHeight="1">
      <c r="F228" s="86"/>
      <c r="G228" s="94"/>
      <c r="H228" s="394" t="s">
        <v>6759</v>
      </c>
      <c r="I228" s="394" t="s">
        <v>6759</v>
      </c>
      <c r="J228" s="85"/>
      <c r="K228" s="394" t="s">
        <v>6759</v>
      </c>
      <c r="L228" s="96"/>
      <c r="M228" s="96"/>
      <c r="N228" s="96"/>
      <c r="O228" s="96"/>
      <c r="P228" s="96"/>
      <c r="Q228" s="96"/>
      <c r="R228" s="96"/>
      <c r="S228" s="96"/>
      <c r="T228" s="98"/>
      <c r="U228" s="98"/>
      <c r="V228" s="98"/>
      <c r="W228" s="98"/>
      <c r="X228" s="99"/>
      <c r="Y228" s="99"/>
      <c r="Z228" s="99"/>
      <c r="AA228" s="99"/>
      <c r="AB228" s="98"/>
      <c r="AC228" s="98"/>
      <c r="AD228" s="98"/>
      <c r="AE228" s="98"/>
      <c r="AF228" s="99"/>
      <c r="AG228" s="99"/>
      <c r="AH228" s="99"/>
      <c r="AI228" s="99"/>
      <c r="AJ228" s="87"/>
      <c r="AK228" s="100"/>
      <c r="AL228" s="100"/>
      <c r="AM228" s="101"/>
      <c r="AN228" s="101"/>
      <c r="AO228" s="101"/>
      <c r="AP228" s="101"/>
      <c r="AQ228" s="102"/>
      <c r="AR228" s="102"/>
      <c r="AS228" s="102"/>
      <c r="AT228" s="102"/>
      <c r="AU228" s="103"/>
      <c r="AV228" s="104"/>
      <c r="AW228" s="105"/>
      <c r="AX228" s="106"/>
      <c r="AY228" s="106"/>
      <c r="AZ228" s="106"/>
      <c r="BA228" s="98"/>
      <c r="BB228" s="98"/>
      <c r="BC228" s="98"/>
      <c r="BD228" s="98"/>
      <c r="BE228" s="107"/>
    </row>
    <row r="229" spans="1:57" s="84" customFormat="1" ht="34.5" hidden="1" customHeight="1">
      <c r="F229" s="86"/>
      <c r="G229" s="94"/>
      <c r="H229" s="394" t="s">
        <v>6759</v>
      </c>
      <c r="I229" s="394" t="s">
        <v>6759</v>
      </c>
      <c r="J229" s="85"/>
      <c r="K229" s="394" t="s">
        <v>6759</v>
      </c>
      <c r="L229" s="96"/>
      <c r="M229" s="96"/>
      <c r="N229" s="96"/>
      <c r="O229" s="96"/>
      <c r="P229" s="96"/>
      <c r="Q229" s="96"/>
      <c r="R229" s="96"/>
      <c r="S229" s="96"/>
      <c r="T229" s="98"/>
      <c r="U229" s="98"/>
      <c r="V229" s="98"/>
      <c r="W229" s="98"/>
      <c r="X229" s="99"/>
      <c r="Y229" s="99"/>
      <c r="Z229" s="99"/>
      <c r="AA229" s="99"/>
      <c r="AB229" s="98"/>
      <c r="AC229" s="98"/>
      <c r="AD229" s="98"/>
      <c r="AE229" s="98"/>
      <c r="AF229" s="99"/>
      <c r="AG229" s="99"/>
      <c r="AH229" s="99"/>
      <c r="AI229" s="99"/>
      <c r="AJ229" s="87"/>
      <c r="AK229" s="100"/>
      <c r="AL229" s="100"/>
      <c r="AM229" s="101"/>
      <c r="AN229" s="101"/>
      <c r="AO229" s="101"/>
      <c r="AP229" s="101"/>
      <c r="AQ229" s="102"/>
      <c r="AR229" s="102"/>
      <c r="AS229" s="102"/>
      <c r="AT229" s="102"/>
      <c r="AU229" s="103"/>
      <c r="AV229" s="104"/>
      <c r="AW229" s="105"/>
      <c r="AX229" s="106"/>
      <c r="AY229" s="106"/>
      <c r="AZ229" s="106"/>
      <c r="BA229" s="98"/>
      <c r="BB229" s="98"/>
      <c r="BC229" s="98"/>
      <c r="BD229" s="98"/>
      <c r="BE229" s="107"/>
    </row>
    <row r="230" spans="1:57" s="84" customFormat="1" ht="34.5" hidden="1" customHeight="1">
      <c r="F230" s="86"/>
      <c r="G230" s="94"/>
      <c r="H230" s="394" t="s">
        <v>6759</v>
      </c>
      <c r="I230" s="394" t="s">
        <v>6759</v>
      </c>
      <c r="J230" s="85"/>
      <c r="K230" s="394" t="s">
        <v>6759</v>
      </c>
      <c r="L230" s="96"/>
      <c r="M230" s="96"/>
      <c r="N230" s="96"/>
      <c r="O230" s="96"/>
      <c r="P230" s="96"/>
      <c r="Q230" s="96"/>
      <c r="R230" s="96"/>
      <c r="S230" s="96"/>
      <c r="T230" s="98"/>
      <c r="U230" s="98"/>
      <c r="V230" s="98"/>
      <c r="W230" s="98"/>
      <c r="X230" s="99"/>
      <c r="Y230" s="99"/>
      <c r="Z230" s="99"/>
      <c r="AA230" s="99"/>
      <c r="AB230" s="98"/>
      <c r="AC230" s="98"/>
      <c r="AD230" s="98"/>
      <c r="AE230" s="98"/>
      <c r="AF230" s="99"/>
      <c r="AG230" s="99"/>
      <c r="AH230" s="99"/>
      <c r="AI230" s="99"/>
      <c r="AJ230" s="87"/>
      <c r="AK230" s="100"/>
      <c r="AL230" s="100"/>
      <c r="AM230" s="101"/>
      <c r="AN230" s="101"/>
      <c r="AO230" s="101"/>
      <c r="AP230" s="101"/>
      <c r="AQ230" s="102"/>
      <c r="AR230" s="102"/>
      <c r="AS230" s="102"/>
      <c r="AT230" s="102"/>
      <c r="AU230" s="103"/>
      <c r="AV230" s="104"/>
      <c r="AW230" s="105"/>
      <c r="AX230" s="106"/>
      <c r="AY230" s="106"/>
      <c r="AZ230" s="106"/>
      <c r="BA230" s="98"/>
      <c r="BB230" s="98"/>
      <c r="BC230" s="98"/>
      <c r="BD230" s="98"/>
      <c r="BE230" s="107"/>
    </row>
    <row r="231" spans="1:57" s="84" customFormat="1" ht="34.5" hidden="1" customHeight="1">
      <c r="F231" s="86"/>
      <c r="G231" s="94"/>
      <c r="H231" s="394" t="s">
        <v>6759</v>
      </c>
      <c r="I231" s="394" t="s">
        <v>6759</v>
      </c>
      <c r="J231" s="85"/>
      <c r="K231" s="394" t="s">
        <v>6759</v>
      </c>
      <c r="L231" s="96"/>
      <c r="M231" s="96"/>
      <c r="N231" s="96"/>
      <c r="O231" s="96"/>
      <c r="P231" s="96"/>
      <c r="Q231" s="96"/>
      <c r="R231" s="96"/>
      <c r="S231" s="96"/>
      <c r="T231" s="98"/>
      <c r="U231" s="98"/>
      <c r="V231" s="98"/>
      <c r="W231" s="98"/>
      <c r="X231" s="99"/>
      <c r="Y231" s="99"/>
      <c r="Z231" s="99"/>
      <c r="AA231" s="99"/>
      <c r="AB231" s="98"/>
      <c r="AC231" s="98"/>
      <c r="AD231" s="98"/>
      <c r="AE231" s="98"/>
      <c r="AF231" s="99"/>
      <c r="AG231" s="99"/>
      <c r="AH231" s="99"/>
      <c r="AI231" s="99"/>
      <c r="AJ231" s="87"/>
      <c r="AK231" s="100"/>
      <c r="AL231" s="100"/>
      <c r="AM231" s="101"/>
      <c r="AN231" s="101"/>
      <c r="AO231" s="101"/>
      <c r="AP231" s="101"/>
      <c r="AQ231" s="102"/>
      <c r="AR231" s="102"/>
      <c r="AS231" s="102"/>
      <c r="AT231" s="102"/>
      <c r="AU231" s="103"/>
      <c r="AV231" s="104"/>
      <c r="AW231" s="105"/>
      <c r="AX231" s="106"/>
      <c r="AY231" s="106"/>
      <c r="AZ231" s="106"/>
      <c r="BA231" s="98"/>
      <c r="BB231" s="98"/>
      <c r="BC231" s="98"/>
      <c r="BD231" s="98"/>
      <c r="BE231" s="107"/>
    </row>
    <row r="232" spans="1:57" s="84" customFormat="1" ht="34.5" customHeight="1">
      <c r="A232" s="84" t="s">
        <v>6507</v>
      </c>
      <c r="B232" s="84" t="s">
        <v>6508</v>
      </c>
      <c r="C232" s="84" t="s">
        <v>6509</v>
      </c>
      <c r="D232" s="84" t="s">
        <v>6510</v>
      </c>
      <c r="E232" s="84" t="s">
        <v>3</v>
      </c>
      <c r="F232" s="86">
        <v>29</v>
      </c>
      <c r="G232" s="94" t="s">
        <v>5387</v>
      </c>
      <c r="H232" s="394" t="s">
        <v>5384</v>
      </c>
      <c r="I232" s="394" t="s">
        <v>268</v>
      </c>
      <c r="J232" s="85" t="s">
        <v>5384</v>
      </c>
      <c r="K232" s="394" t="s">
        <v>1103</v>
      </c>
      <c r="L232" s="96">
        <v>2500</v>
      </c>
      <c r="M232" s="96">
        <v>1200</v>
      </c>
      <c r="N232" s="96">
        <v>1000</v>
      </c>
      <c r="O232" s="96">
        <v>900</v>
      </c>
      <c r="P232" s="96">
        <v>2500</v>
      </c>
      <c r="Q232" s="96">
        <v>1200</v>
      </c>
      <c r="R232" s="96">
        <v>1000</v>
      </c>
      <c r="S232" s="96">
        <v>900</v>
      </c>
      <c r="T232" s="98"/>
      <c r="U232" s="98"/>
      <c r="V232" s="98"/>
      <c r="W232" s="98"/>
      <c r="X232" s="99"/>
      <c r="Y232" s="99"/>
      <c r="Z232" s="99"/>
      <c r="AA232" s="99"/>
      <c r="AB232" s="98"/>
      <c r="AC232" s="98"/>
      <c r="AD232" s="98"/>
      <c r="AE232" s="98"/>
      <c r="AF232" s="99"/>
      <c r="AG232" s="99"/>
      <c r="AH232" s="99"/>
      <c r="AI232" s="99"/>
      <c r="AJ232" s="87">
        <v>12.94</v>
      </c>
      <c r="AK232" s="100"/>
      <c r="AL232" s="100" t="e">
        <v>#REF!</v>
      </c>
      <c r="AM232" s="101" t="e">
        <v>#REF!</v>
      </c>
      <c r="AN232" s="101" t="e">
        <v>#REF!</v>
      </c>
      <c r="AO232" s="101" t="e">
        <v>#REF!</v>
      </c>
      <c r="AP232" s="101" t="e">
        <v>#REF!</v>
      </c>
      <c r="AQ232" s="102" t="e">
        <v>#REF!</v>
      </c>
      <c r="AR232" s="102" t="e">
        <v>#REF!</v>
      </c>
      <c r="AS232" s="102" t="e">
        <v>#REF!</v>
      </c>
      <c r="AT232" s="102" t="e">
        <v>#REF!</v>
      </c>
      <c r="AU232" s="103" t="e">
        <v>#REF!</v>
      </c>
      <c r="AV232" s="104" t="s">
        <v>3</v>
      </c>
      <c r="AW232" s="105">
        <v>1540</v>
      </c>
      <c r="AX232" s="106">
        <v>770</v>
      </c>
      <c r="AY232" s="106">
        <v>630</v>
      </c>
      <c r="AZ232" s="106">
        <v>490</v>
      </c>
      <c r="BA232" s="98">
        <v>1320</v>
      </c>
      <c r="BB232" s="98">
        <v>660</v>
      </c>
      <c r="BC232" s="98">
        <v>540</v>
      </c>
      <c r="BD232" s="98">
        <v>420</v>
      </c>
      <c r="BE232" s="107" t="e">
        <v>#REF!</v>
      </c>
    </row>
    <row r="233" spans="1:57" s="84" customFormat="1" ht="34.5" hidden="1" customHeight="1">
      <c r="F233" s="86"/>
      <c r="G233" s="94"/>
      <c r="H233" s="394" t="s">
        <v>6759</v>
      </c>
      <c r="I233" s="394" t="s">
        <v>6759</v>
      </c>
      <c r="J233" s="85"/>
      <c r="K233" s="394" t="s">
        <v>6759</v>
      </c>
      <c r="L233" s="96"/>
      <c r="M233" s="96"/>
      <c r="N233" s="96"/>
      <c r="O233" s="96"/>
      <c r="P233" s="96"/>
      <c r="Q233" s="96"/>
      <c r="R233" s="96"/>
      <c r="S233" s="96"/>
      <c r="T233" s="98"/>
      <c r="U233" s="98"/>
      <c r="V233" s="98"/>
      <c r="W233" s="98"/>
      <c r="X233" s="99"/>
      <c r="Y233" s="99"/>
      <c r="Z233" s="99"/>
      <c r="AA233" s="99"/>
      <c r="AB233" s="98"/>
      <c r="AC233" s="98"/>
      <c r="AD233" s="98"/>
      <c r="AE233" s="98"/>
      <c r="AF233" s="99"/>
      <c r="AG233" s="99"/>
      <c r="AH233" s="99"/>
      <c r="AI233" s="99"/>
      <c r="AJ233" s="87"/>
      <c r="AK233" s="100"/>
      <c r="AL233" s="100"/>
      <c r="AM233" s="101"/>
      <c r="AN233" s="101"/>
      <c r="AO233" s="101"/>
      <c r="AP233" s="101"/>
      <c r="AQ233" s="102"/>
      <c r="AR233" s="102"/>
      <c r="AS233" s="102"/>
      <c r="AT233" s="102"/>
      <c r="AU233" s="103"/>
      <c r="AV233" s="104"/>
      <c r="AW233" s="105"/>
      <c r="AX233" s="106"/>
      <c r="AY233" s="106"/>
      <c r="AZ233" s="106"/>
      <c r="BA233" s="98"/>
      <c r="BB233" s="98"/>
      <c r="BC233" s="98"/>
      <c r="BD233" s="98"/>
      <c r="BE233" s="107"/>
    </row>
    <row r="234" spans="1:57" s="84" customFormat="1" ht="34.5" hidden="1" customHeight="1">
      <c r="F234" s="86"/>
      <c r="G234" s="94"/>
      <c r="H234" s="394" t="s">
        <v>6759</v>
      </c>
      <c r="I234" s="394" t="s">
        <v>6759</v>
      </c>
      <c r="J234" s="85"/>
      <c r="K234" s="394" t="s">
        <v>6759</v>
      </c>
      <c r="L234" s="96"/>
      <c r="M234" s="96"/>
      <c r="N234" s="96"/>
      <c r="O234" s="96"/>
      <c r="P234" s="96"/>
      <c r="Q234" s="96"/>
      <c r="R234" s="96"/>
      <c r="S234" s="96"/>
      <c r="T234" s="98"/>
      <c r="U234" s="98"/>
      <c r="V234" s="98"/>
      <c r="W234" s="98"/>
      <c r="X234" s="99"/>
      <c r="Y234" s="99"/>
      <c r="Z234" s="99"/>
      <c r="AA234" s="99"/>
      <c r="AB234" s="98"/>
      <c r="AC234" s="98"/>
      <c r="AD234" s="98"/>
      <c r="AE234" s="98"/>
      <c r="AF234" s="99"/>
      <c r="AG234" s="99"/>
      <c r="AH234" s="99"/>
      <c r="AI234" s="99"/>
      <c r="AJ234" s="87"/>
      <c r="AK234" s="100"/>
      <c r="AL234" s="100"/>
      <c r="AM234" s="101"/>
      <c r="AN234" s="101"/>
      <c r="AO234" s="101"/>
      <c r="AP234" s="101"/>
      <c r="AQ234" s="102"/>
      <c r="AR234" s="102"/>
      <c r="AS234" s="102"/>
      <c r="AT234" s="102"/>
      <c r="AU234" s="103"/>
      <c r="AV234" s="104"/>
      <c r="AW234" s="105"/>
      <c r="AX234" s="106"/>
      <c r="AY234" s="106"/>
      <c r="AZ234" s="106"/>
      <c r="BA234" s="98"/>
      <c r="BB234" s="98"/>
      <c r="BC234" s="98"/>
      <c r="BD234" s="98"/>
      <c r="BE234" s="107"/>
    </row>
    <row r="235" spans="1:57" s="84" customFormat="1" ht="34.5" hidden="1" customHeight="1">
      <c r="F235" s="86"/>
      <c r="G235" s="94"/>
      <c r="H235" s="394" t="s">
        <v>6759</v>
      </c>
      <c r="I235" s="394" t="s">
        <v>6759</v>
      </c>
      <c r="J235" s="85"/>
      <c r="K235" s="394" t="s">
        <v>6759</v>
      </c>
      <c r="L235" s="96"/>
      <c r="M235" s="96"/>
      <c r="N235" s="96"/>
      <c r="O235" s="96"/>
      <c r="P235" s="96"/>
      <c r="Q235" s="96"/>
      <c r="R235" s="96"/>
      <c r="S235" s="96"/>
      <c r="T235" s="98"/>
      <c r="U235" s="98"/>
      <c r="V235" s="98"/>
      <c r="W235" s="98"/>
      <c r="X235" s="99"/>
      <c r="Y235" s="99"/>
      <c r="Z235" s="99"/>
      <c r="AA235" s="99"/>
      <c r="AB235" s="98"/>
      <c r="AC235" s="98"/>
      <c r="AD235" s="98"/>
      <c r="AE235" s="98"/>
      <c r="AF235" s="99"/>
      <c r="AG235" s="99"/>
      <c r="AH235" s="99"/>
      <c r="AI235" s="99"/>
      <c r="AJ235" s="87"/>
      <c r="AK235" s="100"/>
      <c r="AL235" s="100"/>
      <c r="AM235" s="101"/>
      <c r="AN235" s="101"/>
      <c r="AO235" s="101"/>
      <c r="AP235" s="101"/>
      <c r="AQ235" s="102"/>
      <c r="AR235" s="102"/>
      <c r="AS235" s="102"/>
      <c r="AT235" s="102"/>
      <c r="AU235" s="103"/>
      <c r="AV235" s="104"/>
      <c r="AW235" s="105"/>
      <c r="AX235" s="106"/>
      <c r="AY235" s="106"/>
      <c r="AZ235" s="106"/>
      <c r="BA235" s="98"/>
      <c r="BB235" s="98"/>
      <c r="BC235" s="98"/>
      <c r="BD235" s="98"/>
      <c r="BE235" s="107"/>
    </row>
    <row r="236" spans="1:57" s="84" customFormat="1" ht="34.5" hidden="1" customHeight="1">
      <c r="F236" s="86"/>
      <c r="G236" s="94"/>
      <c r="H236" s="394" t="s">
        <v>6759</v>
      </c>
      <c r="I236" s="394" t="s">
        <v>6759</v>
      </c>
      <c r="J236" s="85"/>
      <c r="K236" s="394" t="s">
        <v>6759</v>
      </c>
      <c r="L236" s="96"/>
      <c r="M236" s="96"/>
      <c r="N236" s="96"/>
      <c r="O236" s="96"/>
      <c r="P236" s="96"/>
      <c r="Q236" s="96"/>
      <c r="R236" s="96"/>
      <c r="S236" s="96"/>
      <c r="T236" s="98"/>
      <c r="U236" s="98"/>
      <c r="V236" s="98"/>
      <c r="W236" s="98"/>
      <c r="X236" s="99"/>
      <c r="Y236" s="99"/>
      <c r="Z236" s="99"/>
      <c r="AA236" s="99"/>
      <c r="AB236" s="98"/>
      <c r="AC236" s="98"/>
      <c r="AD236" s="98"/>
      <c r="AE236" s="98"/>
      <c r="AF236" s="99"/>
      <c r="AG236" s="99"/>
      <c r="AH236" s="99"/>
      <c r="AI236" s="99"/>
      <c r="AJ236" s="87"/>
      <c r="AK236" s="100"/>
      <c r="AL236" s="100"/>
      <c r="AM236" s="101"/>
      <c r="AN236" s="101"/>
      <c r="AO236" s="101"/>
      <c r="AP236" s="101"/>
      <c r="AQ236" s="102"/>
      <c r="AR236" s="102"/>
      <c r="AS236" s="102"/>
      <c r="AT236" s="102"/>
      <c r="AU236" s="103"/>
      <c r="AV236" s="104"/>
      <c r="AW236" s="105"/>
      <c r="AX236" s="106"/>
      <c r="AY236" s="106"/>
      <c r="AZ236" s="106"/>
      <c r="BA236" s="98"/>
      <c r="BB236" s="98"/>
      <c r="BC236" s="98"/>
      <c r="BD236" s="98"/>
      <c r="BE236" s="107"/>
    </row>
    <row r="237" spans="1:57" s="84" customFormat="1" ht="34.5" hidden="1" customHeight="1">
      <c r="F237" s="86"/>
      <c r="G237" s="94"/>
      <c r="H237" s="394" t="s">
        <v>6759</v>
      </c>
      <c r="I237" s="394" t="s">
        <v>6759</v>
      </c>
      <c r="J237" s="85"/>
      <c r="K237" s="394" t="s">
        <v>6759</v>
      </c>
      <c r="L237" s="96"/>
      <c r="M237" s="96"/>
      <c r="N237" s="96"/>
      <c r="O237" s="96"/>
      <c r="P237" s="96"/>
      <c r="Q237" s="96"/>
      <c r="R237" s="96"/>
      <c r="S237" s="96"/>
      <c r="T237" s="98"/>
      <c r="U237" s="98"/>
      <c r="V237" s="98"/>
      <c r="W237" s="98"/>
      <c r="X237" s="99"/>
      <c r="Y237" s="99"/>
      <c r="Z237" s="99"/>
      <c r="AA237" s="99"/>
      <c r="AB237" s="98"/>
      <c r="AC237" s="98"/>
      <c r="AD237" s="98"/>
      <c r="AE237" s="98"/>
      <c r="AF237" s="99"/>
      <c r="AG237" s="99"/>
      <c r="AH237" s="99"/>
      <c r="AI237" s="99"/>
      <c r="AJ237" s="87"/>
      <c r="AK237" s="100"/>
      <c r="AL237" s="100"/>
      <c r="AM237" s="101"/>
      <c r="AN237" s="101"/>
      <c r="AO237" s="101"/>
      <c r="AP237" s="101"/>
      <c r="AQ237" s="102"/>
      <c r="AR237" s="102"/>
      <c r="AS237" s="102"/>
      <c r="AT237" s="102"/>
      <c r="AU237" s="103"/>
      <c r="AV237" s="104"/>
      <c r="AW237" s="105"/>
      <c r="AX237" s="106"/>
      <c r="AY237" s="106"/>
      <c r="AZ237" s="106"/>
      <c r="BA237" s="98"/>
      <c r="BB237" s="98"/>
      <c r="BC237" s="98"/>
      <c r="BD237" s="98"/>
      <c r="BE237" s="107"/>
    </row>
    <row r="238" spans="1:57" s="84" customFormat="1" ht="34.5" hidden="1" customHeight="1">
      <c r="F238" s="86"/>
      <c r="G238" s="94"/>
      <c r="H238" s="394" t="s">
        <v>6759</v>
      </c>
      <c r="I238" s="394" t="s">
        <v>6759</v>
      </c>
      <c r="J238" s="85"/>
      <c r="K238" s="394" t="s">
        <v>6759</v>
      </c>
      <c r="L238" s="96"/>
      <c r="M238" s="96"/>
      <c r="N238" s="96"/>
      <c r="O238" s="96"/>
      <c r="P238" s="96"/>
      <c r="Q238" s="96"/>
      <c r="R238" s="96"/>
      <c r="S238" s="96"/>
      <c r="T238" s="98"/>
      <c r="U238" s="98"/>
      <c r="V238" s="98"/>
      <c r="W238" s="98"/>
      <c r="X238" s="99"/>
      <c r="Y238" s="99"/>
      <c r="Z238" s="99"/>
      <c r="AA238" s="99"/>
      <c r="AB238" s="98"/>
      <c r="AC238" s="98"/>
      <c r="AD238" s="98"/>
      <c r="AE238" s="98"/>
      <c r="AF238" s="99"/>
      <c r="AG238" s="99"/>
      <c r="AH238" s="99"/>
      <c r="AI238" s="99"/>
      <c r="AJ238" s="87"/>
      <c r="AK238" s="100"/>
      <c r="AL238" s="100"/>
      <c r="AM238" s="101"/>
      <c r="AN238" s="101"/>
      <c r="AO238" s="101"/>
      <c r="AP238" s="101"/>
      <c r="AQ238" s="102"/>
      <c r="AR238" s="102"/>
      <c r="AS238" s="102"/>
      <c r="AT238" s="102"/>
      <c r="AU238" s="103"/>
      <c r="AV238" s="104"/>
      <c r="AW238" s="105"/>
      <c r="AX238" s="106"/>
      <c r="AY238" s="106"/>
      <c r="AZ238" s="106"/>
      <c r="BA238" s="98"/>
      <c r="BB238" s="98"/>
      <c r="BC238" s="98"/>
      <c r="BD238" s="98"/>
      <c r="BE238" s="107"/>
    </row>
    <row r="239" spans="1:57" s="84" customFormat="1" ht="34.5" customHeight="1">
      <c r="A239" s="84" t="s">
        <v>6511</v>
      </c>
      <c r="B239" s="84" t="s">
        <v>6512</v>
      </c>
      <c r="C239" s="84" t="s">
        <v>6513</v>
      </c>
      <c r="D239" s="84" t="s">
        <v>6514</v>
      </c>
      <c r="E239" s="84" t="s">
        <v>3</v>
      </c>
      <c r="F239" s="86">
        <v>1</v>
      </c>
      <c r="G239" s="94" t="s">
        <v>5254</v>
      </c>
      <c r="H239" s="394" t="s">
        <v>5255</v>
      </c>
      <c r="I239" s="394" t="s">
        <v>5256</v>
      </c>
      <c r="J239" s="85" t="s">
        <v>5255</v>
      </c>
      <c r="K239" s="394" t="s">
        <v>214</v>
      </c>
      <c r="L239" s="96">
        <v>4000</v>
      </c>
      <c r="M239" s="96">
        <v>2000</v>
      </c>
      <c r="N239" s="96">
        <v>1500</v>
      </c>
      <c r="O239" s="96">
        <v>950</v>
      </c>
      <c r="P239" s="96">
        <v>4000</v>
      </c>
      <c r="Q239" s="96">
        <v>2000</v>
      </c>
      <c r="R239" s="96">
        <v>1500</v>
      </c>
      <c r="S239" s="96">
        <v>950</v>
      </c>
      <c r="T239" s="98" t="e">
        <v>#N/A</v>
      </c>
      <c r="U239" s="98" t="e">
        <v>#N/A</v>
      </c>
      <c r="V239" s="98" t="e">
        <v>#N/A</v>
      </c>
      <c r="W239" s="98" t="e">
        <v>#N/A</v>
      </c>
      <c r="X239" s="99" t="e">
        <v>#N/A</v>
      </c>
      <c r="Y239" s="99" t="e">
        <v>#N/A</v>
      </c>
      <c r="Z239" s="99" t="e">
        <v>#N/A</v>
      </c>
      <c r="AA239" s="99" t="e">
        <v>#N/A</v>
      </c>
      <c r="AB239" s="98" t="e">
        <v>#N/A</v>
      </c>
      <c r="AC239" s="98"/>
      <c r="AD239" s="98"/>
      <c r="AE239" s="98"/>
      <c r="AF239" s="99" t="e">
        <v>#N/A</v>
      </c>
      <c r="AG239" s="99"/>
      <c r="AH239" s="99"/>
      <c r="AI239" s="99"/>
      <c r="AJ239" s="87">
        <v>12.94</v>
      </c>
      <c r="AK239" s="100" t="e">
        <v>#N/A</v>
      </c>
      <c r="AL239" s="100" t="e">
        <v>#REF!</v>
      </c>
      <c r="AM239" s="101" t="e">
        <v>#REF!</v>
      </c>
      <c r="AN239" s="101" t="e">
        <v>#REF!</v>
      </c>
      <c r="AO239" s="101" t="e">
        <v>#REF!</v>
      </c>
      <c r="AP239" s="101" t="e">
        <v>#REF!</v>
      </c>
      <c r="AQ239" s="102" t="e">
        <v>#REF!</v>
      </c>
      <c r="AR239" s="102" t="e">
        <v>#REF!</v>
      </c>
      <c r="AS239" s="102" t="e">
        <v>#REF!</v>
      </c>
      <c r="AT239" s="102" t="e">
        <v>#REF!</v>
      </c>
      <c r="AU239" s="103" t="e">
        <v>#REF!</v>
      </c>
      <c r="AV239" s="104" t="s">
        <v>3</v>
      </c>
      <c r="AW239" s="105">
        <v>2240</v>
      </c>
      <c r="AX239" s="106">
        <v>1120</v>
      </c>
      <c r="AY239" s="106">
        <v>910</v>
      </c>
      <c r="AZ239" s="106">
        <v>670</v>
      </c>
      <c r="BA239" s="98">
        <v>1920</v>
      </c>
      <c r="BB239" s="98">
        <v>960</v>
      </c>
      <c r="BC239" s="98">
        <v>780</v>
      </c>
      <c r="BD239" s="98">
        <v>570</v>
      </c>
      <c r="BE239" s="107" t="e">
        <v>#REF!</v>
      </c>
    </row>
    <row r="240" spans="1:57" s="84" customFormat="1" ht="34.5" hidden="1" customHeight="1">
      <c r="F240" s="86"/>
      <c r="G240" s="94"/>
      <c r="H240" s="394" t="s">
        <v>6759</v>
      </c>
      <c r="I240" s="394" t="s">
        <v>6759</v>
      </c>
      <c r="J240" s="85"/>
      <c r="K240" s="394" t="s">
        <v>6759</v>
      </c>
      <c r="L240" s="96"/>
      <c r="M240" s="96"/>
      <c r="N240" s="96"/>
      <c r="O240" s="96"/>
      <c r="P240" s="96"/>
      <c r="Q240" s="96"/>
      <c r="R240" s="96"/>
      <c r="S240" s="96"/>
      <c r="T240" s="98"/>
      <c r="U240" s="98"/>
      <c r="V240" s="98"/>
      <c r="W240" s="98"/>
      <c r="X240" s="99"/>
      <c r="Y240" s="99"/>
      <c r="Z240" s="99"/>
      <c r="AA240" s="99"/>
      <c r="AB240" s="98"/>
      <c r="AC240" s="98"/>
      <c r="AD240" s="98"/>
      <c r="AE240" s="98"/>
      <c r="AF240" s="99"/>
      <c r="AG240" s="99"/>
      <c r="AH240" s="99"/>
      <c r="AI240" s="99"/>
      <c r="AJ240" s="87"/>
      <c r="AK240" s="100"/>
      <c r="AL240" s="100"/>
      <c r="AM240" s="101"/>
      <c r="AN240" s="101"/>
      <c r="AO240" s="101"/>
      <c r="AP240" s="101"/>
      <c r="AQ240" s="102"/>
      <c r="AR240" s="102"/>
      <c r="AS240" s="102"/>
      <c r="AT240" s="102"/>
      <c r="AU240" s="103"/>
      <c r="AV240" s="104"/>
      <c r="AW240" s="105"/>
      <c r="AX240" s="106"/>
      <c r="AY240" s="106"/>
      <c r="AZ240" s="106"/>
      <c r="BA240" s="98"/>
      <c r="BB240" s="98"/>
      <c r="BC240" s="98"/>
      <c r="BD240" s="98"/>
      <c r="BE240" s="107"/>
    </row>
    <row r="241" spans="1:57" s="84" customFormat="1" ht="34.5" hidden="1" customHeight="1">
      <c r="F241" s="86"/>
      <c r="G241" s="94"/>
      <c r="H241" s="394" t="s">
        <v>6759</v>
      </c>
      <c r="I241" s="394" t="s">
        <v>6759</v>
      </c>
      <c r="J241" s="85"/>
      <c r="K241" s="394" t="s">
        <v>6759</v>
      </c>
      <c r="L241" s="96"/>
      <c r="M241" s="96"/>
      <c r="N241" s="96"/>
      <c r="O241" s="96"/>
      <c r="P241" s="96"/>
      <c r="Q241" s="96"/>
      <c r="R241" s="96"/>
      <c r="S241" s="96"/>
      <c r="T241" s="98"/>
      <c r="U241" s="98"/>
      <c r="V241" s="98"/>
      <c r="W241" s="98"/>
      <c r="X241" s="99"/>
      <c r="Y241" s="99"/>
      <c r="Z241" s="99"/>
      <c r="AA241" s="99"/>
      <c r="AB241" s="98"/>
      <c r="AC241" s="98"/>
      <c r="AD241" s="98"/>
      <c r="AE241" s="98"/>
      <c r="AF241" s="99"/>
      <c r="AG241" s="99"/>
      <c r="AH241" s="99"/>
      <c r="AI241" s="99"/>
      <c r="AJ241" s="87"/>
      <c r="AK241" s="100"/>
      <c r="AL241" s="100"/>
      <c r="AM241" s="101"/>
      <c r="AN241" s="101"/>
      <c r="AO241" s="101"/>
      <c r="AP241" s="101"/>
      <c r="AQ241" s="102"/>
      <c r="AR241" s="102"/>
      <c r="AS241" s="102"/>
      <c r="AT241" s="102"/>
      <c r="AU241" s="103"/>
      <c r="AV241" s="104"/>
      <c r="AW241" s="105"/>
      <c r="AX241" s="106"/>
      <c r="AY241" s="106"/>
      <c r="AZ241" s="106"/>
      <c r="BA241" s="98"/>
      <c r="BB241" s="98"/>
      <c r="BC241" s="98"/>
      <c r="BD241" s="98"/>
      <c r="BE241" s="107"/>
    </row>
    <row r="242" spans="1:57" s="84" customFormat="1" ht="34.5" hidden="1" customHeight="1">
      <c r="F242" s="86"/>
      <c r="G242" s="94"/>
      <c r="H242" s="394" t="s">
        <v>6759</v>
      </c>
      <c r="I242" s="394" t="s">
        <v>6759</v>
      </c>
      <c r="J242" s="85"/>
      <c r="K242" s="394" t="s">
        <v>6759</v>
      </c>
      <c r="L242" s="96"/>
      <c r="M242" s="96"/>
      <c r="N242" s="96"/>
      <c r="O242" s="96"/>
      <c r="P242" s="96"/>
      <c r="Q242" s="96"/>
      <c r="R242" s="96"/>
      <c r="S242" s="96"/>
      <c r="T242" s="98"/>
      <c r="U242" s="98"/>
      <c r="V242" s="98"/>
      <c r="W242" s="98"/>
      <c r="X242" s="99"/>
      <c r="Y242" s="99"/>
      <c r="Z242" s="99"/>
      <c r="AA242" s="99"/>
      <c r="AB242" s="98"/>
      <c r="AC242" s="98"/>
      <c r="AD242" s="98"/>
      <c r="AE242" s="98"/>
      <c r="AF242" s="99"/>
      <c r="AG242" s="99"/>
      <c r="AH242" s="99"/>
      <c r="AI242" s="99"/>
      <c r="AJ242" s="87"/>
      <c r="AK242" s="100"/>
      <c r="AL242" s="100"/>
      <c r="AM242" s="101"/>
      <c r="AN242" s="101"/>
      <c r="AO242" s="101"/>
      <c r="AP242" s="101"/>
      <c r="AQ242" s="102"/>
      <c r="AR242" s="102"/>
      <c r="AS242" s="102"/>
      <c r="AT242" s="102"/>
      <c r="AU242" s="103"/>
      <c r="AV242" s="104"/>
      <c r="AW242" s="105"/>
      <c r="AX242" s="106"/>
      <c r="AY242" s="106"/>
      <c r="AZ242" s="106"/>
      <c r="BA242" s="98"/>
      <c r="BB242" s="98"/>
      <c r="BC242" s="98"/>
      <c r="BD242" s="98"/>
      <c r="BE242" s="107"/>
    </row>
    <row r="243" spans="1:57" s="84" customFormat="1" ht="34.5" hidden="1" customHeight="1">
      <c r="F243" s="86"/>
      <c r="G243" s="94"/>
      <c r="H243" s="394" t="s">
        <v>6759</v>
      </c>
      <c r="I243" s="394" t="s">
        <v>6759</v>
      </c>
      <c r="J243" s="85"/>
      <c r="K243" s="394" t="s">
        <v>6759</v>
      </c>
      <c r="L243" s="96"/>
      <c r="M243" s="96"/>
      <c r="N243" s="96"/>
      <c r="O243" s="96"/>
      <c r="P243" s="96"/>
      <c r="Q243" s="96"/>
      <c r="R243" s="96"/>
      <c r="S243" s="96"/>
      <c r="T243" s="98"/>
      <c r="U243" s="98"/>
      <c r="V243" s="98"/>
      <c r="W243" s="98"/>
      <c r="X243" s="99"/>
      <c r="Y243" s="99"/>
      <c r="Z243" s="99"/>
      <c r="AA243" s="99"/>
      <c r="AB243" s="98"/>
      <c r="AC243" s="98"/>
      <c r="AD243" s="98"/>
      <c r="AE243" s="98"/>
      <c r="AF243" s="99"/>
      <c r="AG243" s="99"/>
      <c r="AH243" s="99"/>
      <c r="AI243" s="99"/>
      <c r="AJ243" s="87"/>
      <c r="AK243" s="100"/>
      <c r="AL243" s="100"/>
      <c r="AM243" s="101"/>
      <c r="AN243" s="101"/>
      <c r="AO243" s="101"/>
      <c r="AP243" s="101"/>
      <c r="AQ243" s="102"/>
      <c r="AR243" s="102"/>
      <c r="AS243" s="102"/>
      <c r="AT243" s="102"/>
      <c r="AU243" s="103"/>
      <c r="AV243" s="104"/>
      <c r="AW243" s="105"/>
      <c r="AX243" s="106"/>
      <c r="AY243" s="106"/>
      <c r="AZ243" s="106"/>
      <c r="BA243" s="98"/>
      <c r="BB243" s="98"/>
      <c r="BC243" s="98"/>
      <c r="BD243" s="98"/>
      <c r="BE243" s="107"/>
    </row>
    <row r="244" spans="1:57" s="84" customFormat="1" ht="34.5" hidden="1" customHeight="1">
      <c r="F244" s="86"/>
      <c r="G244" s="94"/>
      <c r="H244" s="394" t="s">
        <v>6759</v>
      </c>
      <c r="I244" s="394" t="s">
        <v>6759</v>
      </c>
      <c r="J244" s="85"/>
      <c r="K244" s="394" t="s">
        <v>6759</v>
      </c>
      <c r="L244" s="96"/>
      <c r="M244" s="96"/>
      <c r="N244" s="96"/>
      <c r="O244" s="96"/>
      <c r="P244" s="96"/>
      <c r="Q244" s="96"/>
      <c r="R244" s="96"/>
      <c r="S244" s="96"/>
      <c r="T244" s="98"/>
      <c r="U244" s="98"/>
      <c r="V244" s="98"/>
      <c r="W244" s="98"/>
      <c r="X244" s="99"/>
      <c r="Y244" s="99"/>
      <c r="Z244" s="99"/>
      <c r="AA244" s="99"/>
      <c r="AB244" s="98"/>
      <c r="AC244" s="98"/>
      <c r="AD244" s="98"/>
      <c r="AE244" s="98"/>
      <c r="AF244" s="99"/>
      <c r="AG244" s="99"/>
      <c r="AH244" s="99"/>
      <c r="AI244" s="99"/>
      <c r="AJ244" s="87"/>
      <c r="AK244" s="100"/>
      <c r="AL244" s="100"/>
      <c r="AM244" s="101"/>
      <c r="AN244" s="101"/>
      <c r="AO244" s="101"/>
      <c r="AP244" s="101"/>
      <c r="AQ244" s="102"/>
      <c r="AR244" s="102"/>
      <c r="AS244" s="102"/>
      <c r="AT244" s="102"/>
      <c r="AU244" s="103"/>
      <c r="AV244" s="104"/>
      <c r="AW244" s="105"/>
      <c r="AX244" s="106"/>
      <c r="AY244" s="106"/>
      <c r="AZ244" s="106"/>
      <c r="BA244" s="98"/>
      <c r="BB244" s="98"/>
      <c r="BC244" s="98"/>
      <c r="BD244" s="98"/>
      <c r="BE244" s="107"/>
    </row>
    <row r="245" spans="1:57" s="84" customFormat="1" ht="34.5" hidden="1" customHeight="1">
      <c r="F245" s="86"/>
      <c r="G245" s="94"/>
      <c r="H245" s="394" t="s">
        <v>6759</v>
      </c>
      <c r="I245" s="394" t="s">
        <v>6759</v>
      </c>
      <c r="J245" s="85"/>
      <c r="K245" s="394" t="s">
        <v>6759</v>
      </c>
      <c r="L245" s="96"/>
      <c r="M245" s="96"/>
      <c r="N245" s="96"/>
      <c r="O245" s="96"/>
      <c r="P245" s="96"/>
      <c r="Q245" s="96"/>
      <c r="R245" s="96"/>
      <c r="S245" s="96"/>
      <c r="T245" s="98"/>
      <c r="U245" s="98"/>
      <c r="V245" s="98"/>
      <c r="W245" s="98"/>
      <c r="X245" s="99"/>
      <c r="Y245" s="99"/>
      <c r="Z245" s="99"/>
      <c r="AA245" s="99"/>
      <c r="AB245" s="98"/>
      <c r="AC245" s="98"/>
      <c r="AD245" s="98"/>
      <c r="AE245" s="98"/>
      <c r="AF245" s="99"/>
      <c r="AG245" s="99"/>
      <c r="AH245" s="99"/>
      <c r="AI245" s="99"/>
      <c r="AJ245" s="87"/>
      <c r="AK245" s="100"/>
      <c r="AL245" s="100"/>
      <c r="AM245" s="101"/>
      <c r="AN245" s="101"/>
      <c r="AO245" s="101"/>
      <c r="AP245" s="101"/>
      <c r="AQ245" s="102"/>
      <c r="AR245" s="102"/>
      <c r="AS245" s="102"/>
      <c r="AT245" s="102"/>
      <c r="AU245" s="103"/>
      <c r="AV245" s="104"/>
      <c r="AW245" s="105"/>
      <c r="AX245" s="106"/>
      <c r="AY245" s="106"/>
      <c r="AZ245" s="106"/>
      <c r="BA245" s="98"/>
      <c r="BB245" s="98"/>
      <c r="BC245" s="98"/>
      <c r="BD245" s="98"/>
      <c r="BE245" s="107"/>
    </row>
    <row r="246" spans="1:57" s="84" customFormat="1" ht="34.5" customHeight="1">
      <c r="A246" s="84" t="s">
        <v>6515</v>
      </c>
      <c r="B246" s="84" t="s">
        <v>6516</v>
      </c>
      <c r="C246" s="84" t="s">
        <v>6517</v>
      </c>
      <c r="D246" s="84" t="s">
        <v>6518</v>
      </c>
      <c r="E246" s="84" t="s">
        <v>3</v>
      </c>
      <c r="F246" s="86"/>
      <c r="G246" s="94" t="s">
        <v>5427</v>
      </c>
      <c r="H246" s="394" t="s">
        <v>5425</v>
      </c>
      <c r="I246" s="394" t="s">
        <v>310</v>
      </c>
      <c r="J246" s="85" t="s">
        <v>5425</v>
      </c>
      <c r="K246" s="394" t="s">
        <v>5256</v>
      </c>
      <c r="L246" s="96">
        <v>4000</v>
      </c>
      <c r="M246" s="96">
        <v>2000</v>
      </c>
      <c r="N246" s="96">
        <v>1400</v>
      </c>
      <c r="O246" s="96">
        <v>900</v>
      </c>
      <c r="P246" s="96">
        <v>4000</v>
      </c>
      <c r="Q246" s="96">
        <v>2000</v>
      </c>
      <c r="R246" s="96">
        <v>1400</v>
      </c>
      <c r="S246" s="96">
        <v>900</v>
      </c>
      <c r="T246" s="98"/>
      <c r="U246" s="98"/>
      <c r="V246" s="98"/>
      <c r="W246" s="98"/>
      <c r="X246" s="99"/>
      <c r="Y246" s="99"/>
      <c r="Z246" s="99"/>
      <c r="AA246" s="99"/>
      <c r="AB246" s="98"/>
      <c r="AC246" s="98"/>
      <c r="AD246" s="98"/>
      <c r="AE246" s="98"/>
      <c r="AF246" s="99"/>
      <c r="AG246" s="99"/>
      <c r="AH246" s="99"/>
      <c r="AI246" s="99"/>
      <c r="AJ246" s="87">
        <v>12.94</v>
      </c>
      <c r="AK246" s="100"/>
      <c r="AL246" s="100" t="e">
        <v>#REF!</v>
      </c>
      <c r="AM246" s="101" t="e">
        <v>#REF!</v>
      </c>
      <c r="AN246" s="101" t="e">
        <v>#REF!</v>
      </c>
      <c r="AO246" s="101" t="e">
        <v>#REF!</v>
      </c>
      <c r="AP246" s="101" t="e">
        <v>#REF!</v>
      </c>
      <c r="AQ246" s="102" t="e">
        <v>#REF!</v>
      </c>
      <c r="AR246" s="102" t="e">
        <v>#REF!</v>
      </c>
      <c r="AS246" s="102" t="e">
        <v>#REF!</v>
      </c>
      <c r="AT246" s="102" t="e">
        <v>#REF!</v>
      </c>
      <c r="AU246" s="103" t="e">
        <v>#REF!</v>
      </c>
      <c r="AV246" s="104" t="s">
        <v>3</v>
      </c>
      <c r="AW246" s="105">
        <v>2940</v>
      </c>
      <c r="AX246" s="106">
        <v>1470</v>
      </c>
      <c r="AY246" s="106">
        <v>1050</v>
      </c>
      <c r="AZ246" s="106">
        <v>630</v>
      </c>
      <c r="BA246" s="98">
        <v>2520</v>
      </c>
      <c r="BB246" s="98">
        <v>1260</v>
      </c>
      <c r="BC246" s="98">
        <v>900</v>
      </c>
      <c r="BD246" s="98">
        <v>540</v>
      </c>
      <c r="BE246" s="107" t="e">
        <v>#REF!</v>
      </c>
    </row>
    <row r="247" spans="1:57" s="84" customFormat="1" ht="34.5" hidden="1" customHeight="1">
      <c r="F247" s="86"/>
      <c r="G247" s="94"/>
      <c r="H247" s="394" t="s">
        <v>6759</v>
      </c>
      <c r="I247" s="394" t="s">
        <v>6759</v>
      </c>
      <c r="J247" s="85"/>
      <c r="K247" s="394" t="s">
        <v>6759</v>
      </c>
      <c r="L247" s="96"/>
      <c r="M247" s="96"/>
      <c r="N247" s="96"/>
      <c r="O247" s="96"/>
      <c r="P247" s="96"/>
      <c r="Q247" s="96"/>
      <c r="R247" s="96"/>
      <c r="S247" s="96"/>
      <c r="T247" s="98"/>
      <c r="U247" s="98"/>
      <c r="V247" s="98"/>
      <c r="W247" s="98"/>
      <c r="X247" s="99"/>
      <c r="Y247" s="99"/>
      <c r="Z247" s="99"/>
      <c r="AA247" s="99"/>
      <c r="AB247" s="98"/>
      <c r="AC247" s="98"/>
      <c r="AD247" s="98"/>
      <c r="AE247" s="98"/>
      <c r="AF247" s="99"/>
      <c r="AG247" s="99"/>
      <c r="AH247" s="99"/>
      <c r="AI247" s="99"/>
      <c r="AJ247" s="87"/>
      <c r="AK247" s="100"/>
      <c r="AL247" s="100"/>
      <c r="AM247" s="101"/>
      <c r="AN247" s="101"/>
      <c r="AO247" s="101"/>
      <c r="AP247" s="101"/>
      <c r="AQ247" s="102"/>
      <c r="AR247" s="102"/>
      <c r="AS247" s="102"/>
      <c r="AT247" s="102"/>
      <c r="AU247" s="103"/>
      <c r="AV247" s="104"/>
      <c r="AW247" s="105"/>
      <c r="AX247" s="106"/>
      <c r="AY247" s="106"/>
      <c r="AZ247" s="106"/>
      <c r="BA247" s="98"/>
      <c r="BB247" s="98"/>
      <c r="BC247" s="98"/>
      <c r="BD247" s="98"/>
      <c r="BE247" s="107"/>
    </row>
    <row r="248" spans="1:57" s="84" customFormat="1" ht="34.5" hidden="1" customHeight="1">
      <c r="F248" s="86"/>
      <c r="G248" s="94"/>
      <c r="H248" s="394" t="s">
        <v>6759</v>
      </c>
      <c r="I248" s="394" t="s">
        <v>6759</v>
      </c>
      <c r="J248" s="85"/>
      <c r="K248" s="394" t="s">
        <v>6759</v>
      </c>
      <c r="L248" s="96"/>
      <c r="M248" s="96"/>
      <c r="N248" s="96"/>
      <c r="O248" s="96"/>
      <c r="P248" s="96"/>
      <c r="Q248" s="96"/>
      <c r="R248" s="96"/>
      <c r="S248" s="96"/>
      <c r="T248" s="98"/>
      <c r="U248" s="98"/>
      <c r="V248" s="98"/>
      <c r="W248" s="98"/>
      <c r="X248" s="99"/>
      <c r="Y248" s="99"/>
      <c r="Z248" s="99"/>
      <c r="AA248" s="99"/>
      <c r="AB248" s="98"/>
      <c r="AC248" s="98"/>
      <c r="AD248" s="98"/>
      <c r="AE248" s="98"/>
      <c r="AF248" s="99"/>
      <c r="AG248" s="99"/>
      <c r="AH248" s="99"/>
      <c r="AI248" s="99"/>
      <c r="AJ248" s="87"/>
      <c r="AK248" s="100"/>
      <c r="AL248" s="100"/>
      <c r="AM248" s="101"/>
      <c r="AN248" s="101"/>
      <c r="AO248" s="101"/>
      <c r="AP248" s="101"/>
      <c r="AQ248" s="102"/>
      <c r="AR248" s="102"/>
      <c r="AS248" s="102"/>
      <c r="AT248" s="102"/>
      <c r="AU248" s="103"/>
      <c r="AV248" s="104"/>
      <c r="AW248" s="105"/>
      <c r="AX248" s="106"/>
      <c r="AY248" s="106"/>
      <c r="AZ248" s="106"/>
      <c r="BA248" s="98"/>
      <c r="BB248" s="98"/>
      <c r="BC248" s="98"/>
      <c r="BD248" s="98"/>
      <c r="BE248" s="107"/>
    </row>
    <row r="249" spans="1:57" s="84" customFormat="1" ht="34.5" hidden="1" customHeight="1">
      <c r="F249" s="86"/>
      <c r="G249" s="94"/>
      <c r="H249" s="394" t="s">
        <v>6759</v>
      </c>
      <c r="I249" s="394" t="s">
        <v>6759</v>
      </c>
      <c r="J249" s="85"/>
      <c r="K249" s="394" t="s">
        <v>6759</v>
      </c>
      <c r="L249" s="96"/>
      <c r="M249" s="96"/>
      <c r="N249" s="96"/>
      <c r="O249" s="96"/>
      <c r="P249" s="96"/>
      <c r="Q249" s="96"/>
      <c r="R249" s="96"/>
      <c r="S249" s="96"/>
      <c r="T249" s="98"/>
      <c r="U249" s="98"/>
      <c r="V249" s="98"/>
      <c r="W249" s="98"/>
      <c r="X249" s="99"/>
      <c r="Y249" s="99"/>
      <c r="Z249" s="99"/>
      <c r="AA249" s="99"/>
      <c r="AB249" s="98"/>
      <c r="AC249" s="98"/>
      <c r="AD249" s="98"/>
      <c r="AE249" s="98"/>
      <c r="AF249" s="99"/>
      <c r="AG249" s="99"/>
      <c r="AH249" s="99"/>
      <c r="AI249" s="99"/>
      <c r="AJ249" s="87"/>
      <c r="AK249" s="100"/>
      <c r="AL249" s="100"/>
      <c r="AM249" s="101"/>
      <c r="AN249" s="101"/>
      <c r="AO249" s="101"/>
      <c r="AP249" s="101"/>
      <c r="AQ249" s="102"/>
      <c r="AR249" s="102"/>
      <c r="AS249" s="102"/>
      <c r="AT249" s="102"/>
      <c r="AU249" s="103"/>
      <c r="AV249" s="104"/>
      <c r="AW249" s="105"/>
      <c r="AX249" s="106"/>
      <c r="AY249" s="106"/>
      <c r="AZ249" s="106"/>
      <c r="BA249" s="98"/>
      <c r="BB249" s="98"/>
      <c r="BC249" s="98"/>
      <c r="BD249" s="98"/>
      <c r="BE249" s="107"/>
    </row>
    <row r="250" spans="1:57" s="84" customFormat="1" ht="34.5" hidden="1" customHeight="1">
      <c r="F250" s="86"/>
      <c r="G250" s="94"/>
      <c r="H250" s="394" t="s">
        <v>6759</v>
      </c>
      <c r="I250" s="394" t="s">
        <v>6759</v>
      </c>
      <c r="J250" s="85"/>
      <c r="K250" s="394" t="s">
        <v>6759</v>
      </c>
      <c r="L250" s="96"/>
      <c r="M250" s="96"/>
      <c r="N250" s="96"/>
      <c r="O250" s="96"/>
      <c r="P250" s="96"/>
      <c r="Q250" s="96"/>
      <c r="R250" s="96"/>
      <c r="S250" s="96"/>
      <c r="T250" s="98"/>
      <c r="U250" s="98"/>
      <c r="V250" s="98"/>
      <c r="W250" s="98"/>
      <c r="X250" s="99"/>
      <c r="Y250" s="99"/>
      <c r="Z250" s="99"/>
      <c r="AA250" s="99"/>
      <c r="AB250" s="98"/>
      <c r="AC250" s="98"/>
      <c r="AD250" s="98"/>
      <c r="AE250" s="98"/>
      <c r="AF250" s="99"/>
      <c r="AG250" s="99"/>
      <c r="AH250" s="99"/>
      <c r="AI250" s="99"/>
      <c r="AJ250" s="87"/>
      <c r="AK250" s="100"/>
      <c r="AL250" s="100"/>
      <c r="AM250" s="101"/>
      <c r="AN250" s="101"/>
      <c r="AO250" s="101"/>
      <c r="AP250" s="101"/>
      <c r="AQ250" s="102"/>
      <c r="AR250" s="102"/>
      <c r="AS250" s="102"/>
      <c r="AT250" s="102"/>
      <c r="AU250" s="103"/>
      <c r="AV250" s="104"/>
      <c r="AW250" s="105"/>
      <c r="AX250" s="106"/>
      <c r="AY250" s="106"/>
      <c r="AZ250" s="106"/>
      <c r="BA250" s="98"/>
      <c r="BB250" s="98"/>
      <c r="BC250" s="98"/>
      <c r="BD250" s="98"/>
      <c r="BE250" s="107"/>
    </row>
    <row r="251" spans="1:57" s="84" customFormat="1" ht="34.5" hidden="1" customHeight="1">
      <c r="F251" s="86"/>
      <c r="G251" s="94"/>
      <c r="H251" s="394" t="s">
        <v>6759</v>
      </c>
      <c r="I251" s="394" t="s">
        <v>6759</v>
      </c>
      <c r="J251" s="85"/>
      <c r="K251" s="394" t="s">
        <v>6759</v>
      </c>
      <c r="L251" s="96"/>
      <c r="M251" s="96"/>
      <c r="N251" s="96"/>
      <c r="O251" s="96"/>
      <c r="P251" s="96"/>
      <c r="Q251" s="96"/>
      <c r="R251" s="96"/>
      <c r="S251" s="96"/>
      <c r="T251" s="98"/>
      <c r="U251" s="98"/>
      <c r="V251" s="98"/>
      <c r="W251" s="98"/>
      <c r="X251" s="99"/>
      <c r="Y251" s="99"/>
      <c r="Z251" s="99"/>
      <c r="AA251" s="99"/>
      <c r="AB251" s="98"/>
      <c r="AC251" s="98"/>
      <c r="AD251" s="98"/>
      <c r="AE251" s="98"/>
      <c r="AF251" s="99"/>
      <c r="AG251" s="99"/>
      <c r="AH251" s="99"/>
      <c r="AI251" s="99"/>
      <c r="AJ251" s="87"/>
      <c r="AK251" s="100"/>
      <c r="AL251" s="100"/>
      <c r="AM251" s="101"/>
      <c r="AN251" s="101"/>
      <c r="AO251" s="101"/>
      <c r="AP251" s="101"/>
      <c r="AQ251" s="102"/>
      <c r="AR251" s="102"/>
      <c r="AS251" s="102"/>
      <c r="AT251" s="102"/>
      <c r="AU251" s="103"/>
      <c r="AV251" s="104"/>
      <c r="AW251" s="105"/>
      <c r="AX251" s="106"/>
      <c r="AY251" s="106"/>
      <c r="AZ251" s="106"/>
      <c r="BA251" s="98"/>
      <c r="BB251" s="98"/>
      <c r="BC251" s="98"/>
      <c r="BD251" s="98"/>
      <c r="BE251" s="107"/>
    </row>
    <row r="252" spans="1:57" s="84" customFormat="1" ht="34.5" hidden="1" customHeight="1">
      <c r="F252" s="86"/>
      <c r="G252" s="94"/>
      <c r="H252" s="394" t="s">
        <v>6759</v>
      </c>
      <c r="I252" s="394" t="s">
        <v>6759</v>
      </c>
      <c r="J252" s="85"/>
      <c r="K252" s="394" t="s">
        <v>6759</v>
      </c>
      <c r="L252" s="96"/>
      <c r="M252" s="96"/>
      <c r="N252" s="96"/>
      <c r="O252" s="96"/>
      <c r="P252" s="96"/>
      <c r="Q252" s="96"/>
      <c r="R252" s="96"/>
      <c r="S252" s="96"/>
      <c r="T252" s="98"/>
      <c r="U252" s="98"/>
      <c r="V252" s="98"/>
      <c r="W252" s="98"/>
      <c r="X252" s="99"/>
      <c r="Y252" s="99"/>
      <c r="Z252" s="99"/>
      <c r="AA252" s="99"/>
      <c r="AB252" s="98"/>
      <c r="AC252" s="98"/>
      <c r="AD252" s="98"/>
      <c r="AE252" s="98"/>
      <c r="AF252" s="99"/>
      <c r="AG252" s="99"/>
      <c r="AH252" s="99"/>
      <c r="AI252" s="99"/>
      <c r="AJ252" s="87"/>
      <c r="AK252" s="100"/>
      <c r="AL252" s="100"/>
      <c r="AM252" s="101"/>
      <c r="AN252" s="101"/>
      <c r="AO252" s="101"/>
      <c r="AP252" s="101"/>
      <c r="AQ252" s="102"/>
      <c r="AR252" s="102"/>
      <c r="AS252" s="102"/>
      <c r="AT252" s="102"/>
      <c r="AU252" s="103"/>
      <c r="AV252" s="104"/>
      <c r="AW252" s="105"/>
      <c r="AX252" s="106"/>
      <c r="AY252" s="106"/>
      <c r="AZ252" s="106"/>
      <c r="BA252" s="98"/>
      <c r="BB252" s="98"/>
      <c r="BC252" s="98"/>
      <c r="BD252" s="98"/>
      <c r="BE252" s="107"/>
    </row>
    <row r="253" spans="1:57" s="84" customFormat="1" ht="34.5" customHeight="1">
      <c r="A253" s="84" t="s">
        <v>6519</v>
      </c>
      <c r="B253" s="84" t="s">
        <v>6520</v>
      </c>
      <c r="C253" s="84" t="s">
        <v>6521</v>
      </c>
      <c r="D253" s="84" t="s">
        <v>6522</v>
      </c>
      <c r="E253" s="84" t="s">
        <v>3</v>
      </c>
      <c r="F253" s="86"/>
      <c r="G253" s="94" t="s">
        <v>5429</v>
      </c>
      <c r="H253" s="394" t="s">
        <v>5425</v>
      </c>
      <c r="I253" s="394" t="s">
        <v>5256</v>
      </c>
      <c r="J253" s="85" t="s">
        <v>5425</v>
      </c>
      <c r="K253" s="394" t="s">
        <v>5426</v>
      </c>
      <c r="L253" s="96">
        <v>4000</v>
      </c>
      <c r="M253" s="96">
        <v>2000</v>
      </c>
      <c r="N253" s="96">
        <v>1500</v>
      </c>
      <c r="O253" s="96">
        <v>800</v>
      </c>
      <c r="P253" s="96">
        <v>4000</v>
      </c>
      <c r="Q253" s="96">
        <v>2000</v>
      </c>
      <c r="R253" s="96">
        <v>1500</v>
      </c>
      <c r="S253" s="96">
        <v>800</v>
      </c>
      <c r="T253" s="98"/>
      <c r="U253" s="98"/>
      <c r="V253" s="98"/>
      <c r="W253" s="98"/>
      <c r="X253" s="99"/>
      <c r="Y253" s="99"/>
      <c r="Z253" s="99"/>
      <c r="AA253" s="99"/>
      <c r="AB253" s="98"/>
      <c r="AC253" s="98"/>
      <c r="AD253" s="98"/>
      <c r="AE253" s="98"/>
      <c r="AF253" s="99"/>
      <c r="AG253" s="99"/>
      <c r="AH253" s="99"/>
      <c r="AI253" s="99"/>
      <c r="AJ253" s="87">
        <v>10.265000000000001</v>
      </c>
      <c r="AK253" s="100"/>
      <c r="AL253" s="100" t="e">
        <v>#REF!</v>
      </c>
      <c r="AM253" s="101" t="e">
        <v>#REF!</v>
      </c>
      <c r="AN253" s="101" t="e">
        <v>#REF!</v>
      </c>
      <c r="AO253" s="101" t="e">
        <v>#REF!</v>
      </c>
      <c r="AP253" s="101" t="e">
        <v>#REF!</v>
      </c>
      <c r="AQ253" s="102" t="e">
        <v>#REF!</v>
      </c>
      <c r="AR253" s="102" t="e">
        <v>#REF!</v>
      </c>
      <c r="AS253" s="102" t="e">
        <v>#REF!</v>
      </c>
      <c r="AT253" s="102" t="e">
        <v>#REF!</v>
      </c>
      <c r="AU253" s="103" t="e">
        <v>#REF!</v>
      </c>
      <c r="AV253" s="104" t="s">
        <v>3</v>
      </c>
      <c r="AW253" s="105">
        <v>2940</v>
      </c>
      <c r="AX253" s="106">
        <v>1470</v>
      </c>
      <c r="AY253" s="106">
        <v>1050</v>
      </c>
      <c r="AZ253" s="106">
        <v>630</v>
      </c>
      <c r="BA253" s="98">
        <v>2520</v>
      </c>
      <c r="BB253" s="98">
        <v>1260</v>
      </c>
      <c r="BC253" s="98">
        <v>900</v>
      </c>
      <c r="BD253" s="98">
        <v>540</v>
      </c>
      <c r="BE253" s="107" t="e">
        <v>#REF!</v>
      </c>
    </row>
    <row r="254" spans="1:57" s="84" customFormat="1" ht="34.5" hidden="1" customHeight="1">
      <c r="F254" s="86"/>
      <c r="G254" s="94"/>
      <c r="H254" s="394" t="s">
        <v>6759</v>
      </c>
      <c r="I254" s="394" t="s">
        <v>6759</v>
      </c>
      <c r="J254" s="85"/>
      <c r="K254" s="394" t="s">
        <v>6759</v>
      </c>
      <c r="L254" s="96"/>
      <c r="M254" s="96"/>
      <c r="N254" s="96"/>
      <c r="O254" s="96"/>
      <c r="P254" s="96"/>
      <c r="Q254" s="96"/>
      <c r="R254" s="96"/>
      <c r="S254" s="96"/>
      <c r="T254" s="98"/>
      <c r="U254" s="98"/>
      <c r="V254" s="98"/>
      <c r="W254" s="98"/>
      <c r="X254" s="99"/>
      <c r="Y254" s="99"/>
      <c r="Z254" s="99"/>
      <c r="AA254" s="99"/>
      <c r="AB254" s="98"/>
      <c r="AC254" s="98"/>
      <c r="AD254" s="98"/>
      <c r="AE254" s="98"/>
      <c r="AF254" s="99"/>
      <c r="AG254" s="99"/>
      <c r="AH254" s="99"/>
      <c r="AI254" s="99"/>
      <c r="AJ254" s="87"/>
      <c r="AK254" s="100"/>
      <c r="AL254" s="100"/>
      <c r="AM254" s="101"/>
      <c r="AN254" s="101"/>
      <c r="AO254" s="101"/>
      <c r="AP254" s="101"/>
      <c r="AQ254" s="102"/>
      <c r="AR254" s="102"/>
      <c r="AS254" s="102"/>
      <c r="AT254" s="102"/>
      <c r="AU254" s="103"/>
      <c r="AV254" s="104"/>
      <c r="AW254" s="105"/>
      <c r="AX254" s="106"/>
      <c r="AY254" s="106"/>
      <c r="AZ254" s="106"/>
      <c r="BA254" s="98"/>
      <c r="BB254" s="98"/>
      <c r="BC254" s="98"/>
      <c r="BD254" s="98"/>
      <c r="BE254" s="107"/>
    </row>
    <row r="255" spans="1:57" s="84" customFormat="1" ht="34.5" hidden="1" customHeight="1">
      <c r="F255" s="86"/>
      <c r="G255" s="94"/>
      <c r="H255" s="394" t="s">
        <v>6759</v>
      </c>
      <c r="I255" s="394" t="s">
        <v>6759</v>
      </c>
      <c r="J255" s="85"/>
      <c r="K255" s="394" t="s">
        <v>6759</v>
      </c>
      <c r="L255" s="96"/>
      <c r="M255" s="96"/>
      <c r="N255" s="96"/>
      <c r="O255" s="96"/>
      <c r="P255" s="96"/>
      <c r="Q255" s="96"/>
      <c r="R255" s="96"/>
      <c r="S255" s="96"/>
      <c r="T255" s="98"/>
      <c r="U255" s="98"/>
      <c r="V255" s="98"/>
      <c r="W255" s="98"/>
      <c r="X255" s="99"/>
      <c r="Y255" s="99"/>
      <c r="Z255" s="99"/>
      <c r="AA255" s="99"/>
      <c r="AB255" s="98"/>
      <c r="AC255" s="98"/>
      <c r="AD255" s="98"/>
      <c r="AE255" s="98"/>
      <c r="AF255" s="99"/>
      <c r="AG255" s="99"/>
      <c r="AH255" s="99"/>
      <c r="AI255" s="99"/>
      <c r="AJ255" s="87"/>
      <c r="AK255" s="100"/>
      <c r="AL255" s="100"/>
      <c r="AM255" s="101"/>
      <c r="AN255" s="101"/>
      <c r="AO255" s="101"/>
      <c r="AP255" s="101"/>
      <c r="AQ255" s="102"/>
      <c r="AR255" s="102"/>
      <c r="AS255" s="102"/>
      <c r="AT255" s="102"/>
      <c r="AU255" s="103"/>
      <c r="AV255" s="104"/>
      <c r="AW255" s="105"/>
      <c r="AX255" s="106"/>
      <c r="AY255" s="106"/>
      <c r="AZ255" s="106"/>
      <c r="BA255" s="98"/>
      <c r="BB255" s="98"/>
      <c r="BC255" s="98"/>
      <c r="BD255" s="98"/>
      <c r="BE255" s="107"/>
    </row>
    <row r="256" spans="1:57" s="84" customFormat="1" ht="34.5" hidden="1" customHeight="1">
      <c r="F256" s="86"/>
      <c r="G256" s="94"/>
      <c r="H256" s="394" t="s">
        <v>6759</v>
      </c>
      <c r="I256" s="394" t="s">
        <v>6759</v>
      </c>
      <c r="J256" s="85"/>
      <c r="K256" s="394" t="s">
        <v>6759</v>
      </c>
      <c r="L256" s="96"/>
      <c r="M256" s="96"/>
      <c r="N256" s="96"/>
      <c r="O256" s="96"/>
      <c r="P256" s="96"/>
      <c r="Q256" s="96"/>
      <c r="R256" s="96"/>
      <c r="S256" s="96"/>
      <c r="T256" s="98"/>
      <c r="U256" s="98"/>
      <c r="V256" s="98"/>
      <c r="W256" s="98"/>
      <c r="X256" s="99"/>
      <c r="Y256" s="99"/>
      <c r="Z256" s="99"/>
      <c r="AA256" s="99"/>
      <c r="AB256" s="98"/>
      <c r="AC256" s="98"/>
      <c r="AD256" s="98"/>
      <c r="AE256" s="98"/>
      <c r="AF256" s="99"/>
      <c r="AG256" s="99"/>
      <c r="AH256" s="99"/>
      <c r="AI256" s="99"/>
      <c r="AJ256" s="87"/>
      <c r="AK256" s="100"/>
      <c r="AL256" s="100"/>
      <c r="AM256" s="101"/>
      <c r="AN256" s="101"/>
      <c r="AO256" s="101"/>
      <c r="AP256" s="101"/>
      <c r="AQ256" s="102"/>
      <c r="AR256" s="102"/>
      <c r="AS256" s="102"/>
      <c r="AT256" s="102"/>
      <c r="AU256" s="103"/>
      <c r="AV256" s="104"/>
      <c r="AW256" s="105"/>
      <c r="AX256" s="106"/>
      <c r="AY256" s="106"/>
      <c r="AZ256" s="106"/>
      <c r="BA256" s="98"/>
      <c r="BB256" s="98"/>
      <c r="BC256" s="98"/>
      <c r="BD256" s="98"/>
      <c r="BE256" s="107"/>
    </row>
    <row r="257" spans="1:57" s="84" customFormat="1" ht="34.5" hidden="1" customHeight="1">
      <c r="F257" s="86"/>
      <c r="G257" s="94"/>
      <c r="H257" s="394" t="s">
        <v>6759</v>
      </c>
      <c r="I257" s="394" t="s">
        <v>6759</v>
      </c>
      <c r="J257" s="85"/>
      <c r="K257" s="394" t="s">
        <v>6759</v>
      </c>
      <c r="L257" s="96"/>
      <c r="M257" s="96"/>
      <c r="N257" s="96"/>
      <c r="O257" s="96"/>
      <c r="P257" s="96"/>
      <c r="Q257" s="96"/>
      <c r="R257" s="96"/>
      <c r="S257" s="96"/>
      <c r="T257" s="98"/>
      <c r="U257" s="98"/>
      <c r="V257" s="98"/>
      <c r="W257" s="98"/>
      <c r="X257" s="99"/>
      <c r="Y257" s="99"/>
      <c r="Z257" s="99"/>
      <c r="AA257" s="99"/>
      <c r="AB257" s="98"/>
      <c r="AC257" s="98"/>
      <c r="AD257" s="98"/>
      <c r="AE257" s="98"/>
      <c r="AF257" s="99"/>
      <c r="AG257" s="99"/>
      <c r="AH257" s="99"/>
      <c r="AI257" s="99"/>
      <c r="AJ257" s="87"/>
      <c r="AK257" s="100"/>
      <c r="AL257" s="100"/>
      <c r="AM257" s="101"/>
      <c r="AN257" s="101"/>
      <c r="AO257" s="101"/>
      <c r="AP257" s="101"/>
      <c r="AQ257" s="102"/>
      <c r="AR257" s="102"/>
      <c r="AS257" s="102"/>
      <c r="AT257" s="102"/>
      <c r="AU257" s="103"/>
      <c r="AV257" s="104"/>
      <c r="AW257" s="105"/>
      <c r="AX257" s="106"/>
      <c r="AY257" s="106"/>
      <c r="AZ257" s="106"/>
      <c r="BA257" s="98"/>
      <c r="BB257" s="98"/>
      <c r="BC257" s="98"/>
      <c r="BD257" s="98"/>
      <c r="BE257" s="107"/>
    </row>
    <row r="258" spans="1:57" s="84" customFormat="1" ht="34.5" hidden="1" customHeight="1">
      <c r="F258" s="86"/>
      <c r="G258" s="94"/>
      <c r="H258" s="394" t="s">
        <v>6759</v>
      </c>
      <c r="I258" s="394" t="s">
        <v>6759</v>
      </c>
      <c r="J258" s="85"/>
      <c r="K258" s="394" t="s">
        <v>6759</v>
      </c>
      <c r="L258" s="96"/>
      <c r="M258" s="96"/>
      <c r="N258" s="96"/>
      <c r="O258" s="96"/>
      <c r="P258" s="96"/>
      <c r="Q258" s="96"/>
      <c r="R258" s="96"/>
      <c r="S258" s="96"/>
      <c r="T258" s="98"/>
      <c r="U258" s="98"/>
      <c r="V258" s="98"/>
      <c r="W258" s="98"/>
      <c r="X258" s="99"/>
      <c r="Y258" s="99"/>
      <c r="Z258" s="99"/>
      <c r="AA258" s="99"/>
      <c r="AB258" s="98"/>
      <c r="AC258" s="98"/>
      <c r="AD258" s="98"/>
      <c r="AE258" s="98"/>
      <c r="AF258" s="99"/>
      <c r="AG258" s="99"/>
      <c r="AH258" s="99"/>
      <c r="AI258" s="99"/>
      <c r="AJ258" s="87"/>
      <c r="AK258" s="100"/>
      <c r="AL258" s="100"/>
      <c r="AM258" s="101"/>
      <c r="AN258" s="101"/>
      <c r="AO258" s="101"/>
      <c r="AP258" s="101"/>
      <c r="AQ258" s="102"/>
      <c r="AR258" s="102"/>
      <c r="AS258" s="102"/>
      <c r="AT258" s="102"/>
      <c r="AU258" s="103"/>
      <c r="AV258" s="104"/>
      <c r="AW258" s="105"/>
      <c r="AX258" s="106"/>
      <c r="AY258" s="106"/>
      <c r="AZ258" s="106"/>
      <c r="BA258" s="98"/>
      <c r="BB258" s="98"/>
      <c r="BC258" s="98"/>
      <c r="BD258" s="98"/>
      <c r="BE258" s="107"/>
    </row>
    <row r="259" spans="1:57" s="84" customFormat="1" ht="34.5" hidden="1" customHeight="1">
      <c r="F259" s="86"/>
      <c r="G259" s="94"/>
      <c r="H259" s="394" t="s">
        <v>6759</v>
      </c>
      <c r="I259" s="394" t="s">
        <v>6759</v>
      </c>
      <c r="J259" s="85"/>
      <c r="K259" s="394" t="s">
        <v>6759</v>
      </c>
      <c r="L259" s="96"/>
      <c r="M259" s="96"/>
      <c r="N259" s="96"/>
      <c r="O259" s="96"/>
      <c r="P259" s="96"/>
      <c r="Q259" s="96"/>
      <c r="R259" s="96"/>
      <c r="S259" s="96"/>
      <c r="T259" s="98"/>
      <c r="U259" s="98"/>
      <c r="V259" s="98"/>
      <c r="W259" s="98"/>
      <c r="X259" s="99"/>
      <c r="Y259" s="99"/>
      <c r="Z259" s="99"/>
      <c r="AA259" s="99"/>
      <c r="AB259" s="98"/>
      <c r="AC259" s="98"/>
      <c r="AD259" s="98"/>
      <c r="AE259" s="98"/>
      <c r="AF259" s="99"/>
      <c r="AG259" s="99"/>
      <c r="AH259" s="99"/>
      <c r="AI259" s="99"/>
      <c r="AJ259" s="87"/>
      <c r="AK259" s="100"/>
      <c r="AL259" s="100"/>
      <c r="AM259" s="101"/>
      <c r="AN259" s="101"/>
      <c r="AO259" s="101"/>
      <c r="AP259" s="101"/>
      <c r="AQ259" s="102"/>
      <c r="AR259" s="102"/>
      <c r="AS259" s="102"/>
      <c r="AT259" s="102"/>
      <c r="AU259" s="103"/>
      <c r="AV259" s="104"/>
      <c r="AW259" s="105"/>
      <c r="AX259" s="106"/>
      <c r="AY259" s="106"/>
      <c r="AZ259" s="106"/>
      <c r="BA259" s="98"/>
      <c r="BB259" s="98"/>
      <c r="BC259" s="98"/>
      <c r="BD259" s="98"/>
      <c r="BE259" s="107"/>
    </row>
    <row r="260" spans="1:57" s="84" customFormat="1" ht="34.5" customHeight="1">
      <c r="A260" s="84" t="s">
        <v>6523</v>
      </c>
      <c r="B260" s="84" t="s">
        <v>6524</v>
      </c>
      <c r="C260" s="84" t="s">
        <v>6525</v>
      </c>
      <c r="D260" s="84" t="s">
        <v>6526</v>
      </c>
      <c r="E260" s="84" t="s">
        <v>3</v>
      </c>
      <c r="F260" s="86">
        <v>2</v>
      </c>
      <c r="G260" s="94" t="s">
        <v>5257</v>
      </c>
      <c r="H260" s="394" t="s">
        <v>4242</v>
      </c>
      <c r="I260" s="394" t="s">
        <v>250</v>
      </c>
      <c r="J260" s="85" t="s">
        <v>4242</v>
      </c>
      <c r="K260" s="394" t="s">
        <v>5258</v>
      </c>
      <c r="L260" s="96">
        <v>7200</v>
      </c>
      <c r="M260" s="96">
        <v>3000</v>
      </c>
      <c r="N260" s="96">
        <v>2500</v>
      </c>
      <c r="O260" s="96">
        <v>1700</v>
      </c>
      <c r="P260" s="96">
        <v>7200</v>
      </c>
      <c r="Q260" s="96">
        <v>3000</v>
      </c>
      <c r="R260" s="96">
        <v>2500</v>
      </c>
      <c r="S260" s="96">
        <v>1700</v>
      </c>
      <c r="T260" s="98"/>
      <c r="U260" s="98"/>
      <c r="V260" s="98"/>
      <c r="W260" s="98"/>
      <c r="X260" s="99"/>
      <c r="Y260" s="99"/>
      <c r="Z260" s="99"/>
      <c r="AA260" s="99"/>
      <c r="AB260" s="98"/>
      <c r="AC260" s="98"/>
      <c r="AD260" s="98"/>
      <c r="AE260" s="98"/>
      <c r="AF260" s="99"/>
      <c r="AG260" s="99"/>
      <c r="AH260" s="99"/>
      <c r="AI260" s="99"/>
      <c r="AJ260" s="87">
        <v>12.94</v>
      </c>
      <c r="AK260" s="100"/>
      <c r="AL260" s="100" t="e">
        <v>#REF!</v>
      </c>
      <c r="AM260" s="101" t="e">
        <v>#REF!</v>
      </c>
      <c r="AN260" s="101" t="e">
        <v>#REF!</v>
      </c>
      <c r="AO260" s="101" t="e">
        <v>#REF!</v>
      </c>
      <c r="AP260" s="101" t="e">
        <v>#REF!</v>
      </c>
      <c r="AQ260" s="102" t="e">
        <v>#REF!</v>
      </c>
      <c r="AR260" s="102" t="e">
        <v>#REF!</v>
      </c>
      <c r="AS260" s="102" t="e">
        <v>#REF!</v>
      </c>
      <c r="AT260" s="102" t="e">
        <v>#REF!</v>
      </c>
      <c r="AU260" s="103" t="e">
        <v>#REF!</v>
      </c>
      <c r="AV260" s="104" t="s">
        <v>3</v>
      </c>
      <c r="AW260" s="105"/>
      <c r="AX260" s="106"/>
      <c r="AY260" s="106"/>
      <c r="AZ260" s="106"/>
      <c r="BA260" s="98"/>
      <c r="BB260" s="98"/>
      <c r="BC260" s="98"/>
      <c r="BD260" s="98"/>
      <c r="BE260" s="107" t="e">
        <v>#REF!</v>
      </c>
    </row>
    <row r="261" spans="1:57" s="84" customFormat="1" ht="34.5" hidden="1" customHeight="1">
      <c r="F261" s="86"/>
      <c r="G261" s="94"/>
      <c r="H261" s="394" t="s">
        <v>6759</v>
      </c>
      <c r="I261" s="394" t="s">
        <v>6759</v>
      </c>
      <c r="J261" s="85"/>
      <c r="K261" s="394" t="s">
        <v>6759</v>
      </c>
      <c r="L261" s="96"/>
      <c r="M261" s="96"/>
      <c r="N261" s="96"/>
      <c r="O261" s="96"/>
      <c r="P261" s="96"/>
      <c r="Q261" s="96"/>
      <c r="R261" s="96"/>
      <c r="S261" s="96"/>
      <c r="T261" s="98"/>
      <c r="U261" s="98"/>
      <c r="V261" s="98"/>
      <c r="W261" s="98"/>
      <c r="X261" s="99"/>
      <c r="Y261" s="99"/>
      <c r="Z261" s="99"/>
      <c r="AA261" s="99"/>
      <c r="AB261" s="98"/>
      <c r="AC261" s="98"/>
      <c r="AD261" s="98"/>
      <c r="AE261" s="98"/>
      <c r="AF261" s="99"/>
      <c r="AG261" s="99"/>
      <c r="AH261" s="99"/>
      <c r="AI261" s="99"/>
      <c r="AJ261" s="87"/>
      <c r="AK261" s="100"/>
      <c r="AL261" s="100"/>
      <c r="AM261" s="101"/>
      <c r="AN261" s="101"/>
      <c r="AO261" s="101"/>
      <c r="AP261" s="101"/>
      <c r="AQ261" s="102"/>
      <c r="AR261" s="102"/>
      <c r="AS261" s="102"/>
      <c r="AT261" s="102"/>
      <c r="AU261" s="103"/>
      <c r="AV261" s="104"/>
      <c r="AW261" s="105"/>
      <c r="AX261" s="106"/>
      <c r="AY261" s="106"/>
      <c r="AZ261" s="106"/>
      <c r="BA261" s="98"/>
      <c r="BB261" s="98"/>
      <c r="BC261" s="98"/>
      <c r="BD261" s="98"/>
      <c r="BE261" s="107"/>
    </row>
    <row r="262" spans="1:57" s="84" customFormat="1" ht="34.5" hidden="1" customHeight="1">
      <c r="F262" s="86"/>
      <c r="G262" s="94"/>
      <c r="H262" s="394" t="s">
        <v>6759</v>
      </c>
      <c r="I262" s="394" t="s">
        <v>6759</v>
      </c>
      <c r="J262" s="85"/>
      <c r="K262" s="394" t="s">
        <v>6759</v>
      </c>
      <c r="L262" s="96"/>
      <c r="M262" s="96"/>
      <c r="N262" s="96"/>
      <c r="O262" s="96"/>
      <c r="P262" s="96"/>
      <c r="Q262" s="96"/>
      <c r="R262" s="96"/>
      <c r="S262" s="96"/>
      <c r="T262" s="98"/>
      <c r="U262" s="98"/>
      <c r="V262" s="98"/>
      <c r="W262" s="98"/>
      <c r="X262" s="99"/>
      <c r="Y262" s="99"/>
      <c r="Z262" s="99"/>
      <c r="AA262" s="99"/>
      <c r="AB262" s="98"/>
      <c r="AC262" s="98"/>
      <c r="AD262" s="98"/>
      <c r="AE262" s="98"/>
      <c r="AF262" s="99"/>
      <c r="AG262" s="99"/>
      <c r="AH262" s="99"/>
      <c r="AI262" s="99"/>
      <c r="AJ262" s="87"/>
      <c r="AK262" s="100"/>
      <c r="AL262" s="100"/>
      <c r="AM262" s="101"/>
      <c r="AN262" s="101"/>
      <c r="AO262" s="101"/>
      <c r="AP262" s="101"/>
      <c r="AQ262" s="102"/>
      <c r="AR262" s="102"/>
      <c r="AS262" s="102"/>
      <c r="AT262" s="102"/>
      <c r="AU262" s="103"/>
      <c r="AV262" s="104"/>
      <c r="AW262" s="105"/>
      <c r="AX262" s="106"/>
      <c r="AY262" s="106"/>
      <c r="AZ262" s="106"/>
      <c r="BA262" s="98"/>
      <c r="BB262" s="98"/>
      <c r="BC262" s="98"/>
      <c r="BD262" s="98"/>
      <c r="BE262" s="107"/>
    </row>
    <row r="263" spans="1:57" s="84" customFormat="1" ht="34.5" hidden="1" customHeight="1">
      <c r="F263" s="86"/>
      <c r="G263" s="94"/>
      <c r="H263" s="394" t="s">
        <v>6759</v>
      </c>
      <c r="I263" s="394" t="s">
        <v>6759</v>
      </c>
      <c r="J263" s="85"/>
      <c r="K263" s="394" t="s">
        <v>6759</v>
      </c>
      <c r="L263" s="96"/>
      <c r="M263" s="96"/>
      <c r="N263" s="96"/>
      <c r="O263" s="96"/>
      <c r="P263" s="96"/>
      <c r="Q263" s="96"/>
      <c r="R263" s="96"/>
      <c r="S263" s="96"/>
      <c r="T263" s="98"/>
      <c r="U263" s="98"/>
      <c r="V263" s="98"/>
      <c r="W263" s="98"/>
      <c r="X263" s="99"/>
      <c r="Y263" s="99"/>
      <c r="Z263" s="99"/>
      <c r="AA263" s="99"/>
      <c r="AB263" s="98"/>
      <c r="AC263" s="98"/>
      <c r="AD263" s="98"/>
      <c r="AE263" s="98"/>
      <c r="AF263" s="99"/>
      <c r="AG263" s="99"/>
      <c r="AH263" s="99"/>
      <c r="AI263" s="99"/>
      <c r="AJ263" s="87"/>
      <c r="AK263" s="100"/>
      <c r="AL263" s="100"/>
      <c r="AM263" s="101"/>
      <c r="AN263" s="101"/>
      <c r="AO263" s="101"/>
      <c r="AP263" s="101"/>
      <c r="AQ263" s="102"/>
      <c r="AR263" s="102"/>
      <c r="AS263" s="102"/>
      <c r="AT263" s="102"/>
      <c r="AU263" s="103"/>
      <c r="AV263" s="104"/>
      <c r="AW263" s="105"/>
      <c r="AX263" s="106"/>
      <c r="AY263" s="106"/>
      <c r="AZ263" s="106"/>
      <c r="BA263" s="98"/>
      <c r="BB263" s="98"/>
      <c r="BC263" s="98"/>
      <c r="BD263" s="98"/>
      <c r="BE263" s="107"/>
    </row>
    <row r="264" spans="1:57" s="84" customFormat="1" ht="34.5" hidden="1" customHeight="1">
      <c r="F264" s="86"/>
      <c r="G264" s="94"/>
      <c r="H264" s="394" t="s">
        <v>6759</v>
      </c>
      <c r="I264" s="394" t="s">
        <v>6759</v>
      </c>
      <c r="J264" s="85"/>
      <c r="K264" s="394" t="s">
        <v>6759</v>
      </c>
      <c r="L264" s="96"/>
      <c r="M264" s="96"/>
      <c r="N264" s="96"/>
      <c r="O264" s="96"/>
      <c r="P264" s="96"/>
      <c r="Q264" s="96"/>
      <c r="R264" s="96"/>
      <c r="S264" s="96"/>
      <c r="T264" s="98"/>
      <c r="U264" s="98"/>
      <c r="V264" s="98"/>
      <c r="W264" s="98"/>
      <c r="X264" s="99"/>
      <c r="Y264" s="99"/>
      <c r="Z264" s="99"/>
      <c r="AA264" s="99"/>
      <c r="AB264" s="98"/>
      <c r="AC264" s="98"/>
      <c r="AD264" s="98"/>
      <c r="AE264" s="98"/>
      <c r="AF264" s="99"/>
      <c r="AG264" s="99"/>
      <c r="AH264" s="99"/>
      <c r="AI264" s="99"/>
      <c r="AJ264" s="87"/>
      <c r="AK264" s="100"/>
      <c r="AL264" s="100"/>
      <c r="AM264" s="101"/>
      <c r="AN264" s="101"/>
      <c r="AO264" s="101"/>
      <c r="AP264" s="101"/>
      <c r="AQ264" s="102"/>
      <c r="AR264" s="102"/>
      <c r="AS264" s="102"/>
      <c r="AT264" s="102"/>
      <c r="AU264" s="103"/>
      <c r="AV264" s="104"/>
      <c r="AW264" s="105"/>
      <c r="AX264" s="106"/>
      <c r="AY264" s="106"/>
      <c r="AZ264" s="106"/>
      <c r="BA264" s="98"/>
      <c r="BB264" s="98"/>
      <c r="BC264" s="98"/>
      <c r="BD264" s="98"/>
      <c r="BE264" s="107"/>
    </row>
    <row r="265" spans="1:57" s="84" customFormat="1" ht="34.5" hidden="1" customHeight="1">
      <c r="F265" s="86"/>
      <c r="G265" s="94"/>
      <c r="H265" s="394" t="s">
        <v>6759</v>
      </c>
      <c r="I265" s="394" t="s">
        <v>6759</v>
      </c>
      <c r="J265" s="85"/>
      <c r="K265" s="394" t="s">
        <v>6759</v>
      </c>
      <c r="L265" s="96"/>
      <c r="M265" s="96"/>
      <c r="N265" s="96"/>
      <c r="O265" s="96"/>
      <c r="P265" s="96"/>
      <c r="Q265" s="96"/>
      <c r="R265" s="96"/>
      <c r="S265" s="96"/>
      <c r="T265" s="98"/>
      <c r="U265" s="98"/>
      <c r="V265" s="98"/>
      <c r="W265" s="98"/>
      <c r="X265" s="99"/>
      <c r="Y265" s="99"/>
      <c r="Z265" s="99"/>
      <c r="AA265" s="99"/>
      <c r="AB265" s="98"/>
      <c r="AC265" s="98"/>
      <c r="AD265" s="98"/>
      <c r="AE265" s="98"/>
      <c r="AF265" s="99"/>
      <c r="AG265" s="99"/>
      <c r="AH265" s="99"/>
      <c r="AI265" s="99"/>
      <c r="AJ265" s="87"/>
      <c r="AK265" s="100"/>
      <c r="AL265" s="100"/>
      <c r="AM265" s="101"/>
      <c r="AN265" s="101"/>
      <c r="AO265" s="101"/>
      <c r="AP265" s="101"/>
      <c r="AQ265" s="102"/>
      <c r="AR265" s="102"/>
      <c r="AS265" s="102"/>
      <c r="AT265" s="102"/>
      <c r="AU265" s="103"/>
      <c r="AV265" s="104"/>
      <c r="AW265" s="105"/>
      <c r="AX265" s="106"/>
      <c r="AY265" s="106"/>
      <c r="AZ265" s="106"/>
      <c r="BA265" s="98"/>
      <c r="BB265" s="98"/>
      <c r="BC265" s="98"/>
      <c r="BD265" s="98"/>
      <c r="BE265" s="107"/>
    </row>
    <row r="266" spans="1:57" s="84" customFormat="1" ht="34.5" hidden="1" customHeight="1">
      <c r="F266" s="86"/>
      <c r="G266" s="94"/>
      <c r="H266" s="394" t="s">
        <v>6759</v>
      </c>
      <c r="I266" s="394" t="s">
        <v>6759</v>
      </c>
      <c r="J266" s="85"/>
      <c r="K266" s="394" t="s">
        <v>6759</v>
      </c>
      <c r="L266" s="96"/>
      <c r="M266" s="96"/>
      <c r="N266" s="96"/>
      <c r="O266" s="96"/>
      <c r="P266" s="96"/>
      <c r="Q266" s="96"/>
      <c r="R266" s="96"/>
      <c r="S266" s="96"/>
      <c r="T266" s="98"/>
      <c r="U266" s="98"/>
      <c r="V266" s="98"/>
      <c r="W266" s="98"/>
      <c r="X266" s="99"/>
      <c r="Y266" s="99"/>
      <c r="Z266" s="99"/>
      <c r="AA266" s="99"/>
      <c r="AB266" s="98"/>
      <c r="AC266" s="98"/>
      <c r="AD266" s="98"/>
      <c r="AE266" s="98"/>
      <c r="AF266" s="99"/>
      <c r="AG266" s="99"/>
      <c r="AH266" s="99"/>
      <c r="AI266" s="99"/>
      <c r="AJ266" s="87"/>
      <c r="AK266" s="100"/>
      <c r="AL266" s="100"/>
      <c r="AM266" s="101"/>
      <c r="AN266" s="101"/>
      <c r="AO266" s="101"/>
      <c r="AP266" s="101"/>
      <c r="AQ266" s="102"/>
      <c r="AR266" s="102"/>
      <c r="AS266" s="102"/>
      <c r="AT266" s="102"/>
      <c r="AU266" s="103"/>
      <c r="AV266" s="104"/>
      <c r="AW266" s="105"/>
      <c r="AX266" s="106"/>
      <c r="AY266" s="106"/>
      <c r="AZ266" s="106"/>
      <c r="BA266" s="98"/>
      <c r="BB266" s="98"/>
      <c r="BC266" s="98"/>
      <c r="BD266" s="98"/>
      <c r="BE266" s="107"/>
    </row>
    <row r="267" spans="1:57" s="84" customFormat="1" ht="34.5" customHeight="1">
      <c r="A267" s="84" t="s">
        <v>6527</v>
      </c>
      <c r="B267" s="84" t="s">
        <v>6528</v>
      </c>
      <c r="C267" s="84" t="s">
        <v>6529</v>
      </c>
      <c r="D267" s="84" t="s">
        <v>6530</v>
      </c>
      <c r="E267" s="84" t="s">
        <v>3</v>
      </c>
      <c r="F267" s="86">
        <v>51</v>
      </c>
      <c r="G267" s="94" t="s">
        <v>5431</v>
      </c>
      <c r="H267" s="394" t="s">
        <v>5432</v>
      </c>
      <c r="I267" s="394" t="s">
        <v>5256</v>
      </c>
      <c r="J267" s="85" t="s">
        <v>5432</v>
      </c>
      <c r="K267" s="394" t="s">
        <v>214</v>
      </c>
      <c r="L267" s="96">
        <v>6000</v>
      </c>
      <c r="M267" s="96">
        <v>3000</v>
      </c>
      <c r="N267" s="96">
        <v>2000</v>
      </c>
      <c r="O267" s="96">
        <v>1200</v>
      </c>
      <c r="P267" s="96">
        <v>6000</v>
      </c>
      <c r="Q267" s="96">
        <v>3000</v>
      </c>
      <c r="R267" s="96">
        <v>2000</v>
      </c>
      <c r="S267" s="96">
        <v>1200</v>
      </c>
      <c r="T267" s="98" t="e">
        <v>#N/A</v>
      </c>
      <c r="U267" s="98"/>
      <c r="V267" s="98"/>
      <c r="W267" s="98"/>
      <c r="X267" s="99" t="e">
        <v>#N/A</v>
      </c>
      <c r="Y267" s="99"/>
      <c r="Z267" s="99"/>
      <c r="AA267" s="99"/>
      <c r="AB267" s="98"/>
      <c r="AC267" s="98"/>
      <c r="AD267" s="98"/>
      <c r="AE267" s="98"/>
      <c r="AF267" s="99"/>
      <c r="AG267" s="99"/>
      <c r="AH267" s="99"/>
      <c r="AI267" s="99"/>
      <c r="AJ267" s="87">
        <v>8.25</v>
      </c>
      <c r="AK267" s="100"/>
      <c r="AL267" s="100" t="e">
        <v>#REF!</v>
      </c>
      <c r="AM267" s="101" t="e">
        <v>#REF!</v>
      </c>
      <c r="AN267" s="101" t="e">
        <v>#REF!</v>
      </c>
      <c r="AO267" s="101" t="e">
        <v>#REF!</v>
      </c>
      <c r="AP267" s="101" t="e">
        <v>#REF!</v>
      </c>
      <c r="AQ267" s="102" t="e">
        <v>#REF!</v>
      </c>
      <c r="AR267" s="102" t="e">
        <v>#REF!</v>
      </c>
      <c r="AS267" s="102" t="e">
        <v>#REF!</v>
      </c>
      <c r="AT267" s="102" t="e">
        <v>#REF!</v>
      </c>
      <c r="AU267" s="103" t="e">
        <v>#REF!</v>
      </c>
      <c r="AV267" s="104" t="s">
        <v>3</v>
      </c>
      <c r="AW267" s="105">
        <v>1890</v>
      </c>
      <c r="AX267" s="106">
        <v>950</v>
      </c>
      <c r="AY267" s="106">
        <v>700</v>
      </c>
      <c r="AZ267" s="106">
        <v>560</v>
      </c>
      <c r="BA267" s="98">
        <v>1620</v>
      </c>
      <c r="BB267" s="98">
        <v>810</v>
      </c>
      <c r="BC267" s="98">
        <v>600</v>
      </c>
      <c r="BD267" s="98">
        <v>480</v>
      </c>
      <c r="BE267" s="107" t="e">
        <v>#REF!</v>
      </c>
    </row>
    <row r="268" spans="1:57" s="84" customFormat="1" ht="34.5" hidden="1" customHeight="1">
      <c r="F268" s="86"/>
      <c r="G268" s="94"/>
      <c r="H268" s="394" t="s">
        <v>6759</v>
      </c>
      <c r="I268" s="394" t="s">
        <v>6759</v>
      </c>
      <c r="J268" s="85"/>
      <c r="K268" s="394" t="s">
        <v>6759</v>
      </c>
      <c r="L268" s="96"/>
      <c r="M268" s="96"/>
      <c r="N268" s="96"/>
      <c r="O268" s="96"/>
      <c r="P268" s="96"/>
      <c r="Q268" s="96"/>
      <c r="R268" s="96"/>
      <c r="S268" s="96"/>
      <c r="T268" s="98"/>
      <c r="U268" s="98"/>
      <c r="V268" s="98"/>
      <c r="W268" s="98"/>
      <c r="X268" s="99"/>
      <c r="Y268" s="99"/>
      <c r="Z268" s="99"/>
      <c r="AA268" s="99"/>
      <c r="AB268" s="98"/>
      <c r="AC268" s="98"/>
      <c r="AD268" s="98"/>
      <c r="AE268" s="98"/>
      <c r="AF268" s="99"/>
      <c r="AG268" s="99"/>
      <c r="AH268" s="99"/>
      <c r="AI268" s="99"/>
      <c r="AJ268" s="87"/>
      <c r="AK268" s="100"/>
      <c r="AL268" s="100"/>
      <c r="AM268" s="101"/>
      <c r="AN268" s="101"/>
      <c r="AO268" s="101"/>
      <c r="AP268" s="101"/>
      <c r="AQ268" s="102"/>
      <c r="AR268" s="102"/>
      <c r="AS268" s="102"/>
      <c r="AT268" s="102"/>
      <c r="AU268" s="103"/>
      <c r="AV268" s="104"/>
      <c r="AW268" s="105"/>
      <c r="AX268" s="106"/>
      <c r="AY268" s="106"/>
      <c r="AZ268" s="106"/>
      <c r="BA268" s="98"/>
      <c r="BB268" s="98"/>
      <c r="BC268" s="98"/>
      <c r="BD268" s="98"/>
      <c r="BE268" s="107"/>
    </row>
    <row r="269" spans="1:57" s="84" customFormat="1" ht="34.5" hidden="1" customHeight="1">
      <c r="F269" s="86"/>
      <c r="G269" s="94"/>
      <c r="H269" s="394" t="s">
        <v>6759</v>
      </c>
      <c r="I269" s="394" t="s">
        <v>6759</v>
      </c>
      <c r="J269" s="85"/>
      <c r="K269" s="394" t="s">
        <v>6759</v>
      </c>
      <c r="L269" s="96"/>
      <c r="M269" s="96"/>
      <c r="N269" s="96"/>
      <c r="O269" s="96"/>
      <c r="P269" s="96"/>
      <c r="Q269" s="96"/>
      <c r="R269" s="96"/>
      <c r="S269" s="96"/>
      <c r="T269" s="98"/>
      <c r="U269" s="98"/>
      <c r="V269" s="98"/>
      <c r="W269" s="98"/>
      <c r="X269" s="99"/>
      <c r="Y269" s="99"/>
      <c r="Z269" s="99"/>
      <c r="AA269" s="99"/>
      <c r="AB269" s="98"/>
      <c r="AC269" s="98"/>
      <c r="AD269" s="98"/>
      <c r="AE269" s="98"/>
      <c r="AF269" s="99"/>
      <c r="AG269" s="99"/>
      <c r="AH269" s="99"/>
      <c r="AI269" s="99"/>
      <c r="AJ269" s="87"/>
      <c r="AK269" s="100"/>
      <c r="AL269" s="100"/>
      <c r="AM269" s="101"/>
      <c r="AN269" s="101"/>
      <c r="AO269" s="101"/>
      <c r="AP269" s="101"/>
      <c r="AQ269" s="102"/>
      <c r="AR269" s="102"/>
      <c r="AS269" s="102"/>
      <c r="AT269" s="102"/>
      <c r="AU269" s="103"/>
      <c r="AV269" s="104"/>
      <c r="AW269" s="105"/>
      <c r="AX269" s="106"/>
      <c r="AY269" s="106"/>
      <c r="AZ269" s="106"/>
      <c r="BA269" s="98"/>
      <c r="BB269" s="98"/>
      <c r="BC269" s="98"/>
      <c r="BD269" s="98"/>
      <c r="BE269" s="107"/>
    </row>
    <row r="270" spans="1:57" s="84" customFormat="1" ht="34.5" hidden="1" customHeight="1">
      <c r="F270" s="86"/>
      <c r="G270" s="94"/>
      <c r="H270" s="394" t="s">
        <v>6759</v>
      </c>
      <c r="I270" s="394" t="s">
        <v>6759</v>
      </c>
      <c r="J270" s="85"/>
      <c r="K270" s="394" t="s">
        <v>6759</v>
      </c>
      <c r="L270" s="96"/>
      <c r="M270" s="96"/>
      <c r="N270" s="96"/>
      <c r="O270" s="96"/>
      <c r="P270" s="96"/>
      <c r="Q270" s="96"/>
      <c r="R270" s="96"/>
      <c r="S270" s="96"/>
      <c r="T270" s="98"/>
      <c r="U270" s="98"/>
      <c r="V270" s="98"/>
      <c r="W270" s="98"/>
      <c r="X270" s="99"/>
      <c r="Y270" s="99"/>
      <c r="Z270" s="99"/>
      <c r="AA270" s="99"/>
      <c r="AB270" s="98"/>
      <c r="AC270" s="98"/>
      <c r="AD270" s="98"/>
      <c r="AE270" s="98"/>
      <c r="AF270" s="99"/>
      <c r="AG270" s="99"/>
      <c r="AH270" s="99"/>
      <c r="AI270" s="99"/>
      <c r="AJ270" s="87"/>
      <c r="AK270" s="100"/>
      <c r="AL270" s="100"/>
      <c r="AM270" s="101"/>
      <c r="AN270" s="101"/>
      <c r="AO270" s="101"/>
      <c r="AP270" s="101"/>
      <c r="AQ270" s="102"/>
      <c r="AR270" s="102"/>
      <c r="AS270" s="102"/>
      <c r="AT270" s="102"/>
      <c r="AU270" s="103"/>
      <c r="AV270" s="104"/>
      <c r="AW270" s="105"/>
      <c r="AX270" s="106"/>
      <c r="AY270" s="106"/>
      <c r="AZ270" s="106"/>
      <c r="BA270" s="98"/>
      <c r="BB270" s="98"/>
      <c r="BC270" s="98"/>
      <c r="BD270" s="98"/>
      <c r="BE270" s="107"/>
    </row>
    <row r="271" spans="1:57" s="84" customFormat="1" ht="34.5" hidden="1" customHeight="1">
      <c r="F271" s="86"/>
      <c r="G271" s="94"/>
      <c r="H271" s="394" t="s">
        <v>6759</v>
      </c>
      <c r="I271" s="394" t="s">
        <v>6759</v>
      </c>
      <c r="J271" s="85"/>
      <c r="K271" s="394" t="s">
        <v>6759</v>
      </c>
      <c r="L271" s="96"/>
      <c r="M271" s="96"/>
      <c r="N271" s="96"/>
      <c r="O271" s="96"/>
      <c r="P271" s="96"/>
      <c r="Q271" s="96"/>
      <c r="R271" s="96"/>
      <c r="S271" s="96"/>
      <c r="T271" s="98"/>
      <c r="U271" s="98"/>
      <c r="V271" s="98"/>
      <c r="W271" s="98"/>
      <c r="X271" s="99"/>
      <c r="Y271" s="99"/>
      <c r="Z271" s="99"/>
      <c r="AA271" s="99"/>
      <c r="AB271" s="98"/>
      <c r="AC271" s="98"/>
      <c r="AD271" s="98"/>
      <c r="AE271" s="98"/>
      <c r="AF271" s="99"/>
      <c r="AG271" s="99"/>
      <c r="AH271" s="99"/>
      <c r="AI271" s="99"/>
      <c r="AJ271" s="87"/>
      <c r="AK271" s="100"/>
      <c r="AL271" s="100"/>
      <c r="AM271" s="101"/>
      <c r="AN271" s="101"/>
      <c r="AO271" s="101"/>
      <c r="AP271" s="101"/>
      <c r="AQ271" s="102"/>
      <c r="AR271" s="102"/>
      <c r="AS271" s="102"/>
      <c r="AT271" s="102"/>
      <c r="AU271" s="103"/>
      <c r="AV271" s="104"/>
      <c r="AW271" s="105"/>
      <c r="AX271" s="106"/>
      <c r="AY271" s="106"/>
      <c r="AZ271" s="106"/>
      <c r="BA271" s="98"/>
      <c r="BB271" s="98"/>
      <c r="BC271" s="98"/>
      <c r="BD271" s="98"/>
      <c r="BE271" s="107"/>
    </row>
    <row r="272" spans="1:57" s="84" customFormat="1" ht="34.5" hidden="1" customHeight="1">
      <c r="F272" s="86"/>
      <c r="G272" s="94"/>
      <c r="H272" s="394" t="s">
        <v>6759</v>
      </c>
      <c r="I272" s="394" t="s">
        <v>6759</v>
      </c>
      <c r="J272" s="85"/>
      <c r="K272" s="394" t="s">
        <v>6759</v>
      </c>
      <c r="L272" s="96"/>
      <c r="M272" s="96"/>
      <c r="N272" s="96"/>
      <c r="O272" s="96"/>
      <c r="P272" s="96"/>
      <c r="Q272" s="96"/>
      <c r="R272" s="96"/>
      <c r="S272" s="96"/>
      <c r="T272" s="98"/>
      <c r="U272" s="98"/>
      <c r="V272" s="98"/>
      <c r="W272" s="98"/>
      <c r="X272" s="99"/>
      <c r="Y272" s="99"/>
      <c r="Z272" s="99"/>
      <c r="AA272" s="99"/>
      <c r="AB272" s="98"/>
      <c r="AC272" s="98"/>
      <c r="AD272" s="98"/>
      <c r="AE272" s="98"/>
      <c r="AF272" s="99"/>
      <c r="AG272" s="99"/>
      <c r="AH272" s="99"/>
      <c r="AI272" s="99"/>
      <c r="AJ272" s="87"/>
      <c r="AK272" s="100"/>
      <c r="AL272" s="100"/>
      <c r="AM272" s="101"/>
      <c r="AN272" s="101"/>
      <c r="AO272" s="101"/>
      <c r="AP272" s="101"/>
      <c r="AQ272" s="102"/>
      <c r="AR272" s="102"/>
      <c r="AS272" s="102"/>
      <c r="AT272" s="102"/>
      <c r="AU272" s="103"/>
      <c r="AV272" s="104"/>
      <c r="AW272" s="105"/>
      <c r="AX272" s="106"/>
      <c r="AY272" s="106"/>
      <c r="AZ272" s="106"/>
      <c r="BA272" s="98"/>
      <c r="BB272" s="98"/>
      <c r="BC272" s="98"/>
      <c r="BD272" s="98"/>
      <c r="BE272" s="107"/>
    </row>
    <row r="273" spans="1:57" s="84" customFormat="1" ht="34.5" hidden="1" customHeight="1">
      <c r="F273" s="86"/>
      <c r="G273" s="94"/>
      <c r="H273" s="394" t="s">
        <v>6759</v>
      </c>
      <c r="I273" s="394" t="s">
        <v>6759</v>
      </c>
      <c r="J273" s="85"/>
      <c r="K273" s="394" t="s">
        <v>6759</v>
      </c>
      <c r="L273" s="96"/>
      <c r="M273" s="96"/>
      <c r="N273" s="96"/>
      <c r="O273" s="96"/>
      <c r="P273" s="96"/>
      <c r="Q273" s="96"/>
      <c r="R273" s="96"/>
      <c r="S273" s="96"/>
      <c r="T273" s="98"/>
      <c r="U273" s="98"/>
      <c r="V273" s="98"/>
      <c r="W273" s="98"/>
      <c r="X273" s="99"/>
      <c r="Y273" s="99"/>
      <c r="Z273" s="99"/>
      <c r="AA273" s="99"/>
      <c r="AB273" s="98"/>
      <c r="AC273" s="98"/>
      <c r="AD273" s="98"/>
      <c r="AE273" s="98"/>
      <c r="AF273" s="99"/>
      <c r="AG273" s="99"/>
      <c r="AH273" s="99"/>
      <c r="AI273" s="99"/>
      <c r="AJ273" s="87"/>
      <c r="AK273" s="100"/>
      <c r="AL273" s="100"/>
      <c r="AM273" s="101"/>
      <c r="AN273" s="101"/>
      <c r="AO273" s="101"/>
      <c r="AP273" s="101"/>
      <c r="AQ273" s="102"/>
      <c r="AR273" s="102"/>
      <c r="AS273" s="102"/>
      <c r="AT273" s="102"/>
      <c r="AU273" s="103"/>
      <c r="AV273" s="104"/>
      <c r="AW273" s="105"/>
      <c r="AX273" s="106"/>
      <c r="AY273" s="106"/>
      <c r="AZ273" s="106"/>
      <c r="BA273" s="98"/>
      <c r="BB273" s="98"/>
      <c r="BC273" s="98"/>
      <c r="BD273" s="98"/>
      <c r="BE273" s="107"/>
    </row>
    <row r="274" spans="1:57" s="84" customFormat="1" ht="34.5" customHeight="1">
      <c r="A274" s="84" t="s">
        <v>6531</v>
      </c>
      <c r="B274" s="84" t="s">
        <v>6532</v>
      </c>
      <c r="C274" s="84" t="s">
        <v>6533</v>
      </c>
      <c r="D274" s="84" t="s">
        <v>6534</v>
      </c>
      <c r="E274" s="84" t="s">
        <v>3</v>
      </c>
      <c r="F274" s="86"/>
      <c r="G274" s="94" t="s">
        <v>5434</v>
      </c>
      <c r="H274" s="394" t="s">
        <v>5313</v>
      </c>
      <c r="I274" s="394" t="s">
        <v>5256</v>
      </c>
      <c r="J274" s="85" t="s">
        <v>5313</v>
      </c>
      <c r="K274" s="394" t="s">
        <v>214</v>
      </c>
      <c r="L274" s="96">
        <v>5500</v>
      </c>
      <c r="M274" s="96">
        <v>2700</v>
      </c>
      <c r="N274" s="96">
        <v>1800</v>
      </c>
      <c r="O274" s="96">
        <v>900</v>
      </c>
      <c r="P274" s="96">
        <v>5500</v>
      </c>
      <c r="Q274" s="96">
        <v>2700</v>
      </c>
      <c r="R274" s="96">
        <v>1800</v>
      </c>
      <c r="S274" s="96">
        <v>900</v>
      </c>
      <c r="T274" s="98"/>
      <c r="U274" s="98"/>
      <c r="V274" s="98"/>
      <c r="W274" s="98"/>
      <c r="X274" s="99"/>
      <c r="Y274" s="99"/>
      <c r="Z274" s="99"/>
      <c r="AA274" s="99"/>
      <c r="AB274" s="98"/>
      <c r="AC274" s="98"/>
      <c r="AD274" s="98"/>
      <c r="AE274" s="98"/>
      <c r="AF274" s="99"/>
      <c r="AG274" s="99"/>
      <c r="AH274" s="99"/>
      <c r="AI274" s="99"/>
      <c r="AJ274" s="87">
        <v>7.3536363636363635</v>
      </c>
      <c r="AK274" s="100"/>
      <c r="AL274" s="100" t="e">
        <v>#REF!</v>
      </c>
      <c r="AM274" s="101" t="e">
        <v>#REF!</v>
      </c>
      <c r="AN274" s="101" t="e">
        <v>#REF!</v>
      </c>
      <c r="AO274" s="101" t="e">
        <v>#REF!</v>
      </c>
      <c r="AP274" s="101" t="e">
        <v>#REF!</v>
      </c>
      <c r="AQ274" s="102" t="e">
        <v>#REF!</v>
      </c>
      <c r="AR274" s="102" t="e">
        <v>#REF!</v>
      </c>
      <c r="AS274" s="102" t="e">
        <v>#REF!</v>
      </c>
      <c r="AT274" s="102" t="e">
        <v>#REF!</v>
      </c>
      <c r="AU274" s="103" t="e">
        <v>#REF!</v>
      </c>
      <c r="AV274" s="104" t="s">
        <v>3</v>
      </c>
      <c r="AW274" s="105">
        <v>1960</v>
      </c>
      <c r="AX274" s="106">
        <v>980</v>
      </c>
      <c r="AY274" s="106">
        <v>700</v>
      </c>
      <c r="AZ274" s="106">
        <v>560</v>
      </c>
      <c r="BA274" s="98">
        <v>1680</v>
      </c>
      <c r="BB274" s="98">
        <v>840</v>
      </c>
      <c r="BC274" s="98">
        <v>600</v>
      </c>
      <c r="BD274" s="98">
        <v>480</v>
      </c>
      <c r="BE274" s="107" t="e">
        <v>#REF!</v>
      </c>
    </row>
    <row r="275" spans="1:57" s="84" customFormat="1" ht="34.5" hidden="1" customHeight="1">
      <c r="F275" s="86"/>
      <c r="G275" s="94"/>
      <c r="H275" s="394" t="s">
        <v>6759</v>
      </c>
      <c r="I275" s="394" t="s">
        <v>6759</v>
      </c>
      <c r="J275" s="85"/>
      <c r="K275" s="394" t="s">
        <v>6759</v>
      </c>
      <c r="L275" s="96"/>
      <c r="M275" s="96"/>
      <c r="N275" s="96"/>
      <c r="O275" s="96"/>
      <c r="P275" s="96"/>
      <c r="Q275" s="96"/>
      <c r="R275" s="96"/>
      <c r="S275" s="96"/>
      <c r="T275" s="98"/>
      <c r="U275" s="98"/>
      <c r="V275" s="98"/>
      <c r="W275" s="98"/>
      <c r="X275" s="99"/>
      <c r="Y275" s="99"/>
      <c r="Z275" s="99"/>
      <c r="AA275" s="99"/>
      <c r="AB275" s="98"/>
      <c r="AC275" s="98"/>
      <c r="AD275" s="98"/>
      <c r="AE275" s="98"/>
      <c r="AF275" s="99"/>
      <c r="AG275" s="99"/>
      <c r="AH275" s="99"/>
      <c r="AI275" s="99"/>
      <c r="AJ275" s="87"/>
      <c r="AK275" s="100"/>
      <c r="AL275" s="100"/>
      <c r="AM275" s="101"/>
      <c r="AN275" s="101"/>
      <c r="AO275" s="101"/>
      <c r="AP275" s="101"/>
      <c r="AQ275" s="102"/>
      <c r="AR275" s="102"/>
      <c r="AS275" s="102"/>
      <c r="AT275" s="102"/>
      <c r="AU275" s="103"/>
      <c r="AV275" s="104"/>
      <c r="AW275" s="105"/>
      <c r="AX275" s="106"/>
      <c r="AY275" s="106"/>
      <c r="AZ275" s="106"/>
      <c r="BA275" s="98"/>
      <c r="BB275" s="98"/>
      <c r="BC275" s="98"/>
      <c r="BD275" s="98"/>
      <c r="BE275" s="107"/>
    </row>
    <row r="276" spans="1:57" s="84" customFormat="1" ht="34.5" hidden="1" customHeight="1">
      <c r="F276" s="86"/>
      <c r="G276" s="94"/>
      <c r="H276" s="394" t="s">
        <v>6759</v>
      </c>
      <c r="I276" s="394" t="s">
        <v>6759</v>
      </c>
      <c r="J276" s="85"/>
      <c r="K276" s="394" t="s">
        <v>6759</v>
      </c>
      <c r="L276" s="96"/>
      <c r="M276" s="96"/>
      <c r="N276" s="96"/>
      <c r="O276" s="96"/>
      <c r="P276" s="96"/>
      <c r="Q276" s="96"/>
      <c r="R276" s="96"/>
      <c r="S276" s="96"/>
      <c r="T276" s="98"/>
      <c r="U276" s="98"/>
      <c r="V276" s="98"/>
      <c r="W276" s="98"/>
      <c r="X276" s="99"/>
      <c r="Y276" s="99"/>
      <c r="Z276" s="99"/>
      <c r="AA276" s="99"/>
      <c r="AB276" s="98"/>
      <c r="AC276" s="98"/>
      <c r="AD276" s="98"/>
      <c r="AE276" s="98"/>
      <c r="AF276" s="99"/>
      <c r="AG276" s="99"/>
      <c r="AH276" s="99"/>
      <c r="AI276" s="99"/>
      <c r="AJ276" s="87"/>
      <c r="AK276" s="100"/>
      <c r="AL276" s="100"/>
      <c r="AM276" s="101"/>
      <c r="AN276" s="101"/>
      <c r="AO276" s="101"/>
      <c r="AP276" s="101"/>
      <c r="AQ276" s="102"/>
      <c r="AR276" s="102"/>
      <c r="AS276" s="102"/>
      <c r="AT276" s="102"/>
      <c r="AU276" s="103"/>
      <c r="AV276" s="104"/>
      <c r="AW276" s="105"/>
      <c r="AX276" s="106"/>
      <c r="AY276" s="106"/>
      <c r="AZ276" s="106"/>
      <c r="BA276" s="98"/>
      <c r="BB276" s="98"/>
      <c r="BC276" s="98"/>
      <c r="BD276" s="98"/>
      <c r="BE276" s="107"/>
    </row>
    <row r="277" spans="1:57" s="84" customFormat="1" ht="34.5" hidden="1" customHeight="1">
      <c r="F277" s="86"/>
      <c r="G277" s="94"/>
      <c r="H277" s="394" t="s">
        <v>6759</v>
      </c>
      <c r="I277" s="394" t="s">
        <v>6759</v>
      </c>
      <c r="J277" s="85"/>
      <c r="K277" s="394" t="s">
        <v>6759</v>
      </c>
      <c r="L277" s="96"/>
      <c r="M277" s="96"/>
      <c r="N277" s="96"/>
      <c r="O277" s="96"/>
      <c r="P277" s="96"/>
      <c r="Q277" s="96"/>
      <c r="R277" s="96"/>
      <c r="S277" s="96"/>
      <c r="T277" s="98"/>
      <c r="U277" s="98"/>
      <c r="V277" s="98"/>
      <c r="W277" s="98"/>
      <c r="X277" s="99"/>
      <c r="Y277" s="99"/>
      <c r="Z277" s="99"/>
      <c r="AA277" s="99"/>
      <c r="AB277" s="98"/>
      <c r="AC277" s="98"/>
      <c r="AD277" s="98"/>
      <c r="AE277" s="98"/>
      <c r="AF277" s="99"/>
      <c r="AG277" s="99"/>
      <c r="AH277" s="99"/>
      <c r="AI277" s="99"/>
      <c r="AJ277" s="87"/>
      <c r="AK277" s="100"/>
      <c r="AL277" s="100"/>
      <c r="AM277" s="101"/>
      <c r="AN277" s="101"/>
      <c r="AO277" s="101"/>
      <c r="AP277" s="101"/>
      <c r="AQ277" s="102"/>
      <c r="AR277" s="102"/>
      <c r="AS277" s="102"/>
      <c r="AT277" s="102"/>
      <c r="AU277" s="103"/>
      <c r="AV277" s="104"/>
      <c r="AW277" s="105"/>
      <c r="AX277" s="106"/>
      <c r="AY277" s="106"/>
      <c r="AZ277" s="106"/>
      <c r="BA277" s="98"/>
      <c r="BB277" s="98"/>
      <c r="BC277" s="98"/>
      <c r="BD277" s="98"/>
      <c r="BE277" s="107"/>
    </row>
    <row r="278" spans="1:57" s="84" customFormat="1" ht="34.5" hidden="1" customHeight="1">
      <c r="F278" s="86"/>
      <c r="G278" s="94"/>
      <c r="H278" s="394" t="s">
        <v>6759</v>
      </c>
      <c r="I278" s="394" t="s">
        <v>6759</v>
      </c>
      <c r="J278" s="85"/>
      <c r="K278" s="394" t="s">
        <v>6759</v>
      </c>
      <c r="L278" s="96"/>
      <c r="M278" s="96"/>
      <c r="N278" s="96"/>
      <c r="O278" s="96"/>
      <c r="P278" s="96"/>
      <c r="Q278" s="96"/>
      <c r="R278" s="96"/>
      <c r="S278" s="96"/>
      <c r="T278" s="98"/>
      <c r="U278" s="98"/>
      <c r="V278" s="98"/>
      <c r="W278" s="98"/>
      <c r="X278" s="99"/>
      <c r="Y278" s="99"/>
      <c r="Z278" s="99"/>
      <c r="AA278" s="99"/>
      <c r="AB278" s="98"/>
      <c r="AC278" s="98"/>
      <c r="AD278" s="98"/>
      <c r="AE278" s="98"/>
      <c r="AF278" s="99"/>
      <c r="AG278" s="99"/>
      <c r="AH278" s="99"/>
      <c r="AI278" s="99"/>
      <c r="AJ278" s="87"/>
      <c r="AK278" s="100"/>
      <c r="AL278" s="100"/>
      <c r="AM278" s="101"/>
      <c r="AN278" s="101"/>
      <c r="AO278" s="101"/>
      <c r="AP278" s="101"/>
      <c r="AQ278" s="102"/>
      <c r="AR278" s="102"/>
      <c r="AS278" s="102"/>
      <c r="AT278" s="102"/>
      <c r="AU278" s="103"/>
      <c r="AV278" s="104"/>
      <c r="AW278" s="105"/>
      <c r="AX278" s="106"/>
      <c r="AY278" s="106"/>
      <c r="AZ278" s="106"/>
      <c r="BA278" s="98"/>
      <c r="BB278" s="98"/>
      <c r="BC278" s="98"/>
      <c r="BD278" s="98"/>
      <c r="BE278" s="107"/>
    </row>
    <row r="279" spans="1:57" s="84" customFormat="1" ht="34.5" hidden="1" customHeight="1">
      <c r="F279" s="86"/>
      <c r="G279" s="94"/>
      <c r="H279" s="394" t="s">
        <v>6759</v>
      </c>
      <c r="I279" s="394" t="s">
        <v>6759</v>
      </c>
      <c r="J279" s="85"/>
      <c r="K279" s="394" t="s">
        <v>6759</v>
      </c>
      <c r="L279" s="96"/>
      <c r="M279" s="96"/>
      <c r="N279" s="96"/>
      <c r="O279" s="96"/>
      <c r="P279" s="96"/>
      <c r="Q279" s="96"/>
      <c r="R279" s="96"/>
      <c r="S279" s="96"/>
      <c r="T279" s="98"/>
      <c r="U279" s="98"/>
      <c r="V279" s="98"/>
      <c r="W279" s="98"/>
      <c r="X279" s="99"/>
      <c r="Y279" s="99"/>
      <c r="Z279" s="99"/>
      <c r="AA279" s="99"/>
      <c r="AB279" s="98"/>
      <c r="AC279" s="98"/>
      <c r="AD279" s="98"/>
      <c r="AE279" s="98"/>
      <c r="AF279" s="99"/>
      <c r="AG279" s="99"/>
      <c r="AH279" s="99"/>
      <c r="AI279" s="99"/>
      <c r="AJ279" s="87"/>
      <c r="AK279" s="100"/>
      <c r="AL279" s="100"/>
      <c r="AM279" s="101"/>
      <c r="AN279" s="101"/>
      <c r="AO279" s="101"/>
      <c r="AP279" s="101"/>
      <c r="AQ279" s="102"/>
      <c r="AR279" s="102"/>
      <c r="AS279" s="102"/>
      <c r="AT279" s="102"/>
      <c r="AU279" s="103"/>
      <c r="AV279" s="104"/>
      <c r="AW279" s="105"/>
      <c r="AX279" s="106"/>
      <c r="AY279" s="106"/>
      <c r="AZ279" s="106"/>
      <c r="BA279" s="98"/>
      <c r="BB279" s="98"/>
      <c r="BC279" s="98"/>
      <c r="BD279" s="98"/>
      <c r="BE279" s="107"/>
    </row>
    <row r="280" spans="1:57" s="84" customFormat="1" ht="34.5" hidden="1" customHeight="1">
      <c r="F280" s="86"/>
      <c r="G280" s="94"/>
      <c r="H280" s="394" t="s">
        <v>6759</v>
      </c>
      <c r="I280" s="394" t="s">
        <v>6759</v>
      </c>
      <c r="J280" s="85"/>
      <c r="K280" s="394" t="s">
        <v>6759</v>
      </c>
      <c r="L280" s="96"/>
      <c r="M280" s="96"/>
      <c r="N280" s="96"/>
      <c r="O280" s="96"/>
      <c r="P280" s="96"/>
      <c r="Q280" s="96"/>
      <c r="R280" s="96"/>
      <c r="S280" s="96"/>
      <c r="T280" s="98"/>
      <c r="U280" s="98"/>
      <c r="V280" s="98"/>
      <c r="W280" s="98"/>
      <c r="X280" s="99"/>
      <c r="Y280" s="99"/>
      <c r="Z280" s="99"/>
      <c r="AA280" s="99"/>
      <c r="AB280" s="98"/>
      <c r="AC280" s="98"/>
      <c r="AD280" s="98"/>
      <c r="AE280" s="98"/>
      <c r="AF280" s="99"/>
      <c r="AG280" s="99"/>
      <c r="AH280" s="99"/>
      <c r="AI280" s="99"/>
      <c r="AJ280" s="87"/>
      <c r="AK280" s="100"/>
      <c r="AL280" s="100"/>
      <c r="AM280" s="101"/>
      <c r="AN280" s="101"/>
      <c r="AO280" s="101"/>
      <c r="AP280" s="101"/>
      <c r="AQ280" s="102"/>
      <c r="AR280" s="102"/>
      <c r="AS280" s="102"/>
      <c r="AT280" s="102"/>
      <c r="AU280" s="103"/>
      <c r="AV280" s="104"/>
      <c r="AW280" s="105"/>
      <c r="AX280" s="106"/>
      <c r="AY280" s="106"/>
      <c r="AZ280" s="106"/>
      <c r="BA280" s="98"/>
      <c r="BB280" s="98"/>
      <c r="BC280" s="98"/>
      <c r="BD280" s="98"/>
      <c r="BE280" s="107"/>
    </row>
    <row r="281" spans="1:57" s="84" customFormat="1" ht="34.5" customHeight="1">
      <c r="A281" s="84" t="s">
        <v>6535</v>
      </c>
      <c r="B281" s="84" t="s">
        <v>6536</v>
      </c>
      <c r="C281" s="84" t="s">
        <v>6537</v>
      </c>
      <c r="D281" s="84" t="s">
        <v>6538</v>
      </c>
      <c r="E281" s="84" t="s">
        <v>3</v>
      </c>
      <c r="F281" s="86"/>
      <c r="G281" s="94" t="s">
        <v>5436</v>
      </c>
      <c r="H281" s="394" t="s">
        <v>5313</v>
      </c>
      <c r="I281" s="394" t="s">
        <v>214</v>
      </c>
      <c r="J281" s="85" t="s">
        <v>5313</v>
      </c>
      <c r="K281" s="394" t="s">
        <v>5108</v>
      </c>
      <c r="L281" s="96">
        <v>4400</v>
      </c>
      <c r="M281" s="96">
        <v>2200</v>
      </c>
      <c r="N281" s="96">
        <v>1800</v>
      </c>
      <c r="O281" s="96">
        <v>1000</v>
      </c>
      <c r="P281" s="96">
        <v>4400</v>
      </c>
      <c r="Q281" s="96">
        <v>2200</v>
      </c>
      <c r="R281" s="96">
        <v>1800</v>
      </c>
      <c r="S281" s="96">
        <v>1000</v>
      </c>
      <c r="T281" s="98"/>
      <c r="U281" s="98"/>
      <c r="V281" s="98"/>
      <c r="W281" s="98"/>
      <c r="X281" s="99"/>
      <c r="Y281" s="99"/>
      <c r="Z281" s="99"/>
      <c r="AA281" s="99"/>
      <c r="AB281" s="98"/>
      <c r="AC281" s="98"/>
      <c r="AD281" s="98"/>
      <c r="AE281" s="98"/>
      <c r="AF281" s="99"/>
      <c r="AG281" s="99"/>
      <c r="AH281" s="99"/>
      <c r="AI281" s="99"/>
      <c r="AJ281" s="87">
        <v>12.94</v>
      </c>
      <c r="AK281" s="100"/>
      <c r="AL281" s="100" t="e">
        <v>#REF!</v>
      </c>
      <c r="AM281" s="101" t="e">
        <v>#REF!</v>
      </c>
      <c r="AN281" s="101" t="e">
        <v>#REF!</v>
      </c>
      <c r="AO281" s="101" t="e">
        <v>#REF!</v>
      </c>
      <c r="AP281" s="101" t="e">
        <v>#REF!</v>
      </c>
      <c r="AQ281" s="102" t="e">
        <v>#REF!</v>
      </c>
      <c r="AR281" s="102" t="e">
        <v>#REF!</v>
      </c>
      <c r="AS281" s="102" t="e">
        <v>#REF!</v>
      </c>
      <c r="AT281" s="102" t="e">
        <v>#REF!</v>
      </c>
      <c r="AU281" s="103" t="e">
        <v>#REF!</v>
      </c>
      <c r="AV281" s="104" t="s">
        <v>3</v>
      </c>
      <c r="AW281" s="105">
        <v>1960</v>
      </c>
      <c r="AX281" s="106">
        <v>980</v>
      </c>
      <c r="AY281" s="106">
        <v>700</v>
      </c>
      <c r="AZ281" s="106">
        <v>560</v>
      </c>
      <c r="BA281" s="98">
        <v>1680</v>
      </c>
      <c r="BB281" s="98">
        <v>840</v>
      </c>
      <c r="BC281" s="98">
        <v>600</v>
      </c>
      <c r="BD281" s="98">
        <v>480</v>
      </c>
      <c r="BE281" s="107" t="e">
        <v>#REF!</v>
      </c>
    </row>
    <row r="282" spans="1:57" s="84" customFormat="1" ht="34.5" hidden="1" customHeight="1">
      <c r="F282" s="86"/>
      <c r="G282" s="94"/>
      <c r="H282" s="394" t="s">
        <v>6759</v>
      </c>
      <c r="I282" s="394" t="s">
        <v>6759</v>
      </c>
      <c r="J282" s="85"/>
      <c r="K282" s="394" t="s">
        <v>6759</v>
      </c>
      <c r="L282" s="96"/>
      <c r="M282" s="96"/>
      <c r="N282" s="96"/>
      <c r="O282" s="96"/>
      <c r="P282" s="96"/>
      <c r="Q282" s="96"/>
      <c r="R282" s="96"/>
      <c r="S282" s="96"/>
      <c r="T282" s="98"/>
      <c r="U282" s="98"/>
      <c r="V282" s="98"/>
      <c r="W282" s="98"/>
      <c r="X282" s="99"/>
      <c r="Y282" s="99"/>
      <c r="Z282" s="99"/>
      <c r="AA282" s="99"/>
      <c r="AB282" s="98"/>
      <c r="AC282" s="98"/>
      <c r="AD282" s="98"/>
      <c r="AE282" s="98"/>
      <c r="AF282" s="99"/>
      <c r="AG282" s="99"/>
      <c r="AH282" s="99"/>
      <c r="AI282" s="99"/>
      <c r="AJ282" s="87"/>
      <c r="AK282" s="100"/>
      <c r="AL282" s="100"/>
      <c r="AM282" s="101"/>
      <c r="AN282" s="101"/>
      <c r="AO282" s="101"/>
      <c r="AP282" s="101"/>
      <c r="AQ282" s="102"/>
      <c r="AR282" s="102"/>
      <c r="AS282" s="102"/>
      <c r="AT282" s="102"/>
      <c r="AU282" s="103"/>
      <c r="AV282" s="104"/>
      <c r="AW282" s="105"/>
      <c r="AX282" s="106"/>
      <c r="AY282" s="106"/>
      <c r="AZ282" s="106"/>
      <c r="BA282" s="98"/>
      <c r="BB282" s="98"/>
      <c r="BC282" s="98"/>
      <c r="BD282" s="98"/>
      <c r="BE282" s="107"/>
    </row>
    <row r="283" spans="1:57" s="84" customFormat="1" ht="34.5" hidden="1" customHeight="1">
      <c r="F283" s="86"/>
      <c r="G283" s="94"/>
      <c r="H283" s="394" t="s">
        <v>6759</v>
      </c>
      <c r="I283" s="394" t="s">
        <v>6759</v>
      </c>
      <c r="J283" s="85"/>
      <c r="K283" s="394" t="s">
        <v>6759</v>
      </c>
      <c r="L283" s="96"/>
      <c r="M283" s="96"/>
      <c r="N283" s="96"/>
      <c r="O283" s="96"/>
      <c r="P283" s="96"/>
      <c r="Q283" s="96"/>
      <c r="R283" s="96"/>
      <c r="S283" s="96"/>
      <c r="T283" s="98"/>
      <c r="U283" s="98"/>
      <c r="V283" s="98"/>
      <c r="W283" s="98"/>
      <c r="X283" s="99"/>
      <c r="Y283" s="99"/>
      <c r="Z283" s="99"/>
      <c r="AA283" s="99"/>
      <c r="AB283" s="98"/>
      <c r="AC283" s="98"/>
      <c r="AD283" s="98"/>
      <c r="AE283" s="98"/>
      <c r="AF283" s="99"/>
      <c r="AG283" s="99"/>
      <c r="AH283" s="99"/>
      <c r="AI283" s="99"/>
      <c r="AJ283" s="87"/>
      <c r="AK283" s="100"/>
      <c r="AL283" s="100"/>
      <c r="AM283" s="101"/>
      <c r="AN283" s="101"/>
      <c r="AO283" s="101"/>
      <c r="AP283" s="101"/>
      <c r="AQ283" s="102"/>
      <c r="AR283" s="102"/>
      <c r="AS283" s="102"/>
      <c r="AT283" s="102"/>
      <c r="AU283" s="103"/>
      <c r="AV283" s="104"/>
      <c r="AW283" s="105"/>
      <c r="AX283" s="106"/>
      <c r="AY283" s="106"/>
      <c r="AZ283" s="106"/>
      <c r="BA283" s="98"/>
      <c r="BB283" s="98"/>
      <c r="BC283" s="98"/>
      <c r="BD283" s="98"/>
      <c r="BE283" s="107"/>
    </row>
    <row r="284" spans="1:57" s="84" customFormat="1" ht="34.5" hidden="1" customHeight="1">
      <c r="F284" s="86"/>
      <c r="G284" s="94"/>
      <c r="H284" s="394" t="s">
        <v>6759</v>
      </c>
      <c r="I284" s="394" t="s">
        <v>6759</v>
      </c>
      <c r="J284" s="85"/>
      <c r="K284" s="394" t="s">
        <v>6759</v>
      </c>
      <c r="L284" s="96"/>
      <c r="M284" s="96"/>
      <c r="N284" s="96"/>
      <c r="O284" s="96"/>
      <c r="P284" s="96"/>
      <c r="Q284" s="96"/>
      <c r="R284" s="96"/>
      <c r="S284" s="96"/>
      <c r="T284" s="98"/>
      <c r="U284" s="98"/>
      <c r="V284" s="98"/>
      <c r="W284" s="98"/>
      <c r="X284" s="99"/>
      <c r="Y284" s="99"/>
      <c r="Z284" s="99"/>
      <c r="AA284" s="99"/>
      <c r="AB284" s="98"/>
      <c r="AC284" s="98"/>
      <c r="AD284" s="98"/>
      <c r="AE284" s="98"/>
      <c r="AF284" s="99"/>
      <c r="AG284" s="99"/>
      <c r="AH284" s="99"/>
      <c r="AI284" s="99"/>
      <c r="AJ284" s="87"/>
      <c r="AK284" s="100"/>
      <c r="AL284" s="100"/>
      <c r="AM284" s="101"/>
      <c r="AN284" s="101"/>
      <c r="AO284" s="101"/>
      <c r="AP284" s="101"/>
      <c r="AQ284" s="102"/>
      <c r="AR284" s="102"/>
      <c r="AS284" s="102"/>
      <c r="AT284" s="102"/>
      <c r="AU284" s="103"/>
      <c r="AV284" s="104"/>
      <c r="AW284" s="105"/>
      <c r="AX284" s="106"/>
      <c r="AY284" s="106"/>
      <c r="AZ284" s="106"/>
      <c r="BA284" s="98"/>
      <c r="BB284" s="98"/>
      <c r="BC284" s="98"/>
      <c r="BD284" s="98"/>
      <c r="BE284" s="107"/>
    </row>
    <row r="285" spans="1:57" s="84" customFormat="1" ht="34.5" hidden="1" customHeight="1">
      <c r="F285" s="86"/>
      <c r="G285" s="94"/>
      <c r="H285" s="394" t="s">
        <v>6759</v>
      </c>
      <c r="I285" s="394" t="s">
        <v>6759</v>
      </c>
      <c r="J285" s="85"/>
      <c r="K285" s="394" t="s">
        <v>6759</v>
      </c>
      <c r="L285" s="96"/>
      <c r="M285" s="96"/>
      <c r="N285" s="96"/>
      <c r="O285" s="96"/>
      <c r="P285" s="96"/>
      <c r="Q285" s="96"/>
      <c r="R285" s="96"/>
      <c r="S285" s="96"/>
      <c r="T285" s="98"/>
      <c r="U285" s="98"/>
      <c r="V285" s="98"/>
      <c r="W285" s="98"/>
      <c r="X285" s="99"/>
      <c r="Y285" s="99"/>
      <c r="Z285" s="99"/>
      <c r="AA285" s="99"/>
      <c r="AB285" s="98"/>
      <c r="AC285" s="98"/>
      <c r="AD285" s="98"/>
      <c r="AE285" s="98"/>
      <c r="AF285" s="99"/>
      <c r="AG285" s="99"/>
      <c r="AH285" s="99"/>
      <c r="AI285" s="99"/>
      <c r="AJ285" s="87"/>
      <c r="AK285" s="100"/>
      <c r="AL285" s="100"/>
      <c r="AM285" s="101"/>
      <c r="AN285" s="101"/>
      <c r="AO285" s="101"/>
      <c r="AP285" s="101"/>
      <c r="AQ285" s="102"/>
      <c r="AR285" s="102"/>
      <c r="AS285" s="102"/>
      <c r="AT285" s="102"/>
      <c r="AU285" s="103"/>
      <c r="AV285" s="104"/>
      <c r="AW285" s="105"/>
      <c r="AX285" s="106"/>
      <c r="AY285" s="106"/>
      <c r="AZ285" s="106"/>
      <c r="BA285" s="98"/>
      <c r="BB285" s="98"/>
      <c r="BC285" s="98"/>
      <c r="BD285" s="98"/>
      <c r="BE285" s="107"/>
    </row>
    <row r="286" spans="1:57" s="84" customFormat="1" ht="34.5" hidden="1" customHeight="1">
      <c r="F286" s="86"/>
      <c r="G286" s="94"/>
      <c r="H286" s="394" t="s">
        <v>6759</v>
      </c>
      <c r="I286" s="394" t="s">
        <v>6759</v>
      </c>
      <c r="J286" s="85"/>
      <c r="K286" s="394" t="s">
        <v>6759</v>
      </c>
      <c r="L286" s="96"/>
      <c r="M286" s="96"/>
      <c r="N286" s="96"/>
      <c r="O286" s="96"/>
      <c r="P286" s="96"/>
      <c r="Q286" s="96"/>
      <c r="R286" s="96"/>
      <c r="S286" s="96"/>
      <c r="T286" s="98"/>
      <c r="U286" s="98"/>
      <c r="V286" s="98"/>
      <c r="W286" s="98"/>
      <c r="X286" s="99"/>
      <c r="Y286" s="99"/>
      <c r="Z286" s="99"/>
      <c r="AA286" s="99"/>
      <c r="AB286" s="98"/>
      <c r="AC286" s="98"/>
      <c r="AD286" s="98"/>
      <c r="AE286" s="98"/>
      <c r="AF286" s="99"/>
      <c r="AG286" s="99"/>
      <c r="AH286" s="99"/>
      <c r="AI286" s="99"/>
      <c r="AJ286" s="87"/>
      <c r="AK286" s="100"/>
      <c r="AL286" s="100"/>
      <c r="AM286" s="101"/>
      <c r="AN286" s="101"/>
      <c r="AO286" s="101"/>
      <c r="AP286" s="101"/>
      <c r="AQ286" s="102"/>
      <c r="AR286" s="102"/>
      <c r="AS286" s="102"/>
      <c r="AT286" s="102"/>
      <c r="AU286" s="103"/>
      <c r="AV286" s="104"/>
      <c r="AW286" s="105"/>
      <c r="AX286" s="106"/>
      <c r="AY286" s="106"/>
      <c r="AZ286" s="106"/>
      <c r="BA286" s="98"/>
      <c r="BB286" s="98"/>
      <c r="BC286" s="98"/>
      <c r="BD286" s="98"/>
      <c r="BE286" s="107"/>
    </row>
    <row r="287" spans="1:57" s="84" customFormat="1" ht="34.5" hidden="1" customHeight="1">
      <c r="F287" s="86"/>
      <c r="G287" s="94"/>
      <c r="H287" s="394" t="s">
        <v>6759</v>
      </c>
      <c r="I287" s="394" t="s">
        <v>6759</v>
      </c>
      <c r="J287" s="85"/>
      <c r="K287" s="394" t="s">
        <v>6759</v>
      </c>
      <c r="L287" s="96"/>
      <c r="M287" s="96"/>
      <c r="N287" s="96"/>
      <c r="O287" s="96"/>
      <c r="P287" s="96"/>
      <c r="Q287" s="96"/>
      <c r="R287" s="96"/>
      <c r="S287" s="96"/>
      <c r="T287" s="98"/>
      <c r="U287" s="98"/>
      <c r="V287" s="98"/>
      <c r="W287" s="98"/>
      <c r="X287" s="99"/>
      <c r="Y287" s="99"/>
      <c r="Z287" s="99"/>
      <c r="AA287" s="99"/>
      <c r="AB287" s="98"/>
      <c r="AC287" s="98"/>
      <c r="AD287" s="98"/>
      <c r="AE287" s="98"/>
      <c r="AF287" s="99"/>
      <c r="AG287" s="99"/>
      <c r="AH287" s="99"/>
      <c r="AI287" s="99"/>
      <c r="AJ287" s="87"/>
      <c r="AK287" s="100"/>
      <c r="AL287" s="100"/>
      <c r="AM287" s="101"/>
      <c r="AN287" s="101"/>
      <c r="AO287" s="101"/>
      <c r="AP287" s="101"/>
      <c r="AQ287" s="102"/>
      <c r="AR287" s="102"/>
      <c r="AS287" s="102"/>
      <c r="AT287" s="102"/>
      <c r="AU287" s="103"/>
      <c r="AV287" s="104"/>
      <c r="AW287" s="105"/>
      <c r="AX287" s="106"/>
      <c r="AY287" s="106"/>
      <c r="AZ287" s="106"/>
      <c r="BA287" s="98"/>
      <c r="BB287" s="98"/>
      <c r="BC287" s="98"/>
      <c r="BD287" s="98"/>
      <c r="BE287" s="107"/>
    </row>
    <row r="288" spans="1:57" s="84" customFormat="1" ht="34.5" customHeight="1">
      <c r="A288" s="84" t="s">
        <v>6539</v>
      </c>
      <c r="B288" s="84" t="s">
        <v>6540</v>
      </c>
      <c r="C288" s="84" t="s">
        <v>6541</v>
      </c>
      <c r="D288" s="84" t="s">
        <v>6542</v>
      </c>
      <c r="E288" s="84" t="s">
        <v>3</v>
      </c>
      <c r="F288" s="236">
        <v>60</v>
      </c>
      <c r="G288" s="366" t="s">
        <v>5459</v>
      </c>
      <c r="H288" s="394" t="s">
        <v>294</v>
      </c>
      <c r="I288" s="394" t="s">
        <v>5440</v>
      </c>
      <c r="J288" s="85" t="s">
        <v>294</v>
      </c>
      <c r="K288" s="394" t="s">
        <v>5256</v>
      </c>
      <c r="L288" s="96">
        <v>4000</v>
      </c>
      <c r="M288" s="96">
        <v>2000</v>
      </c>
      <c r="N288" s="96">
        <v>1500</v>
      </c>
      <c r="O288" s="96">
        <v>900</v>
      </c>
      <c r="P288" s="96">
        <v>4000</v>
      </c>
      <c r="Q288" s="96">
        <v>2000</v>
      </c>
      <c r="R288" s="96">
        <v>1500</v>
      </c>
      <c r="S288" s="96">
        <v>900</v>
      </c>
      <c r="T288" s="98"/>
      <c r="U288" s="98" t="e">
        <v>#N/A</v>
      </c>
      <c r="V288" s="98"/>
      <c r="W288" s="98"/>
      <c r="X288" s="99"/>
      <c r="Y288" s="99" t="e">
        <v>#N/A</v>
      </c>
      <c r="Z288" s="99"/>
      <c r="AA288" s="99"/>
      <c r="AB288" s="98"/>
      <c r="AC288" s="98"/>
      <c r="AD288" s="98"/>
      <c r="AE288" s="98"/>
      <c r="AF288" s="99"/>
      <c r="AG288" s="99"/>
      <c r="AH288" s="99"/>
      <c r="AI288" s="99"/>
      <c r="AJ288" s="87">
        <v>12.94</v>
      </c>
      <c r="AK288" s="100"/>
      <c r="AL288" s="100" t="e">
        <v>#REF!</v>
      </c>
      <c r="AM288" s="101" t="e">
        <v>#REF!</v>
      </c>
      <c r="AN288" s="101" t="e">
        <v>#REF!</v>
      </c>
      <c r="AO288" s="101" t="e">
        <v>#REF!</v>
      </c>
      <c r="AP288" s="101" t="e">
        <v>#REF!</v>
      </c>
      <c r="AQ288" s="102" t="e">
        <v>#REF!</v>
      </c>
      <c r="AR288" s="102" t="e">
        <v>#REF!</v>
      </c>
      <c r="AS288" s="102" t="e">
        <v>#REF!</v>
      </c>
      <c r="AT288" s="102" t="e">
        <v>#REF!</v>
      </c>
      <c r="AU288" s="103" t="e">
        <v>#REF!</v>
      </c>
      <c r="AV288" s="104" t="s">
        <v>3</v>
      </c>
      <c r="AW288" s="105">
        <v>2100</v>
      </c>
      <c r="AX288" s="106">
        <v>1050</v>
      </c>
      <c r="AY288" s="106">
        <v>700</v>
      </c>
      <c r="AZ288" s="106">
        <v>560</v>
      </c>
      <c r="BA288" s="98">
        <v>1800</v>
      </c>
      <c r="BB288" s="98">
        <v>900</v>
      </c>
      <c r="BC288" s="98">
        <v>600</v>
      </c>
      <c r="BD288" s="98">
        <v>480</v>
      </c>
      <c r="BE288" s="107" t="e">
        <v>#REF!</v>
      </c>
    </row>
    <row r="289" spans="1:57" s="84" customFormat="1" ht="34.5" hidden="1" customHeight="1">
      <c r="F289" s="236"/>
      <c r="G289" s="366"/>
      <c r="H289" s="394" t="s">
        <v>6759</v>
      </c>
      <c r="I289" s="394" t="s">
        <v>6759</v>
      </c>
      <c r="J289" s="85"/>
      <c r="K289" s="394" t="s">
        <v>6759</v>
      </c>
      <c r="L289" s="96"/>
      <c r="M289" s="96"/>
      <c r="N289" s="96"/>
      <c r="O289" s="96"/>
      <c r="P289" s="96"/>
      <c r="Q289" s="96"/>
      <c r="R289" s="96"/>
      <c r="S289" s="96"/>
      <c r="T289" s="98"/>
      <c r="U289" s="98"/>
      <c r="V289" s="98"/>
      <c r="W289" s="98"/>
      <c r="X289" s="99"/>
      <c r="Y289" s="99"/>
      <c r="Z289" s="99"/>
      <c r="AA289" s="99"/>
      <c r="AB289" s="98"/>
      <c r="AC289" s="98"/>
      <c r="AD289" s="98"/>
      <c r="AE289" s="98"/>
      <c r="AF289" s="99"/>
      <c r="AG289" s="99"/>
      <c r="AH289" s="99"/>
      <c r="AI289" s="99"/>
      <c r="AJ289" s="87"/>
      <c r="AK289" s="100"/>
      <c r="AL289" s="100"/>
      <c r="AM289" s="101"/>
      <c r="AN289" s="101"/>
      <c r="AO289" s="101"/>
      <c r="AP289" s="101"/>
      <c r="AQ289" s="102"/>
      <c r="AR289" s="102"/>
      <c r="AS289" s="102"/>
      <c r="AT289" s="102"/>
      <c r="AU289" s="103"/>
      <c r="AV289" s="104"/>
      <c r="AW289" s="105"/>
      <c r="AX289" s="106"/>
      <c r="AY289" s="106"/>
      <c r="AZ289" s="106"/>
      <c r="BA289" s="98"/>
      <c r="BB289" s="98"/>
      <c r="BC289" s="98"/>
      <c r="BD289" s="98"/>
      <c r="BE289" s="107"/>
    </row>
    <row r="290" spans="1:57" s="84" customFormat="1" ht="34.5" hidden="1" customHeight="1">
      <c r="F290" s="236"/>
      <c r="G290" s="366"/>
      <c r="H290" s="394" t="s">
        <v>6759</v>
      </c>
      <c r="I290" s="394" t="s">
        <v>6759</v>
      </c>
      <c r="J290" s="85"/>
      <c r="K290" s="394" t="s">
        <v>6759</v>
      </c>
      <c r="L290" s="96"/>
      <c r="M290" s="96"/>
      <c r="N290" s="96"/>
      <c r="O290" s="96"/>
      <c r="P290" s="96"/>
      <c r="Q290" s="96"/>
      <c r="R290" s="96"/>
      <c r="S290" s="96"/>
      <c r="T290" s="98"/>
      <c r="U290" s="98"/>
      <c r="V290" s="98"/>
      <c r="W290" s="98"/>
      <c r="X290" s="99"/>
      <c r="Y290" s="99"/>
      <c r="Z290" s="99"/>
      <c r="AA290" s="99"/>
      <c r="AB290" s="98"/>
      <c r="AC290" s="98"/>
      <c r="AD290" s="98"/>
      <c r="AE290" s="98"/>
      <c r="AF290" s="99"/>
      <c r="AG290" s="99"/>
      <c r="AH290" s="99"/>
      <c r="AI290" s="99"/>
      <c r="AJ290" s="87"/>
      <c r="AK290" s="100"/>
      <c r="AL290" s="100"/>
      <c r="AM290" s="101"/>
      <c r="AN290" s="101"/>
      <c r="AO290" s="101"/>
      <c r="AP290" s="101"/>
      <c r="AQ290" s="102"/>
      <c r="AR290" s="102"/>
      <c r="AS290" s="102"/>
      <c r="AT290" s="102"/>
      <c r="AU290" s="103"/>
      <c r="AV290" s="104"/>
      <c r="AW290" s="105"/>
      <c r="AX290" s="106"/>
      <c r="AY290" s="106"/>
      <c r="AZ290" s="106"/>
      <c r="BA290" s="98"/>
      <c r="BB290" s="98"/>
      <c r="BC290" s="98"/>
      <c r="BD290" s="98"/>
      <c r="BE290" s="107"/>
    </row>
    <row r="291" spans="1:57" s="84" customFormat="1" ht="34.5" hidden="1" customHeight="1">
      <c r="F291" s="236"/>
      <c r="G291" s="366"/>
      <c r="H291" s="394" t="s">
        <v>6759</v>
      </c>
      <c r="I291" s="394" t="s">
        <v>6759</v>
      </c>
      <c r="J291" s="85"/>
      <c r="K291" s="394" t="s">
        <v>6759</v>
      </c>
      <c r="L291" s="96"/>
      <c r="M291" s="96"/>
      <c r="N291" s="96"/>
      <c r="O291" s="96"/>
      <c r="P291" s="96"/>
      <c r="Q291" s="96"/>
      <c r="R291" s="96"/>
      <c r="S291" s="96"/>
      <c r="T291" s="98"/>
      <c r="U291" s="98"/>
      <c r="V291" s="98"/>
      <c r="W291" s="98"/>
      <c r="X291" s="99"/>
      <c r="Y291" s="99"/>
      <c r="Z291" s="99"/>
      <c r="AA291" s="99"/>
      <c r="AB291" s="98"/>
      <c r="AC291" s="98"/>
      <c r="AD291" s="98"/>
      <c r="AE291" s="98"/>
      <c r="AF291" s="99"/>
      <c r="AG291" s="99"/>
      <c r="AH291" s="99"/>
      <c r="AI291" s="99"/>
      <c r="AJ291" s="87"/>
      <c r="AK291" s="100"/>
      <c r="AL291" s="100"/>
      <c r="AM291" s="101"/>
      <c r="AN291" s="101"/>
      <c r="AO291" s="101"/>
      <c r="AP291" s="101"/>
      <c r="AQ291" s="102"/>
      <c r="AR291" s="102"/>
      <c r="AS291" s="102"/>
      <c r="AT291" s="102"/>
      <c r="AU291" s="103"/>
      <c r="AV291" s="104"/>
      <c r="AW291" s="105"/>
      <c r="AX291" s="106"/>
      <c r="AY291" s="106"/>
      <c r="AZ291" s="106"/>
      <c r="BA291" s="98"/>
      <c r="BB291" s="98"/>
      <c r="BC291" s="98"/>
      <c r="BD291" s="98"/>
      <c r="BE291" s="107"/>
    </row>
    <row r="292" spans="1:57" s="84" customFormat="1" ht="34.5" hidden="1" customHeight="1">
      <c r="F292" s="236"/>
      <c r="G292" s="366"/>
      <c r="H292" s="394" t="s">
        <v>6759</v>
      </c>
      <c r="I292" s="394" t="s">
        <v>6759</v>
      </c>
      <c r="J292" s="85"/>
      <c r="K292" s="394" t="s">
        <v>6759</v>
      </c>
      <c r="L292" s="96"/>
      <c r="M292" s="96"/>
      <c r="N292" s="96"/>
      <c r="O292" s="96"/>
      <c r="P292" s="96"/>
      <c r="Q292" s="96"/>
      <c r="R292" s="96"/>
      <c r="S292" s="96"/>
      <c r="T292" s="98"/>
      <c r="U292" s="98"/>
      <c r="V292" s="98"/>
      <c r="W292" s="98"/>
      <c r="X292" s="99"/>
      <c r="Y292" s="99"/>
      <c r="Z292" s="99"/>
      <c r="AA292" s="99"/>
      <c r="AB292" s="98"/>
      <c r="AC292" s="98"/>
      <c r="AD292" s="98"/>
      <c r="AE292" s="98"/>
      <c r="AF292" s="99"/>
      <c r="AG292" s="99"/>
      <c r="AH292" s="99"/>
      <c r="AI292" s="99"/>
      <c r="AJ292" s="87"/>
      <c r="AK292" s="100"/>
      <c r="AL292" s="100"/>
      <c r="AM292" s="101"/>
      <c r="AN292" s="101"/>
      <c r="AO292" s="101"/>
      <c r="AP292" s="101"/>
      <c r="AQ292" s="102"/>
      <c r="AR292" s="102"/>
      <c r="AS292" s="102"/>
      <c r="AT292" s="102"/>
      <c r="AU292" s="103"/>
      <c r="AV292" s="104"/>
      <c r="AW292" s="105"/>
      <c r="AX292" s="106"/>
      <c r="AY292" s="106"/>
      <c r="AZ292" s="106"/>
      <c r="BA292" s="98"/>
      <c r="BB292" s="98"/>
      <c r="BC292" s="98"/>
      <c r="BD292" s="98"/>
      <c r="BE292" s="107"/>
    </row>
    <row r="293" spans="1:57" s="84" customFormat="1" ht="34.5" hidden="1" customHeight="1">
      <c r="F293" s="236"/>
      <c r="G293" s="366"/>
      <c r="H293" s="394" t="s">
        <v>6759</v>
      </c>
      <c r="I293" s="394" t="s">
        <v>6759</v>
      </c>
      <c r="J293" s="85"/>
      <c r="K293" s="394" t="s">
        <v>6759</v>
      </c>
      <c r="L293" s="96"/>
      <c r="M293" s="96"/>
      <c r="N293" s="96"/>
      <c r="O293" s="96"/>
      <c r="P293" s="96"/>
      <c r="Q293" s="96"/>
      <c r="R293" s="96"/>
      <c r="S293" s="96"/>
      <c r="T293" s="98"/>
      <c r="U293" s="98"/>
      <c r="V293" s="98"/>
      <c r="W293" s="98"/>
      <c r="X293" s="99"/>
      <c r="Y293" s="99"/>
      <c r="Z293" s="99"/>
      <c r="AA293" s="99"/>
      <c r="AB293" s="98"/>
      <c r="AC293" s="98"/>
      <c r="AD293" s="98"/>
      <c r="AE293" s="98"/>
      <c r="AF293" s="99"/>
      <c r="AG293" s="99"/>
      <c r="AH293" s="99"/>
      <c r="AI293" s="99"/>
      <c r="AJ293" s="87"/>
      <c r="AK293" s="100"/>
      <c r="AL293" s="100"/>
      <c r="AM293" s="101"/>
      <c r="AN293" s="101"/>
      <c r="AO293" s="101"/>
      <c r="AP293" s="101"/>
      <c r="AQ293" s="102"/>
      <c r="AR293" s="102"/>
      <c r="AS293" s="102"/>
      <c r="AT293" s="102"/>
      <c r="AU293" s="103"/>
      <c r="AV293" s="104"/>
      <c r="AW293" s="105"/>
      <c r="AX293" s="106"/>
      <c r="AY293" s="106"/>
      <c r="AZ293" s="106"/>
      <c r="BA293" s="98"/>
      <c r="BB293" s="98"/>
      <c r="BC293" s="98"/>
      <c r="BD293" s="98"/>
      <c r="BE293" s="107"/>
    </row>
    <row r="294" spans="1:57" s="84" customFormat="1" ht="34.5" hidden="1" customHeight="1">
      <c r="F294" s="236"/>
      <c r="G294" s="366"/>
      <c r="H294" s="394" t="s">
        <v>6759</v>
      </c>
      <c r="I294" s="394" t="s">
        <v>6759</v>
      </c>
      <c r="J294" s="85"/>
      <c r="K294" s="394" t="s">
        <v>6759</v>
      </c>
      <c r="L294" s="96"/>
      <c r="M294" s="96"/>
      <c r="N294" s="96"/>
      <c r="O294" s="96"/>
      <c r="P294" s="96"/>
      <c r="Q294" s="96"/>
      <c r="R294" s="96"/>
      <c r="S294" s="96"/>
      <c r="T294" s="98"/>
      <c r="U294" s="98"/>
      <c r="V294" s="98"/>
      <c r="W294" s="98"/>
      <c r="X294" s="99"/>
      <c r="Y294" s="99"/>
      <c r="Z294" s="99"/>
      <c r="AA294" s="99"/>
      <c r="AB294" s="98"/>
      <c r="AC294" s="98"/>
      <c r="AD294" s="98"/>
      <c r="AE294" s="98"/>
      <c r="AF294" s="99"/>
      <c r="AG294" s="99"/>
      <c r="AH294" s="99"/>
      <c r="AI294" s="99"/>
      <c r="AJ294" s="87"/>
      <c r="AK294" s="100"/>
      <c r="AL294" s="100"/>
      <c r="AM294" s="101"/>
      <c r="AN294" s="101"/>
      <c r="AO294" s="101"/>
      <c r="AP294" s="101"/>
      <c r="AQ294" s="102"/>
      <c r="AR294" s="102"/>
      <c r="AS294" s="102"/>
      <c r="AT294" s="102"/>
      <c r="AU294" s="103"/>
      <c r="AV294" s="104"/>
      <c r="AW294" s="105"/>
      <c r="AX294" s="106"/>
      <c r="AY294" s="106"/>
      <c r="AZ294" s="106"/>
      <c r="BA294" s="98"/>
      <c r="BB294" s="98"/>
      <c r="BC294" s="98"/>
      <c r="BD294" s="98"/>
      <c r="BE294" s="107"/>
    </row>
    <row r="295" spans="1:57" s="84" customFormat="1" ht="34.5" customHeight="1">
      <c r="A295" s="84" t="s">
        <v>6543</v>
      </c>
      <c r="B295" s="84" t="s">
        <v>6544</v>
      </c>
      <c r="C295" s="84" t="s">
        <v>6545</v>
      </c>
      <c r="D295" s="84" t="s">
        <v>6546</v>
      </c>
      <c r="E295" s="84" t="s">
        <v>3</v>
      </c>
      <c r="F295" s="86">
        <v>10</v>
      </c>
      <c r="G295" s="94" t="s">
        <v>5289</v>
      </c>
      <c r="H295" s="394" t="s">
        <v>5269</v>
      </c>
      <c r="I295" s="394" t="s">
        <v>214</v>
      </c>
      <c r="J295" s="85" t="s">
        <v>5269</v>
      </c>
      <c r="K295" s="394" t="s">
        <v>4348</v>
      </c>
      <c r="L295" s="96">
        <v>7500</v>
      </c>
      <c r="M295" s="96">
        <v>3000</v>
      </c>
      <c r="N295" s="96">
        <v>2500</v>
      </c>
      <c r="O295" s="96">
        <v>1700</v>
      </c>
      <c r="P295" s="96">
        <v>7500</v>
      </c>
      <c r="Q295" s="96">
        <v>3000</v>
      </c>
      <c r="R295" s="96">
        <v>2500</v>
      </c>
      <c r="S295" s="96">
        <v>1700</v>
      </c>
      <c r="T295" s="98" t="e">
        <v>#N/A</v>
      </c>
      <c r="U295" s="98" t="e">
        <v>#N/A</v>
      </c>
      <c r="V295" s="98" t="e">
        <v>#N/A</v>
      </c>
      <c r="W295" s="98"/>
      <c r="X295" s="99" t="e">
        <v>#N/A</v>
      </c>
      <c r="Y295" s="99" t="e">
        <v>#N/A</v>
      </c>
      <c r="Z295" s="99" t="e">
        <v>#N/A</v>
      </c>
      <c r="AA295" s="99"/>
      <c r="AB295" s="98"/>
      <c r="AC295" s="98"/>
      <c r="AD295" s="98"/>
      <c r="AE295" s="98"/>
      <c r="AF295" s="99"/>
      <c r="AG295" s="99"/>
      <c r="AH295" s="99"/>
      <c r="AI295" s="99"/>
      <c r="AJ295" s="87">
        <v>12.94</v>
      </c>
      <c r="AK295" s="100"/>
      <c r="AL295" s="100" t="e">
        <v>#REF!</v>
      </c>
      <c r="AM295" s="101" t="e">
        <v>#REF!</v>
      </c>
      <c r="AN295" s="101" t="e">
        <v>#REF!</v>
      </c>
      <c r="AO295" s="101" t="e">
        <v>#REF!</v>
      </c>
      <c r="AP295" s="101" t="e">
        <v>#REF!</v>
      </c>
      <c r="AQ295" s="102" t="e">
        <v>#REF!</v>
      </c>
      <c r="AR295" s="102" t="e">
        <v>#REF!</v>
      </c>
      <c r="AS295" s="102" t="e">
        <v>#REF!</v>
      </c>
      <c r="AT295" s="102" t="e">
        <v>#REF!</v>
      </c>
      <c r="AU295" s="103" t="e">
        <v>#REF!</v>
      </c>
      <c r="AV295" s="104" t="s">
        <v>3</v>
      </c>
      <c r="AW295" s="105">
        <v>2450</v>
      </c>
      <c r="AX295" s="106">
        <v>1330</v>
      </c>
      <c r="AY295" s="106">
        <v>1050</v>
      </c>
      <c r="AZ295" s="106">
        <v>670</v>
      </c>
      <c r="BA295" s="98">
        <v>2100</v>
      </c>
      <c r="BB295" s="98">
        <v>1140</v>
      </c>
      <c r="BC295" s="98">
        <v>900</v>
      </c>
      <c r="BD295" s="98">
        <v>570</v>
      </c>
      <c r="BE295" s="107" t="e">
        <v>#REF!</v>
      </c>
    </row>
    <row r="296" spans="1:57" s="84" customFormat="1" ht="34.5" hidden="1" customHeight="1">
      <c r="F296" s="86"/>
      <c r="G296" s="94"/>
      <c r="H296" s="394" t="s">
        <v>6759</v>
      </c>
      <c r="I296" s="394" t="s">
        <v>6759</v>
      </c>
      <c r="J296" s="85"/>
      <c r="K296" s="394" t="s">
        <v>6759</v>
      </c>
      <c r="L296" s="96"/>
      <c r="M296" s="96"/>
      <c r="N296" s="96"/>
      <c r="O296" s="96"/>
      <c r="P296" s="96"/>
      <c r="Q296" s="96"/>
      <c r="R296" s="96"/>
      <c r="S296" s="96"/>
      <c r="T296" s="98"/>
      <c r="U296" s="98"/>
      <c r="V296" s="98"/>
      <c r="W296" s="98"/>
      <c r="X296" s="99"/>
      <c r="Y296" s="99"/>
      <c r="Z296" s="99"/>
      <c r="AA296" s="99"/>
      <c r="AB296" s="98"/>
      <c r="AC296" s="98"/>
      <c r="AD296" s="98"/>
      <c r="AE296" s="98"/>
      <c r="AF296" s="99"/>
      <c r="AG296" s="99"/>
      <c r="AH296" s="99"/>
      <c r="AI296" s="99"/>
      <c r="AJ296" s="87"/>
      <c r="AK296" s="100"/>
      <c r="AL296" s="100"/>
      <c r="AM296" s="101"/>
      <c r="AN296" s="101"/>
      <c r="AO296" s="101"/>
      <c r="AP296" s="101"/>
      <c r="AQ296" s="102"/>
      <c r="AR296" s="102"/>
      <c r="AS296" s="102"/>
      <c r="AT296" s="102"/>
      <c r="AU296" s="103"/>
      <c r="AV296" s="104"/>
      <c r="AW296" s="105"/>
      <c r="AX296" s="106"/>
      <c r="AY296" s="106"/>
      <c r="AZ296" s="106"/>
      <c r="BA296" s="98"/>
      <c r="BB296" s="98"/>
      <c r="BC296" s="98"/>
      <c r="BD296" s="98"/>
      <c r="BE296" s="107"/>
    </row>
    <row r="297" spans="1:57" s="84" customFormat="1" ht="34.5" hidden="1" customHeight="1">
      <c r="F297" s="86"/>
      <c r="G297" s="94"/>
      <c r="H297" s="394" t="s">
        <v>6759</v>
      </c>
      <c r="I297" s="394" t="s">
        <v>6759</v>
      </c>
      <c r="J297" s="85"/>
      <c r="K297" s="394" t="s">
        <v>6759</v>
      </c>
      <c r="L297" s="96"/>
      <c r="M297" s="96"/>
      <c r="N297" s="96"/>
      <c r="O297" s="96"/>
      <c r="P297" s="96"/>
      <c r="Q297" s="96"/>
      <c r="R297" s="96"/>
      <c r="S297" s="96"/>
      <c r="T297" s="98"/>
      <c r="U297" s="98"/>
      <c r="V297" s="98"/>
      <c r="W297" s="98"/>
      <c r="X297" s="99"/>
      <c r="Y297" s="99"/>
      <c r="Z297" s="99"/>
      <c r="AA297" s="99"/>
      <c r="AB297" s="98"/>
      <c r="AC297" s="98"/>
      <c r="AD297" s="98"/>
      <c r="AE297" s="98"/>
      <c r="AF297" s="99"/>
      <c r="AG297" s="99"/>
      <c r="AH297" s="99"/>
      <c r="AI297" s="99"/>
      <c r="AJ297" s="87"/>
      <c r="AK297" s="100"/>
      <c r="AL297" s="100"/>
      <c r="AM297" s="101"/>
      <c r="AN297" s="101"/>
      <c r="AO297" s="101"/>
      <c r="AP297" s="101"/>
      <c r="AQ297" s="102"/>
      <c r="AR297" s="102"/>
      <c r="AS297" s="102"/>
      <c r="AT297" s="102"/>
      <c r="AU297" s="103"/>
      <c r="AV297" s="104"/>
      <c r="AW297" s="105"/>
      <c r="AX297" s="106"/>
      <c r="AY297" s="106"/>
      <c r="AZ297" s="106"/>
      <c r="BA297" s="98"/>
      <c r="BB297" s="98"/>
      <c r="BC297" s="98"/>
      <c r="BD297" s="98"/>
      <c r="BE297" s="107"/>
    </row>
    <row r="298" spans="1:57" s="84" customFormat="1" ht="34.5" hidden="1" customHeight="1">
      <c r="F298" s="86"/>
      <c r="G298" s="94"/>
      <c r="H298" s="394" t="s">
        <v>6759</v>
      </c>
      <c r="I298" s="394" t="s">
        <v>6759</v>
      </c>
      <c r="J298" s="85"/>
      <c r="K298" s="394" t="s">
        <v>6759</v>
      </c>
      <c r="L298" s="96"/>
      <c r="M298" s="96"/>
      <c r="N298" s="96"/>
      <c r="O298" s="96"/>
      <c r="P298" s="96"/>
      <c r="Q298" s="96"/>
      <c r="R298" s="96"/>
      <c r="S298" s="96"/>
      <c r="T298" s="98"/>
      <c r="U298" s="98"/>
      <c r="V298" s="98"/>
      <c r="W298" s="98"/>
      <c r="X298" s="99"/>
      <c r="Y298" s="99"/>
      <c r="Z298" s="99"/>
      <c r="AA298" s="99"/>
      <c r="AB298" s="98"/>
      <c r="AC298" s="98"/>
      <c r="AD298" s="98"/>
      <c r="AE298" s="98"/>
      <c r="AF298" s="99"/>
      <c r="AG298" s="99"/>
      <c r="AH298" s="99"/>
      <c r="AI298" s="99"/>
      <c r="AJ298" s="87"/>
      <c r="AK298" s="100"/>
      <c r="AL298" s="100"/>
      <c r="AM298" s="101"/>
      <c r="AN298" s="101"/>
      <c r="AO298" s="101"/>
      <c r="AP298" s="101"/>
      <c r="AQ298" s="102"/>
      <c r="AR298" s="102"/>
      <c r="AS298" s="102"/>
      <c r="AT298" s="102"/>
      <c r="AU298" s="103"/>
      <c r="AV298" s="104"/>
      <c r="AW298" s="105"/>
      <c r="AX298" s="106"/>
      <c r="AY298" s="106"/>
      <c r="AZ298" s="106"/>
      <c r="BA298" s="98"/>
      <c r="BB298" s="98"/>
      <c r="BC298" s="98"/>
      <c r="BD298" s="98"/>
      <c r="BE298" s="107"/>
    </row>
    <row r="299" spans="1:57" s="84" customFormat="1" ht="34.5" hidden="1" customHeight="1">
      <c r="F299" s="86"/>
      <c r="G299" s="94"/>
      <c r="H299" s="394" t="s">
        <v>6759</v>
      </c>
      <c r="I299" s="394" t="s">
        <v>6759</v>
      </c>
      <c r="J299" s="85"/>
      <c r="K299" s="394" t="s">
        <v>6759</v>
      </c>
      <c r="L299" s="96"/>
      <c r="M299" s="96"/>
      <c r="N299" s="96"/>
      <c r="O299" s="96"/>
      <c r="P299" s="96"/>
      <c r="Q299" s="96"/>
      <c r="R299" s="96"/>
      <c r="S299" s="96"/>
      <c r="T299" s="98"/>
      <c r="U299" s="98"/>
      <c r="V299" s="98"/>
      <c r="W299" s="98"/>
      <c r="X299" s="99"/>
      <c r="Y299" s="99"/>
      <c r="Z299" s="99"/>
      <c r="AA299" s="99"/>
      <c r="AB299" s="98"/>
      <c r="AC299" s="98"/>
      <c r="AD299" s="98"/>
      <c r="AE299" s="98"/>
      <c r="AF299" s="99"/>
      <c r="AG299" s="99"/>
      <c r="AH299" s="99"/>
      <c r="AI299" s="99"/>
      <c r="AJ299" s="87"/>
      <c r="AK299" s="100"/>
      <c r="AL299" s="100"/>
      <c r="AM299" s="101"/>
      <c r="AN299" s="101"/>
      <c r="AO299" s="101"/>
      <c r="AP299" s="101"/>
      <c r="AQ299" s="102"/>
      <c r="AR299" s="102"/>
      <c r="AS299" s="102"/>
      <c r="AT299" s="102"/>
      <c r="AU299" s="103"/>
      <c r="AV299" s="104"/>
      <c r="AW299" s="105"/>
      <c r="AX299" s="106"/>
      <c r="AY299" s="106"/>
      <c r="AZ299" s="106"/>
      <c r="BA299" s="98"/>
      <c r="BB299" s="98"/>
      <c r="BC299" s="98"/>
      <c r="BD299" s="98"/>
      <c r="BE299" s="107"/>
    </row>
    <row r="300" spans="1:57" s="84" customFormat="1" ht="34.5" hidden="1" customHeight="1">
      <c r="F300" s="86"/>
      <c r="G300" s="94"/>
      <c r="H300" s="394" t="s">
        <v>6759</v>
      </c>
      <c r="I300" s="394" t="s">
        <v>6759</v>
      </c>
      <c r="J300" s="85"/>
      <c r="K300" s="394" t="s">
        <v>6759</v>
      </c>
      <c r="L300" s="96"/>
      <c r="M300" s="96"/>
      <c r="N300" s="96"/>
      <c r="O300" s="96"/>
      <c r="P300" s="96"/>
      <c r="Q300" s="96"/>
      <c r="R300" s="96"/>
      <c r="S300" s="96"/>
      <c r="T300" s="98"/>
      <c r="U300" s="98"/>
      <c r="V300" s="98"/>
      <c r="W300" s="98"/>
      <c r="X300" s="99"/>
      <c r="Y300" s="99"/>
      <c r="Z300" s="99"/>
      <c r="AA300" s="99"/>
      <c r="AB300" s="98"/>
      <c r="AC300" s="98"/>
      <c r="AD300" s="98"/>
      <c r="AE300" s="98"/>
      <c r="AF300" s="99"/>
      <c r="AG300" s="99"/>
      <c r="AH300" s="99"/>
      <c r="AI300" s="99"/>
      <c r="AJ300" s="87"/>
      <c r="AK300" s="100"/>
      <c r="AL300" s="100"/>
      <c r="AM300" s="101"/>
      <c r="AN300" s="101"/>
      <c r="AO300" s="101"/>
      <c r="AP300" s="101"/>
      <c r="AQ300" s="102"/>
      <c r="AR300" s="102"/>
      <c r="AS300" s="102"/>
      <c r="AT300" s="102"/>
      <c r="AU300" s="103"/>
      <c r="AV300" s="104"/>
      <c r="AW300" s="105"/>
      <c r="AX300" s="106"/>
      <c r="AY300" s="106"/>
      <c r="AZ300" s="106"/>
      <c r="BA300" s="98"/>
      <c r="BB300" s="98"/>
      <c r="BC300" s="98"/>
      <c r="BD300" s="98"/>
      <c r="BE300" s="107"/>
    </row>
    <row r="301" spans="1:57" s="84" customFormat="1" ht="34.5" hidden="1" customHeight="1">
      <c r="F301" s="86"/>
      <c r="G301" s="94"/>
      <c r="H301" s="394" t="s">
        <v>6759</v>
      </c>
      <c r="I301" s="394" t="s">
        <v>6759</v>
      </c>
      <c r="J301" s="85"/>
      <c r="K301" s="394" t="s">
        <v>6759</v>
      </c>
      <c r="L301" s="96"/>
      <c r="M301" s="96"/>
      <c r="N301" s="96"/>
      <c r="O301" s="96"/>
      <c r="P301" s="96"/>
      <c r="Q301" s="96"/>
      <c r="R301" s="96"/>
      <c r="S301" s="96"/>
      <c r="T301" s="98"/>
      <c r="U301" s="98"/>
      <c r="V301" s="98"/>
      <c r="W301" s="98"/>
      <c r="X301" s="99"/>
      <c r="Y301" s="99"/>
      <c r="Z301" s="99"/>
      <c r="AA301" s="99"/>
      <c r="AB301" s="98"/>
      <c r="AC301" s="98"/>
      <c r="AD301" s="98"/>
      <c r="AE301" s="98"/>
      <c r="AF301" s="99"/>
      <c r="AG301" s="99"/>
      <c r="AH301" s="99"/>
      <c r="AI301" s="99"/>
      <c r="AJ301" s="87"/>
      <c r="AK301" s="100"/>
      <c r="AL301" s="100"/>
      <c r="AM301" s="101"/>
      <c r="AN301" s="101"/>
      <c r="AO301" s="101"/>
      <c r="AP301" s="101"/>
      <c r="AQ301" s="102"/>
      <c r="AR301" s="102"/>
      <c r="AS301" s="102"/>
      <c r="AT301" s="102"/>
      <c r="AU301" s="103"/>
      <c r="AV301" s="104"/>
      <c r="AW301" s="105"/>
      <c r="AX301" s="106"/>
      <c r="AY301" s="106"/>
      <c r="AZ301" s="106"/>
      <c r="BA301" s="98"/>
      <c r="BB301" s="98"/>
      <c r="BC301" s="98"/>
      <c r="BD301" s="98"/>
      <c r="BE301" s="107"/>
    </row>
    <row r="302" spans="1:57" s="84" customFormat="1" ht="34.5" customHeight="1">
      <c r="A302" s="84" t="s">
        <v>6547</v>
      </c>
      <c r="B302" s="84" t="s">
        <v>6548</v>
      </c>
      <c r="C302" s="84" t="s">
        <v>6549</v>
      </c>
      <c r="D302" s="84" t="s">
        <v>6550</v>
      </c>
      <c r="E302" s="84" t="s">
        <v>3</v>
      </c>
      <c r="F302" s="86">
        <v>15</v>
      </c>
      <c r="G302" s="94" t="s">
        <v>5295</v>
      </c>
      <c r="H302" s="394" t="s">
        <v>5296</v>
      </c>
      <c r="I302" s="394" t="s">
        <v>214</v>
      </c>
      <c r="J302" s="85" t="s">
        <v>5296</v>
      </c>
      <c r="K302" s="394" t="s">
        <v>5157</v>
      </c>
      <c r="L302" s="96">
        <v>7500</v>
      </c>
      <c r="M302" s="96">
        <v>3000</v>
      </c>
      <c r="N302" s="96">
        <v>2500</v>
      </c>
      <c r="O302" s="96">
        <v>1700</v>
      </c>
      <c r="P302" s="96">
        <v>7500</v>
      </c>
      <c r="Q302" s="96">
        <v>3000</v>
      </c>
      <c r="R302" s="96">
        <v>2500</v>
      </c>
      <c r="S302" s="96">
        <v>1700</v>
      </c>
      <c r="T302" s="98" t="e">
        <v>#N/A</v>
      </c>
      <c r="U302" s="98"/>
      <c r="V302" s="98"/>
      <c r="W302" s="98"/>
      <c r="X302" s="99" t="e">
        <v>#N/A</v>
      </c>
      <c r="Y302" s="99"/>
      <c r="Z302" s="99"/>
      <c r="AA302" s="99"/>
      <c r="AB302" s="98"/>
      <c r="AC302" s="98"/>
      <c r="AD302" s="98"/>
      <c r="AE302" s="98"/>
      <c r="AF302" s="99"/>
      <c r="AG302" s="99"/>
      <c r="AH302" s="99"/>
      <c r="AI302" s="99"/>
      <c r="AJ302" s="87">
        <v>12.94</v>
      </c>
      <c r="AK302" s="100"/>
      <c r="AL302" s="100" t="e">
        <v>#REF!</v>
      </c>
      <c r="AM302" s="101" t="e">
        <v>#REF!</v>
      </c>
      <c r="AN302" s="101" t="e">
        <v>#REF!</v>
      </c>
      <c r="AO302" s="101" t="e">
        <v>#REF!</v>
      </c>
      <c r="AP302" s="101" t="e">
        <v>#REF!</v>
      </c>
      <c r="AQ302" s="102" t="e">
        <v>#REF!</v>
      </c>
      <c r="AR302" s="102" t="e">
        <v>#REF!</v>
      </c>
      <c r="AS302" s="102" t="e">
        <v>#REF!</v>
      </c>
      <c r="AT302" s="102" t="e">
        <v>#REF!</v>
      </c>
      <c r="AU302" s="103" t="e">
        <v>#REF!</v>
      </c>
      <c r="AV302" s="104" t="s">
        <v>3</v>
      </c>
      <c r="AW302" s="105">
        <v>2800</v>
      </c>
      <c r="AX302" s="106">
        <v>1120</v>
      </c>
      <c r="AY302" s="106">
        <v>910</v>
      </c>
      <c r="AZ302" s="106">
        <v>670</v>
      </c>
      <c r="BA302" s="98">
        <v>2400</v>
      </c>
      <c r="BB302" s="98">
        <v>960</v>
      </c>
      <c r="BC302" s="98">
        <v>780</v>
      </c>
      <c r="BD302" s="98">
        <v>570</v>
      </c>
      <c r="BE302" s="107" t="e">
        <v>#REF!</v>
      </c>
    </row>
    <row r="303" spans="1:57" s="84" customFormat="1" ht="34.5" hidden="1" customHeight="1">
      <c r="F303" s="86"/>
      <c r="G303" s="94"/>
      <c r="H303" s="394" t="s">
        <v>6759</v>
      </c>
      <c r="I303" s="394" t="s">
        <v>6759</v>
      </c>
      <c r="J303" s="85"/>
      <c r="K303" s="394" t="s">
        <v>6759</v>
      </c>
      <c r="L303" s="96"/>
      <c r="M303" s="96"/>
      <c r="N303" s="96"/>
      <c r="O303" s="96"/>
      <c r="P303" s="96"/>
      <c r="Q303" s="96"/>
      <c r="R303" s="96"/>
      <c r="S303" s="96"/>
      <c r="T303" s="98"/>
      <c r="U303" s="98"/>
      <c r="V303" s="98"/>
      <c r="W303" s="98"/>
      <c r="X303" s="99"/>
      <c r="Y303" s="99"/>
      <c r="Z303" s="99"/>
      <c r="AA303" s="99"/>
      <c r="AB303" s="98"/>
      <c r="AC303" s="98"/>
      <c r="AD303" s="98"/>
      <c r="AE303" s="98"/>
      <c r="AF303" s="99"/>
      <c r="AG303" s="99"/>
      <c r="AH303" s="99"/>
      <c r="AI303" s="99"/>
      <c r="AJ303" s="87"/>
      <c r="AK303" s="100"/>
      <c r="AL303" s="100"/>
      <c r="AM303" s="101"/>
      <c r="AN303" s="101"/>
      <c r="AO303" s="101"/>
      <c r="AP303" s="101"/>
      <c r="AQ303" s="102"/>
      <c r="AR303" s="102"/>
      <c r="AS303" s="102"/>
      <c r="AT303" s="102"/>
      <c r="AU303" s="103"/>
      <c r="AV303" s="104"/>
      <c r="AW303" s="105"/>
      <c r="AX303" s="106"/>
      <c r="AY303" s="106"/>
      <c r="AZ303" s="106"/>
      <c r="BA303" s="98"/>
      <c r="BB303" s="98"/>
      <c r="BC303" s="98"/>
      <c r="BD303" s="98"/>
      <c r="BE303" s="107"/>
    </row>
    <row r="304" spans="1:57" s="84" customFormat="1" ht="34.5" hidden="1" customHeight="1">
      <c r="F304" s="86"/>
      <c r="G304" s="94"/>
      <c r="H304" s="394" t="s">
        <v>6759</v>
      </c>
      <c r="I304" s="394" t="s">
        <v>6759</v>
      </c>
      <c r="J304" s="85"/>
      <c r="K304" s="394" t="s">
        <v>6759</v>
      </c>
      <c r="L304" s="96"/>
      <c r="M304" s="96"/>
      <c r="N304" s="96"/>
      <c r="O304" s="96"/>
      <c r="P304" s="96"/>
      <c r="Q304" s="96"/>
      <c r="R304" s="96"/>
      <c r="S304" s="96"/>
      <c r="T304" s="98"/>
      <c r="U304" s="98"/>
      <c r="V304" s="98"/>
      <c r="W304" s="98"/>
      <c r="X304" s="99"/>
      <c r="Y304" s="99"/>
      <c r="Z304" s="99"/>
      <c r="AA304" s="99"/>
      <c r="AB304" s="98"/>
      <c r="AC304" s="98"/>
      <c r="AD304" s="98"/>
      <c r="AE304" s="98"/>
      <c r="AF304" s="99"/>
      <c r="AG304" s="99"/>
      <c r="AH304" s="99"/>
      <c r="AI304" s="99"/>
      <c r="AJ304" s="87"/>
      <c r="AK304" s="100"/>
      <c r="AL304" s="100"/>
      <c r="AM304" s="101"/>
      <c r="AN304" s="101"/>
      <c r="AO304" s="101"/>
      <c r="AP304" s="101"/>
      <c r="AQ304" s="102"/>
      <c r="AR304" s="102"/>
      <c r="AS304" s="102"/>
      <c r="AT304" s="102"/>
      <c r="AU304" s="103"/>
      <c r="AV304" s="104"/>
      <c r="AW304" s="105"/>
      <c r="AX304" s="106"/>
      <c r="AY304" s="106"/>
      <c r="AZ304" s="106"/>
      <c r="BA304" s="98"/>
      <c r="BB304" s="98"/>
      <c r="BC304" s="98"/>
      <c r="BD304" s="98"/>
      <c r="BE304" s="107"/>
    </row>
    <row r="305" spans="1:57" s="84" customFormat="1" ht="34.5" hidden="1" customHeight="1">
      <c r="F305" s="86"/>
      <c r="G305" s="94"/>
      <c r="H305" s="394" t="s">
        <v>6759</v>
      </c>
      <c r="I305" s="394" t="s">
        <v>6759</v>
      </c>
      <c r="J305" s="85"/>
      <c r="K305" s="394" t="s">
        <v>6759</v>
      </c>
      <c r="L305" s="96"/>
      <c r="M305" s="96"/>
      <c r="N305" s="96"/>
      <c r="O305" s="96"/>
      <c r="P305" s="96"/>
      <c r="Q305" s="96"/>
      <c r="R305" s="96"/>
      <c r="S305" s="96"/>
      <c r="T305" s="98"/>
      <c r="U305" s="98"/>
      <c r="V305" s="98"/>
      <c r="W305" s="98"/>
      <c r="X305" s="99"/>
      <c r="Y305" s="99"/>
      <c r="Z305" s="99"/>
      <c r="AA305" s="99"/>
      <c r="AB305" s="98"/>
      <c r="AC305" s="98"/>
      <c r="AD305" s="98"/>
      <c r="AE305" s="98"/>
      <c r="AF305" s="99"/>
      <c r="AG305" s="99"/>
      <c r="AH305" s="99"/>
      <c r="AI305" s="99"/>
      <c r="AJ305" s="87"/>
      <c r="AK305" s="100"/>
      <c r="AL305" s="100"/>
      <c r="AM305" s="101"/>
      <c r="AN305" s="101"/>
      <c r="AO305" s="101"/>
      <c r="AP305" s="101"/>
      <c r="AQ305" s="102"/>
      <c r="AR305" s="102"/>
      <c r="AS305" s="102"/>
      <c r="AT305" s="102"/>
      <c r="AU305" s="103"/>
      <c r="AV305" s="104"/>
      <c r="AW305" s="105"/>
      <c r="AX305" s="106"/>
      <c r="AY305" s="106"/>
      <c r="AZ305" s="106"/>
      <c r="BA305" s="98"/>
      <c r="BB305" s="98"/>
      <c r="BC305" s="98"/>
      <c r="BD305" s="98"/>
      <c r="BE305" s="107"/>
    </row>
    <row r="306" spans="1:57" s="84" customFormat="1" ht="34.5" hidden="1" customHeight="1">
      <c r="F306" s="86"/>
      <c r="G306" s="94"/>
      <c r="H306" s="394" t="s">
        <v>6759</v>
      </c>
      <c r="I306" s="394" t="s">
        <v>6759</v>
      </c>
      <c r="J306" s="85"/>
      <c r="K306" s="394" t="s">
        <v>6759</v>
      </c>
      <c r="L306" s="96"/>
      <c r="M306" s="96"/>
      <c r="N306" s="96"/>
      <c r="O306" s="96"/>
      <c r="P306" s="96"/>
      <c r="Q306" s="96"/>
      <c r="R306" s="96"/>
      <c r="S306" s="96"/>
      <c r="T306" s="98"/>
      <c r="U306" s="98"/>
      <c r="V306" s="98"/>
      <c r="W306" s="98"/>
      <c r="X306" s="99"/>
      <c r="Y306" s="99"/>
      <c r="Z306" s="99"/>
      <c r="AA306" s="99"/>
      <c r="AB306" s="98"/>
      <c r="AC306" s="98"/>
      <c r="AD306" s="98"/>
      <c r="AE306" s="98"/>
      <c r="AF306" s="99"/>
      <c r="AG306" s="99"/>
      <c r="AH306" s="99"/>
      <c r="AI306" s="99"/>
      <c r="AJ306" s="87"/>
      <c r="AK306" s="100"/>
      <c r="AL306" s="100"/>
      <c r="AM306" s="101"/>
      <c r="AN306" s="101"/>
      <c r="AO306" s="101"/>
      <c r="AP306" s="101"/>
      <c r="AQ306" s="102"/>
      <c r="AR306" s="102"/>
      <c r="AS306" s="102"/>
      <c r="AT306" s="102"/>
      <c r="AU306" s="103"/>
      <c r="AV306" s="104"/>
      <c r="AW306" s="105"/>
      <c r="AX306" s="106"/>
      <c r="AY306" s="106"/>
      <c r="AZ306" s="106"/>
      <c r="BA306" s="98"/>
      <c r="BB306" s="98"/>
      <c r="BC306" s="98"/>
      <c r="BD306" s="98"/>
      <c r="BE306" s="107"/>
    </row>
    <row r="307" spans="1:57" s="84" customFormat="1" ht="34.5" hidden="1" customHeight="1">
      <c r="F307" s="86"/>
      <c r="G307" s="94"/>
      <c r="H307" s="394" t="s">
        <v>6759</v>
      </c>
      <c r="I307" s="394" t="s">
        <v>6759</v>
      </c>
      <c r="J307" s="85"/>
      <c r="K307" s="394" t="s">
        <v>6759</v>
      </c>
      <c r="L307" s="96"/>
      <c r="M307" s="96"/>
      <c r="N307" s="96"/>
      <c r="O307" s="96"/>
      <c r="P307" s="96"/>
      <c r="Q307" s="96"/>
      <c r="R307" s="96"/>
      <c r="S307" s="96"/>
      <c r="T307" s="98"/>
      <c r="U307" s="98"/>
      <c r="V307" s="98"/>
      <c r="W307" s="98"/>
      <c r="X307" s="99"/>
      <c r="Y307" s="99"/>
      <c r="Z307" s="99"/>
      <c r="AA307" s="99"/>
      <c r="AB307" s="98"/>
      <c r="AC307" s="98"/>
      <c r="AD307" s="98"/>
      <c r="AE307" s="98"/>
      <c r="AF307" s="99"/>
      <c r="AG307" s="99"/>
      <c r="AH307" s="99"/>
      <c r="AI307" s="99"/>
      <c r="AJ307" s="87"/>
      <c r="AK307" s="100"/>
      <c r="AL307" s="100"/>
      <c r="AM307" s="101"/>
      <c r="AN307" s="101"/>
      <c r="AO307" s="101"/>
      <c r="AP307" s="101"/>
      <c r="AQ307" s="102"/>
      <c r="AR307" s="102"/>
      <c r="AS307" s="102"/>
      <c r="AT307" s="102"/>
      <c r="AU307" s="103"/>
      <c r="AV307" s="104"/>
      <c r="AW307" s="105"/>
      <c r="AX307" s="106"/>
      <c r="AY307" s="106"/>
      <c r="AZ307" s="106"/>
      <c r="BA307" s="98"/>
      <c r="BB307" s="98"/>
      <c r="BC307" s="98"/>
      <c r="BD307" s="98"/>
      <c r="BE307" s="107"/>
    </row>
    <row r="308" spans="1:57" s="84" customFormat="1" ht="34.5" hidden="1" customHeight="1">
      <c r="F308" s="86"/>
      <c r="G308" s="94"/>
      <c r="H308" s="394" t="s">
        <v>6759</v>
      </c>
      <c r="I308" s="394" t="s">
        <v>6759</v>
      </c>
      <c r="J308" s="85"/>
      <c r="K308" s="394" t="s">
        <v>6759</v>
      </c>
      <c r="L308" s="96"/>
      <c r="M308" s="96"/>
      <c r="N308" s="96"/>
      <c r="O308" s="96"/>
      <c r="P308" s="96"/>
      <c r="Q308" s="96"/>
      <c r="R308" s="96"/>
      <c r="S308" s="96"/>
      <c r="T308" s="98"/>
      <c r="U308" s="98"/>
      <c r="V308" s="98"/>
      <c r="W308" s="98"/>
      <c r="X308" s="99"/>
      <c r="Y308" s="99"/>
      <c r="Z308" s="99"/>
      <c r="AA308" s="99"/>
      <c r="AB308" s="98"/>
      <c r="AC308" s="98"/>
      <c r="AD308" s="98"/>
      <c r="AE308" s="98"/>
      <c r="AF308" s="99"/>
      <c r="AG308" s="99"/>
      <c r="AH308" s="99"/>
      <c r="AI308" s="99"/>
      <c r="AJ308" s="87"/>
      <c r="AK308" s="100"/>
      <c r="AL308" s="100"/>
      <c r="AM308" s="101"/>
      <c r="AN308" s="101"/>
      <c r="AO308" s="101"/>
      <c r="AP308" s="101"/>
      <c r="AQ308" s="102"/>
      <c r="AR308" s="102"/>
      <c r="AS308" s="102"/>
      <c r="AT308" s="102"/>
      <c r="AU308" s="103"/>
      <c r="AV308" s="104"/>
      <c r="AW308" s="105"/>
      <c r="AX308" s="106"/>
      <c r="AY308" s="106"/>
      <c r="AZ308" s="106"/>
      <c r="BA308" s="98"/>
      <c r="BB308" s="98"/>
      <c r="BC308" s="98"/>
      <c r="BD308" s="98"/>
      <c r="BE308" s="107"/>
    </row>
    <row r="309" spans="1:57" s="84" customFormat="1" ht="34.5" customHeight="1">
      <c r="A309" s="84" t="s">
        <v>6551</v>
      </c>
      <c r="B309" s="84" t="s">
        <v>6552</v>
      </c>
      <c r="C309" s="84" t="s">
        <v>6553</v>
      </c>
      <c r="D309" s="84" t="s">
        <v>6554</v>
      </c>
      <c r="E309" s="84" t="s">
        <v>3</v>
      </c>
      <c r="F309" s="86">
        <v>13</v>
      </c>
      <c r="G309" s="94" t="s">
        <v>5292</v>
      </c>
      <c r="H309" s="394" t="s">
        <v>5293</v>
      </c>
      <c r="I309" s="394" t="s">
        <v>214</v>
      </c>
      <c r="J309" s="85" t="s">
        <v>5293</v>
      </c>
      <c r="K309" s="394" t="s">
        <v>4348</v>
      </c>
      <c r="L309" s="96">
        <v>4000</v>
      </c>
      <c r="M309" s="96">
        <v>2000</v>
      </c>
      <c r="N309" s="96">
        <v>1500</v>
      </c>
      <c r="O309" s="96">
        <v>900</v>
      </c>
      <c r="P309" s="96">
        <v>4000</v>
      </c>
      <c r="Q309" s="96">
        <v>2000</v>
      </c>
      <c r="R309" s="96">
        <v>1500</v>
      </c>
      <c r="S309" s="96">
        <v>900</v>
      </c>
      <c r="T309" s="98" t="e">
        <v>#N/A</v>
      </c>
      <c r="U309" s="98"/>
      <c r="V309" s="98"/>
      <c r="W309" s="98"/>
      <c r="X309" s="99" t="e">
        <v>#N/A</v>
      </c>
      <c r="Y309" s="99"/>
      <c r="Z309" s="99"/>
      <c r="AA309" s="99"/>
      <c r="AB309" s="98"/>
      <c r="AC309" s="98"/>
      <c r="AD309" s="98"/>
      <c r="AE309" s="98"/>
      <c r="AF309" s="99"/>
      <c r="AG309" s="99"/>
      <c r="AH309" s="99"/>
      <c r="AI309" s="99"/>
      <c r="AJ309" s="87">
        <v>12.94</v>
      </c>
      <c r="AK309" s="100"/>
      <c r="AL309" s="100" t="e">
        <v>#REF!</v>
      </c>
      <c r="AM309" s="101" t="e">
        <v>#REF!</v>
      </c>
      <c r="AN309" s="101" t="e">
        <v>#REF!</v>
      </c>
      <c r="AO309" s="101" t="e">
        <v>#REF!</v>
      </c>
      <c r="AP309" s="101" t="e">
        <v>#REF!</v>
      </c>
      <c r="AQ309" s="102" t="e">
        <v>#REF!</v>
      </c>
      <c r="AR309" s="102" t="e">
        <v>#REF!</v>
      </c>
      <c r="AS309" s="102" t="e">
        <v>#REF!</v>
      </c>
      <c r="AT309" s="102" t="e">
        <v>#REF!</v>
      </c>
      <c r="AU309" s="103" t="e">
        <v>#REF!</v>
      </c>
      <c r="AV309" s="104" t="s">
        <v>3</v>
      </c>
      <c r="AW309" s="105">
        <v>4200</v>
      </c>
      <c r="AX309" s="106">
        <v>1680</v>
      </c>
      <c r="AY309" s="106">
        <v>1330</v>
      </c>
      <c r="AZ309" s="106">
        <v>840</v>
      </c>
      <c r="BA309" s="98">
        <v>3600</v>
      </c>
      <c r="BB309" s="98">
        <v>1440</v>
      </c>
      <c r="BC309" s="98">
        <v>1140</v>
      </c>
      <c r="BD309" s="98">
        <v>720</v>
      </c>
      <c r="BE309" s="107" t="e">
        <v>#REF!</v>
      </c>
    </row>
    <row r="310" spans="1:57" s="84" customFormat="1" ht="34.5" hidden="1" customHeight="1">
      <c r="F310" s="86"/>
      <c r="G310" s="94"/>
      <c r="H310" s="394" t="s">
        <v>6759</v>
      </c>
      <c r="I310" s="394" t="s">
        <v>6759</v>
      </c>
      <c r="J310" s="85"/>
      <c r="K310" s="394" t="s">
        <v>6759</v>
      </c>
      <c r="L310" s="96"/>
      <c r="M310" s="96"/>
      <c r="N310" s="96"/>
      <c r="O310" s="96"/>
      <c r="P310" s="96"/>
      <c r="Q310" s="96"/>
      <c r="R310" s="96"/>
      <c r="S310" s="96"/>
      <c r="T310" s="98"/>
      <c r="U310" s="98"/>
      <c r="V310" s="98"/>
      <c r="W310" s="98"/>
      <c r="X310" s="99"/>
      <c r="Y310" s="99"/>
      <c r="Z310" s="99"/>
      <c r="AA310" s="99"/>
      <c r="AB310" s="98"/>
      <c r="AC310" s="98"/>
      <c r="AD310" s="98"/>
      <c r="AE310" s="98"/>
      <c r="AF310" s="99"/>
      <c r="AG310" s="99"/>
      <c r="AH310" s="99"/>
      <c r="AI310" s="99"/>
      <c r="AJ310" s="87"/>
      <c r="AK310" s="100"/>
      <c r="AL310" s="100"/>
      <c r="AM310" s="101"/>
      <c r="AN310" s="101"/>
      <c r="AO310" s="101"/>
      <c r="AP310" s="101"/>
      <c r="AQ310" s="102"/>
      <c r="AR310" s="102"/>
      <c r="AS310" s="102"/>
      <c r="AT310" s="102"/>
      <c r="AU310" s="103"/>
      <c r="AV310" s="104"/>
      <c r="AW310" s="105"/>
      <c r="AX310" s="106"/>
      <c r="AY310" s="106"/>
      <c r="AZ310" s="106"/>
      <c r="BA310" s="98"/>
      <c r="BB310" s="98"/>
      <c r="BC310" s="98"/>
      <c r="BD310" s="98"/>
      <c r="BE310" s="107"/>
    </row>
    <row r="311" spans="1:57" s="84" customFormat="1" ht="34.5" hidden="1" customHeight="1">
      <c r="F311" s="86"/>
      <c r="G311" s="94"/>
      <c r="H311" s="394" t="s">
        <v>6759</v>
      </c>
      <c r="I311" s="394" t="s">
        <v>6759</v>
      </c>
      <c r="J311" s="85"/>
      <c r="K311" s="394" t="s">
        <v>6759</v>
      </c>
      <c r="L311" s="96"/>
      <c r="M311" s="96"/>
      <c r="N311" s="96"/>
      <c r="O311" s="96"/>
      <c r="P311" s="96"/>
      <c r="Q311" s="96"/>
      <c r="R311" s="96"/>
      <c r="S311" s="96"/>
      <c r="T311" s="98"/>
      <c r="U311" s="98"/>
      <c r="V311" s="98"/>
      <c r="W311" s="98"/>
      <c r="X311" s="99"/>
      <c r="Y311" s="99"/>
      <c r="Z311" s="99"/>
      <c r="AA311" s="99"/>
      <c r="AB311" s="98"/>
      <c r="AC311" s="98"/>
      <c r="AD311" s="98"/>
      <c r="AE311" s="98"/>
      <c r="AF311" s="99"/>
      <c r="AG311" s="99"/>
      <c r="AH311" s="99"/>
      <c r="AI311" s="99"/>
      <c r="AJ311" s="87"/>
      <c r="AK311" s="100"/>
      <c r="AL311" s="100"/>
      <c r="AM311" s="101"/>
      <c r="AN311" s="101"/>
      <c r="AO311" s="101"/>
      <c r="AP311" s="101"/>
      <c r="AQ311" s="102"/>
      <c r="AR311" s="102"/>
      <c r="AS311" s="102"/>
      <c r="AT311" s="102"/>
      <c r="AU311" s="103"/>
      <c r="AV311" s="104"/>
      <c r="AW311" s="105"/>
      <c r="AX311" s="106"/>
      <c r="AY311" s="106"/>
      <c r="AZ311" s="106"/>
      <c r="BA311" s="98"/>
      <c r="BB311" s="98"/>
      <c r="BC311" s="98"/>
      <c r="BD311" s="98"/>
      <c r="BE311" s="107"/>
    </row>
    <row r="312" spans="1:57" s="84" customFormat="1" ht="34.5" hidden="1" customHeight="1">
      <c r="F312" s="86"/>
      <c r="G312" s="94"/>
      <c r="H312" s="394" t="s">
        <v>6759</v>
      </c>
      <c r="I312" s="394" t="s">
        <v>6759</v>
      </c>
      <c r="J312" s="85"/>
      <c r="K312" s="394" t="s">
        <v>6759</v>
      </c>
      <c r="L312" s="96"/>
      <c r="M312" s="96"/>
      <c r="N312" s="96"/>
      <c r="O312" s="96"/>
      <c r="P312" s="96"/>
      <c r="Q312" s="96"/>
      <c r="R312" s="96"/>
      <c r="S312" s="96"/>
      <c r="T312" s="98"/>
      <c r="U312" s="98"/>
      <c r="V312" s="98"/>
      <c r="W312" s="98"/>
      <c r="X312" s="99"/>
      <c r="Y312" s="99"/>
      <c r="Z312" s="99"/>
      <c r="AA312" s="99"/>
      <c r="AB312" s="98"/>
      <c r="AC312" s="98"/>
      <c r="AD312" s="98"/>
      <c r="AE312" s="98"/>
      <c r="AF312" s="99"/>
      <c r="AG312" s="99"/>
      <c r="AH312" s="99"/>
      <c r="AI312" s="99"/>
      <c r="AJ312" s="87"/>
      <c r="AK312" s="100"/>
      <c r="AL312" s="100"/>
      <c r="AM312" s="101"/>
      <c r="AN312" s="101"/>
      <c r="AO312" s="101"/>
      <c r="AP312" s="101"/>
      <c r="AQ312" s="102"/>
      <c r="AR312" s="102"/>
      <c r="AS312" s="102"/>
      <c r="AT312" s="102"/>
      <c r="AU312" s="103"/>
      <c r="AV312" s="104"/>
      <c r="AW312" s="105"/>
      <c r="AX312" s="106"/>
      <c r="AY312" s="106"/>
      <c r="AZ312" s="106"/>
      <c r="BA312" s="98"/>
      <c r="BB312" s="98"/>
      <c r="BC312" s="98"/>
      <c r="BD312" s="98"/>
      <c r="BE312" s="107"/>
    </row>
    <row r="313" spans="1:57" s="84" customFormat="1" ht="34.5" hidden="1" customHeight="1">
      <c r="F313" s="86"/>
      <c r="G313" s="94"/>
      <c r="H313" s="394" t="s">
        <v>6759</v>
      </c>
      <c r="I313" s="394" t="s">
        <v>6759</v>
      </c>
      <c r="J313" s="85"/>
      <c r="K313" s="394" t="s">
        <v>6759</v>
      </c>
      <c r="L313" s="96"/>
      <c r="M313" s="96"/>
      <c r="N313" s="96"/>
      <c r="O313" s="96"/>
      <c r="P313" s="96"/>
      <c r="Q313" s="96"/>
      <c r="R313" s="96"/>
      <c r="S313" s="96"/>
      <c r="T313" s="98"/>
      <c r="U313" s="98"/>
      <c r="V313" s="98"/>
      <c r="W313" s="98"/>
      <c r="X313" s="99"/>
      <c r="Y313" s="99"/>
      <c r="Z313" s="99"/>
      <c r="AA313" s="99"/>
      <c r="AB313" s="98"/>
      <c r="AC313" s="98"/>
      <c r="AD313" s="98"/>
      <c r="AE313" s="98"/>
      <c r="AF313" s="99"/>
      <c r="AG313" s="99"/>
      <c r="AH313" s="99"/>
      <c r="AI313" s="99"/>
      <c r="AJ313" s="87"/>
      <c r="AK313" s="100"/>
      <c r="AL313" s="100"/>
      <c r="AM313" s="101"/>
      <c r="AN313" s="101"/>
      <c r="AO313" s="101"/>
      <c r="AP313" s="101"/>
      <c r="AQ313" s="102"/>
      <c r="AR313" s="102"/>
      <c r="AS313" s="102"/>
      <c r="AT313" s="102"/>
      <c r="AU313" s="103"/>
      <c r="AV313" s="104"/>
      <c r="AW313" s="105"/>
      <c r="AX313" s="106"/>
      <c r="AY313" s="106"/>
      <c r="AZ313" s="106"/>
      <c r="BA313" s="98"/>
      <c r="BB313" s="98"/>
      <c r="BC313" s="98"/>
      <c r="BD313" s="98"/>
      <c r="BE313" s="107"/>
    </row>
    <row r="314" spans="1:57" s="84" customFormat="1" ht="34.5" hidden="1" customHeight="1">
      <c r="F314" s="86"/>
      <c r="G314" s="94"/>
      <c r="H314" s="394" t="s">
        <v>6759</v>
      </c>
      <c r="I314" s="394" t="s">
        <v>6759</v>
      </c>
      <c r="J314" s="85"/>
      <c r="K314" s="394" t="s">
        <v>6759</v>
      </c>
      <c r="L314" s="96"/>
      <c r="M314" s="96"/>
      <c r="N314" s="96"/>
      <c r="O314" s="96"/>
      <c r="P314" s="96"/>
      <c r="Q314" s="96"/>
      <c r="R314" s="96"/>
      <c r="S314" s="96"/>
      <c r="T314" s="98"/>
      <c r="U314" s="98"/>
      <c r="V314" s="98"/>
      <c r="W314" s="98"/>
      <c r="X314" s="99"/>
      <c r="Y314" s="99"/>
      <c r="Z314" s="99"/>
      <c r="AA314" s="99"/>
      <c r="AB314" s="98"/>
      <c r="AC314" s="98"/>
      <c r="AD314" s="98"/>
      <c r="AE314" s="98"/>
      <c r="AF314" s="99"/>
      <c r="AG314" s="99"/>
      <c r="AH314" s="99"/>
      <c r="AI314" s="99"/>
      <c r="AJ314" s="87"/>
      <c r="AK314" s="100"/>
      <c r="AL314" s="100"/>
      <c r="AM314" s="101"/>
      <c r="AN314" s="101"/>
      <c r="AO314" s="101"/>
      <c r="AP314" s="101"/>
      <c r="AQ314" s="102"/>
      <c r="AR314" s="102"/>
      <c r="AS314" s="102"/>
      <c r="AT314" s="102"/>
      <c r="AU314" s="103"/>
      <c r="AV314" s="104"/>
      <c r="AW314" s="105"/>
      <c r="AX314" s="106"/>
      <c r="AY314" s="106"/>
      <c r="AZ314" s="106"/>
      <c r="BA314" s="98"/>
      <c r="BB314" s="98"/>
      <c r="BC314" s="98"/>
      <c r="BD314" s="98"/>
      <c r="BE314" s="107"/>
    </row>
    <row r="315" spans="1:57" s="84" customFormat="1" ht="34.5" hidden="1" customHeight="1">
      <c r="F315" s="86"/>
      <c r="G315" s="94"/>
      <c r="H315" s="394" t="s">
        <v>6759</v>
      </c>
      <c r="I315" s="394" t="s">
        <v>6759</v>
      </c>
      <c r="J315" s="85"/>
      <c r="K315" s="394" t="s">
        <v>6759</v>
      </c>
      <c r="L315" s="96"/>
      <c r="M315" s="96"/>
      <c r="N315" s="96"/>
      <c r="O315" s="96"/>
      <c r="P315" s="96"/>
      <c r="Q315" s="96"/>
      <c r="R315" s="96"/>
      <c r="S315" s="96"/>
      <c r="T315" s="98"/>
      <c r="U315" s="98"/>
      <c r="V315" s="98"/>
      <c r="W315" s="98"/>
      <c r="X315" s="99"/>
      <c r="Y315" s="99"/>
      <c r="Z315" s="99"/>
      <c r="AA315" s="99"/>
      <c r="AB315" s="98"/>
      <c r="AC315" s="98"/>
      <c r="AD315" s="98"/>
      <c r="AE315" s="98"/>
      <c r="AF315" s="99"/>
      <c r="AG315" s="99"/>
      <c r="AH315" s="99"/>
      <c r="AI315" s="99"/>
      <c r="AJ315" s="87"/>
      <c r="AK315" s="100"/>
      <c r="AL315" s="100"/>
      <c r="AM315" s="101"/>
      <c r="AN315" s="101"/>
      <c r="AO315" s="101"/>
      <c r="AP315" s="101"/>
      <c r="AQ315" s="102"/>
      <c r="AR315" s="102"/>
      <c r="AS315" s="102"/>
      <c r="AT315" s="102"/>
      <c r="AU315" s="103"/>
      <c r="AV315" s="104"/>
      <c r="AW315" s="105"/>
      <c r="AX315" s="106"/>
      <c r="AY315" s="106"/>
      <c r="AZ315" s="106"/>
      <c r="BA315" s="98"/>
      <c r="BB315" s="98"/>
      <c r="BC315" s="98"/>
      <c r="BD315" s="98"/>
      <c r="BE315" s="107"/>
    </row>
    <row r="316" spans="1:57" s="84" customFormat="1" ht="34.5" customHeight="1">
      <c r="F316" s="86"/>
      <c r="G316" s="94" t="s">
        <v>5356</v>
      </c>
      <c r="H316" s="394" t="s">
        <v>862</v>
      </c>
      <c r="I316" s="394" t="s">
        <v>214</v>
      </c>
      <c r="J316" s="85" t="s">
        <v>862</v>
      </c>
      <c r="K316" s="394" t="s">
        <v>5157</v>
      </c>
      <c r="L316" s="96">
        <v>4000</v>
      </c>
      <c r="M316" s="96">
        <v>2000</v>
      </c>
      <c r="N316" s="96">
        <v>1500</v>
      </c>
      <c r="O316" s="96">
        <v>1000</v>
      </c>
      <c r="P316" s="96"/>
      <c r="Q316" s="96"/>
      <c r="R316" s="96"/>
      <c r="S316" s="96"/>
      <c r="T316" s="98"/>
      <c r="U316" s="98"/>
      <c r="V316" s="98"/>
      <c r="W316" s="98"/>
      <c r="X316" s="99"/>
      <c r="Y316" s="99"/>
      <c r="Z316" s="99"/>
      <c r="AA316" s="99"/>
      <c r="AB316" s="98"/>
      <c r="AC316" s="98"/>
      <c r="AD316" s="98"/>
      <c r="AE316" s="98"/>
      <c r="AF316" s="99"/>
      <c r="AG316" s="99"/>
      <c r="AH316" s="99"/>
      <c r="AI316" s="99"/>
      <c r="AJ316" s="87"/>
      <c r="AK316" s="100"/>
      <c r="AL316" s="100"/>
      <c r="AM316" s="101"/>
      <c r="AN316" s="101"/>
      <c r="AO316" s="101"/>
      <c r="AP316" s="101"/>
      <c r="AQ316" s="102"/>
      <c r="AR316" s="102"/>
      <c r="AS316" s="102"/>
      <c r="AT316" s="102"/>
      <c r="AU316" s="103"/>
      <c r="AV316" s="104"/>
      <c r="AW316" s="105"/>
      <c r="AX316" s="106"/>
      <c r="AY316" s="106"/>
      <c r="AZ316" s="106"/>
      <c r="BA316" s="98"/>
      <c r="BB316" s="98"/>
      <c r="BC316" s="98"/>
      <c r="BD316" s="98"/>
      <c r="BE316" s="107"/>
    </row>
    <row r="317" spans="1:57" s="84" customFormat="1" ht="34.5" hidden="1" customHeight="1">
      <c r="F317" s="86"/>
      <c r="G317" s="94"/>
      <c r="H317" s="394" t="s">
        <v>6759</v>
      </c>
      <c r="I317" s="394" t="s">
        <v>6759</v>
      </c>
      <c r="J317" s="85"/>
      <c r="K317" s="394" t="s">
        <v>6759</v>
      </c>
      <c r="L317" s="96"/>
      <c r="M317" s="96"/>
      <c r="N317" s="96"/>
      <c r="O317" s="96"/>
      <c r="P317" s="96"/>
      <c r="Q317" s="96"/>
      <c r="R317" s="96"/>
      <c r="S317" s="96"/>
      <c r="T317" s="98"/>
      <c r="U317" s="98"/>
      <c r="V317" s="98"/>
      <c r="W317" s="98"/>
      <c r="X317" s="99"/>
      <c r="Y317" s="99"/>
      <c r="Z317" s="99"/>
      <c r="AA317" s="99"/>
      <c r="AB317" s="98"/>
      <c r="AC317" s="98"/>
      <c r="AD317" s="98"/>
      <c r="AE317" s="98"/>
      <c r="AF317" s="99"/>
      <c r="AG317" s="99"/>
      <c r="AH317" s="99"/>
      <c r="AI317" s="99"/>
      <c r="AJ317" s="87"/>
      <c r="AK317" s="100"/>
      <c r="AL317" s="100"/>
      <c r="AM317" s="101"/>
      <c r="AN317" s="101"/>
      <c r="AO317" s="101"/>
      <c r="AP317" s="101"/>
      <c r="AQ317" s="102"/>
      <c r="AR317" s="102"/>
      <c r="AS317" s="102"/>
      <c r="AT317" s="102"/>
      <c r="AU317" s="103"/>
      <c r="AV317" s="104"/>
      <c r="AW317" s="105"/>
      <c r="AX317" s="106"/>
      <c r="AY317" s="106"/>
      <c r="AZ317" s="106"/>
      <c r="BA317" s="98"/>
      <c r="BB317" s="98"/>
      <c r="BC317" s="98"/>
      <c r="BD317" s="98"/>
      <c r="BE317" s="107"/>
    </row>
    <row r="318" spans="1:57" s="84" customFormat="1" ht="34.5" hidden="1" customHeight="1">
      <c r="F318" s="86"/>
      <c r="G318" s="94"/>
      <c r="H318" s="394" t="s">
        <v>6759</v>
      </c>
      <c r="I318" s="394" t="s">
        <v>6759</v>
      </c>
      <c r="J318" s="85"/>
      <c r="K318" s="394" t="s">
        <v>6759</v>
      </c>
      <c r="L318" s="96"/>
      <c r="M318" s="96"/>
      <c r="N318" s="96"/>
      <c r="O318" s="96"/>
      <c r="P318" s="96"/>
      <c r="Q318" s="96"/>
      <c r="R318" s="96"/>
      <c r="S318" s="96"/>
      <c r="T318" s="98"/>
      <c r="U318" s="98"/>
      <c r="V318" s="98"/>
      <c r="W318" s="98"/>
      <c r="X318" s="99"/>
      <c r="Y318" s="99"/>
      <c r="Z318" s="99"/>
      <c r="AA318" s="99"/>
      <c r="AB318" s="98"/>
      <c r="AC318" s="98"/>
      <c r="AD318" s="98"/>
      <c r="AE318" s="98"/>
      <c r="AF318" s="99"/>
      <c r="AG318" s="99"/>
      <c r="AH318" s="99"/>
      <c r="AI318" s="99"/>
      <c r="AJ318" s="87"/>
      <c r="AK318" s="100"/>
      <c r="AL318" s="100"/>
      <c r="AM318" s="101"/>
      <c r="AN318" s="101"/>
      <c r="AO318" s="101"/>
      <c r="AP318" s="101"/>
      <c r="AQ318" s="102"/>
      <c r="AR318" s="102"/>
      <c r="AS318" s="102"/>
      <c r="AT318" s="102"/>
      <c r="AU318" s="103"/>
      <c r="AV318" s="104"/>
      <c r="AW318" s="105"/>
      <c r="AX318" s="106"/>
      <c r="AY318" s="106"/>
      <c r="AZ318" s="106"/>
      <c r="BA318" s="98"/>
      <c r="BB318" s="98"/>
      <c r="BC318" s="98"/>
      <c r="BD318" s="98"/>
      <c r="BE318" s="107"/>
    </row>
    <row r="319" spans="1:57" s="84" customFormat="1" ht="34.5" hidden="1" customHeight="1">
      <c r="F319" s="86"/>
      <c r="G319" s="94"/>
      <c r="H319" s="394" t="s">
        <v>6759</v>
      </c>
      <c r="I319" s="394" t="s">
        <v>6759</v>
      </c>
      <c r="J319" s="85"/>
      <c r="K319" s="394" t="s">
        <v>6759</v>
      </c>
      <c r="L319" s="96"/>
      <c r="M319" s="96"/>
      <c r="N319" s="96"/>
      <c r="O319" s="96"/>
      <c r="P319" s="96"/>
      <c r="Q319" s="96"/>
      <c r="R319" s="96"/>
      <c r="S319" s="96"/>
      <c r="T319" s="98"/>
      <c r="U319" s="98"/>
      <c r="V319" s="98"/>
      <c r="W319" s="98"/>
      <c r="X319" s="99"/>
      <c r="Y319" s="99"/>
      <c r="Z319" s="99"/>
      <c r="AA319" s="99"/>
      <c r="AB319" s="98"/>
      <c r="AC319" s="98"/>
      <c r="AD319" s="98"/>
      <c r="AE319" s="98"/>
      <c r="AF319" s="99"/>
      <c r="AG319" s="99"/>
      <c r="AH319" s="99"/>
      <c r="AI319" s="99"/>
      <c r="AJ319" s="87"/>
      <c r="AK319" s="100"/>
      <c r="AL319" s="100"/>
      <c r="AM319" s="101"/>
      <c r="AN319" s="101"/>
      <c r="AO319" s="101"/>
      <c r="AP319" s="101"/>
      <c r="AQ319" s="102"/>
      <c r="AR319" s="102"/>
      <c r="AS319" s="102"/>
      <c r="AT319" s="102"/>
      <c r="AU319" s="103"/>
      <c r="AV319" s="104"/>
      <c r="AW319" s="105"/>
      <c r="AX319" s="106"/>
      <c r="AY319" s="106"/>
      <c r="AZ319" s="106"/>
      <c r="BA319" s="98"/>
      <c r="BB319" s="98"/>
      <c r="BC319" s="98"/>
      <c r="BD319" s="98"/>
      <c r="BE319" s="107"/>
    </row>
    <row r="320" spans="1:57" s="84" customFormat="1" ht="34.5" hidden="1" customHeight="1">
      <c r="F320" s="86"/>
      <c r="G320" s="94"/>
      <c r="H320" s="394" t="s">
        <v>6759</v>
      </c>
      <c r="I320" s="394" t="s">
        <v>6759</v>
      </c>
      <c r="J320" s="85"/>
      <c r="K320" s="394" t="s">
        <v>6759</v>
      </c>
      <c r="L320" s="96"/>
      <c r="M320" s="96"/>
      <c r="N320" s="96"/>
      <c r="O320" s="96"/>
      <c r="P320" s="96"/>
      <c r="Q320" s="96"/>
      <c r="R320" s="96"/>
      <c r="S320" s="96"/>
      <c r="T320" s="98"/>
      <c r="U320" s="98"/>
      <c r="V320" s="98"/>
      <c r="W320" s="98"/>
      <c r="X320" s="99"/>
      <c r="Y320" s="99"/>
      <c r="Z320" s="99"/>
      <c r="AA320" s="99"/>
      <c r="AB320" s="98"/>
      <c r="AC320" s="98"/>
      <c r="AD320" s="98"/>
      <c r="AE320" s="98"/>
      <c r="AF320" s="99"/>
      <c r="AG320" s="99"/>
      <c r="AH320" s="99"/>
      <c r="AI320" s="99"/>
      <c r="AJ320" s="87"/>
      <c r="AK320" s="100"/>
      <c r="AL320" s="100"/>
      <c r="AM320" s="101"/>
      <c r="AN320" s="101"/>
      <c r="AO320" s="101"/>
      <c r="AP320" s="101"/>
      <c r="AQ320" s="102"/>
      <c r="AR320" s="102"/>
      <c r="AS320" s="102"/>
      <c r="AT320" s="102"/>
      <c r="AU320" s="103"/>
      <c r="AV320" s="104"/>
      <c r="AW320" s="105"/>
      <c r="AX320" s="106"/>
      <c r="AY320" s="106"/>
      <c r="AZ320" s="106"/>
      <c r="BA320" s="98"/>
      <c r="BB320" s="98"/>
      <c r="BC320" s="98"/>
      <c r="BD320" s="98"/>
      <c r="BE320" s="107"/>
    </row>
    <row r="321" spans="6:57" s="84" customFormat="1" ht="34.5" hidden="1" customHeight="1">
      <c r="F321" s="86"/>
      <c r="G321" s="94"/>
      <c r="H321" s="394" t="s">
        <v>6759</v>
      </c>
      <c r="I321" s="394" t="s">
        <v>6759</v>
      </c>
      <c r="J321" s="85"/>
      <c r="K321" s="394" t="s">
        <v>6759</v>
      </c>
      <c r="L321" s="96"/>
      <c r="M321" s="96"/>
      <c r="N321" s="96"/>
      <c r="O321" s="96"/>
      <c r="P321" s="96"/>
      <c r="Q321" s="96"/>
      <c r="R321" s="96"/>
      <c r="S321" s="96"/>
      <c r="T321" s="98"/>
      <c r="U321" s="98"/>
      <c r="V321" s="98"/>
      <c r="W321" s="98"/>
      <c r="X321" s="99"/>
      <c r="Y321" s="99"/>
      <c r="Z321" s="99"/>
      <c r="AA321" s="99"/>
      <c r="AB321" s="98"/>
      <c r="AC321" s="98"/>
      <c r="AD321" s="98"/>
      <c r="AE321" s="98"/>
      <c r="AF321" s="99"/>
      <c r="AG321" s="99"/>
      <c r="AH321" s="99"/>
      <c r="AI321" s="99"/>
      <c r="AJ321" s="87"/>
      <c r="AK321" s="100"/>
      <c r="AL321" s="100"/>
      <c r="AM321" s="101"/>
      <c r="AN321" s="101"/>
      <c r="AO321" s="101"/>
      <c r="AP321" s="101"/>
      <c r="AQ321" s="102"/>
      <c r="AR321" s="102"/>
      <c r="AS321" s="102"/>
      <c r="AT321" s="102"/>
      <c r="AU321" s="103"/>
      <c r="AV321" s="104"/>
      <c r="AW321" s="105"/>
      <c r="AX321" s="106"/>
      <c r="AY321" s="106"/>
      <c r="AZ321" s="106"/>
      <c r="BA321" s="98"/>
      <c r="BB321" s="98"/>
      <c r="BC321" s="98"/>
      <c r="BD321" s="98"/>
      <c r="BE321" s="107"/>
    </row>
    <row r="322" spans="6:57" s="84" customFormat="1" ht="34.5" hidden="1" customHeight="1">
      <c r="F322" s="86"/>
      <c r="G322" s="94"/>
      <c r="H322" s="394" t="s">
        <v>6759</v>
      </c>
      <c r="I322" s="394" t="s">
        <v>6759</v>
      </c>
      <c r="J322" s="85"/>
      <c r="K322" s="394" t="s">
        <v>6759</v>
      </c>
      <c r="L322" s="96"/>
      <c r="M322" s="96"/>
      <c r="N322" s="96"/>
      <c r="O322" s="96"/>
      <c r="P322" s="96"/>
      <c r="Q322" s="96"/>
      <c r="R322" s="96"/>
      <c r="S322" s="96"/>
      <c r="T322" s="98"/>
      <c r="U322" s="98"/>
      <c r="V322" s="98"/>
      <c r="W322" s="98"/>
      <c r="X322" s="99"/>
      <c r="Y322" s="99"/>
      <c r="Z322" s="99"/>
      <c r="AA322" s="99"/>
      <c r="AB322" s="98"/>
      <c r="AC322" s="98"/>
      <c r="AD322" s="98"/>
      <c r="AE322" s="98"/>
      <c r="AF322" s="99"/>
      <c r="AG322" s="99"/>
      <c r="AH322" s="99"/>
      <c r="AI322" s="99"/>
      <c r="AJ322" s="87"/>
      <c r="AK322" s="100"/>
      <c r="AL322" s="100"/>
      <c r="AM322" s="101"/>
      <c r="AN322" s="101"/>
      <c r="AO322" s="101"/>
      <c r="AP322" s="101"/>
      <c r="AQ322" s="102"/>
      <c r="AR322" s="102"/>
      <c r="AS322" s="102"/>
      <c r="AT322" s="102"/>
      <c r="AU322" s="103"/>
      <c r="AV322" s="104"/>
      <c r="AW322" s="105"/>
      <c r="AX322" s="106"/>
      <c r="AY322" s="106"/>
      <c r="AZ322" s="106"/>
      <c r="BA322" s="98"/>
      <c r="BB322" s="98"/>
      <c r="BC322" s="98"/>
      <c r="BD322" s="98"/>
      <c r="BE322" s="107"/>
    </row>
    <row r="323" spans="6:57" s="84" customFormat="1" ht="34.5" customHeight="1">
      <c r="F323" s="86"/>
      <c r="G323" s="94" t="s">
        <v>6418</v>
      </c>
      <c r="H323" s="394" t="s">
        <v>862</v>
      </c>
      <c r="I323" s="394" t="s">
        <v>5157</v>
      </c>
      <c r="J323" s="85" t="s">
        <v>862</v>
      </c>
      <c r="K323" s="394" t="s">
        <v>250</v>
      </c>
      <c r="L323" s="96"/>
      <c r="M323" s="96"/>
      <c r="N323" s="96"/>
      <c r="O323" s="96"/>
      <c r="P323" s="96"/>
      <c r="Q323" s="96"/>
      <c r="R323" s="96"/>
      <c r="S323" s="96"/>
      <c r="T323" s="98"/>
      <c r="U323" s="98"/>
      <c r="V323" s="98"/>
      <c r="W323" s="98"/>
      <c r="X323" s="99"/>
      <c r="Y323" s="99"/>
      <c r="Z323" s="99"/>
      <c r="AA323" s="99"/>
      <c r="AB323" s="98"/>
      <c r="AC323" s="98"/>
      <c r="AD323" s="98"/>
      <c r="AE323" s="98"/>
      <c r="AF323" s="99"/>
      <c r="AG323" s="99"/>
      <c r="AH323" s="99"/>
      <c r="AI323" s="99"/>
      <c r="AJ323" s="87"/>
      <c r="AK323" s="100"/>
      <c r="AL323" s="100"/>
      <c r="AM323" s="101"/>
      <c r="AN323" s="101"/>
      <c r="AO323" s="101"/>
      <c r="AP323" s="101"/>
      <c r="AQ323" s="102"/>
      <c r="AR323" s="102"/>
      <c r="AS323" s="102"/>
      <c r="AT323" s="102"/>
      <c r="AU323" s="103"/>
      <c r="AV323" s="104"/>
      <c r="AW323" s="105"/>
      <c r="AX323" s="106"/>
      <c r="AY323" s="106"/>
      <c r="AZ323" s="106"/>
      <c r="BA323" s="98"/>
      <c r="BB323" s="98"/>
      <c r="BC323" s="98"/>
      <c r="BD323" s="98"/>
      <c r="BE323" s="107"/>
    </row>
    <row r="324" spans="6:57" s="84" customFormat="1" ht="34.5" hidden="1" customHeight="1">
      <c r="F324" s="86"/>
      <c r="G324" s="94"/>
      <c r="H324" s="394" t="s">
        <v>6759</v>
      </c>
      <c r="I324" s="394" t="s">
        <v>6759</v>
      </c>
      <c r="J324" s="85"/>
      <c r="K324" s="394" t="s">
        <v>6759</v>
      </c>
      <c r="L324" s="96"/>
      <c r="M324" s="96"/>
      <c r="N324" s="96"/>
      <c r="O324" s="96"/>
      <c r="P324" s="96"/>
      <c r="Q324" s="96"/>
      <c r="R324" s="96"/>
      <c r="S324" s="96"/>
      <c r="T324" s="98"/>
      <c r="U324" s="98"/>
      <c r="V324" s="98"/>
      <c r="W324" s="98"/>
      <c r="X324" s="99"/>
      <c r="Y324" s="99"/>
      <c r="Z324" s="99"/>
      <c r="AA324" s="99"/>
      <c r="AB324" s="98"/>
      <c r="AC324" s="98"/>
      <c r="AD324" s="98"/>
      <c r="AE324" s="98"/>
      <c r="AF324" s="99"/>
      <c r="AG324" s="99"/>
      <c r="AH324" s="99"/>
      <c r="AI324" s="99"/>
      <c r="AJ324" s="87"/>
      <c r="AK324" s="100"/>
      <c r="AL324" s="100"/>
      <c r="AM324" s="101"/>
      <c r="AN324" s="101"/>
      <c r="AO324" s="101"/>
      <c r="AP324" s="101"/>
      <c r="AQ324" s="102"/>
      <c r="AR324" s="102"/>
      <c r="AS324" s="102"/>
      <c r="AT324" s="102"/>
      <c r="AU324" s="103"/>
      <c r="AV324" s="104"/>
      <c r="AW324" s="105"/>
      <c r="AX324" s="106"/>
      <c r="AY324" s="106"/>
      <c r="AZ324" s="106"/>
      <c r="BA324" s="98"/>
      <c r="BB324" s="98"/>
      <c r="BC324" s="98"/>
      <c r="BD324" s="98"/>
      <c r="BE324" s="107"/>
    </row>
    <row r="325" spans="6:57" s="84" customFormat="1" ht="34.5" hidden="1" customHeight="1">
      <c r="F325" s="86"/>
      <c r="G325" s="94"/>
      <c r="H325" s="394" t="s">
        <v>6759</v>
      </c>
      <c r="I325" s="394" t="s">
        <v>6759</v>
      </c>
      <c r="J325" s="85"/>
      <c r="K325" s="394" t="s">
        <v>6759</v>
      </c>
      <c r="L325" s="96"/>
      <c r="M325" s="96"/>
      <c r="N325" s="96"/>
      <c r="O325" s="96"/>
      <c r="P325" s="96"/>
      <c r="Q325" s="96"/>
      <c r="R325" s="96"/>
      <c r="S325" s="96"/>
      <c r="T325" s="98"/>
      <c r="U325" s="98"/>
      <c r="V325" s="98"/>
      <c r="W325" s="98"/>
      <c r="X325" s="99"/>
      <c r="Y325" s="99"/>
      <c r="Z325" s="99"/>
      <c r="AA325" s="99"/>
      <c r="AB325" s="98"/>
      <c r="AC325" s="98"/>
      <c r="AD325" s="98"/>
      <c r="AE325" s="98"/>
      <c r="AF325" s="99"/>
      <c r="AG325" s="99"/>
      <c r="AH325" s="99"/>
      <c r="AI325" s="99"/>
      <c r="AJ325" s="87"/>
      <c r="AK325" s="100"/>
      <c r="AL325" s="100"/>
      <c r="AM325" s="101"/>
      <c r="AN325" s="101"/>
      <c r="AO325" s="101"/>
      <c r="AP325" s="101"/>
      <c r="AQ325" s="102"/>
      <c r="AR325" s="102"/>
      <c r="AS325" s="102"/>
      <c r="AT325" s="102"/>
      <c r="AU325" s="103"/>
      <c r="AV325" s="104"/>
      <c r="AW325" s="105"/>
      <c r="AX325" s="106"/>
      <c r="AY325" s="106"/>
      <c r="AZ325" s="106"/>
      <c r="BA325" s="98"/>
      <c r="BB325" s="98"/>
      <c r="BC325" s="98"/>
      <c r="BD325" s="98"/>
      <c r="BE325" s="107"/>
    </row>
    <row r="326" spans="6:57" s="84" customFormat="1" ht="34.5" hidden="1" customHeight="1">
      <c r="F326" s="86"/>
      <c r="G326" s="94"/>
      <c r="H326" s="394" t="s">
        <v>6759</v>
      </c>
      <c r="I326" s="394" t="s">
        <v>6759</v>
      </c>
      <c r="J326" s="85"/>
      <c r="K326" s="394" t="s">
        <v>6759</v>
      </c>
      <c r="L326" s="96"/>
      <c r="M326" s="96"/>
      <c r="N326" s="96"/>
      <c r="O326" s="96"/>
      <c r="P326" s="96"/>
      <c r="Q326" s="96"/>
      <c r="R326" s="96"/>
      <c r="S326" s="96"/>
      <c r="T326" s="98"/>
      <c r="U326" s="98"/>
      <c r="V326" s="98"/>
      <c r="W326" s="98"/>
      <c r="X326" s="99"/>
      <c r="Y326" s="99"/>
      <c r="Z326" s="99"/>
      <c r="AA326" s="99"/>
      <c r="AB326" s="98"/>
      <c r="AC326" s="98"/>
      <c r="AD326" s="98"/>
      <c r="AE326" s="98"/>
      <c r="AF326" s="99"/>
      <c r="AG326" s="99"/>
      <c r="AH326" s="99"/>
      <c r="AI326" s="99"/>
      <c r="AJ326" s="87"/>
      <c r="AK326" s="100"/>
      <c r="AL326" s="100"/>
      <c r="AM326" s="101"/>
      <c r="AN326" s="101"/>
      <c r="AO326" s="101"/>
      <c r="AP326" s="101"/>
      <c r="AQ326" s="102"/>
      <c r="AR326" s="102"/>
      <c r="AS326" s="102"/>
      <c r="AT326" s="102"/>
      <c r="AU326" s="103"/>
      <c r="AV326" s="104"/>
      <c r="AW326" s="105"/>
      <c r="AX326" s="106"/>
      <c r="AY326" s="106"/>
      <c r="AZ326" s="106"/>
      <c r="BA326" s="98"/>
      <c r="BB326" s="98"/>
      <c r="BC326" s="98"/>
      <c r="BD326" s="98"/>
      <c r="BE326" s="107"/>
    </row>
    <row r="327" spans="6:57" s="84" customFormat="1" ht="34.5" hidden="1" customHeight="1">
      <c r="F327" s="86"/>
      <c r="G327" s="94"/>
      <c r="H327" s="394" t="s">
        <v>6759</v>
      </c>
      <c r="I327" s="394" t="s">
        <v>6759</v>
      </c>
      <c r="J327" s="85"/>
      <c r="K327" s="394" t="s">
        <v>6759</v>
      </c>
      <c r="L327" s="96"/>
      <c r="M327" s="96"/>
      <c r="N327" s="96"/>
      <c r="O327" s="96"/>
      <c r="P327" s="96"/>
      <c r="Q327" s="96"/>
      <c r="R327" s="96"/>
      <c r="S327" s="96"/>
      <c r="T327" s="98"/>
      <c r="U327" s="98"/>
      <c r="V327" s="98"/>
      <c r="W327" s="98"/>
      <c r="X327" s="99"/>
      <c r="Y327" s="99"/>
      <c r="Z327" s="99"/>
      <c r="AA327" s="99"/>
      <c r="AB327" s="98"/>
      <c r="AC327" s="98"/>
      <c r="AD327" s="98"/>
      <c r="AE327" s="98"/>
      <c r="AF327" s="99"/>
      <c r="AG327" s="99"/>
      <c r="AH327" s="99"/>
      <c r="AI327" s="99"/>
      <c r="AJ327" s="87"/>
      <c r="AK327" s="100"/>
      <c r="AL327" s="100"/>
      <c r="AM327" s="101"/>
      <c r="AN327" s="101"/>
      <c r="AO327" s="101"/>
      <c r="AP327" s="101"/>
      <c r="AQ327" s="102"/>
      <c r="AR327" s="102"/>
      <c r="AS327" s="102"/>
      <c r="AT327" s="102"/>
      <c r="AU327" s="103"/>
      <c r="AV327" s="104"/>
      <c r="AW327" s="105"/>
      <c r="AX327" s="106"/>
      <c r="AY327" s="106"/>
      <c r="AZ327" s="106"/>
      <c r="BA327" s="98"/>
      <c r="BB327" s="98"/>
      <c r="BC327" s="98"/>
      <c r="BD327" s="98"/>
      <c r="BE327" s="107"/>
    </row>
    <row r="328" spans="6:57" s="84" customFormat="1" ht="34.5" hidden="1" customHeight="1">
      <c r="F328" s="86"/>
      <c r="G328" s="94"/>
      <c r="H328" s="394" t="s">
        <v>6759</v>
      </c>
      <c r="I328" s="394" t="s">
        <v>6759</v>
      </c>
      <c r="J328" s="85"/>
      <c r="K328" s="394" t="s">
        <v>6759</v>
      </c>
      <c r="L328" s="96"/>
      <c r="M328" s="96"/>
      <c r="N328" s="96"/>
      <c r="O328" s="96"/>
      <c r="P328" s="96"/>
      <c r="Q328" s="96"/>
      <c r="R328" s="96"/>
      <c r="S328" s="96"/>
      <c r="T328" s="98"/>
      <c r="U328" s="98"/>
      <c r="V328" s="98"/>
      <c r="W328" s="98"/>
      <c r="X328" s="99"/>
      <c r="Y328" s="99"/>
      <c r="Z328" s="99"/>
      <c r="AA328" s="99"/>
      <c r="AB328" s="98"/>
      <c r="AC328" s="98"/>
      <c r="AD328" s="98"/>
      <c r="AE328" s="98"/>
      <c r="AF328" s="99"/>
      <c r="AG328" s="99"/>
      <c r="AH328" s="99"/>
      <c r="AI328" s="99"/>
      <c r="AJ328" s="87"/>
      <c r="AK328" s="100"/>
      <c r="AL328" s="100"/>
      <c r="AM328" s="101"/>
      <c r="AN328" s="101"/>
      <c r="AO328" s="101"/>
      <c r="AP328" s="101"/>
      <c r="AQ328" s="102"/>
      <c r="AR328" s="102"/>
      <c r="AS328" s="102"/>
      <c r="AT328" s="102"/>
      <c r="AU328" s="103"/>
      <c r="AV328" s="104"/>
      <c r="AW328" s="105"/>
      <c r="AX328" s="106"/>
      <c r="AY328" s="106"/>
      <c r="AZ328" s="106"/>
      <c r="BA328" s="98"/>
      <c r="BB328" s="98"/>
      <c r="BC328" s="98"/>
      <c r="BD328" s="98"/>
      <c r="BE328" s="107"/>
    </row>
    <row r="329" spans="6:57" s="84" customFormat="1" ht="34.5" hidden="1" customHeight="1">
      <c r="F329" s="86"/>
      <c r="G329" s="94"/>
      <c r="H329" s="394" t="s">
        <v>6759</v>
      </c>
      <c r="I329" s="394" t="s">
        <v>6759</v>
      </c>
      <c r="J329" s="85"/>
      <c r="K329" s="394" t="s">
        <v>6759</v>
      </c>
      <c r="L329" s="96"/>
      <c r="M329" s="96"/>
      <c r="N329" s="96"/>
      <c r="O329" s="96"/>
      <c r="P329" s="96"/>
      <c r="Q329" s="96"/>
      <c r="R329" s="96"/>
      <c r="S329" s="96"/>
      <c r="T329" s="98"/>
      <c r="U329" s="98"/>
      <c r="V329" s="98"/>
      <c r="W329" s="98"/>
      <c r="X329" s="99"/>
      <c r="Y329" s="99"/>
      <c r="Z329" s="99"/>
      <c r="AA329" s="99"/>
      <c r="AB329" s="98"/>
      <c r="AC329" s="98"/>
      <c r="AD329" s="98"/>
      <c r="AE329" s="98"/>
      <c r="AF329" s="99"/>
      <c r="AG329" s="99"/>
      <c r="AH329" s="99"/>
      <c r="AI329" s="99"/>
      <c r="AJ329" s="87"/>
      <c r="AK329" s="100"/>
      <c r="AL329" s="100"/>
      <c r="AM329" s="101"/>
      <c r="AN329" s="101"/>
      <c r="AO329" s="101"/>
      <c r="AP329" s="101"/>
      <c r="AQ329" s="102"/>
      <c r="AR329" s="102"/>
      <c r="AS329" s="102"/>
      <c r="AT329" s="102"/>
      <c r="AU329" s="103"/>
      <c r="AV329" s="104"/>
      <c r="AW329" s="105"/>
      <c r="AX329" s="106"/>
      <c r="AY329" s="106"/>
      <c r="AZ329" s="106"/>
      <c r="BA329" s="98"/>
      <c r="BB329" s="98"/>
      <c r="BC329" s="98"/>
      <c r="BD329" s="98"/>
      <c r="BE329" s="107"/>
    </row>
    <row r="330" spans="6:57" s="84" customFormat="1" ht="34.5" customHeight="1">
      <c r="F330" s="86"/>
      <c r="G330" s="94" t="s">
        <v>6418</v>
      </c>
      <c r="H330" s="394" t="s">
        <v>862</v>
      </c>
      <c r="I330" s="394" t="s">
        <v>250</v>
      </c>
      <c r="J330" s="85" t="s">
        <v>862</v>
      </c>
      <c r="K330" s="394" t="s">
        <v>268</v>
      </c>
      <c r="L330" s="96"/>
      <c r="M330" s="96"/>
      <c r="N330" s="96"/>
      <c r="O330" s="96"/>
      <c r="P330" s="96"/>
      <c r="Q330" s="96"/>
      <c r="R330" s="96"/>
      <c r="S330" s="96"/>
      <c r="T330" s="98"/>
      <c r="U330" s="98"/>
      <c r="V330" s="98"/>
      <c r="W330" s="98"/>
      <c r="X330" s="99"/>
      <c r="Y330" s="99"/>
      <c r="Z330" s="99"/>
      <c r="AA330" s="99"/>
      <c r="AB330" s="98"/>
      <c r="AC330" s="98"/>
      <c r="AD330" s="98"/>
      <c r="AE330" s="98"/>
      <c r="AF330" s="99"/>
      <c r="AG330" s="99"/>
      <c r="AH330" s="99"/>
      <c r="AI330" s="99"/>
      <c r="AJ330" s="87"/>
      <c r="AK330" s="100"/>
      <c r="AL330" s="100"/>
      <c r="AM330" s="101"/>
      <c r="AN330" s="101"/>
      <c r="AO330" s="101"/>
      <c r="AP330" s="101"/>
      <c r="AQ330" s="102"/>
      <c r="AR330" s="102"/>
      <c r="AS330" s="102"/>
      <c r="AT330" s="102"/>
      <c r="AU330" s="103"/>
      <c r="AV330" s="104"/>
      <c r="AW330" s="105"/>
      <c r="AX330" s="106"/>
      <c r="AY330" s="106"/>
      <c r="AZ330" s="106"/>
      <c r="BA330" s="98"/>
      <c r="BB330" s="98"/>
      <c r="BC330" s="98"/>
      <c r="BD330" s="98"/>
      <c r="BE330" s="107"/>
    </row>
    <row r="331" spans="6:57" s="84" customFormat="1" ht="34.5" hidden="1" customHeight="1">
      <c r="F331" s="86"/>
      <c r="G331" s="94"/>
      <c r="H331" s="394" t="s">
        <v>6759</v>
      </c>
      <c r="I331" s="394" t="s">
        <v>6759</v>
      </c>
      <c r="J331" s="85"/>
      <c r="K331" s="394" t="s">
        <v>6759</v>
      </c>
      <c r="L331" s="96"/>
      <c r="M331" s="96"/>
      <c r="N331" s="96"/>
      <c r="O331" s="96"/>
      <c r="P331" s="96"/>
      <c r="Q331" s="96"/>
      <c r="R331" s="96"/>
      <c r="S331" s="96"/>
      <c r="T331" s="98"/>
      <c r="U331" s="98"/>
      <c r="V331" s="98"/>
      <c r="W331" s="98"/>
      <c r="X331" s="99"/>
      <c r="Y331" s="99"/>
      <c r="Z331" s="99"/>
      <c r="AA331" s="99"/>
      <c r="AB331" s="98"/>
      <c r="AC331" s="98"/>
      <c r="AD331" s="98"/>
      <c r="AE331" s="98"/>
      <c r="AF331" s="99"/>
      <c r="AG331" s="99"/>
      <c r="AH331" s="99"/>
      <c r="AI331" s="99"/>
      <c r="AJ331" s="87"/>
      <c r="AK331" s="100"/>
      <c r="AL331" s="100"/>
      <c r="AM331" s="101"/>
      <c r="AN331" s="101"/>
      <c r="AO331" s="101"/>
      <c r="AP331" s="101"/>
      <c r="AQ331" s="102"/>
      <c r="AR331" s="102"/>
      <c r="AS331" s="102"/>
      <c r="AT331" s="102"/>
      <c r="AU331" s="103"/>
      <c r="AV331" s="104"/>
      <c r="AW331" s="105"/>
      <c r="AX331" s="106"/>
      <c r="AY331" s="106"/>
      <c r="AZ331" s="106"/>
      <c r="BA331" s="98"/>
      <c r="BB331" s="98"/>
      <c r="BC331" s="98"/>
      <c r="BD331" s="98"/>
      <c r="BE331" s="107"/>
    </row>
    <row r="332" spans="6:57" s="84" customFormat="1" ht="34.5" hidden="1" customHeight="1">
      <c r="F332" s="86"/>
      <c r="G332" s="94"/>
      <c r="H332" s="394" t="s">
        <v>6759</v>
      </c>
      <c r="I332" s="394" t="s">
        <v>6759</v>
      </c>
      <c r="J332" s="85"/>
      <c r="K332" s="394" t="s">
        <v>6759</v>
      </c>
      <c r="L332" s="96"/>
      <c r="M332" s="96"/>
      <c r="N332" s="96"/>
      <c r="O332" s="96"/>
      <c r="P332" s="96"/>
      <c r="Q332" s="96"/>
      <c r="R332" s="96"/>
      <c r="S332" s="96"/>
      <c r="T332" s="98"/>
      <c r="U332" s="98"/>
      <c r="V332" s="98"/>
      <c r="W332" s="98"/>
      <c r="X332" s="99"/>
      <c r="Y332" s="99"/>
      <c r="Z332" s="99"/>
      <c r="AA332" s="99"/>
      <c r="AB332" s="98"/>
      <c r="AC332" s="98"/>
      <c r="AD332" s="98"/>
      <c r="AE332" s="98"/>
      <c r="AF332" s="99"/>
      <c r="AG332" s="99"/>
      <c r="AH332" s="99"/>
      <c r="AI332" s="99"/>
      <c r="AJ332" s="87"/>
      <c r="AK332" s="100"/>
      <c r="AL332" s="100"/>
      <c r="AM332" s="101"/>
      <c r="AN332" s="101"/>
      <c r="AO332" s="101"/>
      <c r="AP332" s="101"/>
      <c r="AQ332" s="102"/>
      <c r="AR332" s="102"/>
      <c r="AS332" s="102"/>
      <c r="AT332" s="102"/>
      <c r="AU332" s="103"/>
      <c r="AV332" s="104"/>
      <c r="AW332" s="105"/>
      <c r="AX332" s="106"/>
      <c r="AY332" s="106"/>
      <c r="AZ332" s="106"/>
      <c r="BA332" s="98"/>
      <c r="BB332" s="98"/>
      <c r="BC332" s="98"/>
      <c r="BD332" s="98"/>
      <c r="BE332" s="107"/>
    </row>
    <row r="333" spans="6:57" s="84" customFormat="1" ht="34.5" hidden="1" customHeight="1">
      <c r="F333" s="86"/>
      <c r="G333" s="94"/>
      <c r="H333" s="394" t="s">
        <v>6759</v>
      </c>
      <c r="I333" s="394" t="s">
        <v>6759</v>
      </c>
      <c r="J333" s="85"/>
      <c r="K333" s="394" t="s">
        <v>6759</v>
      </c>
      <c r="L333" s="96"/>
      <c r="M333" s="96"/>
      <c r="N333" s="96"/>
      <c r="O333" s="96"/>
      <c r="P333" s="96"/>
      <c r="Q333" s="96"/>
      <c r="R333" s="96"/>
      <c r="S333" s="96"/>
      <c r="T333" s="98"/>
      <c r="U333" s="98"/>
      <c r="V333" s="98"/>
      <c r="W333" s="98"/>
      <c r="X333" s="99"/>
      <c r="Y333" s="99"/>
      <c r="Z333" s="99"/>
      <c r="AA333" s="99"/>
      <c r="AB333" s="98"/>
      <c r="AC333" s="98"/>
      <c r="AD333" s="98"/>
      <c r="AE333" s="98"/>
      <c r="AF333" s="99"/>
      <c r="AG333" s="99"/>
      <c r="AH333" s="99"/>
      <c r="AI333" s="99"/>
      <c r="AJ333" s="87"/>
      <c r="AK333" s="100"/>
      <c r="AL333" s="100"/>
      <c r="AM333" s="101"/>
      <c r="AN333" s="101"/>
      <c r="AO333" s="101"/>
      <c r="AP333" s="101"/>
      <c r="AQ333" s="102"/>
      <c r="AR333" s="102"/>
      <c r="AS333" s="102"/>
      <c r="AT333" s="102"/>
      <c r="AU333" s="103"/>
      <c r="AV333" s="104"/>
      <c r="AW333" s="105"/>
      <c r="AX333" s="106"/>
      <c r="AY333" s="106"/>
      <c r="AZ333" s="106"/>
      <c r="BA333" s="98"/>
      <c r="BB333" s="98"/>
      <c r="BC333" s="98"/>
      <c r="BD333" s="98"/>
      <c r="BE333" s="107"/>
    </row>
    <row r="334" spans="6:57" s="84" customFormat="1" ht="34.5" hidden="1" customHeight="1">
      <c r="F334" s="86"/>
      <c r="G334" s="94"/>
      <c r="H334" s="394" t="s">
        <v>6759</v>
      </c>
      <c r="I334" s="394" t="s">
        <v>6759</v>
      </c>
      <c r="J334" s="85"/>
      <c r="K334" s="394" t="s">
        <v>6759</v>
      </c>
      <c r="L334" s="96"/>
      <c r="M334" s="96"/>
      <c r="N334" s="96"/>
      <c r="O334" s="96"/>
      <c r="P334" s="96"/>
      <c r="Q334" s="96"/>
      <c r="R334" s="96"/>
      <c r="S334" s="96"/>
      <c r="T334" s="98"/>
      <c r="U334" s="98"/>
      <c r="V334" s="98"/>
      <c r="W334" s="98"/>
      <c r="X334" s="99"/>
      <c r="Y334" s="99"/>
      <c r="Z334" s="99"/>
      <c r="AA334" s="99"/>
      <c r="AB334" s="98"/>
      <c r="AC334" s="98"/>
      <c r="AD334" s="98"/>
      <c r="AE334" s="98"/>
      <c r="AF334" s="99"/>
      <c r="AG334" s="99"/>
      <c r="AH334" s="99"/>
      <c r="AI334" s="99"/>
      <c r="AJ334" s="87"/>
      <c r="AK334" s="100"/>
      <c r="AL334" s="100"/>
      <c r="AM334" s="101"/>
      <c r="AN334" s="101"/>
      <c r="AO334" s="101"/>
      <c r="AP334" s="101"/>
      <c r="AQ334" s="102"/>
      <c r="AR334" s="102"/>
      <c r="AS334" s="102"/>
      <c r="AT334" s="102"/>
      <c r="AU334" s="103"/>
      <c r="AV334" s="104"/>
      <c r="AW334" s="105"/>
      <c r="AX334" s="106"/>
      <c r="AY334" s="106"/>
      <c r="AZ334" s="106"/>
      <c r="BA334" s="98"/>
      <c r="BB334" s="98"/>
      <c r="BC334" s="98"/>
      <c r="BD334" s="98"/>
      <c r="BE334" s="107"/>
    </row>
    <row r="335" spans="6:57" s="84" customFormat="1" ht="34.5" hidden="1" customHeight="1">
      <c r="F335" s="86"/>
      <c r="G335" s="94"/>
      <c r="H335" s="394" t="s">
        <v>6759</v>
      </c>
      <c r="I335" s="394" t="s">
        <v>6759</v>
      </c>
      <c r="J335" s="85"/>
      <c r="K335" s="394" t="s">
        <v>6759</v>
      </c>
      <c r="L335" s="96"/>
      <c r="M335" s="96"/>
      <c r="N335" s="96"/>
      <c r="O335" s="96"/>
      <c r="P335" s="96"/>
      <c r="Q335" s="96"/>
      <c r="R335" s="96"/>
      <c r="S335" s="96"/>
      <c r="T335" s="98"/>
      <c r="U335" s="98"/>
      <c r="V335" s="98"/>
      <c r="W335" s="98"/>
      <c r="X335" s="99"/>
      <c r="Y335" s="99"/>
      <c r="Z335" s="99"/>
      <c r="AA335" s="99"/>
      <c r="AB335" s="98"/>
      <c r="AC335" s="98"/>
      <c r="AD335" s="98"/>
      <c r="AE335" s="98"/>
      <c r="AF335" s="99"/>
      <c r="AG335" s="99"/>
      <c r="AH335" s="99"/>
      <c r="AI335" s="99"/>
      <c r="AJ335" s="87"/>
      <c r="AK335" s="100"/>
      <c r="AL335" s="100"/>
      <c r="AM335" s="101"/>
      <c r="AN335" s="101"/>
      <c r="AO335" s="101"/>
      <c r="AP335" s="101"/>
      <c r="AQ335" s="102"/>
      <c r="AR335" s="102"/>
      <c r="AS335" s="102"/>
      <c r="AT335" s="102"/>
      <c r="AU335" s="103"/>
      <c r="AV335" s="104"/>
      <c r="AW335" s="105"/>
      <c r="AX335" s="106"/>
      <c r="AY335" s="106"/>
      <c r="AZ335" s="106"/>
      <c r="BA335" s="98"/>
      <c r="BB335" s="98"/>
      <c r="BC335" s="98"/>
      <c r="BD335" s="98"/>
      <c r="BE335" s="107"/>
    </row>
    <row r="336" spans="6:57" s="84" customFormat="1" ht="34.5" hidden="1" customHeight="1">
      <c r="F336" s="86"/>
      <c r="G336" s="94"/>
      <c r="H336" s="394" t="s">
        <v>6759</v>
      </c>
      <c r="I336" s="394" t="s">
        <v>6759</v>
      </c>
      <c r="J336" s="85"/>
      <c r="K336" s="394" t="s">
        <v>6759</v>
      </c>
      <c r="L336" s="96"/>
      <c r="M336" s="96"/>
      <c r="N336" s="96"/>
      <c r="O336" s="96"/>
      <c r="P336" s="96"/>
      <c r="Q336" s="96"/>
      <c r="R336" s="96"/>
      <c r="S336" s="96"/>
      <c r="T336" s="98"/>
      <c r="U336" s="98"/>
      <c r="V336" s="98"/>
      <c r="W336" s="98"/>
      <c r="X336" s="99"/>
      <c r="Y336" s="99"/>
      <c r="Z336" s="99"/>
      <c r="AA336" s="99"/>
      <c r="AB336" s="98"/>
      <c r="AC336" s="98"/>
      <c r="AD336" s="98"/>
      <c r="AE336" s="98"/>
      <c r="AF336" s="99"/>
      <c r="AG336" s="99"/>
      <c r="AH336" s="99"/>
      <c r="AI336" s="99"/>
      <c r="AJ336" s="87"/>
      <c r="AK336" s="100"/>
      <c r="AL336" s="100"/>
      <c r="AM336" s="101"/>
      <c r="AN336" s="101"/>
      <c r="AO336" s="101"/>
      <c r="AP336" s="101"/>
      <c r="AQ336" s="102"/>
      <c r="AR336" s="102"/>
      <c r="AS336" s="102"/>
      <c r="AT336" s="102"/>
      <c r="AU336" s="103"/>
      <c r="AV336" s="104"/>
      <c r="AW336" s="105"/>
      <c r="AX336" s="106"/>
      <c r="AY336" s="106"/>
      <c r="AZ336" s="106"/>
      <c r="BA336" s="98"/>
      <c r="BB336" s="98"/>
      <c r="BC336" s="98"/>
      <c r="BD336" s="98"/>
      <c r="BE336" s="107"/>
    </row>
    <row r="337" spans="1:57" s="84" customFormat="1" ht="76.5" customHeight="1">
      <c r="A337" s="84" t="s">
        <v>6555</v>
      </c>
      <c r="B337" s="84" t="s">
        <v>6556</v>
      </c>
      <c r="C337" s="84" t="s">
        <v>6557</v>
      </c>
      <c r="D337" s="84" t="s">
        <v>6558</v>
      </c>
      <c r="E337" s="84" t="s">
        <v>3</v>
      </c>
      <c r="F337" s="86">
        <v>22</v>
      </c>
      <c r="G337" s="94" t="s">
        <v>5319</v>
      </c>
      <c r="H337" s="394" t="s">
        <v>243</v>
      </c>
      <c r="I337" s="394" t="s">
        <v>5157</v>
      </c>
      <c r="J337" s="85" t="s">
        <v>243</v>
      </c>
      <c r="K337" s="396" t="s">
        <v>6772</v>
      </c>
      <c r="L337" s="96">
        <v>3000</v>
      </c>
      <c r="M337" s="96">
        <v>1500</v>
      </c>
      <c r="N337" s="96">
        <v>1100</v>
      </c>
      <c r="O337" s="96">
        <v>950</v>
      </c>
      <c r="P337" s="96">
        <v>3000</v>
      </c>
      <c r="Q337" s="96">
        <v>1500</v>
      </c>
      <c r="R337" s="96">
        <v>1100</v>
      </c>
      <c r="S337" s="96">
        <v>950</v>
      </c>
      <c r="T337" s="98"/>
      <c r="U337" s="98"/>
      <c r="V337" s="98"/>
      <c r="W337" s="98"/>
      <c r="X337" s="99"/>
      <c r="Y337" s="99"/>
      <c r="Z337" s="99"/>
      <c r="AA337" s="99"/>
      <c r="AB337" s="98"/>
      <c r="AC337" s="98"/>
      <c r="AD337" s="98"/>
      <c r="AE337" s="98"/>
      <c r="AF337" s="99"/>
      <c r="AG337" s="99"/>
      <c r="AH337" s="99"/>
      <c r="AI337" s="99"/>
      <c r="AJ337" s="87">
        <v>26.666666666666668</v>
      </c>
      <c r="AK337" s="100"/>
      <c r="AL337" s="100" t="e">
        <v>#REF!</v>
      </c>
      <c r="AM337" s="101" t="e">
        <v>#REF!</v>
      </c>
      <c r="AN337" s="101" t="e">
        <v>#REF!</v>
      </c>
      <c r="AO337" s="101" t="e">
        <v>#REF!</v>
      </c>
      <c r="AP337" s="101" t="e">
        <v>#REF!</v>
      </c>
      <c r="AQ337" s="102" t="e">
        <v>#REF!</v>
      </c>
      <c r="AR337" s="102" t="e">
        <v>#REF!</v>
      </c>
      <c r="AS337" s="102" t="e">
        <v>#REF!</v>
      </c>
      <c r="AT337" s="102" t="e">
        <v>#REF!</v>
      </c>
      <c r="AU337" s="103" t="e">
        <v>#REF!</v>
      </c>
      <c r="AV337" s="104" t="s">
        <v>3</v>
      </c>
      <c r="AW337" s="105">
        <v>4690</v>
      </c>
      <c r="AX337" s="106">
        <v>1960</v>
      </c>
      <c r="AY337" s="106">
        <v>1400</v>
      </c>
      <c r="AZ337" s="106">
        <v>980</v>
      </c>
      <c r="BA337" s="98">
        <v>4020</v>
      </c>
      <c r="BB337" s="98">
        <v>1680</v>
      </c>
      <c r="BC337" s="98">
        <v>1200</v>
      </c>
      <c r="BD337" s="98">
        <v>840</v>
      </c>
      <c r="BE337" s="107" t="e">
        <v>#REF!</v>
      </c>
    </row>
    <row r="338" spans="1:57" s="84" customFormat="1" ht="76.5" hidden="1" customHeight="1">
      <c r="F338" s="86"/>
      <c r="G338" s="94"/>
      <c r="H338" s="394" t="s">
        <v>6759</v>
      </c>
      <c r="I338" s="394" t="s">
        <v>6759</v>
      </c>
      <c r="J338" s="85"/>
      <c r="K338" s="394" t="s">
        <v>6759</v>
      </c>
      <c r="L338" s="96"/>
      <c r="M338" s="96"/>
      <c r="N338" s="96"/>
      <c r="O338" s="96"/>
      <c r="P338" s="96"/>
      <c r="Q338" s="96"/>
      <c r="R338" s="96"/>
      <c r="S338" s="96"/>
      <c r="T338" s="98"/>
      <c r="U338" s="98"/>
      <c r="V338" s="98"/>
      <c r="W338" s="98"/>
      <c r="X338" s="99"/>
      <c r="Y338" s="99"/>
      <c r="Z338" s="99"/>
      <c r="AA338" s="99"/>
      <c r="AB338" s="98"/>
      <c r="AC338" s="98"/>
      <c r="AD338" s="98"/>
      <c r="AE338" s="98"/>
      <c r="AF338" s="99"/>
      <c r="AG338" s="99"/>
      <c r="AH338" s="99"/>
      <c r="AI338" s="99"/>
      <c r="AJ338" s="87"/>
      <c r="AK338" s="100"/>
      <c r="AL338" s="100"/>
      <c r="AM338" s="101"/>
      <c r="AN338" s="101"/>
      <c r="AO338" s="101"/>
      <c r="AP338" s="101"/>
      <c r="AQ338" s="102"/>
      <c r="AR338" s="102"/>
      <c r="AS338" s="102"/>
      <c r="AT338" s="102"/>
      <c r="AU338" s="103"/>
      <c r="AV338" s="104"/>
      <c r="AW338" s="105"/>
      <c r="AX338" s="106"/>
      <c r="AY338" s="106"/>
      <c r="AZ338" s="106"/>
      <c r="BA338" s="98"/>
      <c r="BB338" s="98"/>
      <c r="BC338" s="98"/>
      <c r="BD338" s="98"/>
      <c r="BE338" s="107"/>
    </row>
    <row r="339" spans="1:57" s="84" customFormat="1" ht="76.5" hidden="1" customHeight="1">
      <c r="F339" s="86"/>
      <c r="G339" s="94"/>
      <c r="H339" s="394" t="s">
        <v>6759</v>
      </c>
      <c r="I339" s="394" t="s">
        <v>6759</v>
      </c>
      <c r="J339" s="85"/>
      <c r="K339" s="394" t="s">
        <v>6759</v>
      </c>
      <c r="L339" s="96"/>
      <c r="M339" s="96"/>
      <c r="N339" s="96"/>
      <c r="O339" s="96"/>
      <c r="P339" s="96"/>
      <c r="Q339" s="96"/>
      <c r="R339" s="96"/>
      <c r="S339" s="96"/>
      <c r="T339" s="98"/>
      <c r="U339" s="98"/>
      <c r="V339" s="98"/>
      <c r="W339" s="98"/>
      <c r="X339" s="99"/>
      <c r="Y339" s="99"/>
      <c r="Z339" s="99"/>
      <c r="AA339" s="99"/>
      <c r="AB339" s="98"/>
      <c r="AC339" s="98"/>
      <c r="AD339" s="98"/>
      <c r="AE339" s="98"/>
      <c r="AF339" s="99"/>
      <c r="AG339" s="99"/>
      <c r="AH339" s="99"/>
      <c r="AI339" s="99"/>
      <c r="AJ339" s="87"/>
      <c r="AK339" s="100"/>
      <c r="AL339" s="100"/>
      <c r="AM339" s="101"/>
      <c r="AN339" s="101"/>
      <c r="AO339" s="101"/>
      <c r="AP339" s="101"/>
      <c r="AQ339" s="102"/>
      <c r="AR339" s="102"/>
      <c r="AS339" s="102"/>
      <c r="AT339" s="102"/>
      <c r="AU339" s="103"/>
      <c r="AV339" s="104"/>
      <c r="AW339" s="105"/>
      <c r="AX339" s="106"/>
      <c r="AY339" s="106"/>
      <c r="AZ339" s="106"/>
      <c r="BA339" s="98"/>
      <c r="BB339" s="98"/>
      <c r="BC339" s="98"/>
      <c r="BD339" s="98"/>
      <c r="BE339" s="107"/>
    </row>
    <row r="340" spans="1:57" s="84" customFormat="1" ht="76.5" hidden="1" customHeight="1">
      <c r="F340" s="86"/>
      <c r="G340" s="94"/>
      <c r="H340" s="394" t="s">
        <v>6759</v>
      </c>
      <c r="I340" s="394" t="s">
        <v>6759</v>
      </c>
      <c r="J340" s="85"/>
      <c r="K340" s="394" t="s">
        <v>6759</v>
      </c>
      <c r="L340" s="96"/>
      <c r="M340" s="96"/>
      <c r="N340" s="96"/>
      <c r="O340" s="96"/>
      <c r="P340" s="96"/>
      <c r="Q340" s="96"/>
      <c r="R340" s="96"/>
      <c r="S340" s="96"/>
      <c r="T340" s="98"/>
      <c r="U340" s="98"/>
      <c r="V340" s="98"/>
      <c r="W340" s="98"/>
      <c r="X340" s="99"/>
      <c r="Y340" s="99"/>
      <c r="Z340" s="99"/>
      <c r="AA340" s="99"/>
      <c r="AB340" s="98"/>
      <c r="AC340" s="98"/>
      <c r="AD340" s="98"/>
      <c r="AE340" s="98"/>
      <c r="AF340" s="99"/>
      <c r="AG340" s="99"/>
      <c r="AH340" s="99"/>
      <c r="AI340" s="99"/>
      <c r="AJ340" s="87"/>
      <c r="AK340" s="100"/>
      <c r="AL340" s="100"/>
      <c r="AM340" s="101"/>
      <c r="AN340" s="101"/>
      <c r="AO340" s="101"/>
      <c r="AP340" s="101"/>
      <c r="AQ340" s="102"/>
      <c r="AR340" s="102"/>
      <c r="AS340" s="102"/>
      <c r="AT340" s="102"/>
      <c r="AU340" s="103"/>
      <c r="AV340" s="104"/>
      <c r="AW340" s="105"/>
      <c r="AX340" s="106"/>
      <c r="AY340" s="106"/>
      <c r="AZ340" s="106"/>
      <c r="BA340" s="98"/>
      <c r="BB340" s="98"/>
      <c r="BC340" s="98"/>
      <c r="BD340" s="98"/>
      <c r="BE340" s="107"/>
    </row>
    <row r="341" spans="1:57" s="84" customFormat="1" ht="76.5" hidden="1" customHeight="1">
      <c r="F341" s="86"/>
      <c r="G341" s="94"/>
      <c r="H341" s="394" t="s">
        <v>6759</v>
      </c>
      <c r="I341" s="394" t="s">
        <v>6759</v>
      </c>
      <c r="J341" s="85"/>
      <c r="K341" s="394" t="s">
        <v>6759</v>
      </c>
      <c r="L341" s="96"/>
      <c r="M341" s="96"/>
      <c r="N341" s="96"/>
      <c r="O341" s="96"/>
      <c r="P341" s="96"/>
      <c r="Q341" s="96"/>
      <c r="R341" s="96"/>
      <c r="S341" s="96"/>
      <c r="T341" s="98"/>
      <c r="U341" s="98"/>
      <c r="V341" s="98"/>
      <c r="W341" s="98"/>
      <c r="X341" s="99"/>
      <c r="Y341" s="99"/>
      <c r="Z341" s="99"/>
      <c r="AA341" s="99"/>
      <c r="AB341" s="98"/>
      <c r="AC341" s="98"/>
      <c r="AD341" s="98"/>
      <c r="AE341" s="98"/>
      <c r="AF341" s="99"/>
      <c r="AG341" s="99"/>
      <c r="AH341" s="99"/>
      <c r="AI341" s="99"/>
      <c r="AJ341" s="87"/>
      <c r="AK341" s="100"/>
      <c r="AL341" s="100"/>
      <c r="AM341" s="101"/>
      <c r="AN341" s="101"/>
      <c r="AO341" s="101"/>
      <c r="AP341" s="101"/>
      <c r="AQ341" s="102"/>
      <c r="AR341" s="102"/>
      <c r="AS341" s="102"/>
      <c r="AT341" s="102"/>
      <c r="AU341" s="103"/>
      <c r="AV341" s="104"/>
      <c r="AW341" s="105"/>
      <c r="AX341" s="106"/>
      <c r="AY341" s="106"/>
      <c r="AZ341" s="106"/>
      <c r="BA341" s="98"/>
      <c r="BB341" s="98"/>
      <c r="BC341" s="98"/>
      <c r="BD341" s="98"/>
      <c r="BE341" s="107"/>
    </row>
    <row r="342" spans="1:57" s="84" customFormat="1" ht="76.5" hidden="1" customHeight="1">
      <c r="F342" s="86"/>
      <c r="G342" s="94"/>
      <c r="H342" s="394" t="s">
        <v>6759</v>
      </c>
      <c r="I342" s="394" t="s">
        <v>6759</v>
      </c>
      <c r="J342" s="85"/>
      <c r="K342" s="394" t="s">
        <v>6759</v>
      </c>
      <c r="L342" s="96"/>
      <c r="M342" s="96"/>
      <c r="N342" s="96"/>
      <c r="O342" s="96"/>
      <c r="P342" s="96"/>
      <c r="Q342" s="96"/>
      <c r="R342" s="96"/>
      <c r="S342" s="96"/>
      <c r="T342" s="98"/>
      <c r="U342" s="98"/>
      <c r="V342" s="98"/>
      <c r="W342" s="98"/>
      <c r="X342" s="99"/>
      <c r="Y342" s="99"/>
      <c r="Z342" s="99"/>
      <c r="AA342" s="99"/>
      <c r="AB342" s="98"/>
      <c r="AC342" s="98"/>
      <c r="AD342" s="98"/>
      <c r="AE342" s="98"/>
      <c r="AF342" s="99"/>
      <c r="AG342" s="99"/>
      <c r="AH342" s="99"/>
      <c r="AI342" s="99"/>
      <c r="AJ342" s="87"/>
      <c r="AK342" s="100"/>
      <c r="AL342" s="100"/>
      <c r="AM342" s="101"/>
      <c r="AN342" s="101"/>
      <c r="AO342" s="101"/>
      <c r="AP342" s="101"/>
      <c r="AQ342" s="102"/>
      <c r="AR342" s="102"/>
      <c r="AS342" s="102"/>
      <c r="AT342" s="102"/>
      <c r="AU342" s="103"/>
      <c r="AV342" s="104"/>
      <c r="AW342" s="105"/>
      <c r="AX342" s="106"/>
      <c r="AY342" s="106"/>
      <c r="AZ342" s="106"/>
      <c r="BA342" s="98"/>
      <c r="BB342" s="98"/>
      <c r="BC342" s="98"/>
      <c r="BD342" s="98"/>
      <c r="BE342" s="107"/>
    </row>
    <row r="343" spans="1:57" s="84" customFormat="1" ht="76.5" hidden="1" customHeight="1">
      <c r="F343" s="86"/>
      <c r="G343" s="94"/>
      <c r="H343" s="394" t="s">
        <v>6759</v>
      </c>
      <c r="I343" s="394" t="s">
        <v>6759</v>
      </c>
      <c r="J343" s="85"/>
      <c r="K343" s="394" t="s">
        <v>6759</v>
      </c>
      <c r="L343" s="96"/>
      <c r="M343" s="96"/>
      <c r="N343" s="96"/>
      <c r="O343" s="96"/>
      <c r="P343" s="96"/>
      <c r="Q343" s="96"/>
      <c r="R343" s="96"/>
      <c r="S343" s="96"/>
      <c r="T343" s="98"/>
      <c r="U343" s="98"/>
      <c r="V343" s="98"/>
      <c r="W343" s="98"/>
      <c r="X343" s="99"/>
      <c r="Y343" s="99"/>
      <c r="Z343" s="99"/>
      <c r="AA343" s="99"/>
      <c r="AB343" s="98"/>
      <c r="AC343" s="98"/>
      <c r="AD343" s="98"/>
      <c r="AE343" s="98"/>
      <c r="AF343" s="99"/>
      <c r="AG343" s="99"/>
      <c r="AH343" s="99"/>
      <c r="AI343" s="99"/>
      <c r="AJ343" s="87"/>
      <c r="AK343" s="100"/>
      <c r="AL343" s="100"/>
      <c r="AM343" s="101"/>
      <c r="AN343" s="101"/>
      <c r="AO343" s="101"/>
      <c r="AP343" s="101"/>
      <c r="AQ343" s="102"/>
      <c r="AR343" s="102"/>
      <c r="AS343" s="102"/>
      <c r="AT343" s="102"/>
      <c r="AU343" s="103"/>
      <c r="AV343" s="104"/>
      <c r="AW343" s="105"/>
      <c r="AX343" s="106"/>
      <c r="AY343" s="106"/>
      <c r="AZ343" s="106"/>
      <c r="BA343" s="98"/>
      <c r="BB343" s="98"/>
      <c r="BC343" s="98"/>
      <c r="BD343" s="98"/>
      <c r="BE343" s="107"/>
    </row>
    <row r="344" spans="1:57" s="84" customFormat="1" ht="34.5" customHeight="1">
      <c r="A344" s="84" t="s">
        <v>6559</v>
      </c>
      <c r="B344" s="84" t="s">
        <v>6560</v>
      </c>
      <c r="C344" s="84" t="s">
        <v>6561</v>
      </c>
      <c r="D344" s="84" t="s">
        <v>6562</v>
      </c>
      <c r="E344" s="84" t="s">
        <v>3</v>
      </c>
      <c r="F344" s="86">
        <v>18</v>
      </c>
      <c r="G344" s="94" t="s">
        <v>5300</v>
      </c>
      <c r="H344" s="394" t="s">
        <v>292</v>
      </c>
      <c r="I344" s="394" t="s">
        <v>4348</v>
      </c>
      <c r="J344" s="85" t="s">
        <v>292</v>
      </c>
      <c r="K344" s="394" t="s">
        <v>298</v>
      </c>
      <c r="L344" s="96">
        <v>3200</v>
      </c>
      <c r="M344" s="96">
        <v>1600</v>
      </c>
      <c r="N344" s="96">
        <v>1200</v>
      </c>
      <c r="O344" s="96">
        <v>950</v>
      </c>
      <c r="P344" s="96">
        <v>3200</v>
      </c>
      <c r="Q344" s="96">
        <v>1600</v>
      </c>
      <c r="R344" s="96">
        <v>1200</v>
      </c>
      <c r="S344" s="96">
        <v>950</v>
      </c>
      <c r="T344" s="98"/>
      <c r="U344" s="98"/>
      <c r="V344" s="98"/>
      <c r="W344" s="98"/>
      <c r="X344" s="99"/>
      <c r="Y344" s="99"/>
      <c r="Z344" s="99"/>
      <c r="AA344" s="99"/>
      <c r="AB344" s="98"/>
      <c r="AC344" s="98"/>
      <c r="AD344" s="98"/>
      <c r="AE344" s="98"/>
      <c r="AF344" s="99"/>
      <c r="AG344" s="99"/>
      <c r="AH344" s="99"/>
      <c r="AI344" s="99"/>
      <c r="AJ344" s="87">
        <v>12.94</v>
      </c>
      <c r="AK344" s="100"/>
      <c r="AL344" s="100" t="e">
        <v>#REF!</v>
      </c>
      <c r="AM344" s="101" t="e">
        <v>#REF!</v>
      </c>
      <c r="AN344" s="101" t="e">
        <v>#REF!</v>
      </c>
      <c r="AO344" s="101" t="e">
        <v>#REF!</v>
      </c>
      <c r="AP344" s="101" t="e">
        <v>#REF!</v>
      </c>
      <c r="AQ344" s="102" t="e">
        <v>#REF!</v>
      </c>
      <c r="AR344" s="102" t="e">
        <v>#REF!</v>
      </c>
      <c r="AS344" s="102" t="e">
        <v>#REF!</v>
      </c>
      <c r="AT344" s="102" t="e">
        <v>#REF!</v>
      </c>
      <c r="AU344" s="103" t="e">
        <v>#REF!</v>
      </c>
      <c r="AV344" s="104" t="s">
        <v>3</v>
      </c>
      <c r="AW344" s="105">
        <v>3500</v>
      </c>
      <c r="AX344" s="106">
        <v>1680</v>
      </c>
      <c r="AY344" s="106">
        <v>1400</v>
      </c>
      <c r="AZ344" s="106">
        <v>700</v>
      </c>
      <c r="BA344" s="98">
        <v>3000</v>
      </c>
      <c r="BB344" s="98">
        <v>1440</v>
      </c>
      <c r="BC344" s="98">
        <v>1200</v>
      </c>
      <c r="BD344" s="98">
        <v>600</v>
      </c>
      <c r="BE344" s="107" t="e">
        <v>#REF!</v>
      </c>
    </row>
    <row r="345" spans="1:57" s="84" customFormat="1" ht="34.5" hidden="1" customHeight="1">
      <c r="F345" s="86"/>
      <c r="G345" s="94"/>
      <c r="H345" s="394" t="s">
        <v>6759</v>
      </c>
      <c r="I345" s="394" t="s">
        <v>6759</v>
      </c>
      <c r="J345" s="85"/>
      <c r="K345" s="394" t="s">
        <v>6759</v>
      </c>
      <c r="L345" s="96"/>
      <c r="M345" s="96"/>
      <c r="N345" s="96"/>
      <c r="O345" s="96"/>
      <c r="P345" s="96"/>
      <c r="Q345" s="96"/>
      <c r="R345" s="96"/>
      <c r="S345" s="96"/>
      <c r="T345" s="98"/>
      <c r="U345" s="98"/>
      <c r="V345" s="98"/>
      <c r="W345" s="98"/>
      <c r="X345" s="99"/>
      <c r="Y345" s="99"/>
      <c r="Z345" s="99"/>
      <c r="AA345" s="99"/>
      <c r="AB345" s="98"/>
      <c r="AC345" s="98"/>
      <c r="AD345" s="98"/>
      <c r="AE345" s="98"/>
      <c r="AF345" s="99"/>
      <c r="AG345" s="99"/>
      <c r="AH345" s="99"/>
      <c r="AI345" s="99"/>
      <c r="AJ345" s="87"/>
      <c r="AK345" s="100"/>
      <c r="AL345" s="100"/>
      <c r="AM345" s="101"/>
      <c r="AN345" s="101"/>
      <c r="AO345" s="101"/>
      <c r="AP345" s="101"/>
      <c r="AQ345" s="102"/>
      <c r="AR345" s="102"/>
      <c r="AS345" s="102"/>
      <c r="AT345" s="102"/>
      <c r="AU345" s="103"/>
      <c r="AV345" s="104"/>
      <c r="AW345" s="105"/>
      <c r="AX345" s="106"/>
      <c r="AY345" s="106"/>
      <c r="AZ345" s="106"/>
      <c r="BA345" s="98"/>
      <c r="BB345" s="98"/>
      <c r="BC345" s="98"/>
      <c r="BD345" s="98"/>
      <c r="BE345" s="107"/>
    </row>
    <row r="346" spans="1:57" s="84" customFormat="1" ht="34.5" hidden="1" customHeight="1">
      <c r="F346" s="86"/>
      <c r="G346" s="94"/>
      <c r="H346" s="394" t="s">
        <v>6759</v>
      </c>
      <c r="I346" s="394" t="s">
        <v>6759</v>
      </c>
      <c r="J346" s="85"/>
      <c r="K346" s="394" t="s">
        <v>6759</v>
      </c>
      <c r="L346" s="96"/>
      <c r="M346" s="96"/>
      <c r="N346" s="96"/>
      <c r="O346" s="96"/>
      <c r="P346" s="96"/>
      <c r="Q346" s="96"/>
      <c r="R346" s="96"/>
      <c r="S346" s="96"/>
      <c r="T346" s="98"/>
      <c r="U346" s="98"/>
      <c r="V346" s="98"/>
      <c r="W346" s="98"/>
      <c r="X346" s="99"/>
      <c r="Y346" s="99"/>
      <c r="Z346" s="99"/>
      <c r="AA346" s="99"/>
      <c r="AB346" s="98"/>
      <c r="AC346" s="98"/>
      <c r="AD346" s="98"/>
      <c r="AE346" s="98"/>
      <c r="AF346" s="99"/>
      <c r="AG346" s="99"/>
      <c r="AH346" s="99"/>
      <c r="AI346" s="99"/>
      <c r="AJ346" s="87"/>
      <c r="AK346" s="100"/>
      <c r="AL346" s="100"/>
      <c r="AM346" s="101"/>
      <c r="AN346" s="101"/>
      <c r="AO346" s="101"/>
      <c r="AP346" s="101"/>
      <c r="AQ346" s="102"/>
      <c r="AR346" s="102"/>
      <c r="AS346" s="102"/>
      <c r="AT346" s="102"/>
      <c r="AU346" s="103"/>
      <c r="AV346" s="104"/>
      <c r="AW346" s="105"/>
      <c r="AX346" s="106"/>
      <c r="AY346" s="106"/>
      <c r="AZ346" s="106"/>
      <c r="BA346" s="98"/>
      <c r="BB346" s="98"/>
      <c r="BC346" s="98"/>
      <c r="BD346" s="98"/>
      <c r="BE346" s="107"/>
    </row>
    <row r="347" spans="1:57" s="84" customFormat="1" ht="34.5" hidden="1" customHeight="1">
      <c r="F347" s="86"/>
      <c r="G347" s="94"/>
      <c r="H347" s="394" t="s">
        <v>6759</v>
      </c>
      <c r="I347" s="394" t="s">
        <v>6759</v>
      </c>
      <c r="J347" s="85"/>
      <c r="K347" s="394" t="s">
        <v>6759</v>
      </c>
      <c r="L347" s="96"/>
      <c r="M347" s="96"/>
      <c r="N347" s="96"/>
      <c r="O347" s="96"/>
      <c r="P347" s="96"/>
      <c r="Q347" s="96"/>
      <c r="R347" s="96"/>
      <c r="S347" s="96"/>
      <c r="T347" s="98"/>
      <c r="U347" s="98"/>
      <c r="V347" s="98"/>
      <c r="W347" s="98"/>
      <c r="X347" s="99"/>
      <c r="Y347" s="99"/>
      <c r="Z347" s="99"/>
      <c r="AA347" s="99"/>
      <c r="AB347" s="98"/>
      <c r="AC347" s="98"/>
      <c r="AD347" s="98"/>
      <c r="AE347" s="98"/>
      <c r="AF347" s="99"/>
      <c r="AG347" s="99"/>
      <c r="AH347" s="99"/>
      <c r="AI347" s="99"/>
      <c r="AJ347" s="87"/>
      <c r="AK347" s="100"/>
      <c r="AL347" s="100"/>
      <c r="AM347" s="101"/>
      <c r="AN347" s="101"/>
      <c r="AO347" s="101"/>
      <c r="AP347" s="101"/>
      <c r="AQ347" s="102"/>
      <c r="AR347" s="102"/>
      <c r="AS347" s="102"/>
      <c r="AT347" s="102"/>
      <c r="AU347" s="103"/>
      <c r="AV347" s="104"/>
      <c r="AW347" s="105"/>
      <c r="AX347" s="106"/>
      <c r="AY347" s="106"/>
      <c r="AZ347" s="106"/>
      <c r="BA347" s="98"/>
      <c r="BB347" s="98"/>
      <c r="BC347" s="98"/>
      <c r="BD347" s="98"/>
      <c r="BE347" s="107"/>
    </row>
    <row r="348" spans="1:57" s="84" customFormat="1" ht="34.5" hidden="1" customHeight="1">
      <c r="F348" s="86"/>
      <c r="G348" s="94"/>
      <c r="H348" s="394" t="s">
        <v>6759</v>
      </c>
      <c r="I348" s="394" t="s">
        <v>6759</v>
      </c>
      <c r="J348" s="85"/>
      <c r="K348" s="394" t="s">
        <v>6759</v>
      </c>
      <c r="L348" s="96"/>
      <c r="M348" s="96"/>
      <c r="N348" s="96"/>
      <c r="O348" s="96"/>
      <c r="P348" s="96"/>
      <c r="Q348" s="96"/>
      <c r="R348" s="96"/>
      <c r="S348" s="96"/>
      <c r="T348" s="98"/>
      <c r="U348" s="98"/>
      <c r="V348" s="98"/>
      <c r="W348" s="98"/>
      <c r="X348" s="99"/>
      <c r="Y348" s="99"/>
      <c r="Z348" s="99"/>
      <c r="AA348" s="99"/>
      <c r="AB348" s="98"/>
      <c r="AC348" s="98"/>
      <c r="AD348" s="98"/>
      <c r="AE348" s="98"/>
      <c r="AF348" s="99"/>
      <c r="AG348" s="99"/>
      <c r="AH348" s="99"/>
      <c r="AI348" s="99"/>
      <c r="AJ348" s="87"/>
      <c r="AK348" s="100"/>
      <c r="AL348" s="100"/>
      <c r="AM348" s="101"/>
      <c r="AN348" s="101"/>
      <c r="AO348" s="101"/>
      <c r="AP348" s="101"/>
      <c r="AQ348" s="102"/>
      <c r="AR348" s="102"/>
      <c r="AS348" s="102"/>
      <c r="AT348" s="102"/>
      <c r="AU348" s="103"/>
      <c r="AV348" s="104"/>
      <c r="AW348" s="105"/>
      <c r="AX348" s="106"/>
      <c r="AY348" s="106"/>
      <c r="AZ348" s="106"/>
      <c r="BA348" s="98"/>
      <c r="BB348" s="98"/>
      <c r="BC348" s="98"/>
      <c r="BD348" s="98"/>
      <c r="BE348" s="107"/>
    </row>
    <row r="349" spans="1:57" s="84" customFormat="1" ht="34.5" hidden="1" customHeight="1">
      <c r="F349" s="86"/>
      <c r="G349" s="94"/>
      <c r="H349" s="394" t="s">
        <v>6759</v>
      </c>
      <c r="I349" s="394" t="s">
        <v>6759</v>
      </c>
      <c r="J349" s="85"/>
      <c r="K349" s="394" t="s">
        <v>6759</v>
      </c>
      <c r="L349" s="96"/>
      <c r="M349" s="96"/>
      <c r="N349" s="96"/>
      <c r="O349" s="96"/>
      <c r="P349" s="96"/>
      <c r="Q349" s="96"/>
      <c r="R349" s="96"/>
      <c r="S349" s="96"/>
      <c r="T349" s="98"/>
      <c r="U349" s="98"/>
      <c r="V349" s="98"/>
      <c r="W349" s="98"/>
      <c r="X349" s="99"/>
      <c r="Y349" s="99"/>
      <c r="Z349" s="99"/>
      <c r="AA349" s="99"/>
      <c r="AB349" s="98"/>
      <c r="AC349" s="98"/>
      <c r="AD349" s="98"/>
      <c r="AE349" s="98"/>
      <c r="AF349" s="99"/>
      <c r="AG349" s="99"/>
      <c r="AH349" s="99"/>
      <c r="AI349" s="99"/>
      <c r="AJ349" s="87"/>
      <c r="AK349" s="100"/>
      <c r="AL349" s="100"/>
      <c r="AM349" s="101"/>
      <c r="AN349" s="101"/>
      <c r="AO349" s="101"/>
      <c r="AP349" s="101"/>
      <c r="AQ349" s="102"/>
      <c r="AR349" s="102"/>
      <c r="AS349" s="102"/>
      <c r="AT349" s="102"/>
      <c r="AU349" s="103"/>
      <c r="AV349" s="104"/>
      <c r="AW349" s="105"/>
      <c r="AX349" s="106"/>
      <c r="AY349" s="106"/>
      <c r="AZ349" s="106"/>
      <c r="BA349" s="98"/>
      <c r="BB349" s="98"/>
      <c r="BC349" s="98"/>
      <c r="BD349" s="98"/>
      <c r="BE349" s="107"/>
    </row>
    <row r="350" spans="1:57" s="84" customFormat="1" ht="34.5" hidden="1" customHeight="1">
      <c r="F350" s="86"/>
      <c r="G350" s="94"/>
      <c r="H350" s="394" t="s">
        <v>6759</v>
      </c>
      <c r="I350" s="394" t="s">
        <v>6759</v>
      </c>
      <c r="J350" s="85"/>
      <c r="K350" s="394" t="s">
        <v>6759</v>
      </c>
      <c r="L350" s="96"/>
      <c r="M350" s="96"/>
      <c r="N350" s="96"/>
      <c r="O350" s="96"/>
      <c r="P350" s="96"/>
      <c r="Q350" s="96"/>
      <c r="R350" s="96"/>
      <c r="S350" s="96"/>
      <c r="T350" s="98"/>
      <c r="U350" s="98"/>
      <c r="V350" s="98"/>
      <c r="W350" s="98"/>
      <c r="X350" s="99"/>
      <c r="Y350" s="99"/>
      <c r="Z350" s="99"/>
      <c r="AA350" s="99"/>
      <c r="AB350" s="98"/>
      <c r="AC350" s="98"/>
      <c r="AD350" s="98"/>
      <c r="AE350" s="98"/>
      <c r="AF350" s="99"/>
      <c r="AG350" s="99"/>
      <c r="AH350" s="99"/>
      <c r="AI350" s="99"/>
      <c r="AJ350" s="87"/>
      <c r="AK350" s="100"/>
      <c r="AL350" s="100"/>
      <c r="AM350" s="101"/>
      <c r="AN350" s="101"/>
      <c r="AO350" s="101"/>
      <c r="AP350" s="101"/>
      <c r="AQ350" s="102"/>
      <c r="AR350" s="102"/>
      <c r="AS350" s="102"/>
      <c r="AT350" s="102"/>
      <c r="AU350" s="103"/>
      <c r="AV350" s="104"/>
      <c r="AW350" s="105"/>
      <c r="AX350" s="106"/>
      <c r="AY350" s="106"/>
      <c r="AZ350" s="106"/>
      <c r="BA350" s="98"/>
      <c r="BB350" s="98"/>
      <c r="BC350" s="98"/>
      <c r="BD350" s="98"/>
      <c r="BE350" s="107"/>
    </row>
    <row r="351" spans="1:57" s="84" customFormat="1" ht="34.5" customHeight="1">
      <c r="A351" s="84" t="s">
        <v>6563</v>
      </c>
      <c r="B351" s="84" t="s">
        <v>6564</v>
      </c>
      <c r="C351" s="84" t="s">
        <v>6565</v>
      </c>
      <c r="D351" s="84" t="s">
        <v>6566</v>
      </c>
      <c r="E351" s="84" t="s">
        <v>3</v>
      </c>
      <c r="F351" s="86"/>
      <c r="G351" s="94" t="s">
        <v>5323</v>
      </c>
      <c r="H351" s="394" t="s">
        <v>4303</v>
      </c>
      <c r="I351" s="394" t="s">
        <v>214</v>
      </c>
      <c r="J351" s="85" t="s">
        <v>4303</v>
      </c>
      <c r="K351" s="394" t="s">
        <v>5157</v>
      </c>
      <c r="L351" s="96">
        <v>5000</v>
      </c>
      <c r="M351" s="96">
        <v>2400</v>
      </c>
      <c r="N351" s="96">
        <v>2000</v>
      </c>
      <c r="O351" s="96">
        <v>1000</v>
      </c>
      <c r="P351" s="96">
        <v>5000</v>
      </c>
      <c r="Q351" s="96">
        <v>2400</v>
      </c>
      <c r="R351" s="96">
        <v>2000</v>
      </c>
      <c r="S351" s="96">
        <v>1000</v>
      </c>
      <c r="T351" s="98"/>
      <c r="U351" s="98"/>
      <c r="V351" s="98"/>
      <c r="W351" s="98"/>
      <c r="X351" s="99"/>
      <c r="Y351" s="99"/>
      <c r="Z351" s="99"/>
      <c r="AA351" s="99"/>
      <c r="AB351" s="98"/>
      <c r="AC351" s="98"/>
      <c r="AD351" s="98"/>
      <c r="AE351" s="98"/>
      <c r="AF351" s="99"/>
      <c r="AG351" s="99"/>
      <c r="AH351" s="99"/>
      <c r="AI351" s="99"/>
      <c r="AJ351" s="87">
        <v>7.4</v>
      </c>
      <c r="AK351" s="100"/>
      <c r="AL351" s="100" t="e">
        <v>#REF!</v>
      </c>
      <c r="AM351" s="101" t="e">
        <v>#REF!</v>
      </c>
      <c r="AN351" s="101" t="e">
        <v>#REF!</v>
      </c>
      <c r="AO351" s="101" t="e">
        <v>#REF!</v>
      </c>
      <c r="AP351" s="101" t="e">
        <v>#REF!</v>
      </c>
      <c r="AQ351" s="102" t="e">
        <v>#REF!</v>
      </c>
      <c r="AR351" s="102" t="e">
        <v>#REF!</v>
      </c>
      <c r="AS351" s="102" t="e">
        <v>#REF!</v>
      </c>
      <c r="AT351" s="102" t="e">
        <v>#REF!</v>
      </c>
      <c r="AU351" s="103" t="e">
        <v>#REF!</v>
      </c>
      <c r="AV351" s="104" t="s">
        <v>3</v>
      </c>
      <c r="AW351" s="105">
        <v>4480</v>
      </c>
      <c r="AX351" s="106">
        <v>1890</v>
      </c>
      <c r="AY351" s="106">
        <v>1400</v>
      </c>
      <c r="AZ351" s="106">
        <v>1050</v>
      </c>
      <c r="BA351" s="98">
        <v>3840</v>
      </c>
      <c r="BB351" s="98">
        <v>1620</v>
      </c>
      <c r="BC351" s="98">
        <v>1200</v>
      </c>
      <c r="BD351" s="98">
        <v>900</v>
      </c>
      <c r="BE351" s="107" t="e">
        <v>#REF!</v>
      </c>
    </row>
    <row r="352" spans="1:57" s="84" customFormat="1" ht="34.5" hidden="1" customHeight="1">
      <c r="F352" s="86"/>
      <c r="G352" s="94"/>
      <c r="H352" s="394" t="s">
        <v>6759</v>
      </c>
      <c r="I352" s="394" t="s">
        <v>6759</v>
      </c>
      <c r="J352" s="85"/>
      <c r="K352" s="394" t="s">
        <v>6759</v>
      </c>
      <c r="L352" s="96"/>
      <c r="M352" s="96"/>
      <c r="N352" s="96"/>
      <c r="O352" s="96"/>
      <c r="P352" s="96"/>
      <c r="Q352" s="96"/>
      <c r="R352" s="96"/>
      <c r="S352" s="96"/>
      <c r="T352" s="98"/>
      <c r="U352" s="98"/>
      <c r="V352" s="98"/>
      <c r="W352" s="98"/>
      <c r="X352" s="99"/>
      <c r="Y352" s="99"/>
      <c r="Z352" s="99"/>
      <c r="AA352" s="99"/>
      <c r="AB352" s="98"/>
      <c r="AC352" s="98"/>
      <c r="AD352" s="98"/>
      <c r="AE352" s="98"/>
      <c r="AF352" s="99"/>
      <c r="AG352" s="99"/>
      <c r="AH352" s="99"/>
      <c r="AI352" s="99"/>
      <c r="AJ352" s="87"/>
      <c r="AK352" s="100"/>
      <c r="AL352" s="100"/>
      <c r="AM352" s="101"/>
      <c r="AN352" s="101"/>
      <c r="AO352" s="101"/>
      <c r="AP352" s="101"/>
      <c r="AQ352" s="102"/>
      <c r="AR352" s="102"/>
      <c r="AS352" s="102"/>
      <c r="AT352" s="102"/>
      <c r="AU352" s="103"/>
      <c r="AV352" s="104"/>
      <c r="AW352" s="105"/>
      <c r="AX352" s="106"/>
      <c r="AY352" s="106"/>
      <c r="AZ352" s="106"/>
      <c r="BA352" s="98"/>
      <c r="BB352" s="98"/>
      <c r="BC352" s="98"/>
      <c r="BD352" s="98"/>
      <c r="BE352" s="107"/>
    </row>
    <row r="353" spans="1:57" s="84" customFormat="1" ht="34.5" hidden="1" customHeight="1">
      <c r="F353" s="86"/>
      <c r="G353" s="94"/>
      <c r="H353" s="394" t="s">
        <v>6759</v>
      </c>
      <c r="I353" s="394" t="s">
        <v>6759</v>
      </c>
      <c r="J353" s="85"/>
      <c r="K353" s="394" t="s">
        <v>6759</v>
      </c>
      <c r="L353" s="96"/>
      <c r="M353" s="96"/>
      <c r="N353" s="96"/>
      <c r="O353" s="96"/>
      <c r="P353" s="96"/>
      <c r="Q353" s="96"/>
      <c r="R353" s="96"/>
      <c r="S353" s="96"/>
      <c r="T353" s="98"/>
      <c r="U353" s="98"/>
      <c r="V353" s="98"/>
      <c r="W353" s="98"/>
      <c r="X353" s="99"/>
      <c r="Y353" s="99"/>
      <c r="Z353" s="99"/>
      <c r="AA353" s="99"/>
      <c r="AB353" s="98"/>
      <c r="AC353" s="98"/>
      <c r="AD353" s="98"/>
      <c r="AE353" s="98"/>
      <c r="AF353" s="99"/>
      <c r="AG353" s="99"/>
      <c r="AH353" s="99"/>
      <c r="AI353" s="99"/>
      <c r="AJ353" s="87"/>
      <c r="AK353" s="100"/>
      <c r="AL353" s="100"/>
      <c r="AM353" s="101"/>
      <c r="AN353" s="101"/>
      <c r="AO353" s="101"/>
      <c r="AP353" s="101"/>
      <c r="AQ353" s="102"/>
      <c r="AR353" s="102"/>
      <c r="AS353" s="102"/>
      <c r="AT353" s="102"/>
      <c r="AU353" s="103"/>
      <c r="AV353" s="104"/>
      <c r="AW353" s="105"/>
      <c r="AX353" s="106"/>
      <c r="AY353" s="106"/>
      <c r="AZ353" s="106"/>
      <c r="BA353" s="98"/>
      <c r="BB353" s="98"/>
      <c r="BC353" s="98"/>
      <c r="BD353" s="98"/>
      <c r="BE353" s="107"/>
    </row>
    <row r="354" spans="1:57" s="84" customFormat="1" ht="34.5" hidden="1" customHeight="1">
      <c r="F354" s="86"/>
      <c r="G354" s="94"/>
      <c r="H354" s="394" t="s">
        <v>6759</v>
      </c>
      <c r="I354" s="394" t="s">
        <v>6759</v>
      </c>
      <c r="J354" s="85"/>
      <c r="K354" s="394" t="s">
        <v>6759</v>
      </c>
      <c r="L354" s="96"/>
      <c r="M354" s="96"/>
      <c r="N354" s="96"/>
      <c r="O354" s="96"/>
      <c r="P354" s="96"/>
      <c r="Q354" s="96"/>
      <c r="R354" s="96"/>
      <c r="S354" s="96"/>
      <c r="T354" s="98"/>
      <c r="U354" s="98"/>
      <c r="V354" s="98"/>
      <c r="W354" s="98"/>
      <c r="X354" s="99"/>
      <c r="Y354" s="99"/>
      <c r="Z354" s="99"/>
      <c r="AA354" s="99"/>
      <c r="AB354" s="98"/>
      <c r="AC354" s="98"/>
      <c r="AD354" s="98"/>
      <c r="AE354" s="98"/>
      <c r="AF354" s="99"/>
      <c r="AG354" s="99"/>
      <c r="AH354" s="99"/>
      <c r="AI354" s="99"/>
      <c r="AJ354" s="87"/>
      <c r="AK354" s="100"/>
      <c r="AL354" s="100"/>
      <c r="AM354" s="101"/>
      <c r="AN354" s="101"/>
      <c r="AO354" s="101"/>
      <c r="AP354" s="101"/>
      <c r="AQ354" s="102"/>
      <c r="AR354" s="102"/>
      <c r="AS354" s="102"/>
      <c r="AT354" s="102"/>
      <c r="AU354" s="103"/>
      <c r="AV354" s="104"/>
      <c r="AW354" s="105"/>
      <c r="AX354" s="106"/>
      <c r="AY354" s="106"/>
      <c r="AZ354" s="106"/>
      <c r="BA354" s="98"/>
      <c r="BB354" s="98"/>
      <c r="BC354" s="98"/>
      <c r="BD354" s="98"/>
      <c r="BE354" s="107"/>
    </row>
    <row r="355" spans="1:57" s="84" customFormat="1" ht="34.5" hidden="1" customHeight="1">
      <c r="F355" s="86"/>
      <c r="G355" s="94"/>
      <c r="H355" s="394" t="s">
        <v>6759</v>
      </c>
      <c r="I355" s="394" t="s">
        <v>6759</v>
      </c>
      <c r="J355" s="85"/>
      <c r="K355" s="394" t="s">
        <v>6759</v>
      </c>
      <c r="L355" s="96"/>
      <c r="M355" s="96"/>
      <c r="N355" s="96"/>
      <c r="O355" s="96"/>
      <c r="P355" s="96"/>
      <c r="Q355" s="96"/>
      <c r="R355" s="96"/>
      <c r="S355" s="96"/>
      <c r="T355" s="98"/>
      <c r="U355" s="98"/>
      <c r="V355" s="98"/>
      <c r="W355" s="98"/>
      <c r="X355" s="99"/>
      <c r="Y355" s="99"/>
      <c r="Z355" s="99"/>
      <c r="AA355" s="99"/>
      <c r="AB355" s="98"/>
      <c r="AC355" s="98"/>
      <c r="AD355" s="98"/>
      <c r="AE355" s="98"/>
      <c r="AF355" s="99"/>
      <c r="AG355" s="99"/>
      <c r="AH355" s="99"/>
      <c r="AI355" s="99"/>
      <c r="AJ355" s="87"/>
      <c r="AK355" s="100"/>
      <c r="AL355" s="100"/>
      <c r="AM355" s="101"/>
      <c r="AN355" s="101"/>
      <c r="AO355" s="101"/>
      <c r="AP355" s="101"/>
      <c r="AQ355" s="102"/>
      <c r="AR355" s="102"/>
      <c r="AS355" s="102"/>
      <c r="AT355" s="102"/>
      <c r="AU355" s="103"/>
      <c r="AV355" s="104"/>
      <c r="AW355" s="105"/>
      <c r="AX355" s="106"/>
      <c r="AY355" s="106"/>
      <c r="AZ355" s="106"/>
      <c r="BA355" s="98"/>
      <c r="BB355" s="98"/>
      <c r="BC355" s="98"/>
      <c r="BD355" s="98"/>
      <c r="BE355" s="107"/>
    </row>
    <row r="356" spans="1:57" s="84" customFormat="1" ht="34.5" hidden="1" customHeight="1">
      <c r="F356" s="86"/>
      <c r="G356" s="94"/>
      <c r="H356" s="394" t="s">
        <v>6759</v>
      </c>
      <c r="I356" s="394" t="s">
        <v>6759</v>
      </c>
      <c r="J356" s="85"/>
      <c r="K356" s="394" t="s">
        <v>6759</v>
      </c>
      <c r="L356" s="96"/>
      <c r="M356" s="96"/>
      <c r="N356" s="96"/>
      <c r="O356" s="96"/>
      <c r="P356" s="96"/>
      <c r="Q356" s="96"/>
      <c r="R356" s="96"/>
      <c r="S356" s="96"/>
      <c r="T356" s="98"/>
      <c r="U356" s="98"/>
      <c r="V356" s="98"/>
      <c r="W356" s="98"/>
      <c r="X356" s="99"/>
      <c r="Y356" s="99"/>
      <c r="Z356" s="99"/>
      <c r="AA356" s="99"/>
      <c r="AB356" s="98"/>
      <c r="AC356" s="98"/>
      <c r="AD356" s="98"/>
      <c r="AE356" s="98"/>
      <c r="AF356" s="99"/>
      <c r="AG356" s="99"/>
      <c r="AH356" s="99"/>
      <c r="AI356" s="99"/>
      <c r="AJ356" s="87"/>
      <c r="AK356" s="100"/>
      <c r="AL356" s="100"/>
      <c r="AM356" s="101"/>
      <c r="AN356" s="101"/>
      <c r="AO356" s="101"/>
      <c r="AP356" s="101"/>
      <c r="AQ356" s="102"/>
      <c r="AR356" s="102"/>
      <c r="AS356" s="102"/>
      <c r="AT356" s="102"/>
      <c r="AU356" s="103"/>
      <c r="AV356" s="104"/>
      <c r="AW356" s="105"/>
      <c r="AX356" s="106"/>
      <c r="AY356" s="106"/>
      <c r="AZ356" s="106"/>
      <c r="BA356" s="98"/>
      <c r="BB356" s="98"/>
      <c r="BC356" s="98"/>
      <c r="BD356" s="98"/>
      <c r="BE356" s="107"/>
    </row>
    <row r="357" spans="1:57" s="84" customFormat="1" ht="34.5" hidden="1" customHeight="1">
      <c r="F357" s="86"/>
      <c r="G357" s="94"/>
      <c r="H357" s="394" t="s">
        <v>6759</v>
      </c>
      <c r="I357" s="394" t="s">
        <v>6759</v>
      </c>
      <c r="J357" s="85"/>
      <c r="K357" s="394" t="s">
        <v>6759</v>
      </c>
      <c r="L357" s="96"/>
      <c r="M357" s="96"/>
      <c r="N357" s="96"/>
      <c r="O357" s="96"/>
      <c r="P357" s="96"/>
      <c r="Q357" s="96"/>
      <c r="R357" s="96"/>
      <c r="S357" s="96"/>
      <c r="T357" s="98"/>
      <c r="U357" s="98"/>
      <c r="V357" s="98"/>
      <c r="W357" s="98"/>
      <c r="X357" s="99"/>
      <c r="Y357" s="99"/>
      <c r="Z357" s="99"/>
      <c r="AA357" s="99"/>
      <c r="AB357" s="98"/>
      <c r="AC357" s="98"/>
      <c r="AD357" s="98"/>
      <c r="AE357" s="98"/>
      <c r="AF357" s="99"/>
      <c r="AG357" s="99"/>
      <c r="AH357" s="99"/>
      <c r="AI357" s="99"/>
      <c r="AJ357" s="87"/>
      <c r="AK357" s="100"/>
      <c r="AL357" s="100"/>
      <c r="AM357" s="101"/>
      <c r="AN357" s="101"/>
      <c r="AO357" s="101"/>
      <c r="AP357" s="101"/>
      <c r="AQ357" s="102"/>
      <c r="AR357" s="102"/>
      <c r="AS357" s="102"/>
      <c r="AT357" s="102"/>
      <c r="AU357" s="103"/>
      <c r="AV357" s="104"/>
      <c r="AW357" s="105"/>
      <c r="AX357" s="106"/>
      <c r="AY357" s="106"/>
      <c r="AZ357" s="106"/>
      <c r="BA357" s="98"/>
      <c r="BB357" s="98"/>
      <c r="BC357" s="98"/>
      <c r="BD357" s="98"/>
      <c r="BE357" s="107"/>
    </row>
    <row r="358" spans="1:57" s="84" customFormat="1" ht="34.5" customHeight="1">
      <c r="F358" s="86"/>
      <c r="G358" s="94" t="s">
        <v>6418</v>
      </c>
      <c r="H358" s="394" t="s">
        <v>4303</v>
      </c>
      <c r="I358" s="394" t="s">
        <v>5157</v>
      </c>
      <c r="J358" s="85" t="s">
        <v>4303</v>
      </c>
      <c r="K358" s="394" t="s">
        <v>5325</v>
      </c>
      <c r="L358" s="96"/>
      <c r="M358" s="96"/>
      <c r="N358" s="96"/>
      <c r="O358" s="96"/>
      <c r="P358" s="96"/>
      <c r="Q358" s="96"/>
      <c r="R358" s="96"/>
      <c r="S358" s="96"/>
      <c r="T358" s="98"/>
      <c r="U358" s="98"/>
      <c r="V358" s="98"/>
      <c r="W358" s="98"/>
      <c r="X358" s="99"/>
      <c r="Y358" s="99"/>
      <c r="Z358" s="99"/>
      <c r="AA358" s="99"/>
      <c r="AB358" s="98"/>
      <c r="AC358" s="98"/>
      <c r="AD358" s="98"/>
      <c r="AE358" s="98"/>
      <c r="AF358" s="99"/>
      <c r="AG358" s="99"/>
      <c r="AH358" s="99"/>
      <c r="AI358" s="99"/>
      <c r="AJ358" s="87"/>
      <c r="AK358" s="100"/>
      <c r="AL358" s="100"/>
      <c r="AM358" s="101"/>
      <c r="AN358" s="101"/>
      <c r="AO358" s="101"/>
      <c r="AP358" s="101"/>
      <c r="AQ358" s="102"/>
      <c r="AR358" s="102"/>
      <c r="AS358" s="102"/>
      <c r="AT358" s="102"/>
      <c r="AU358" s="103"/>
      <c r="AV358" s="104"/>
      <c r="AW358" s="105"/>
      <c r="AX358" s="106"/>
      <c r="AY358" s="106"/>
      <c r="AZ358" s="106"/>
      <c r="BA358" s="98"/>
      <c r="BB358" s="98"/>
      <c r="BC358" s="98"/>
      <c r="BD358" s="98"/>
      <c r="BE358" s="107"/>
    </row>
    <row r="359" spans="1:57" s="84" customFormat="1" ht="34.5" hidden="1" customHeight="1">
      <c r="F359" s="86"/>
      <c r="G359" s="94"/>
      <c r="H359" s="394" t="s">
        <v>6759</v>
      </c>
      <c r="I359" s="394" t="s">
        <v>6759</v>
      </c>
      <c r="J359" s="85"/>
      <c r="K359" s="394" t="s">
        <v>6759</v>
      </c>
      <c r="L359" s="96"/>
      <c r="M359" s="96"/>
      <c r="N359" s="96"/>
      <c r="O359" s="96"/>
      <c r="P359" s="96"/>
      <c r="Q359" s="96"/>
      <c r="R359" s="96"/>
      <c r="S359" s="96"/>
      <c r="T359" s="98"/>
      <c r="U359" s="98"/>
      <c r="V359" s="98"/>
      <c r="W359" s="98"/>
      <c r="X359" s="99"/>
      <c r="Y359" s="99"/>
      <c r="Z359" s="99"/>
      <c r="AA359" s="99"/>
      <c r="AB359" s="98"/>
      <c r="AC359" s="98"/>
      <c r="AD359" s="98"/>
      <c r="AE359" s="98"/>
      <c r="AF359" s="99"/>
      <c r="AG359" s="99"/>
      <c r="AH359" s="99"/>
      <c r="AI359" s="99"/>
      <c r="AJ359" s="87"/>
      <c r="AK359" s="100"/>
      <c r="AL359" s="100"/>
      <c r="AM359" s="101"/>
      <c r="AN359" s="101"/>
      <c r="AO359" s="101"/>
      <c r="AP359" s="101"/>
      <c r="AQ359" s="102"/>
      <c r="AR359" s="102"/>
      <c r="AS359" s="102"/>
      <c r="AT359" s="102"/>
      <c r="AU359" s="103"/>
      <c r="AV359" s="104"/>
      <c r="AW359" s="105"/>
      <c r="AX359" s="106"/>
      <c r="AY359" s="106"/>
      <c r="AZ359" s="106"/>
      <c r="BA359" s="98"/>
      <c r="BB359" s="98"/>
      <c r="BC359" s="98"/>
      <c r="BD359" s="98"/>
      <c r="BE359" s="107"/>
    </row>
    <row r="360" spans="1:57" s="84" customFormat="1" ht="34.5" hidden="1" customHeight="1">
      <c r="F360" s="86"/>
      <c r="G360" s="94"/>
      <c r="H360" s="394" t="s">
        <v>6759</v>
      </c>
      <c r="I360" s="394" t="s">
        <v>6759</v>
      </c>
      <c r="J360" s="85"/>
      <c r="K360" s="394" t="s">
        <v>6759</v>
      </c>
      <c r="L360" s="96"/>
      <c r="M360" s="96"/>
      <c r="N360" s="96"/>
      <c r="O360" s="96"/>
      <c r="P360" s="96"/>
      <c r="Q360" s="96"/>
      <c r="R360" s="96"/>
      <c r="S360" s="96"/>
      <c r="T360" s="98"/>
      <c r="U360" s="98"/>
      <c r="V360" s="98"/>
      <c r="W360" s="98"/>
      <c r="X360" s="99"/>
      <c r="Y360" s="99"/>
      <c r="Z360" s="99"/>
      <c r="AA360" s="99"/>
      <c r="AB360" s="98"/>
      <c r="AC360" s="98"/>
      <c r="AD360" s="98"/>
      <c r="AE360" s="98"/>
      <c r="AF360" s="99"/>
      <c r="AG360" s="99"/>
      <c r="AH360" s="99"/>
      <c r="AI360" s="99"/>
      <c r="AJ360" s="87"/>
      <c r="AK360" s="100"/>
      <c r="AL360" s="100"/>
      <c r="AM360" s="101"/>
      <c r="AN360" s="101"/>
      <c r="AO360" s="101"/>
      <c r="AP360" s="101"/>
      <c r="AQ360" s="102"/>
      <c r="AR360" s="102"/>
      <c r="AS360" s="102"/>
      <c r="AT360" s="102"/>
      <c r="AU360" s="103"/>
      <c r="AV360" s="104"/>
      <c r="AW360" s="105"/>
      <c r="AX360" s="106"/>
      <c r="AY360" s="106"/>
      <c r="AZ360" s="106"/>
      <c r="BA360" s="98"/>
      <c r="BB360" s="98"/>
      <c r="BC360" s="98"/>
      <c r="BD360" s="98"/>
      <c r="BE360" s="107"/>
    </row>
    <row r="361" spans="1:57" s="84" customFormat="1" ht="34.5" hidden="1" customHeight="1">
      <c r="F361" s="86"/>
      <c r="G361" s="94"/>
      <c r="H361" s="394" t="s">
        <v>6759</v>
      </c>
      <c r="I361" s="394" t="s">
        <v>6759</v>
      </c>
      <c r="J361" s="85"/>
      <c r="K361" s="394" t="s">
        <v>6759</v>
      </c>
      <c r="L361" s="96"/>
      <c r="M361" s="96"/>
      <c r="N361" s="96"/>
      <c r="O361" s="96"/>
      <c r="P361" s="96"/>
      <c r="Q361" s="96"/>
      <c r="R361" s="96"/>
      <c r="S361" s="96"/>
      <c r="T361" s="98"/>
      <c r="U361" s="98"/>
      <c r="V361" s="98"/>
      <c r="W361" s="98"/>
      <c r="X361" s="99"/>
      <c r="Y361" s="99"/>
      <c r="Z361" s="99"/>
      <c r="AA361" s="99"/>
      <c r="AB361" s="98"/>
      <c r="AC361" s="98"/>
      <c r="AD361" s="98"/>
      <c r="AE361" s="98"/>
      <c r="AF361" s="99"/>
      <c r="AG361" s="99"/>
      <c r="AH361" s="99"/>
      <c r="AI361" s="99"/>
      <c r="AJ361" s="87"/>
      <c r="AK361" s="100"/>
      <c r="AL361" s="100"/>
      <c r="AM361" s="101"/>
      <c r="AN361" s="101"/>
      <c r="AO361" s="101"/>
      <c r="AP361" s="101"/>
      <c r="AQ361" s="102"/>
      <c r="AR361" s="102"/>
      <c r="AS361" s="102"/>
      <c r="AT361" s="102"/>
      <c r="AU361" s="103"/>
      <c r="AV361" s="104"/>
      <c r="AW361" s="105"/>
      <c r="AX361" s="106"/>
      <c r="AY361" s="106"/>
      <c r="AZ361" s="106"/>
      <c r="BA361" s="98"/>
      <c r="BB361" s="98"/>
      <c r="BC361" s="98"/>
      <c r="BD361" s="98"/>
      <c r="BE361" s="107"/>
    </row>
    <row r="362" spans="1:57" s="84" customFormat="1" ht="34.5" hidden="1" customHeight="1">
      <c r="F362" s="86"/>
      <c r="G362" s="94"/>
      <c r="H362" s="394" t="s">
        <v>6759</v>
      </c>
      <c r="I362" s="394" t="s">
        <v>6759</v>
      </c>
      <c r="J362" s="85"/>
      <c r="K362" s="394" t="s">
        <v>6759</v>
      </c>
      <c r="L362" s="96"/>
      <c r="M362" s="96"/>
      <c r="N362" s="96"/>
      <c r="O362" s="96"/>
      <c r="P362" s="96"/>
      <c r="Q362" s="96"/>
      <c r="R362" s="96"/>
      <c r="S362" s="96"/>
      <c r="T362" s="98"/>
      <c r="U362" s="98"/>
      <c r="V362" s="98"/>
      <c r="W362" s="98"/>
      <c r="X362" s="99"/>
      <c r="Y362" s="99"/>
      <c r="Z362" s="99"/>
      <c r="AA362" s="99"/>
      <c r="AB362" s="98"/>
      <c r="AC362" s="98"/>
      <c r="AD362" s="98"/>
      <c r="AE362" s="98"/>
      <c r="AF362" s="99"/>
      <c r="AG362" s="99"/>
      <c r="AH362" s="99"/>
      <c r="AI362" s="99"/>
      <c r="AJ362" s="87"/>
      <c r="AK362" s="100"/>
      <c r="AL362" s="100"/>
      <c r="AM362" s="101"/>
      <c r="AN362" s="101"/>
      <c r="AO362" s="101"/>
      <c r="AP362" s="101"/>
      <c r="AQ362" s="102"/>
      <c r="AR362" s="102"/>
      <c r="AS362" s="102"/>
      <c r="AT362" s="102"/>
      <c r="AU362" s="103"/>
      <c r="AV362" s="104"/>
      <c r="AW362" s="105"/>
      <c r="AX362" s="106"/>
      <c r="AY362" s="106"/>
      <c r="AZ362" s="106"/>
      <c r="BA362" s="98"/>
      <c r="BB362" s="98"/>
      <c r="BC362" s="98"/>
      <c r="BD362" s="98"/>
      <c r="BE362" s="107"/>
    </row>
    <row r="363" spans="1:57" s="84" customFormat="1" ht="34.5" hidden="1" customHeight="1">
      <c r="F363" s="86"/>
      <c r="G363" s="94"/>
      <c r="H363" s="394" t="s">
        <v>6759</v>
      </c>
      <c r="I363" s="394" t="s">
        <v>6759</v>
      </c>
      <c r="J363" s="85"/>
      <c r="K363" s="394" t="s">
        <v>6759</v>
      </c>
      <c r="L363" s="96"/>
      <c r="M363" s="96"/>
      <c r="N363" s="96"/>
      <c r="O363" s="96"/>
      <c r="P363" s="96"/>
      <c r="Q363" s="96"/>
      <c r="R363" s="96"/>
      <c r="S363" s="96"/>
      <c r="T363" s="98"/>
      <c r="U363" s="98"/>
      <c r="V363" s="98"/>
      <c r="W363" s="98"/>
      <c r="X363" s="99"/>
      <c r="Y363" s="99"/>
      <c r="Z363" s="99"/>
      <c r="AA363" s="99"/>
      <c r="AB363" s="98"/>
      <c r="AC363" s="98"/>
      <c r="AD363" s="98"/>
      <c r="AE363" s="98"/>
      <c r="AF363" s="99"/>
      <c r="AG363" s="99"/>
      <c r="AH363" s="99"/>
      <c r="AI363" s="99"/>
      <c r="AJ363" s="87"/>
      <c r="AK363" s="100"/>
      <c r="AL363" s="100"/>
      <c r="AM363" s="101"/>
      <c r="AN363" s="101"/>
      <c r="AO363" s="101"/>
      <c r="AP363" s="101"/>
      <c r="AQ363" s="102"/>
      <c r="AR363" s="102"/>
      <c r="AS363" s="102"/>
      <c r="AT363" s="102"/>
      <c r="AU363" s="103"/>
      <c r="AV363" s="104"/>
      <c r="AW363" s="105"/>
      <c r="AX363" s="106"/>
      <c r="AY363" s="106"/>
      <c r="AZ363" s="106"/>
      <c r="BA363" s="98"/>
      <c r="BB363" s="98"/>
      <c r="BC363" s="98"/>
      <c r="BD363" s="98"/>
      <c r="BE363" s="107"/>
    </row>
    <row r="364" spans="1:57" s="84" customFormat="1" ht="34.5" hidden="1" customHeight="1">
      <c r="F364" s="86"/>
      <c r="G364" s="94"/>
      <c r="H364" s="394" t="s">
        <v>6759</v>
      </c>
      <c r="I364" s="394" t="s">
        <v>6759</v>
      </c>
      <c r="J364" s="85"/>
      <c r="K364" s="394" t="s">
        <v>6759</v>
      </c>
      <c r="L364" s="96"/>
      <c r="M364" s="96"/>
      <c r="N364" s="96"/>
      <c r="O364" s="96"/>
      <c r="P364" s="96"/>
      <c r="Q364" s="96"/>
      <c r="R364" s="96"/>
      <c r="S364" s="96"/>
      <c r="T364" s="98"/>
      <c r="U364" s="98"/>
      <c r="V364" s="98"/>
      <c r="W364" s="98"/>
      <c r="X364" s="99"/>
      <c r="Y364" s="99"/>
      <c r="Z364" s="99"/>
      <c r="AA364" s="99"/>
      <c r="AB364" s="98"/>
      <c r="AC364" s="98"/>
      <c r="AD364" s="98"/>
      <c r="AE364" s="98"/>
      <c r="AF364" s="99"/>
      <c r="AG364" s="99"/>
      <c r="AH364" s="99"/>
      <c r="AI364" s="99"/>
      <c r="AJ364" s="87"/>
      <c r="AK364" s="100"/>
      <c r="AL364" s="100"/>
      <c r="AM364" s="101"/>
      <c r="AN364" s="101"/>
      <c r="AO364" s="101"/>
      <c r="AP364" s="101"/>
      <c r="AQ364" s="102"/>
      <c r="AR364" s="102"/>
      <c r="AS364" s="102"/>
      <c r="AT364" s="102"/>
      <c r="AU364" s="103"/>
      <c r="AV364" s="104"/>
      <c r="AW364" s="105"/>
      <c r="AX364" s="106"/>
      <c r="AY364" s="106"/>
      <c r="AZ364" s="106"/>
      <c r="BA364" s="98"/>
      <c r="BB364" s="98"/>
      <c r="BC364" s="98"/>
      <c r="BD364" s="98"/>
      <c r="BE364" s="107"/>
    </row>
    <row r="365" spans="1:57" s="84" customFormat="1" ht="34.5" customHeight="1">
      <c r="A365" s="84" t="s">
        <v>6567</v>
      </c>
      <c r="B365" s="84" t="s">
        <v>6568</v>
      </c>
      <c r="C365" s="84" t="s">
        <v>6569</v>
      </c>
      <c r="D365" s="84" t="s">
        <v>6570</v>
      </c>
      <c r="E365" s="84" t="s">
        <v>3</v>
      </c>
      <c r="F365" s="86"/>
      <c r="G365" s="94" t="s">
        <v>5326</v>
      </c>
      <c r="H365" s="394" t="s">
        <v>4303</v>
      </c>
      <c r="I365" s="394" t="s">
        <v>5325</v>
      </c>
      <c r="J365" s="85" t="s">
        <v>4303</v>
      </c>
      <c r="K365" s="394" t="s">
        <v>250</v>
      </c>
      <c r="L365" s="96">
        <v>3300</v>
      </c>
      <c r="M365" s="96">
        <v>1600</v>
      </c>
      <c r="N365" s="96">
        <v>1300</v>
      </c>
      <c r="O365" s="96">
        <v>950</v>
      </c>
      <c r="P365" s="96">
        <v>3300</v>
      </c>
      <c r="Q365" s="96">
        <v>1600</v>
      </c>
      <c r="R365" s="96">
        <v>1300</v>
      </c>
      <c r="S365" s="96">
        <v>950</v>
      </c>
      <c r="T365" s="98" t="e">
        <v>#N/A</v>
      </c>
      <c r="U365" s="98" t="e">
        <v>#N/A</v>
      </c>
      <c r="V365" s="98"/>
      <c r="W365" s="98"/>
      <c r="X365" s="99" t="e">
        <v>#N/A</v>
      </c>
      <c r="Y365" s="99" t="e">
        <v>#N/A</v>
      </c>
      <c r="Z365" s="99"/>
      <c r="AA365" s="99"/>
      <c r="AB365" s="98"/>
      <c r="AC365" s="98"/>
      <c r="AD365" s="98"/>
      <c r="AE365" s="98"/>
      <c r="AF365" s="99"/>
      <c r="AG365" s="99"/>
      <c r="AH365" s="99"/>
      <c r="AI365" s="99"/>
      <c r="AJ365" s="87">
        <v>11.875</v>
      </c>
      <c r="AK365" s="100"/>
      <c r="AL365" s="100" t="e">
        <v>#REF!</v>
      </c>
      <c r="AM365" s="101" t="e">
        <v>#REF!</v>
      </c>
      <c r="AN365" s="101" t="e">
        <v>#REF!</v>
      </c>
      <c r="AO365" s="101" t="e">
        <v>#REF!</v>
      </c>
      <c r="AP365" s="101" t="e">
        <v>#REF!</v>
      </c>
      <c r="AQ365" s="102" t="e">
        <v>#REF!</v>
      </c>
      <c r="AR365" s="102" t="e">
        <v>#REF!</v>
      </c>
      <c r="AS365" s="102" t="e">
        <v>#REF!</v>
      </c>
      <c r="AT365" s="102" t="e">
        <v>#REF!</v>
      </c>
      <c r="AU365" s="103" t="e">
        <v>#REF!</v>
      </c>
      <c r="AV365" s="104" t="s">
        <v>3</v>
      </c>
      <c r="AW365" s="105">
        <v>3850</v>
      </c>
      <c r="AX365" s="106">
        <v>1610</v>
      </c>
      <c r="AY365" s="106">
        <v>1190</v>
      </c>
      <c r="AZ365" s="106">
        <v>690</v>
      </c>
      <c r="BA365" s="98">
        <v>3300</v>
      </c>
      <c r="BB365" s="98">
        <v>1380</v>
      </c>
      <c r="BC365" s="98">
        <v>1020</v>
      </c>
      <c r="BD365" s="98">
        <v>590</v>
      </c>
      <c r="BE365" s="107" t="e">
        <v>#REF!</v>
      </c>
    </row>
    <row r="366" spans="1:57" s="84" customFormat="1" ht="34.5" hidden="1" customHeight="1">
      <c r="F366" s="86"/>
      <c r="G366" s="94"/>
      <c r="H366" s="394" t="s">
        <v>6759</v>
      </c>
      <c r="I366" s="394" t="s">
        <v>6759</v>
      </c>
      <c r="J366" s="85"/>
      <c r="K366" s="394" t="s">
        <v>6759</v>
      </c>
      <c r="L366" s="96"/>
      <c r="M366" s="96"/>
      <c r="N366" s="96"/>
      <c r="O366" s="96"/>
      <c r="P366" s="96"/>
      <c r="Q366" s="96"/>
      <c r="R366" s="96"/>
      <c r="S366" s="96"/>
      <c r="T366" s="98"/>
      <c r="U366" s="98"/>
      <c r="V366" s="98"/>
      <c r="W366" s="98"/>
      <c r="X366" s="99"/>
      <c r="Y366" s="99"/>
      <c r="Z366" s="99"/>
      <c r="AA366" s="99"/>
      <c r="AB366" s="98"/>
      <c r="AC366" s="98"/>
      <c r="AD366" s="98"/>
      <c r="AE366" s="98"/>
      <c r="AF366" s="99"/>
      <c r="AG366" s="99"/>
      <c r="AH366" s="99"/>
      <c r="AI366" s="99"/>
      <c r="AJ366" s="87"/>
      <c r="AK366" s="100"/>
      <c r="AL366" s="100"/>
      <c r="AM366" s="101"/>
      <c r="AN366" s="101"/>
      <c r="AO366" s="101"/>
      <c r="AP366" s="101"/>
      <c r="AQ366" s="102"/>
      <c r="AR366" s="102"/>
      <c r="AS366" s="102"/>
      <c r="AT366" s="102"/>
      <c r="AU366" s="103"/>
      <c r="AV366" s="104"/>
      <c r="AW366" s="105"/>
      <c r="AX366" s="106"/>
      <c r="AY366" s="106"/>
      <c r="AZ366" s="106"/>
      <c r="BA366" s="98"/>
      <c r="BB366" s="98"/>
      <c r="BC366" s="98"/>
      <c r="BD366" s="98"/>
      <c r="BE366" s="107"/>
    </row>
    <row r="367" spans="1:57" s="84" customFormat="1" ht="34.5" hidden="1" customHeight="1">
      <c r="F367" s="86"/>
      <c r="G367" s="94"/>
      <c r="H367" s="394" t="s">
        <v>6759</v>
      </c>
      <c r="I367" s="394" t="s">
        <v>6759</v>
      </c>
      <c r="J367" s="85"/>
      <c r="K367" s="394" t="s">
        <v>6759</v>
      </c>
      <c r="L367" s="96"/>
      <c r="M367" s="96"/>
      <c r="N367" s="96"/>
      <c r="O367" s="96"/>
      <c r="P367" s="96"/>
      <c r="Q367" s="96"/>
      <c r="R367" s="96"/>
      <c r="S367" s="96"/>
      <c r="T367" s="98"/>
      <c r="U367" s="98"/>
      <c r="V367" s="98"/>
      <c r="W367" s="98"/>
      <c r="X367" s="99"/>
      <c r="Y367" s="99"/>
      <c r="Z367" s="99"/>
      <c r="AA367" s="99"/>
      <c r="AB367" s="98"/>
      <c r="AC367" s="98"/>
      <c r="AD367" s="98"/>
      <c r="AE367" s="98"/>
      <c r="AF367" s="99"/>
      <c r="AG367" s="99"/>
      <c r="AH367" s="99"/>
      <c r="AI367" s="99"/>
      <c r="AJ367" s="87"/>
      <c r="AK367" s="100"/>
      <c r="AL367" s="100"/>
      <c r="AM367" s="101"/>
      <c r="AN367" s="101"/>
      <c r="AO367" s="101"/>
      <c r="AP367" s="101"/>
      <c r="AQ367" s="102"/>
      <c r="AR367" s="102"/>
      <c r="AS367" s="102"/>
      <c r="AT367" s="102"/>
      <c r="AU367" s="103"/>
      <c r="AV367" s="104"/>
      <c r="AW367" s="105"/>
      <c r="AX367" s="106"/>
      <c r="AY367" s="106"/>
      <c r="AZ367" s="106"/>
      <c r="BA367" s="98"/>
      <c r="BB367" s="98"/>
      <c r="BC367" s="98"/>
      <c r="BD367" s="98"/>
      <c r="BE367" s="107"/>
    </row>
    <row r="368" spans="1:57" s="84" customFormat="1" ht="34.5" hidden="1" customHeight="1">
      <c r="F368" s="86"/>
      <c r="G368" s="94"/>
      <c r="H368" s="394" t="s">
        <v>6759</v>
      </c>
      <c r="I368" s="394" t="s">
        <v>6759</v>
      </c>
      <c r="J368" s="85"/>
      <c r="K368" s="394" t="s">
        <v>6759</v>
      </c>
      <c r="L368" s="96"/>
      <c r="M368" s="96"/>
      <c r="N368" s="96"/>
      <c r="O368" s="96"/>
      <c r="P368" s="96"/>
      <c r="Q368" s="96"/>
      <c r="R368" s="96"/>
      <c r="S368" s="96"/>
      <c r="T368" s="98"/>
      <c r="U368" s="98"/>
      <c r="V368" s="98"/>
      <c r="W368" s="98"/>
      <c r="X368" s="99"/>
      <c r="Y368" s="99"/>
      <c r="Z368" s="99"/>
      <c r="AA368" s="99"/>
      <c r="AB368" s="98"/>
      <c r="AC368" s="98"/>
      <c r="AD368" s="98"/>
      <c r="AE368" s="98"/>
      <c r="AF368" s="99"/>
      <c r="AG368" s="99"/>
      <c r="AH368" s="99"/>
      <c r="AI368" s="99"/>
      <c r="AJ368" s="87"/>
      <c r="AK368" s="100"/>
      <c r="AL368" s="100"/>
      <c r="AM368" s="101"/>
      <c r="AN368" s="101"/>
      <c r="AO368" s="101"/>
      <c r="AP368" s="101"/>
      <c r="AQ368" s="102"/>
      <c r="AR368" s="102"/>
      <c r="AS368" s="102"/>
      <c r="AT368" s="102"/>
      <c r="AU368" s="103"/>
      <c r="AV368" s="104"/>
      <c r="AW368" s="105"/>
      <c r="AX368" s="106"/>
      <c r="AY368" s="106"/>
      <c r="AZ368" s="106"/>
      <c r="BA368" s="98"/>
      <c r="BB368" s="98"/>
      <c r="BC368" s="98"/>
      <c r="BD368" s="98"/>
      <c r="BE368" s="107"/>
    </row>
    <row r="369" spans="1:57" s="84" customFormat="1" ht="34.5" hidden="1" customHeight="1">
      <c r="F369" s="86"/>
      <c r="G369" s="94"/>
      <c r="H369" s="394" t="s">
        <v>6759</v>
      </c>
      <c r="I369" s="394" t="s">
        <v>6759</v>
      </c>
      <c r="J369" s="85"/>
      <c r="K369" s="394" t="s">
        <v>6759</v>
      </c>
      <c r="L369" s="96"/>
      <c r="M369" s="96"/>
      <c r="N369" s="96"/>
      <c r="O369" s="96"/>
      <c r="P369" s="96"/>
      <c r="Q369" s="96"/>
      <c r="R369" s="96"/>
      <c r="S369" s="96"/>
      <c r="T369" s="98"/>
      <c r="U369" s="98"/>
      <c r="V369" s="98"/>
      <c r="W369" s="98"/>
      <c r="X369" s="99"/>
      <c r="Y369" s="99"/>
      <c r="Z369" s="99"/>
      <c r="AA369" s="99"/>
      <c r="AB369" s="98"/>
      <c r="AC369" s="98"/>
      <c r="AD369" s="98"/>
      <c r="AE369" s="98"/>
      <c r="AF369" s="99"/>
      <c r="AG369" s="99"/>
      <c r="AH369" s="99"/>
      <c r="AI369" s="99"/>
      <c r="AJ369" s="87"/>
      <c r="AK369" s="100"/>
      <c r="AL369" s="100"/>
      <c r="AM369" s="101"/>
      <c r="AN369" s="101"/>
      <c r="AO369" s="101"/>
      <c r="AP369" s="101"/>
      <c r="AQ369" s="102"/>
      <c r="AR369" s="102"/>
      <c r="AS369" s="102"/>
      <c r="AT369" s="102"/>
      <c r="AU369" s="103"/>
      <c r="AV369" s="104"/>
      <c r="AW369" s="105"/>
      <c r="AX369" s="106"/>
      <c r="AY369" s="106"/>
      <c r="AZ369" s="106"/>
      <c r="BA369" s="98"/>
      <c r="BB369" s="98"/>
      <c r="BC369" s="98"/>
      <c r="BD369" s="98"/>
      <c r="BE369" s="107"/>
    </row>
    <row r="370" spans="1:57" s="84" customFormat="1" ht="34.5" hidden="1" customHeight="1">
      <c r="F370" s="86"/>
      <c r="G370" s="94"/>
      <c r="H370" s="394" t="s">
        <v>6759</v>
      </c>
      <c r="I370" s="394" t="s">
        <v>6759</v>
      </c>
      <c r="J370" s="85"/>
      <c r="K370" s="394" t="s">
        <v>6759</v>
      </c>
      <c r="L370" s="96"/>
      <c r="M370" s="96"/>
      <c r="N370" s="96"/>
      <c r="O370" s="96"/>
      <c r="P370" s="96"/>
      <c r="Q370" s="96"/>
      <c r="R370" s="96"/>
      <c r="S370" s="96"/>
      <c r="T370" s="98"/>
      <c r="U370" s="98"/>
      <c r="V370" s="98"/>
      <c r="W370" s="98"/>
      <c r="X370" s="99"/>
      <c r="Y370" s="99"/>
      <c r="Z370" s="99"/>
      <c r="AA370" s="99"/>
      <c r="AB370" s="98"/>
      <c r="AC370" s="98"/>
      <c r="AD370" s="98"/>
      <c r="AE370" s="98"/>
      <c r="AF370" s="99"/>
      <c r="AG370" s="99"/>
      <c r="AH370" s="99"/>
      <c r="AI370" s="99"/>
      <c r="AJ370" s="87"/>
      <c r="AK370" s="100"/>
      <c r="AL370" s="100"/>
      <c r="AM370" s="101"/>
      <c r="AN370" s="101"/>
      <c r="AO370" s="101"/>
      <c r="AP370" s="101"/>
      <c r="AQ370" s="102"/>
      <c r="AR370" s="102"/>
      <c r="AS370" s="102"/>
      <c r="AT370" s="102"/>
      <c r="AU370" s="103"/>
      <c r="AV370" s="104"/>
      <c r="AW370" s="105"/>
      <c r="AX370" s="106"/>
      <c r="AY370" s="106"/>
      <c r="AZ370" s="106"/>
      <c r="BA370" s="98"/>
      <c r="BB370" s="98"/>
      <c r="BC370" s="98"/>
      <c r="BD370" s="98"/>
      <c r="BE370" s="107"/>
    </row>
    <row r="371" spans="1:57" s="84" customFormat="1" ht="34.5" hidden="1" customHeight="1">
      <c r="F371" s="86"/>
      <c r="G371" s="94"/>
      <c r="H371" s="394" t="s">
        <v>6759</v>
      </c>
      <c r="I371" s="394" t="s">
        <v>6759</v>
      </c>
      <c r="J371" s="85"/>
      <c r="K371" s="394" t="s">
        <v>6759</v>
      </c>
      <c r="L371" s="96"/>
      <c r="M371" s="96"/>
      <c r="N371" s="96"/>
      <c r="O371" s="96"/>
      <c r="P371" s="96"/>
      <c r="Q371" s="96"/>
      <c r="R371" s="96"/>
      <c r="S371" s="96"/>
      <c r="T371" s="98"/>
      <c r="U371" s="98"/>
      <c r="V371" s="98"/>
      <c r="W371" s="98"/>
      <c r="X371" s="99"/>
      <c r="Y371" s="99"/>
      <c r="Z371" s="99"/>
      <c r="AA371" s="99"/>
      <c r="AB371" s="98"/>
      <c r="AC371" s="98"/>
      <c r="AD371" s="98"/>
      <c r="AE371" s="98"/>
      <c r="AF371" s="99"/>
      <c r="AG371" s="99"/>
      <c r="AH371" s="99"/>
      <c r="AI371" s="99"/>
      <c r="AJ371" s="87"/>
      <c r="AK371" s="100"/>
      <c r="AL371" s="100"/>
      <c r="AM371" s="101"/>
      <c r="AN371" s="101"/>
      <c r="AO371" s="101"/>
      <c r="AP371" s="101"/>
      <c r="AQ371" s="102"/>
      <c r="AR371" s="102"/>
      <c r="AS371" s="102"/>
      <c r="AT371" s="102"/>
      <c r="AU371" s="103"/>
      <c r="AV371" s="104"/>
      <c r="AW371" s="105"/>
      <c r="AX371" s="106"/>
      <c r="AY371" s="106"/>
      <c r="AZ371" s="106"/>
      <c r="BA371" s="98"/>
      <c r="BB371" s="98"/>
      <c r="BC371" s="98"/>
      <c r="BD371" s="98"/>
      <c r="BE371" s="107"/>
    </row>
    <row r="372" spans="1:57" s="84" customFormat="1" ht="47.25">
      <c r="A372" s="84" t="s">
        <v>6571</v>
      </c>
      <c r="B372" s="84" t="s">
        <v>6572</v>
      </c>
      <c r="C372" s="84" t="s">
        <v>6573</v>
      </c>
      <c r="D372" s="84" t="s">
        <v>6574</v>
      </c>
      <c r="E372" s="84" t="s">
        <v>3</v>
      </c>
      <c r="F372" s="86">
        <v>5</v>
      </c>
      <c r="G372" s="94" t="s">
        <v>5270</v>
      </c>
      <c r="H372" s="394" t="s">
        <v>5108</v>
      </c>
      <c r="I372" s="394" t="s">
        <v>5256</v>
      </c>
      <c r="J372" s="85" t="s">
        <v>5108</v>
      </c>
      <c r="K372" s="394" t="s">
        <v>5271</v>
      </c>
      <c r="L372" s="96">
        <v>3300</v>
      </c>
      <c r="M372" s="96">
        <v>1600</v>
      </c>
      <c r="N372" s="96">
        <v>1300</v>
      </c>
      <c r="O372" s="96">
        <v>950</v>
      </c>
      <c r="P372" s="96">
        <v>3300</v>
      </c>
      <c r="Q372" s="96">
        <v>1600</v>
      </c>
      <c r="R372" s="96">
        <v>1300</v>
      </c>
      <c r="S372" s="96">
        <v>950</v>
      </c>
      <c r="T372" s="98"/>
      <c r="U372" s="98" t="e">
        <v>#N/A</v>
      </c>
      <c r="V372" s="98" t="e">
        <v>#N/A</v>
      </c>
      <c r="W372" s="98"/>
      <c r="X372" s="99"/>
      <c r="Y372" s="99" t="e">
        <v>#N/A</v>
      </c>
      <c r="Z372" s="99" t="e">
        <v>#N/A</v>
      </c>
      <c r="AA372" s="99"/>
      <c r="AB372" s="98"/>
      <c r="AC372" s="98"/>
      <c r="AD372" s="98"/>
      <c r="AE372" s="98"/>
      <c r="AF372" s="99"/>
      <c r="AG372" s="99"/>
      <c r="AH372" s="99"/>
      <c r="AI372" s="99"/>
      <c r="AJ372" s="87">
        <v>12.94</v>
      </c>
      <c r="AK372" s="100"/>
      <c r="AL372" s="100" t="e">
        <v>#REF!</v>
      </c>
      <c r="AM372" s="101" t="e">
        <v>#REF!</v>
      </c>
      <c r="AN372" s="101" t="e">
        <v>#REF!</v>
      </c>
      <c r="AO372" s="101" t="e">
        <v>#REF!</v>
      </c>
      <c r="AP372" s="101" t="e">
        <v>#REF!</v>
      </c>
      <c r="AQ372" s="102" t="e">
        <v>#REF!</v>
      </c>
      <c r="AR372" s="102" t="e">
        <v>#REF!</v>
      </c>
      <c r="AS372" s="102" t="e">
        <v>#REF!</v>
      </c>
      <c r="AT372" s="102" t="e">
        <v>#REF!</v>
      </c>
      <c r="AU372" s="103" t="e">
        <v>#REF!</v>
      </c>
      <c r="AV372" s="104" t="s">
        <v>3</v>
      </c>
      <c r="AW372" s="105">
        <v>10500</v>
      </c>
      <c r="AX372" s="106">
        <v>2800</v>
      </c>
      <c r="AY372" s="106">
        <v>2100</v>
      </c>
      <c r="AZ372" s="106">
        <v>1750</v>
      </c>
      <c r="BA372" s="98">
        <v>9000</v>
      </c>
      <c r="BB372" s="98">
        <v>2400</v>
      </c>
      <c r="BC372" s="98">
        <v>1800</v>
      </c>
      <c r="BD372" s="98">
        <v>1500</v>
      </c>
      <c r="BE372" s="107" t="e">
        <v>#REF!</v>
      </c>
    </row>
    <row r="373" spans="1:57" s="84" customFormat="1" ht="15.75" hidden="1">
      <c r="F373" s="86"/>
      <c r="G373" s="94"/>
      <c r="H373" s="394" t="s">
        <v>6759</v>
      </c>
      <c r="I373" s="394" t="s">
        <v>6759</v>
      </c>
      <c r="J373" s="85"/>
      <c r="K373" s="394" t="s">
        <v>6759</v>
      </c>
      <c r="L373" s="96"/>
      <c r="M373" s="96"/>
      <c r="N373" s="96"/>
      <c r="O373" s="96"/>
      <c r="P373" s="96"/>
      <c r="Q373" s="96"/>
      <c r="R373" s="96"/>
      <c r="S373" s="96"/>
      <c r="T373" s="98"/>
      <c r="U373" s="98"/>
      <c r="V373" s="98"/>
      <c r="W373" s="98"/>
      <c r="X373" s="99"/>
      <c r="Y373" s="99"/>
      <c r="Z373" s="99"/>
      <c r="AA373" s="99"/>
      <c r="AB373" s="98"/>
      <c r="AC373" s="98"/>
      <c r="AD373" s="98"/>
      <c r="AE373" s="98"/>
      <c r="AF373" s="99"/>
      <c r="AG373" s="99"/>
      <c r="AH373" s="99"/>
      <c r="AI373" s="99"/>
      <c r="AJ373" s="87"/>
      <c r="AK373" s="100"/>
      <c r="AL373" s="100"/>
      <c r="AM373" s="101"/>
      <c r="AN373" s="101"/>
      <c r="AO373" s="101"/>
      <c r="AP373" s="101"/>
      <c r="AQ373" s="102"/>
      <c r="AR373" s="102"/>
      <c r="AS373" s="102"/>
      <c r="AT373" s="102"/>
      <c r="AU373" s="103"/>
      <c r="AV373" s="104"/>
      <c r="AW373" s="105"/>
      <c r="AX373" s="106"/>
      <c r="AY373" s="106"/>
      <c r="AZ373" s="106"/>
      <c r="BA373" s="98"/>
      <c r="BB373" s="98"/>
      <c r="BC373" s="98"/>
      <c r="BD373" s="98"/>
      <c r="BE373" s="107"/>
    </row>
    <row r="374" spans="1:57" s="84" customFormat="1" ht="15.75" hidden="1">
      <c r="F374" s="86"/>
      <c r="G374" s="94"/>
      <c r="H374" s="394" t="s">
        <v>6759</v>
      </c>
      <c r="I374" s="394" t="s">
        <v>6759</v>
      </c>
      <c r="J374" s="85"/>
      <c r="K374" s="394" t="s">
        <v>6759</v>
      </c>
      <c r="L374" s="96"/>
      <c r="M374" s="96"/>
      <c r="N374" s="96"/>
      <c r="O374" s="96"/>
      <c r="P374" s="96"/>
      <c r="Q374" s="96"/>
      <c r="R374" s="96"/>
      <c r="S374" s="96"/>
      <c r="T374" s="98"/>
      <c r="U374" s="98"/>
      <c r="V374" s="98"/>
      <c r="W374" s="98"/>
      <c r="X374" s="99"/>
      <c r="Y374" s="99"/>
      <c r="Z374" s="99"/>
      <c r="AA374" s="99"/>
      <c r="AB374" s="98"/>
      <c r="AC374" s="98"/>
      <c r="AD374" s="98"/>
      <c r="AE374" s="98"/>
      <c r="AF374" s="99"/>
      <c r="AG374" s="99"/>
      <c r="AH374" s="99"/>
      <c r="AI374" s="99"/>
      <c r="AJ374" s="87"/>
      <c r="AK374" s="100"/>
      <c r="AL374" s="100"/>
      <c r="AM374" s="101"/>
      <c r="AN374" s="101"/>
      <c r="AO374" s="101"/>
      <c r="AP374" s="101"/>
      <c r="AQ374" s="102"/>
      <c r="AR374" s="102"/>
      <c r="AS374" s="102"/>
      <c r="AT374" s="102"/>
      <c r="AU374" s="103"/>
      <c r="AV374" s="104"/>
      <c r="AW374" s="105"/>
      <c r="AX374" s="106"/>
      <c r="AY374" s="106"/>
      <c r="AZ374" s="106"/>
      <c r="BA374" s="98"/>
      <c r="BB374" s="98"/>
      <c r="BC374" s="98"/>
      <c r="BD374" s="98"/>
      <c r="BE374" s="107"/>
    </row>
    <row r="375" spans="1:57" s="84" customFormat="1" ht="15.75" hidden="1">
      <c r="F375" s="86"/>
      <c r="G375" s="94"/>
      <c r="H375" s="394" t="s">
        <v>6759</v>
      </c>
      <c r="I375" s="394" t="s">
        <v>6759</v>
      </c>
      <c r="J375" s="85"/>
      <c r="K375" s="394" t="s">
        <v>6759</v>
      </c>
      <c r="L375" s="96"/>
      <c r="M375" s="96"/>
      <c r="N375" s="96"/>
      <c r="O375" s="96"/>
      <c r="P375" s="96"/>
      <c r="Q375" s="96"/>
      <c r="R375" s="96"/>
      <c r="S375" s="96"/>
      <c r="T375" s="98"/>
      <c r="U375" s="98"/>
      <c r="V375" s="98"/>
      <c r="W375" s="98"/>
      <c r="X375" s="99"/>
      <c r="Y375" s="99"/>
      <c r="Z375" s="99"/>
      <c r="AA375" s="99"/>
      <c r="AB375" s="98"/>
      <c r="AC375" s="98"/>
      <c r="AD375" s="98"/>
      <c r="AE375" s="98"/>
      <c r="AF375" s="99"/>
      <c r="AG375" s="99"/>
      <c r="AH375" s="99"/>
      <c r="AI375" s="99"/>
      <c r="AJ375" s="87"/>
      <c r="AK375" s="100"/>
      <c r="AL375" s="100"/>
      <c r="AM375" s="101"/>
      <c r="AN375" s="101"/>
      <c r="AO375" s="101"/>
      <c r="AP375" s="101"/>
      <c r="AQ375" s="102"/>
      <c r="AR375" s="102"/>
      <c r="AS375" s="102"/>
      <c r="AT375" s="102"/>
      <c r="AU375" s="103"/>
      <c r="AV375" s="104"/>
      <c r="AW375" s="105"/>
      <c r="AX375" s="106"/>
      <c r="AY375" s="106"/>
      <c r="AZ375" s="106"/>
      <c r="BA375" s="98"/>
      <c r="BB375" s="98"/>
      <c r="BC375" s="98"/>
      <c r="BD375" s="98"/>
      <c r="BE375" s="107"/>
    </row>
    <row r="376" spans="1:57" s="84" customFormat="1" ht="15.75" hidden="1">
      <c r="F376" s="86"/>
      <c r="G376" s="94"/>
      <c r="H376" s="394" t="s">
        <v>6759</v>
      </c>
      <c r="I376" s="394" t="s">
        <v>6759</v>
      </c>
      <c r="J376" s="85"/>
      <c r="K376" s="394" t="s">
        <v>6759</v>
      </c>
      <c r="L376" s="96"/>
      <c r="M376" s="96"/>
      <c r="N376" s="96"/>
      <c r="O376" s="96"/>
      <c r="P376" s="96"/>
      <c r="Q376" s="96"/>
      <c r="R376" s="96"/>
      <c r="S376" s="96"/>
      <c r="T376" s="98"/>
      <c r="U376" s="98"/>
      <c r="V376" s="98"/>
      <c r="W376" s="98"/>
      <c r="X376" s="99"/>
      <c r="Y376" s="99"/>
      <c r="Z376" s="99"/>
      <c r="AA376" s="99"/>
      <c r="AB376" s="98"/>
      <c r="AC376" s="98"/>
      <c r="AD376" s="98"/>
      <c r="AE376" s="98"/>
      <c r="AF376" s="99"/>
      <c r="AG376" s="99"/>
      <c r="AH376" s="99"/>
      <c r="AI376" s="99"/>
      <c r="AJ376" s="87"/>
      <c r="AK376" s="100"/>
      <c r="AL376" s="100"/>
      <c r="AM376" s="101"/>
      <c r="AN376" s="101"/>
      <c r="AO376" s="101"/>
      <c r="AP376" s="101"/>
      <c r="AQ376" s="102"/>
      <c r="AR376" s="102"/>
      <c r="AS376" s="102"/>
      <c r="AT376" s="102"/>
      <c r="AU376" s="103"/>
      <c r="AV376" s="104"/>
      <c r="AW376" s="105"/>
      <c r="AX376" s="106"/>
      <c r="AY376" s="106"/>
      <c r="AZ376" s="106"/>
      <c r="BA376" s="98"/>
      <c r="BB376" s="98"/>
      <c r="BC376" s="98"/>
      <c r="BD376" s="98"/>
      <c r="BE376" s="107"/>
    </row>
    <row r="377" spans="1:57" s="84" customFormat="1" ht="15.75" hidden="1">
      <c r="F377" s="86"/>
      <c r="G377" s="94"/>
      <c r="H377" s="394" t="s">
        <v>6759</v>
      </c>
      <c r="I377" s="394" t="s">
        <v>6759</v>
      </c>
      <c r="J377" s="85"/>
      <c r="K377" s="394" t="s">
        <v>6759</v>
      </c>
      <c r="L377" s="96"/>
      <c r="M377" s="96"/>
      <c r="N377" s="96"/>
      <c r="O377" s="96"/>
      <c r="P377" s="96"/>
      <c r="Q377" s="96"/>
      <c r="R377" s="96"/>
      <c r="S377" s="96"/>
      <c r="T377" s="98"/>
      <c r="U377" s="98"/>
      <c r="V377" s="98"/>
      <c r="W377" s="98"/>
      <c r="X377" s="99"/>
      <c r="Y377" s="99"/>
      <c r="Z377" s="99"/>
      <c r="AA377" s="99"/>
      <c r="AB377" s="98"/>
      <c r="AC377" s="98"/>
      <c r="AD377" s="98"/>
      <c r="AE377" s="98"/>
      <c r="AF377" s="99"/>
      <c r="AG377" s="99"/>
      <c r="AH377" s="99"/>
      <c r="AI377" s="99"/>
      <c r="AJ377" s="87"/>
      <c r="AK377" s="100"/>
      <c r="AL377" s="100"/>
      <c r="AM377" s="101"/>
      <c r="AN377" s="101"/>
      <c r="AO377" s="101"/>
      <c r="AP377" s="101"/>
      <c r="AQ377" s="102"/>
      <c r="AR377" s="102"/>
      <c r="AS377" s="102"/>
      <c r="AT377" s="102"/>
      <c r="AU377" s="103"/>
      <c r="AV377" s="104"/>
      <c r="AW377" s="105"/>
      <c r="AX377" s="106"/>
      <c r="AY377" s="106"/>
      <c r="AZ377" s="106"/>
      <c r="BA377" s="98"/>
      <c r="BB377" s="98"/>
      <c r="BC377" s="98"/>
      <c r="BD377" s="98"/>
      <c r="BE377" s="107"/>
    </row>
    <row r="378" spans="1:57" s="84" customFormat="1" ht="15.75" hidden="1">
      <c r="F378" s="86"/>
      <c r="G378" s="94"/>
      <c r="H378" s="394" t="s">
        <v>6759</v>
      </c>
      <c r="I378" s="394" t="s">
        <v>6759</v>
      </c>
      <c r="J378" s="85"/>
      <c r="K378" s="394" t="s">
        <v>6759</v>
      </c>
      <c r="L378" s="96"/>
      <c r="M378" s="96"/>
      <c r="N378" s="96"/>
      <c r="O378" s="96"/>
      <c r="P378" s="96"/>
      <c r="Q378" s="96"/>
      <c r="R378" s="96"/>
      <c r="S378" s="96"/>
      <c r="T378" s="98"/>
      <c r="U378" s="98"/>
      <c r="V378" s="98"/>
      <c r="W378" s="98"/>
      <c r="X378" s="99"/>
      <c r="Y378" s="99"/>
      <c r="Z378" s="99"/>
      <c r="AA378" s="99"/>
      <c r="AB378" s="98"/>
      <c r="AC378" s="98"/>
      <c r="AD378" s="98"/>
      <c r="AE378" s="98"/>
      <c r="AF378" s="99"/>
      <c r="AG378" s="99"/>
      <c r="AH378" s="99"/>
      <c r="AI378" s="99"/>
      <c r="AJ378" s="87"/>
      <c r="AK378" s="100"/>
      <c r="AL378" s="100"/>
      <c r="AM378" s="101"/>
      <c r="AN378" s="101"/>
      <c r="AO378" s="101"/>
      <c r="AP378" s="101"/>
      <c r="AQ378" s="102"/>
      <c r="AR378" s="102"/>
      <c r="AS378" s="102"/>
      <c r="AT378" s="102"/>
      <c r="AU378" s="103"/>
      <c r="AV378" s="104"/>
      <c r="AW378" s="105"/>
      <c r="AX378" s="106"/>
      <c r="AY378" s="106"/>
      <c r="AZ378" s="106"/>
      <c r="BA378" s="98"/>
      <c r="BB378" s="98"/>
      <c r="BC378" s="98"/>
      <c r="BD378" s="98"/>
      <c r="BE378" s="107"/>
    </row>
    <row r="379" spans="1:57" s="84" customFormat="1" ht="34.5" customHeight="1">
      <c r="A379" s="84" t="s">
        <v>6575</v>
      </c>
      <c r="B379" s="84" t="s">
        <v>6576</v>
      </c>
      <c r="C379" s="84" t="s">
        <v>6577</v>
      </c>
      <c r="D379" s="84" t="s">
        <v>6578</v>
      </c>
      <c r="E379" s="84" t="s">
        <v>3</v>
      </c>
      <c r="F379" s="86"/>
      <c r="G379" s="94" t="s">
        <v>5369</v>
      </c>
      <c r="H379" s="394" t="s">
        <v>4273</v>
      </c>
      <c r="I379" s="394" t="s">
        <v>5368</v>
      </c>
      <c r="J379" s="85" t="s">
        <v>4282</v>
      </c>
      <c r="K379" s="394" t="s">
        <v>250</v>
      </c>
      <c r="L379" s="96">
        <v>5000</v>
      </c>
      <c r="M379" s="96">
        <v>2400</v>
      </c>
      <c r="N379" s="96">
        <v>1300</v>
      </c>
      <c r="O379" s="96">
        <v>950</v>
      </c>
      <c r="P379" s="96">
        <v>5000</v>
      </c>
      <c r="Q379" s="96">
        <v>2400</v>
      </c>
      <c r="R379" s="96">
        <v>1300</v>
      </c>
      <c r="S379" s="96">
        <v>950</v>
      </c>
      <c r="T379" s="98"/>
      <c r="U379" s="98"/>
      <c r="V379" s="98"/>
      <c r="W379" s="98"/>
      <c r="X379" s="99"/>
      <c r="Y379" s="99"/>
      <c r="Z379" s="99"/>
      <c r="AA379" s="99"/>
      <c r="AB379" s="98"/>
      <c r="AC379" s="98"/>
      <c r="AD379" s="98"/>
      <c r="AE379" s="98"/>
      <c r="AF379" s="99"/>
      <c r="AG379" s="99"/>
      <c r="AH379" s="99"/>
      <c r="AI379" s="99"/>
      <c r="AJ379" s="87">
        <v>7.2</v>
      </c>
      <c r="AK379" s="100"/>
      <c r="AL379" s="100" t="e">
        <v>#REF!</v>
      </c>
      <c r="AM379" s="101" t="e">
        <v>#REF!</v>
      </c>
      <c r="AN379" s="101" t="e">
        <v>#REF!</v>
      </c>
      <c r="AO379" s="101" t="e">
        <v>#REF!</v>
      </c>
      <c r="AP379" s="101" t="e">
        <v>#REF!</v>
      </c>
      <c r="AQ379" s="102" t="e">
        <v>#REF!</v>
      </c>
      <c r="AR379" s="102" t="e">
        <v>#REF!</v>
      </c>
      <c r="AS379" s="102" t="e">
        <v>#REF!</v>
      </c>
      <c r="AT379" s="102" t="e">
        <v>#REF!</v>
      </c>
      <c r="AU379" s="103" t="e">
        <v>#REF!</v>
      </c>
      <c r="AV379" s="104" t="s">
        <v>3</v>
      </c>
      <c r="AW379" s="105">
        <v>1750</v>
      </c>
      <c r="AX379" s="106">
        <v>840</v>
      </c>
      <c r="AY379" s="106">
        <v>700</v>
      </c>
      <c r="AZ379" s="106">
        <v>630</v>
      </c>
      <c r="BA379" s="98">
        <v>1500</v>
      </c>
      <c r="BB379" s="98">
        <v>720</v>
      </c>
      <c r="BC379" s="98">
        <v>600</v>
      </c>
      <c r="BD379" s="98">
        <v>540</v>
      </c>
      <c r="BE379" s="107" t="e">
        <v>#REF!</v>
      </c>
    </row>
    <row r="380" spans="1:57" s="84" customFormat="1" ht="34.5" hidden="1" customHeight="1">
      <c r="F380" s="86"/>
      <c r="G380" s="94"/>
      <c r="H380" s="394" t="s">
        <v>6759</v>
      </c>
      <c r="I380" s="394" t="s">
        <v>6759</v>
      </c>
      <c r="J380" s="85"/>
      <c r="K380" s="394" t="s">
        <v>6759</v>
      </c>
      <c r="L380" s="96"/>
      <c r="M380" s="96"/>
      <c r="N380" s="96"/>
      <c r="O380" s="96"/>
      <c r="P380" s="96"/>
      <c r="Q380" s="96"/>
      <c r="R380" s="96"/>
      <c r="S380" s="96"/>
      <c r="T380" s="98"/>
      <c r="U380" s="98"/>
      <c r="V380" s="98"/>
      <c r="W380" s="98"/>
      <c r="X380" s="99"/>
      <c r="Y380" s="99"/>
      <c r="Z380" s="99"/>
      <c r="AA380" s="99"/>
      <c r="AB380" s="98"/>
      <c r="AC380" s="98"/>
      <c r="AD380" s="98"/>
      <c r="AE380" s="98"/>
      <c r="AF380" s="99"/>
      <c r="AG380" s="99"/>
      <c r="AH380" s="99"/>
      <c r="AI380" s="99"/>
      <c r="AJ380" s="87"/>
      <c r="AK380" s="100"/>
      <c r="AL380" s="100"/>
      <c r="AM380" s="101"/>
      <c r="AN380" s="101"/>
      <c r="AO380" s="101"/>
      <c r="AP380" s="101"/>
      <c r="AQ380" s="102"/>
      <c r="AR380" s="102"/>
      <c r="AS380" s="102"/>
      <c r="AT380" s="102"/>
      <c r="AU380" s="103"/>
      <c r="AV380" s="104"/>
      <c r="AW380" s="105"/>
      <c r="AX380" s="106"/>
      <c r="AY380" s="106"/>
      <c r="AZ380" s="106"/>
      <c r="BA380" s="98"/>
      <c r="BB380" s="98"/>
      <c r="BC380" s="98"/>
      <c r="BD380" s="98"/>
      <c r="BE380" s="107"/>
    </row>
    <row r="381" spans="1:57" s="84" customFormat="1" ht="34.5" hidden="1" customHeight="1">
      <c r="F381" s="86"/>
      <c r="G381" s="94"/>
      <c r="H381" s="394" t="s">
        <v>6759</v>
      </c>
      <c r="I381" s="394" t="s">
        <v>6759</v>
      </c>
      <c r="J381" s="85"/>
      <c r="K381" s="394" t="s">
        <v>6759</v>
      </c>
      <c r="L381" s="96"/>
      <c r="M381" s="96"/>
      <c r="N381" s="96"/>
      <c r="O381" s="96"/>
      <c r="P381" s="96"/>
      <c r="Q381" s="96"/>
      <c r="R381" s="96"/>
      <c r="S381" s="96"/>
      <c r="T381" s="98"/>
      <c r="U381" s="98"/>
      <c r="V381" s="98"/>
      <c r="W381" s="98"/>
      <c r="X381" s="99"/>
      <c r="Y381" s="99"/>
      <c r="Z381" s="99"/>
      <c r="AA381" s="99"/>
      <c r="AB381" s="98"/>
      <c r="AC381" s="98"/>
      <c r="AD381" s="98"/>
      <c r="AE381" s="98"/>
      <c r="AF381" s="99"/>
      <c r="AG381" s="99"/>
      <c r="AH381" s="99"/>
      <c r="AI381" s="99"/>
      <c r="AJ381" s="87"/>
      <c r="AK381" s="100"/>
      <c r="AL381" s="100"/>
      <c r="AM381" s="101"/>
      <c r="AN381" s="101"/>
      <c r="AO381" s="101"/>
      <c r="AP381" s="101"/>
      <c r="AQ381" s="102"/>
      <c r="AR381" s="102"/>
      <c r="AS381" s="102"/>
      <c r="AT381" s="102"/>
      <c r="AU381" s="103"/>
      <c r="AV381" s="104"/>
      <c r="AW381" s="105"/>
      <c r="AX381" s="106"/>
      <c r="AY381" s="106"/>
      <c r="AZ381" s="106"/>
      <c r="BA381" s="98"/>
      <c r="BB381" s="98"/>
      <c r="BC381" s="98"/>
      <c r="BD381" s="98"/>
      <c r="BE381" s="107"/>
    </row>
    <row r="382" spans="1:57" s="84" customFormat="1" ht="34.5" hidden="1" customHeight="1">
      <c r="F382" s="86"/>
      <c r="G382" s="94"/>
      <c r="H382" s="394" t="s">
        <v>6759</v>
      </c>
      <c r="I382" s="394" t="s">
        <v>6759</v>
      </c>
      <c r="J382" s="85"/>
      <c r="K382" s="394" t="s">
        <v>6759</v>
      </c>
      <c r="L382" s="96"/>
      <c r="M382" s="96"/>
      <c r="N382" s="96"/>
      <c r="O382" s="96"/>
      <c r="P382" s="96"/>
      <c r="Q382" s="96"/>
      <c r="R382" s="96"/>
      <c r="S382" s="96"/>
      <c r="T382" s="98"/>
      <c r="U382" s="98"/>
      <c r="V382" s="98"/>
      <c r="W382" s="98"/>
      <c r="X382" s="99"/>
      <c r="Y382" s="99"/>
      <c r="Z382" s="99"/>
      <c r="AA382" s="99"/>
      <c r="AB382" s="98"/>
      <c r="AC382" s="98"/>
      <c r="AD382" s="98"/>
      <c r="AE382" s="98"/>
      <c r="AF382" s="99"/>
      <c r="AG382" s="99"/>
      <c r="AH382" s="99"/>
      <c r="AI382" s="99"/>
      <c r="AJ382" s="87"/>
      <c r="AK382" s="100"/>
      <c r="AL382" s="100"/>
      <c r="AM382" s="101"/>
      <c r="AN382" s="101"/>
      <c r="AO382" s="101"/>
      <c r="AP382" s="101"/>
      <c r="AQ382" s="102"/>
      <c r="AR382" s="102"/>
      <c r="AS382" s="102"/>
      <c r="AT382" s="102"/>
      <c r="AU382" s="103"/>
      <c r="AV382" s="104"/>
      <c r="AW382" s="105"/>
      <c r="AX382" s="106"/>
      <c r="AY382" s="106"/>
      <c r="AZ382" s="106"/>
      <c r="BA382" s="98"/>
      <c r="BB382" s="98"/>
      <c r="BC382" s="98"/>
      <c r="BD382" s="98"/>
      <c r="BE382" s="107"/>
    </row>
    <row r="383" spans="1:57" s="84" customFormat="1" ht="34.5" hidden="1" customHeight="1">
      <c r="F383" s="86"/>
      <c r="G383" s="94"/>
      <c r="H383" s="394" t="s">
        <v>6759</v>
      </c>
      <c r="I383" s="394" t="s">
        <v>6759</v>
      </c>
      <c r="J383" s="85"/>
      <c r="K383" s="394" t="s">
        <v>6759</v>
      </c>
      <c r="L383" s="96"/>
      <c r="M383" s="96"/>
      <c r="N383" s="96"/>
      <c r="O383" s="96"/>
      <c r="P383" s="96"/>
      <c r="Q383" s="96"/>
      <c r="R383" s="96"/>
      <c r="S383" s="96"/>
      <c r="T383" s="98"/>
      <c r="U383" s="98"/>
      <c r="V383" s="98"/>
      <c r="W383" s="98"/>
      <c r="X383" s="99"/>
      <c r="Y383" s="99"/>
      <c r="Z383" s="99"/>
      <c r="AA383" s="99"/>
      <c r="AB383" s="98"/>
      <c r="AC383" s="98"/>
      <c r="AD383" s="98"/>
      <c r="AE383" s="98"/>
      <c r="AF383" s="99"/>
      <c r="AG383" s="99"/>
      <c r="AH383" s="99"/>
      <c r="AI383" s="99"/>
      <c r="AJ383" s="87"/>
      <c r="AK383" s="100"/>
      <c r="AL383" s="100"/>
      <c r="AM383" s="101"/>
      <c r="AN383" s="101"/>
      <c r="AO383" s="101"/>
      <c r="AP383" s="101"/>
      <c r="AQ383" s="102"/>
      <c r="AR383" s="102"/>
      <c r="AS383" s="102"/>
      <c r="AT383" s="102"/>
      <c r="AU383" s="103"/>
      <c r="AV383" s="104"/>
      <c r="AW383" s="105"/>
      <c r="AX383" s="106"/>
      <c r="AY383" s="106"/>
      <c r="AZ383" s="106"/>
      <c r="BA383" s="98"/>
      <c r="BB383" s="98"/>
      <c r="BC383" s="98"/>
      <c r="BD383" s="98"/>
      <c r="BE383" s="107"/>
    </row>
    <row r="384" spans="1:57" s="84" customFormat="1" ht="34.5" hidden="1" customHeight="1">
      <c r="F384" s="86"/>
      <c r="G384" s="94"/>
      <c r="H384" s="394" t="s">
        <v>6759</v>
      </c>
      <c r="I384" s="394" t="s">
        <v>6759</v>
      </c>
      <c r="J384" s="85"/>
      <c r="K384" s="394" t="s">
        <v>6759</v>
      </c>
      <c r="L384" s="96"/>
      <c r="M384" s="96"/>
      <c r="N384" s="96"/>
      <c r="O384" s="96"/>
      <c r="P384" s="96"/>
      <c r="Q384" s="96"/>
      <c r="R384" s="96"/>
      <c r="S384" s="96"/>
      <c r="T384" s="98"/>
      <c r="U384" s="98"/>
      <c r="V384" s="98"/>
      <c r="W384" s="98"/>
      <c r="X384" s="99"/>
      <c r="Y384" s="99"/>
      <c r="Z384" s="99"/>
      <c r="AA384" s="99"/>
      <c r="AB384" s="98"/>
      <c r="AC384" s="98"/>
      <c r="AD384" s="98"/>
      <c r="AE384" s="98"/>
      <c r="AF384" s="99"/>
      <c r="AG384" s="99"/>
      <c r="AH384" s="99"/>
      <c r="AI384" s="99"/>
      <c r="AJ384" s="87"/>
      <c r="AK384" s="100"/>
      <c r="AL384" s="100"/>
      <c r="AM384" s="101"/>
      <c r="AN384" s="101"/>
      <c r="AO384" s="101"/>
      <c r="AP384" s="101"/>
      <c r="AQ384" s="102"/>
      <c r="AR384" s="102"/>
      <c r="AS384" s="102"/>
      <c r="AT384" s="102"/>
      <c r="AU384" s="103"/>
      <c r="AV384" s="104"/>
      <c r="AW384" s="105"/>
      <c r="AX384" s="106"/>
      <c r="AY384" s="106"/>
      <c r="AZ384" s="106"/>
      <c r="BA384" s="98"/>
      <c r="BB384" s="98"/>
      <c r="BC384" s="98"/>
      <c r="BD384" s="98"/>
      <c r="BE384" s="107"/>
    </row>
    <row r="385" spans="1:57" s="84" customFormat="1" ht="34.5" hidden="1" customHeight="1">
      <c r="F385" s="86"/>
      <c r="G385" s="94"/>
      <c r="H385" s="394" t="s">
        <v>6759</v>
      </c>
      <c r="I385" s="394" t="s">
        <v>6759</v>
      </c>
      <c r="J385" s="85"/>
      <c r="K385" s="394" t="s">
        <v>6759</v>
      </c>
      <c r="L385" s="96"/>
      <c r="M385" s="96"/>
      <c r="N385" s="96"/>
      <c r="O385" s="96"/>
      <c r="P385" s="96"/>
      <c r="Q385" s="96"/>
      <c r="R385" s="96"/>
      <c r="S385" s="96"/>
      <c r="T385" s="98"/>
      <c r="U385" s="98"/>
      <c r="V385" s="98"/>
      <c r="W385" s="98"/>
      <c r="X385" s="99"/>
      <c r="Y385" s="99"/>
      <c r="Z385" s="99"/>
      <c r="AA385" s="99"/>
      <c r="AB385" s="98"/>
      <c r="AC385" s="98"/>
      <c r="AD385" s="98"/>
      <c r="AE385" s="98"/>
      <c r="AF385" s="99"/>
      <c r="AG385" s="99"/>
      <c r="AH385" s="99"/>
      <c r="AI385" s="99"/>
      <c r="AJ385" s="87"/>
      <c r="AK385" s="100"/>
      <c r="AL385" s="100"/>
      <c r="AM385" s="101"/>
      <c r="AN385" s="101"/>
      <c r="AO385" s="101"/>
      <c r="AP385" s="101"/>
      <c r="AQ385" s="102"/>
      <c r="AR385" s="102"/>
      <c r="AS385" s="102"/>
      <c r="AT385" s="102"/>
      <c r="AU385" s="103"/>
      <c r="AV385" s="104"/>
      <c r="AW385" s="105"/>
      <c r="AX385" s="106"/>
      <c r="AY385" s="106"/>
      <c r="AZ385" s="106"/>
      <c r="BA385" s="98"/>
      <c r="BB385" s="98"/>
      <c r="BC385" s="98"/>
      <c r="BD385" s="98"/>
      <c r="BE385" s="107"/>
    </row>
    <row r="386" spans="1:57" s="84" customFormat="1" ht="34.5" customHeight="1">
      <c r="A386" s="84" t="s">
        <v>6579</v>
      </c>
      <c r="B386" s="84" t="s">
        <v>6580</v>
      </c>
      <c r="C386" s="84" t="s">
        <v>6581</v>
      </c>
      <c r="D386" s="84" t="s">
        <v>6582</v>
      </c>
      <c r="E386" s="84" t="s">
        <v>3</v>
      </c>
      <c r="F386" s="86"/>
      <c r="G386" s="94" t="s">
        <v>5371</v>
      </c>
      <c r="H386" s="394" t="s">
        <v>4273</v>
      </c>
      <c r="I386" s="394" t="s">
        <v>250</v>
      </c>
      <c r="J386" s="85" t="s">
        <v>4282</v>
      </c>
      <c r="K386" s="394" t="s">
        <v>268</v>
      </c>
      <c r="L386" s="96">
        <v>3300</v>
      </c>
      <c r="M386" s="96">
        <v>1600</v>
      </c>
      <c r="N386" s="96">
        <v>1300</v>
      </c>
      <c r="O386" s="96">
        <v>950</v>
      </c>
      <c r="P386" s="96">
        <v>3300</v>
      </c>
      <c r="Q386" s="96">
        <v>1600</v>
      </c>
      <c r="R386" s="96">
        <v>1300</v>
      </c>
      <c r="S386" s="96">
        <v>950</v>
      </c>
      <c r="T386" s="98" t="e">
        <v>#N/A</v>
      </c>
      <c r="U386" s="98"/>
      <c r="V386" s="98"/>
      <c r="W386" s="98"/>
      <c r="X386" s="99" t="e">
        <v>#N/A</v>
      </c>
      <c r="Y386" s="99"/>
      <c r="Z386" s="99"/>
      <c r="AA386" s="99"/>
      <c r="AB386" s="98"/>
      <c r="AC386" s="98"/>
      <c r="AD386" s="98"/>
      <c r="AE386" s="98"/>
      <c r="AF386" s="99"/>
      <c r="AG386" s="99"/>
      <c r="AH386" s="99"/>
      <c r="AI386" s="99"/>
      <c r="AJ386" s="87">
        <v>8.0701754385964914</v>
      </c>
      <c r="AK386" s="100"/>
      <c r="AL386" s="100" t="e">
        <v>#REF!</v>
      </c>
      <c r="AM386" s="101" t="e">
        <v>#REF!</v>
      </c>
      <c r="AN386" s="101" t="e">
        <v>#REF!</v>
      </c>
      <c r="AO386" s="101" t="e">
        <v>#REF!</v>
      </c>
      <c r="AP386" s="101" t="e">
        <v>#REF!</v>
      </c>
      <c r="AQ386" s="102" t="e">
        <v>#REF!</v>
      </c>
      <c r="AR386" s="102" t="e">
        <v>#REF!</v>
      </c>
      <c r="AS386" s="102" t="e">
        <v>#REF!</v>
      </c>
      <c r="AT386" s="102" t="e">
        <v>#REF!</v>
      </c>
      <c r="AU386" s="103" t="e">
        <v>#REF!</v>
      </c>
      <c r="AV386" s="104" t="s">
        <v>3</v>
      </c>
      <c r="AW386" s="105">
        <v>1470</v>
      </c>
      <c r="AX386" s="106">
        <v>840</v>
      </c>
      <c r="AY386" s="106">
        <v>630</v>
      </c>
      <c r="AZ386" s="106">
        <v>490</v>
      </c>
      <c r="BA386" s="98">
        <v>1260</v>
      </c>
      <c r="BB386" s="98">
        <v>720</v>
      </c>
      <c r="BC386" s="98">
        <v>540</v>
      </c>
      <c r="BD386" s="98">
        <v>420</v>
      </c>
      <c r="BE386" s="107" t="e">
        <v>#REF!</v>
      </c>
    </row>
    <row r="387" spans="1:57" s="84" customFormat="1" ht="34.5" hidden="1" customHeight="1">
      <c r="F387" s="86"/>
      <c r="G387" s="94"/>
      <c r="H387" s="394" t="s">
        <v>6759</v>
      </c>
      <c r="I387" s="394" t="s">
        <v>6759</v>
      </c>
      <c r="J387" s="85"/>
      <c r="K387" s="394" t="s">
        <v>6759</v>
      </c>
      <c r="L387" s="96"/>
      <c r="M387" s="96"/>
      <c r="N387" s="96"/>
      <c r="O387" s="96"/>
      <c r="P387" s="96"/>
      <c r="Q387" s="96"/>
      <c r="R387" s="96"/>
      <c r="S387" s="96"/>
      <c r="T387" s="98"/>
      <c r="U387" s="98"/>
      <c r="V387" s="98"/>
      <c r="W387" s="98"/>
      <c r="X387" s="99"/>
      <c r="Y387" s="99"/>
      <c r="Z387" s="99"/>
      <c r="AA387" s="99"/>
      <c r="AB387" s="98"/>
      <c r="AC387" s="98"/>
      <c r="AD387" s="98"/>
      <c r="AE387" s="98"/>
      <c r="AF387" s="99"/>
      <c r="AG387" s="99"/>
      <c r="AH387" s="99"/>
      <c r="AI387" s="99"/>
      <c r="AJ387" s="87"/>
      <c r="AK387" s="100"/>
      <c r="AL387" s="100"/>
      <c r="AM387" s="101"/>
      <c r="AN387" s="101"/>
      <c r="AO387" s="101"/>
      <c r="AP387" s="101"/>
      <c r="AQ387" s="102"/>
      <c r="AR387" s="102"/>
      <c r="AS387" s="102"/>
      <c r="AT387" s="102"/>
      <c r="AU387" s="103"/>
      <c r="AV387" s="104"/>
      <c r="AW387" s="105"/>
      <c r="AX387" s="106"/>
      <c r="AY387" s="106"/>
      <c r="AZ387" s="106"/>
      <c r="BA387" s="98"/>
      <c r="BB387" s="98"/>
      <c r="BC387" s="98"/>
      <c r="BD387" s="98"/>
      <c r="BE387" s="107"/>
    </row>
    <row r="388" spans="1:57" s="84" customFormat="1" ht="34.5" hidden="1" customHeight="1">
      <c r="F388" s="86"/>
      <c r="G388" s="94"/>
      <c r="H388" s="394" t="s">
        <v>6759</v>
      </c>
      <c r="I388" s="394" t="s">
        <v>6759</v>
      </c>
      <c r="J388" s="85"/>
      <c r="K388" s="394" t="s">
        <v>6759</v>
      </c>
      <c r="L388" s="96"/>
      <c r="M388" s="96"/>
      <c r="N388" s="96"/>
      <c r="O388" s="96"/>
      <c r="P388" s="96"/>
      <c r="Q388" s="96"/>
      <c r="R388" s="96"/>
      <c r="S388" s="96"/>
      <c r="T388" s="98"/>
      <c r="U388" s="98"/>
      <c r="V388" s="98"/>
      <c r="W388" s="98"/>
      <c r="X388" s="99"/>
      <c r="Y388" s="99"/>
      <c r="Z388" s="99"/>
      <c r="AA388" s="99"/>
      <c r="AB388" s="98"/>
      <c r="AC388" s="98"/>
      <c r="AD388" s="98"/>
      <c r="AE388" s="98"/>
      <c r="AF388" s="99"/>
      <c r="AG388" s="99"/>
      <c r="AH388" s="99"/>
      <c r="AI388" s="99"/>
      <c r="AJ388" s="87"/>
      <c r="AK388" s="100"/>
      <c r="AL388" s="100"/>
      <c r="AM388" s="101"/>
      <c r="AN388" s="101"/>
      <c r="AO388" s="101"/>
      <c r="AP388" s="101"/>
      <c r="AQ388" s="102"/>
      <c r="AR388" s="102"/>
      <c r="AS388" s="102"/>
      <c r="AT388" s="102"/>
      <c r="AU388" s="103"/>
      <c r="AV388" s="104"/>
      <c r="AW388" s="105"/>
      <c r="AX388" s="106"/>
      <c r="AY388" s="106"/>
      <c r="AZ388" s="106"/>
      <c r="BA388" s="98"/>
      <c r="BB388" s="98"/>
      <c r="BC388" s="98"/>
      <c r="BD388" s="98"/>
      <c r="BE388" s="107"/>
    </row>
    <row r="389" spans="1:57" s="84" customFormat="1" ht="34.5" hidden="1" customHeight="1">
      <c r="F389" s="86"/>
      <c r="G389" s="94"/>
      <c r="H389" s="394" t="s">
        <v>6759</v>
      </c>
      <c r="I389" s="394" t="s">
        <v>6759</v>
      </c>
      <c r="J389" s="85"/>
      <c r="K389" s="394" t="s">
        <v>6759</v>
      </c>
      <c r="L389" s="96"/>
      <c r="M389" s="96"/>
      <c r="N389" s="96"/>
      <c r="O389" s="96"/>
      <c r="P389" s="96"/>
      <c r="Q389" s="96"/>
      <c r="R389" s="96"/>
      <c r="S389" s="96"/>
      <c r="T389" s="98"/>
      <c r="U389" s="98"/>
      <c r="V389" s="98"/>
      <c r="W389" s="98"/>
      <c r="X389" s="99"/>
      <c r="Y389" s="99"/>
      <c r="Z389" s="99"/>
      <c r="AA389" s="99"/>
      <c r="AB389" s="98"/>
      <c r="AC389" s="98"/>
      <c r="AD389" s="98"/>
      <c r="AE389" s="98"/>
      <c r="AF389" s="99"/>
      <c r="AG389" s="99"/>
      <c r="AH389" s="99"/>
      <c r="AI389" s="99"/>
      <c r="AJ389" s="87"/>
      <c r="AK389" s="100"/>
      <c r="AL389" s="100"/>
      <c r="AM389" s="101"/>
      <c r="AN389" s="101"/>
      <c r="AO389" s="101"/>
      <c r="AP389" s="101"/>
      <c r="AQ389" s="102"/>
      <c r="AR389" s="102"/>
      <c r="AS389" s="102"/>
      <c r="AT389" s="102"/>
      <c r="AU389" s="103"/>
      <c r="AV389" s="104"/>
      <c r="AW389" s="105"/>
      <c r="AX389" s="106"/>
      <c r="AY389" s="106"/>
      <c r="AZ389" s="106"/>
      <c r="BA389" s="98"/>
      <c r="BB389" s="98"/>
      <c r="BC389" s="98"/>
      <c r="BD389" s="98"/>
      <c r="BE389" s="107"/>
    </row>
    <row r="390" spans="1:57" s="84" customFormat="1" ht="34.5" hidden="1" customHeight="1">
      <c r="F390" s="86"/>
      <c r="G390" s="94"/>
      <c r="H390" s="394" t="s">
        <v>6759</v>
      </c>
      <c r="I390" s="394" t="s">
        <v>6759</v>
      </c>
      <c r="J390" s="85"/>
      <c r="K390" s="394" t="s">
        <v>6759</v>
      </c>
      <c r="L390" s="96"/>
      <c r="M390" s="96"/>
      <c r="N390" s="96"/>
      <c r="O390" s="96"/>
      <c r="P390" s="96"/>
      <c r="Q390" s="96"/>
      <c r="R390" s="96"/>
      <c r="S390" s="96"/>
      <c r="T390" s="98"/>
      <c r="U390" s="98"/>
      <c r="V390" s="98"/>
      <c r="W390" s="98"/>
      <c r="X390" s="99"/>
      <c r="Y390" s="99"/>
      <c r="Z390" s="99"/>
      <c r="AA390" s="99"/>
      <c r="AB390" s="98"/>
      <c r="AC390" s="98"/>
      <c r="AD390" s="98"/>
      <c r="AE390" s="98"/>
      <c r="AF390" s="99"/>
      <c r="AG390" s="99"/>
      <c r="AH390" s="99"/>
      <c r="AI390" s="99"/>
      <c r="AJ390" s="87"/>
      <c r="AK390" s="100"/>
      <c r="AL390" s="100"/>
      <c r="AM390" s="101"/>
      <c r="AN390" s="101"/>
      <c r="AO390" s="101"/>
      <c r="AP390" s="101"/>
      <c r="AQ390" s="102"/>
      <c r="AR390" s="102"/>
      <c r="AS390" s="102"/>
      <c r="AT390" s="102"/>
      <c r="AU390" s="103"/>
      <c r="AV390" s="104"/>
      <c r="AW390" s="105"/>
      <c r="AX390" s="106"/>
      <c r="AY390" s="106"/>
      <c r="AZ390" s="106"/>
      <c r="BA390" s="98"/>
      <c r="BB390" s="98"/>
      <c r="BC390" s="98"/>
      <c r="BD390" s="98"/>
      <c r="BE390" s="107"/>
    </row>
    <row r="391" spans="1:57" s="84" customFormat="1" ht="34.5" hidden="1" customHeight="1">
      <c r="F391" s="86"/>
      <c r="G391" s="94"/>
      <c r="H391" s="394" t="s">
        <v>6759</v>
      </c>
      <c r="I391" s="394" t="s">
        <v>6759</v>
      </c>
      <c r="J391" s="85"/>
      <c r="K391" s="394" t="s">
        <v>6759</v>
      </c>
      <c r="L391" s="96"/>
      <c r="M391" s="96"/>
      <c r="N391" s="96"/>
      <c r="O391" s="96"/>
      <c r="P391" s="96"/>
      <c r="Q391" s="96"/>
      <c r="R391" s="96"/>
      <c r="S391" s="96"/>
      <c r="T391" s="98"/>
      <c r="U391" s="98"/>
      <c r="V391" s="98"/>
      <c r="W391" s="98"/>
      <c r="X391" s="99"/>
      <c r="Y391" s="99"/>
      <c r="Z391" s="99"/>
      <c r="AA391" s="99"/>
      <c r="AB391" s="98"/>
      <c r="AC391" s="98"/>
      <c r="AD391" s="98"/>
      <c r="AE391" s="98"/>
      <c r="AF391" s="99"/>
      <c r="AG391" s="99"/>
      <c r="AH391" s="99"/>
      <c r="AI391" s="99"/>
      <c r="AJ391" s="87"/>
      <c r="AK391" s="100"/>
      <c r="AL391" s="100"/>
      <c r="AM391" s="101"/>
      <c r="AN391" s="101"/>
      <c r="AO391" s="101"/>
      <c r="AP391" s="101"/>
      <c r="AQ391" s="102"/>
      <c r="AR391" s="102"/>
      <c r="AS391" s="102"/>
      <c r="AT391" s="102"/>
      <c r="AU391" s="103"/>
      <c r="AV391" s="104"/>
      <c r="AW391" s="105"/>
      <c r="AX391" s="106"/>
      <c r="AY391" s="106"/>
      <c r="AZ391" s="106"/>
      <c r="BA391" s="98"/>
      <c r="BB391" s="98"/>
      <c r="BC391" s="98"/>
      <c r="BD391" s="98"/>
      <c r="BE391" s="107"/>
    </row>
    <row r="392" spans="1:57" s="84" customFormat="1" ht="34.5" hidden="1" customHeight="1">
      <c r="F392" s="86"/>
      <c r="G392" s="94"/>
      <c r="H392" s="394" t="s">
        <v>6759</v>
      </c>
      <c r="I392" s="394" t="s">
        <v>6759</v>
      </c>
      <c r="J392" s="85"/>
      <c r="K392" s="394" t="s">
        <v>6759</v>
      </c>
      <c r="L392" s="96"/>
      <c r="M392" s="96"/>
      <c r="N392" s="96"/>
      <c r="O392" s="96"/>
      <c r="P392" s="96"/>
      <c r="Q392" s="96"/>
      <c r="R392" s="96"/>
      <c r="S392" s="96"/>
      <c r="T392" s="98"/>
      <c r="U392" s="98"/>
      <c r="V392" s="98"/>
      <c r="W392" s="98"/>
      <c r="X392" s="99"/>
      <c r="Y392" s="99"/>
      <c r="Z392" s="99"/>
      <c r="AA392" s="99"/>
      <c r="AB392" s="98"/>
      <c r="AC392" s="98"/>
      <c r="AD392" s="98"/>
      <c r="AE392" s="98"/>
      <c r="AF392" s="99"/>
      <c r="AG392" s="99"/>
      <c r="AH392" s="99"/>
      <c r="AI392" s="99"/>
      <c r="AJ392" s="87"/>
      <c r="AK392" s="100"/>
      <c r="AL392" s="100"/>
      <c r="AM392" s="101"/>
      <c r="AN392" s="101"/>
      <c r="AO392" s="101"/>
      <c r="AP392" s="101"/>
      <c r="AQ392" s="102"/>
      <c r="AR392" s="102"/>
      <c r="AS392" s="102"/>
      <c r="AT392" s="102"/>
      <c r="AU392" s="103"/>
      <c r="AV392" s="104"/>
      <c r="AW392" s="105"/>
      <c r="AX392" s="106"/>
      <c r="AY392" s="106"/>
      <c r="AZ392" s="106"/>
      <c r="BA392" s="98"/>
      <c r="BB392" s="98"/>
      <c r="BC392" s="98"/>
      <c r="BD392" s="98"/>
      <c r="BE392" s="107"/>
    </row>
    <row r="393" spans="1:57" s="84" customFormat="1" ht="47.25">
      <c r="A393" s="84" t="s">
        <v>6583</v>
      </c>
      <c r="B393" s="84" t="s">
        <v>6584</v>
      </c>
      <c r="C393" s="84" t="s">
        <v>6585</v>
      </c>
      <c r="D393" s="84" t="s">
        <v>6586</v>
      </c>
      <c r="E393" s="84" t="s">
        <v>3</v>
      </c>
      <c r="F393" s="86">
        <v>55</v>
      </c>
      <c r="G393" s="94" t="s">
        <v>5442</v>
      </c>
      <c r="H393" s="394" t="s">
        <v>647</v>
      </c>
      <c r="I393" s="394" t="s">
        <v>5256</v>
      </c>
      <c r="J393" s="85" t="s">
        <v>647</v>
      </c>
      <c r="K393" s="396" t="s">
        <v>6773</v>
      </c>
      <c r="L393" s="96">
        <v>4200</v>
      </c>
      <c r="M393" s="96">
        <v>2100</v>
      </c>
      <c r="N393" s="96">
        <v>1500</v>
      </c>
      <c r="O393" s="96">
        <v>900</v>
      </c>
      <c r="P393" s="96">
        <v>4200</v>
      </c>
      <c r="Q393" s="96">
        <v>2100</v>
      </c>
      <c r="R393" s="96">
        <v>1500</v>
      </c>
      <c r="S393" s="96">
        <v>900</v>
      </c>
      <c r="T393" s="98"/>
      <c r="U393" s="98" t="e">
        <v>#N/A</v>
      </c>
      <c r="V393" s="98"/>
      <c r="W393" s="98"/>
      <c r="X393" s="99"/>
      <c r="Y393" s="99" t="e">
        <v>#N/A</v>
      </c>
      <c r="Z393" s="99"/>
      <c r="AA393" s="99"/>
      <c r="AB393" s="98"/>
      <c r="AC393" s="98"/>
      <c r="AD393" s="98"/>
      <c r="AE393" s="98"/>
      <c r="AF393" s="99"/>
      <c r="AG393" s="99"/>
      <c r="AH393" s="99"/>
      <c r="AI393" s="99"/>
      <c r="AJ393" s="87">
        <v>12.94</v>
      </c>
      <c r="AK393" s="100"/>
      <c r="AL393" s="100" t="e">
        <v>#REF!</v>
      </c>
      <c r="AM393" s="101" t="e">
        <v>#REF!</v>
      </c>
      <c r="AN393" s="101" t="e">
        <v>#REF!</v>
      </c>
      <c r="AO393" s="101" t="e">
        <v>#REF!</v>
      </c>
      <c r="AP393" s="101" t="e">
        <v>#REF!</v>
      </c>
      <c r="AQ393" s="102" t="e">
        <v>#REF!</v>
      </c>
      <c r="AR393" s="102" t="e">
        <v>#REF!</v>
      </c>
      <c r="AS393" s="102" t="e">
        <v>#REF!</v>
      </c>
      <c r="AT393" s="102" t="e">
        <v>#REF!</v>
      </c>
      <c r="AU393" s="103" t="e">
        <v>#REF!</v>
      </c>
      <c r="AV393" s="104" t="s">
        <v>3</v>
      </c>
      <c r="AW393" s="105">
        <v>2100</v>
      </c>
      <c r="AX393" s="106">
        <v>1330</v>
      </c>
      <c r="AY393" s="106">
        <v>979.99999999999989</v>
      </c>
      <c r="AZ393" s="106">
        <v>595</v>
      </c>
      <c r="BA393" s="98">
        <v>1800</v>
      </c>
      <c r="BB393" s="98">
        <v>1140</v>
      </c>
      <c r="BC393" s="98">
        <v>840</v>
      </c>
      <c r="BD393" s="98">
        <v>510</v>
      </c>
      <c r="BE393" s="107" t="e">
        <v>#REF!</v>
      </c>
    </row>
    <row r="394" spans="1:57" s="84" customFormat="1" ht="15.75" hidden="1">
      <c r="F394" s="86"/>
      <c r="G394" s="94"/>
      <c r="H394" s="394" t="s">
        <v>6759</v>
      </c>
      <c r="I394" s="394" t="s">
        <v>6759</v>
      </c>
      <c r="J394" s="85"/>
      <c r="K394" s="394" t="s">
        <v>6759</v>
      </c>
      <c r="L394" s="96"/>
      <c r="M394" s="96"/>
      <c r="N394" s="96"/>
      <c r="O394" s="96"/>
      <c r="P394" s="96"/>
      <c r="Q394" s="96"/>
      <c r="R394" s="96"/>
      <c r="S394" s="96"/>
      <c r="T394" s="98"/>
      <c r="U394" s="98"/>
      <c r="V394" s="98"/>
      <c r="W394" s="98"/>
      <c r="X394" s="99"/>
      <c r="Y394" s="99"/>
      <c r="Z394" s="99"/>
      <c r="AA394" s="99"/>
      <c r="AB394" s="98"/>
      <c r="AC394" s="98"/>
      <c r="AD394" s="98"/>
      <c r="AE394" s="98"/>
      <c r="AF394" s="99"/>
      <c r="AG394" s="99"/>
      <c r="AH394" s="99"/>
      <c r="AI394" s="99"/>
      <c r="AJ394" s="87"/>
      <c r="AK394" s="100"/>
      <c r="AL394" s="100"/>
      <c r="AM394" s="101"/>
      <c r="AN394" s="101"/>
      <c r="AO394" s="101"/>
      <c r="AP394" s="101"/>
      <c r="AQ394" s="102"/>
      <c r="AR394" s="102"/>
      <c r="AS394" s="102"/>
      <c r="AT394" s="102"/>
      <c r="AU394" s="103"/>
      <c r="AV394" s="104"/>
      <c r="AW394" s="105"/>
      <c r="AX394" s="106"/>
      <c r="AY394" s="106"/>
      <c r="AZ394" s="106"/>
      <c r="BA394" s="98"/>
      <c r="BB394" s="98"/>
      <c r="BC394" s="98"/>
      <c r="BD394" s="98"/>
      <c r="BE394" s="107"/>
    </row>
    <row r="395" spans="1:57" s="84" customFormat="1" ht="15.75" hidden="1">
      <c r="F395" s="86"/>
      <c r="G395" s="94"/>
      <c r="H395" s="394" t="s">
        <v>6759</v>
      </c>
      <c r="I395" s="394" t="s">
        <v>6759</v>
      </c>
      <c r="J395" s="85"/>
      <c r="K395" s="394" t="s">
        <v>6759</v>
      </c>
      <c r="L395" s="96"/>
      <c r="M395" s="96"/>
      <c r="N395" s="96"/>
      <c r="O395" s="96"/>
      <c r="P395" s="96"/>
      <c r="Q395" s="96"/>
      <c r="R395" s="96"/>
      <c r="S395" s="96"/>
      <c r="T395" s="98"/>
      <c r="U395" s="98"/>
      <c r="V395" s="98"/>
      <c r="W395" s="98"/>
      <c r="X395" s="99"/>
      <c r="Y395" s="99"/>
      <c r="Z395" s="99"/>
      <c r="AA395" s="99"/>
      <c r="AB395" s="98"/>
      <c r="AC395" s="98"/>
      <c r="AD395" s="98"/>
      <c r="AE395" s="98"/>
      <c r="AF395" s="99"/>
      <c r="AG395" s="99"/>
      <c r="AH395" s="99"/>
      <c r="AI395" s="99"/>
      <c r="AJ395" s="87"/>
      <c r="AK395" s="100"/>
      <c r="AL395" s="100"/>
      <c r="AM395" s="101"/>
      <c r="AN395" s="101"/>
      <c r="AO395" s="101"/>
      <c r="AP395" s="101"/>
      <c r="AQ395" s="102"/>
      <c r="AR395" s="102"/>
      <c r="AS395" s="102"/>
      <c r="AT395" s="102"/>
      <c r="AU395" s="103"/>
      <c r="AV395" s="104"/>
      <c r="AW395" s="105"/>
      <c r="AX395" s="106"/>
      <c r="AY395" s="106"/>
      <c r="AZ395" s="106"/>
      <c r="BA395" s="98"/>
      <c r="BB395" s="98"/>
      <c r="BC395" s="98"/>
      <c r="BD395" s="98"/>
      <c r="BE395" s="107"/>
    </row>
    <row r="396" spans="1:57" s="84" customFormat="1" ht="15.75" hidden="1">
      <c r="F396" s="86"/>
      <c r="G396" s="94"/>
      <c r="H396" s="394" t="s">
        <v>6759</v>
      </c>
      <c r="I396" s="394" t="s">
        <v>6759</v>
      </c>
      <c r="J396" s="85"/>
      <c r="K396" s="394" t="s">
        <v>6759</v>
      </c>
      <c r="L396" s="96"/>
      <c r="M396" s="96"/>
      <c r="N396" s="96"/>
      <c r="O396" s="96"/>
      <c r="P396" s="96"/>
      <c r="Q396" s="96"/>
      <c r="R396" s="96"/>
      <c r="S396" s="96"/>
      <c r="T396" s="98"/>
      <c r="U396" s="98"/>
      <c r="V396" s="98"/>
      <c r="W396" s="98"/>
      <c r="X396" s="99"/>
      <c r="Y396" s="99"/>
      <c r="Z396" s="99"/>
      <c r="AA396" s="99"/>
      <c r="AB396" s="98"/>
      <c r="AC396" s="98"/>
      <c r="AD396" s="98"/>
      <c r="AE396" s="98"/>
      <c r="AF396" s="99"/>
      <c r="AG396" s="99"/>
      <c r="AH396" s="99"/>
      <c r="AI396" s="99"/>
      <c r="AJ396" s="87"/>
      <c r="AK396" s="100"/>
      <c r="AL396" s="100"/>
      <c r="AM396" s="101"/>
      <c r="AN396" s="101"/>
      <c r="AO396" s="101"/>
      <c r="AP396" s="101"/>
      <c r="AQ396" s="102"/>
      <c r="AR396" s="102"/>
      <c r="AS396" s="102"/>
      <c r="AT396" s="102"/>
      <c r="AU396" s="103"/>
      <c r="AV396" s="104"/>
      <c r="AW396" s="105"/>
      <c r="AX396" s="106"/>
      <c r="AY396" s="106"/>
      <c r="AZ396" s="106"/>
      <c r="BA396" s="98"/>
      <c r="BB396" s="98"/>
      <c r="BC396" s="98"/>
      <c r="BD396" s="98"/>
      <c r="BE396" s="107"/>
    </row>
    <row r="397" spans="1:57" s="84" customFormat="1" ht="15.75" hidden="1">
      <c r="F397" s="86"/>
      <c r="G397" s="94"/>
      <c r="H397" s="394" t="s">
        <v>6759</v>
      </c>
      <c r="I397" s="394" t="s">
        <v>6759</v>
      </c>
      <c r="J397" s="85"/>
      <c r="K397" s="394" t="s">
        <v>6759</v>
      </c>
      <c r="L397" s="96"/>
      <c r="M397" s="96"/>
      <c r="N397" s="96"/>
      <c r="O397" s="96"/>
      <c r="P397" s="96"/>
      <c r="Q397" s="96"/>
      <c r="R397" s="96"/>
      <c r="S397" s="96"/>
      <c r="T397" s="98"/>
      <c r="U397" s="98"/>
      <c r="V397" s="98"/>
      <c r="W397" s="98"/>
      <c r="X397" s="99"/>
      <c r="Y397" s="99"/>
      <c r="Z397" s="99"/>
      <c r="AA397" s="99"/>
      <c r="AB397" s="98"/>
      <c r="AC397" s="98"/>
      <c r="AD397" s="98"/>
      <c r="AE397" s="98"/>
      <c r="AF397" s="99"/>
      <c r="AG397" s="99"/>
      <c r="AH397" s="99"/>
      <c r="AI397" s="99"/>
      <c r="AJ397" s="87"/>
      <c r="AK397" s="100"/>
      <c r="AL397" s="100"/>
      <c r="AM397" s="101"/>
      <c r="AN397" s="101"/>
      <c r="AO397" s="101"/>
      <c r="AP397" s="101"/>
      <c r="AQ397" s="102"/>
      <c r="AR397" s="102"/>
      <c r="AS397" s="102"/>
      <c r="AT397" s="102"/>
      <c r="AU397" s="103"/>
      <c r="AV397" s="104"/>
      <c r="AW397" s="105"/>
      <c r="AX397" s="106"/>
      <c r="AY397" s="106"/>
      <c r="AZ397" s="106"/>
      <c r="BA397" s="98"/>
      <c r="BB397" s="98"/>
      <c r="BC397" s="98"/>
      <c r="BD397" s="98"/>
      <c r="BE397" s="107"/>
    </row>
    <row r="398" spans="1:57" s="84" customFormat="1" ht="15.75" hidden="1">
      <c r="F398" s="86"/>
      <c r="G398" s="94"/>
      <c r="H398" s="394" t="s">
        <v>6759</v>
      </c>
      <c r="I398" s="394" t="s">
        <v>6759</v>
      </c>
      <c r="J398" s="85"/>
      <c r="K398" s="394" t="s">
        <v>6759</v>
      </c>
      <c r="L398" s="96"/>
      <c r="M398" s="96"/>
      <c r="N398" s="96"/>
      <c r="O398" s="96"/>
      <c r="P398" s="96"/>
      <c r="Q398" s="96"/>
      <c r="R398" s="96"/>
      <c r="S398" s="96"/>
      <c r="T398" s="98"/>
      <c r="U398" s="98"/>
      <c r="V398" s="98"/>
      <c r="W398" s="98"/>
      <c r="X398" s="99"/>
      <c r="Y398" s="99"/>
      <c r="Z398" s="99"/>
      <c r="AA398" s="99"/>
      <c r="AB398" s="98"/>
      <c r="AC398" s="98"/>
      <c r="AD398" s="98"/>
      <c r="AE398" s="98"/>
      <c r="AF398" s="99"/>
      <c r="AG398" s="99"/>
      <c r="AH398" s="99"/>
      <c r="AI398" s="99"/>
      <c r="AJ398" s="87"/>
      <c r="AK398" s="100"/>
      <c r="AL398" s="100"/>
      <c r="AM398" s="101"/>
      <c r="AN398" s="101"/>
      <c r="AO398" s="101"/>
      <c r="AP398" s="101"/>
      <c r="AQ398" s="102"/>
      <c r="AR398" s="102"/>
      <c r="AS398" s="102"/>
      <c r="AT398" s="102"/>
      <c r="AU398" s="103"/>
      <c r="AV398" s="104"/>
      <c r="AW398" s="105"/>
      <c r="AX398" s="106"/>
      <c r="AY398" s="106"/>
      <c r="AZ398" s="106"/>
      <c r="BA398" s="98"/>
      <c r="BB398" s="98"/>
      <c r="BC398" s="98"/>
      <c r="BD398" s="98"/>
      <c r="BE398" s="107"/>
    </row>
    <row r="399" spans="1:57" s="84" customFormat="1" ht="15.75" hidden="1">
      <c r="F399" s="86"/>
      <c r="G399" s="94"/>
      <c r="H399" s="394" t="s">
        <v>6759</v>
      </c>
      <c r="I399" s="394" t="s">
        <v>6759</v>
      </c>
      <c r="J399" s="85"/>
      <c r="K399" s="394" t="s">
        <v>6759</v>
      </c>
      <c r="L399" s="96"/>
      <c r="M399" s="96"/>
      <c r="N399" s="96"/>
      <c r="O399" s="96"/>
      <c r="P399" s="96"/>
      <c r="Q399" s="96"/>
      <c r="R399" s="96"/>
      <c r="S399" s="96"/>
      <c r="T399" s="98"/>
      <c r="U399" s="98"/>
      <c r="V399" s="98"/>
      <c r="W399" s="98"/>
      <c r="X399" s="99"/>
      <c r="Y399" s="99"/>
      <c r="Z399" s="99"/>
      <c r="AA399" s="99"/>
      <c r="AB399" s="98"/>
      <c r="AC399" s="98"/>
      <c r="AD399" s="98"/>
      <c r="AE399" s="98"/>
      <c r="AF399" s="99"/>
      <c r="AG399" s="99"/>
      <c r="AH399" s="99"/>
      <c r="AI399" s="99"/>
      <c r="AJ399" s="87"/>
      <c r="AK399" s="100"/>
      <c r="AL399" s="100"/>
      <c r="AM399" s="101"/>
      <c r="AN399" s="101"/>
      <c r="AO399" s="101"/>
      <c r="AP399" s="101"/>
      <c r="AQ399" s="102"/>
      <c r="AR399" s="102"/>
      <c r="AS399" s="102"/>
      <c r="AT399" s="102"/>
      <c r="AU399" s="103"/>
      <c r="AV399" s="104"/>
      <c r="AW399" s="105"/>
      <c r="AX399" s="106"/>
      <c r="AY399" s="106"/>
      <c r="AZ399" s="106"/>
      <c r="BA399" s="98"/>
      <c r="BB399" s="98"/>
      <c r="BC399" s="98"/>
      <c r="BD399" s="98"/>
      <c r="BE399" s="107"/>
    </row>
    <row r="400" spans="1:57" s="84" customFormat="1" ht="34.5" customHeight="1">
      <c r="A400" s="84" t="s">
        <v>6587</v>
      </c>
      <c r="B400" s="84" t="s">
        <v>6588</v>
      </c>
      <c r="C400" s="84" t="s">
        <v>6589</v>
      </c>
      <c r="D400" s="84" t="s">
        <v>6590</v>
      </c>
      <c r="E400" s="84" t="s">
        <v>3</v>
      </c>
      <c r="F400" s="86">
        <v>16</v>
      </c>
      <c r="G400" s="94" t="s">
        <v>5297</v>
      </c>
      <c r="H400" s="394" t="s">
        <v>5790</v>
      </c>
      <c r="I400" s="394" t="s">
        <v>214</v>
      </c>
      <c r="J400" s="85" t="s">
        <v>6591</v>
      </c>
      <c r="K400" s="394" t="s">
        <v>216</v>
      </c>
      <c r="L400" s="96">
        <v>5000</v>
      </c>
      <c r="M400" s="96">
        <v>2200</v>
      </c>
      <c r="N400" s="96">
        <v>2000</v>
      </c>
      <c r="O400" s="96">
        <v>1100</v>
      </c>
      <c r="P400" s="96">
        <v>5000</v>
      </c>
      <c r="Q400" s="96">
        <v>2200</v>
      </c>
      <c r="R400" s="96">
        <v>2000</v>
      </c>
      <c r="S400" s="96">
        <v>1100</v>
      </c>
      <c r="T400" s="98"/>
      <c r="U400" s="98"/>
      <c r="V400" s="98"/>
      <c r="W400" s="98"/>
      <c r="X400" s="99"/>
      <c r="Y400" s="99"/>
      <c r="Z400" s="99"/>
      <c r="AA400" s="99"/>
      <c r="AB400" s="98"/>
      <c r="AC400" s="98"/>
      <c r="AD400" s="98"/>
      <c r="AE400" s="98"/>
      <c r="AF400" s="99"/>
      <c r="AG400" s="99"/>
      <c r="AH400" s="99"/>
      <c r="AI400" s="99"/>
      <c r="AJ400" s="87">
        <v>12.94</v>
      </c>
      <c r="AK400" s="100"/>
      <c r="AL400" s="100" t="e">
        <v>#REF!</v>
      </c>
      <c r="AM400" s="101" t="e">
        <v>#REF!</v>
      </c>
      <c r="AN400" s="101" t="e">
        <v>#REF!</v>
      </c>
      <c r="AO400" s="101" t="e">
        <v>#REF!</v>
      </c>
      <c r="AP400" s="101" t="e">
        <v>#REF!</v>
      </c>
      <c r="AQ400" s="102" t="e">
        <v>#REF!</v>
      </c>
      <c r="AR400" s="102" t="e">
        <v>#REF!</v>
      </c>
      <c r="AS400" s="102" t="e">
        <v>#REF!</v>
      </c>
      <c r="AT400" s="102" t="e">
        <v>#REF!</v>
      </c>
      <c r="AU400" s="103" t="e">
        <v>#REF!</v>
      </c>
      <c r="AV400" s="104" t="s">
        <v>3</v>
      </c>
      <c r="AW400" s="105">
        <v>2100</v>
      </c>
      <c r="AX400" s="106">
        <v>910</v>
      </c>
      <c r="AY400" s="106">
        <v>770</v>
      </c>
      <c r="AZ400" s="106">
        <v>670</v>
      </c>
      <c r="BA400" s="98">
        <v>1800</v>
      </c>
      <c r="BB400" s="98">
        <v>780</v>
      </c>
      <c r="BC400" s="98">
        <v>660</v>
      </c>
      <c r="BD400" s="98">
        <v>570</v>
      </c>
      <c r="BE400" s="107" t="e">
        <v>#REF!</v>
      </c>
    </row>
    <row r="401" spans="1:57" s="84" customFormat="1" ht="34.5" hidden="1" customHeight="1">
      <c r="F401" s="86"/>
      <c r="G401" s="94"/>
      <c r="H401" s="394" t="s">
        <v>6759</v>
      </c>
      <c r="I401" s="394" t="s">
        <v>6759</v>
      </c>
      <c r="J401" s="85"/>
      <c r="K401" s="394" t="s">
        <v>6759</v>
      </c>
      <c r="L401" s="96"/>
      <c r="M401" s="96"/>
      <c r="N401" s="96"/>
      <c r="O401" s="96"/>
      <c r="P401" s="96"/>
      <c r="Q401" s="96"/>
      <c r="R401" s="96"/>
      <c r="S401" s="96"/>
      <c r="T401" s="98"/>
      <c r="U401" s="98"/>
      <c r="V401" s="98"/>
      <c r="W401" s="98"/>
      <c r="X401" s="99"/>
      <c r="Y401" s="99"/>
      <c r="Z401" s="99"/>
      <c r="AA401" s="99"/>
      <c r="AB401" s="98"/>
      <c r="AC401" s="98"/>
      <c r="AD401" s="98"/>
      <c r="AE401" s="98"/>
      <c r="AF401" s="99"/>
      <c r="AG401" s="99"/>
      <c r="AH401" s="99"/>
      <c r="AI401" s="99"/>
      <c r="AJ401" s="87"/>
      <c r="AK401" s="100"/>
      <c r="AL401" s="100"/>
      <c r="AM401" s="101"/>
      <c r="AN401" s="101"/>
      <c r="AO401" s="101"/>
      <c r="AP401" s="101"/>
      <c r="AQ401" s="102"/>
      <c r="AR401" s="102"/>
      <c r="AS401" s="102"/>
      <c r="AT401" s="102"/>
      <c r="AU401" s="103"/>
      <c r="AV401" s="104"/>
      <c r="AW401" s="105"/>
      <c r="AX401" s="106"/>
      <c r="AY401" s="106"/>
      <c r="AZ401" s="106"/>
      <c r="BA401" s="98"/>
      <c r="BB401" s="98"/>
      <c r="BC401" s="98"/>
      <c r="BD401" s="98"/>
      <c r="BE401" s="107"/>
    </row>
    <row r="402" spans="1:57" s="84" customFormat="1" ht="34.5" hidden="1" customHeight="1">
      <c r="F402" s="86"/>
      <c r="G402" s="94"/>
      <c r="H402" s="394" t="s">
        <v>6759</v>
      </c>
      <c r="I402" s="394" t="s">
        <v>6759</v>
      </c>
      <c r="J402" s="85"/>
      <c r="K402" s="394" t="s">
        <v>6759</v>
      </c>
      <c r="L402" s="96"/>
      <c r="M402" s="96"/>
      <c r="N402" s="96"/>
      <c r="O402" s="96"/>
      <c r="P402" s="96"/>
      <c r="Q402" s="96"/>
      <c r="R402" s="96"/>
      <c r="S402" s="96"/>
      <c r="T402" s="98"/>
      <c r="U402" s="98"/>
      <c r="V402" s="98"/>
      <c r="W402" s="98"/>
      <c r="X402" s="99"/>
      <c r="Y402" s="99"/>
      <c r="Z402" s="99"/>
      <c r="AA402" s="99"/>
      <c r="AB402" s="98"/>
      <c r="AC402" s="98"/>
      <c r="AD402" s="98"/>
      <c r="AE402" s="98"/>
      <c r="AF402" s="99"/>
      <c r="AG402" s="99"/>
      <c r="AH402" s="99"/>
      <c r="AI402" s="99"/>
      <c r="AJ402" s="87"/>
      <c r="AK402" s="100"/>
      <c r="AL402" s="100"/>
      <c r="AM402" s="101"/>
      <c r="AN402" s="101"/>
      <c r="AO402" s="101"/>
      <c r="AP402" s="101"/>
      <c r="AQ402" s="102"/>
      <c r="AR402" s="102"/>
      <c r="AS402" s="102"/>
      <c r="AT402" s="102"/>
      <c r="AU402" s="103"/>
      <c r="AV402" s="104"/>
      <c r="AW402" s="105"/>
      <c r="AX402" s="106"/>
      <c r="AY402" s="106"/>
      <c r="AZ402" s="106"/>
      <c r="BA402" s="98"/>
      <c r="BB402" s="98"/>
      <c r="BC402" s="98"/>
      <c r="BD402" s="98"/>
      <c r="BE402" s="107"/>
    </row>
    <row r="403" spans="1:57" s="84" customFormat="1" ht="34.5" hidden="1" customHeight="1">
      <c r="F403" s="86"/>
      <c r="G403" s="94"/>
      <c r="H403" s="394" t="s">
        <v>6759</v>
      </c>
      <c r="I403" s="394" t="s">
        <v>6759</v>
      </c>
      <c r="J403" s="85"/>
      <c r="K403" s="394" t="s">
        <v>6759</v>
      </c>
      <c r="L403" s="96"/>
      <c r="M403" s="96"/>
      <c r="N403" s="96"/>
      <c r="O403" s="96"/>
      <c r="P403" s="96"/>
      <c r="Q403" s="96"/>
      <c r="R403" s="96"/>
      <c r="S403" s="96"/>
      <c r="T403" s="98"/>
      <c r="U403" s="98"/>
      <c r="V403" s="98"/>
      <c r="W403" s="98"/>
      <c r="X403" s="99"/>
      <c r="Y403" s="99"/>
      <c r="Z403" s="99"/>
      <c r="AA403" s="99"/>
      <c r="AB403" s="98"/>
      <c r="AC403" s="98"/>
      <c r="AD403" s="98"/>
      <c r="AE403" s="98"/>
      <c r="AF403" s="99"/>
      <c r="AG403" s="99"/>
      <c r="AH403" s="99"/>
      <c r="AI403" s="99"/>
      <c r="AJ403" s="87"/>
      <c r="AK403" s="100"/>
      <c r="AL403" s="100"/>
      <c r="AM403" s="101"/>
      <c r="AN403" s="101"/>
      <c r="AO403" s="101"/>
      <c r="AP403" s="101"/>
      <c r="AQ403" s="102"/>
      <c r="AR403" s="102"/>
      <c r="AS403" s="102"/>
      <c r="AT403" s="102"/>
      <c r="AU403" s="103"/>
      <c r="AV403" s="104"/>
      <c r="AW403" s="105"/>
      <c r="AX403" s="106"/>
      <c r="AY403" s="106"/>
      <c r="AZ403" s="106"/>
      <c r="BA403" s="98"/>
      <c r="BB403" s="98"/>
      <c r="BC403" s="98"/>
      <c r="BD403" s="98"/>
      <c r="BE403" s="107"/>
    </row>
    <row r="404" spans="1:57" s="84" customFormat="1" ht="34.5" hidden="1" customHeight="1">
      <c r="F404" s="86"/>
      <c r="G404" s="94"/>
      <c r="H404" s="394" t="s">
        <v>6759</v>
      </c>
      <c r="I404" s="394" t="s">
        <v>6759</v>
      </c>
      <c r="J404" s="85"/>
      <c r="K404" s="394" t="s">
        <v>6759</v>
      </c>
      <c r="L404" s="96"/>
      <c r="M404" s="96"/>
      <c r="N404" s="96"/>
      <c r="O404" s="96"/>
      <c r="P404" s="96"/>
      <c r="Q404" s="96"/>
      <c r="R404" s="96"/>
      <c r="S404" s="96"/>
      <c r="T404" s="98"/>
      <c r="U404" s="98"/>
      <c r="V404" s="98"/>
      <c r="W404" s="98"/>
      <c r="X404" s="99"/>
      <c r="Y404" s="99"/>
      <c r="Z404" s="99"/>
      <c r="AA404" s="99"/>
      <c r="AB404" s="98"/>
      <c r="AC404" s="98"/>
      <c r="AD404" s="98"/>
      <c r="AE404" s="98"/>
      <c r="AF404" s="99"/>
      <c r="AG404" s="99"/>
      <c r="AH404" s="99"/>
      <c r="AI404" s="99"/>
      <c r="AJ404" s="87"/>
      <c r="AK404" s="100"/>
      <c r="AL404" s="100"/>
      <c r="AM404" s="101"/>
      <c r="AN404" s="101"/>
      <c r="AO404" s="101"/>
      <c r="AP404" s="101"/>
      <c r="AQ404" s="102"/>
      <c r="AR404" s="102"/>
      <c r="AS404" s="102"/>
      <c r="AT404" s="102"/>
      <c r="AU404" s="103"/>
      <c r="AV404" s="104"/>
      <c r="AW404" s="105"/>
      <c r="AX404" s="106"/>
      <c r="AY404" s="106"/>
      <c r="AZ404" s="106"/>
      <c r="BA404" s="98"/>
      <c r="BB404" s="98"/>
      <c r="BC404" s="98"/>
      <c r="BD404" s="98"/>
      <c r="BE404" s="107"/>
    </row>
    <row r="405" spans="1:57" s="84" customFormat="1" ht="34.5" hidden="1" customHeight="1">
      <c r="F405" s="86"/>
      <c r="G405" s="94"/>
      <c r="H405" s="394" t="s">
        <v>6759</v>
      </c>
      <c r="I405" s="394" t="s">
        <v>6759</v>
      </c>
      <c r="J405" s="85"/>
      <c r="K405" s="394" t="s">
        <v>6759</v>
      </c>
      <c r="L405" s="96"/>
      <c r="M405" s="96"/>
      <c r="N405" s="96"/>
      <c r="O405" s="96"/>
      <c r="P405" s="96"/>
      <c r="Q405" s="96"/>
      <c r="R405" s="96"/>
      <c r="S405" s="96"/>
      <c r="T405" s="98"/>
      <c r="U405" s="98"/>
      <c r="V405" s="98"/>
      <c r="W405" s="98"/>
      <c r="X405" s="99"/>
      <c r="Y405" s="99"/>
      <c r="Z405" s="99"/>
      <c r="AA405" s="99"/>
      <c r="AB405" s="98"/>
      <c r="AC405" s="98"/>
      <c r="AD405" s="98"/>
      <c r="AE405" s="98"/>
      <c r="AF405" s="99"/>
      <c r="AG405" s="99"/>
      <c r="AH405" s="99"/>
      <c r="AI405" s="99"/>
      <c r="AJ405" s="87"/>
      <c r="AK405" s="100"/>
      <c r="AL405" s="100"/>
      <c r="AM405" s="101"/>
      <c r="AN405" s="101"/>
      <c r="AO405" s="101"/>
      <c r="AP405" s="101"/>
      <c r="AQ405" s="102"/>
      <c r="AR405" s="102"/>
      <c r="AS405" s="102"/>
      <c r="AT405" s="102"/>
      <c r="AU405" s="103"/>
      <c r="AV405" s="104"/>
      <c r="AW405" s="105"/>
      <c r="AX405" s="106"/>
      <c r="AY405" s="106"/>
      <c r="AZ405" s="106"/>
      <c r="BA405" s="98"/>
      <c r="BB405" s="98"/>
      <c r="BC405" s="98"/>
      <c r="BD405" s="98"/>
      <c r="BE405" s="107"/>
    </row>
    <row r="406" spans="1:57" s="84" customFormat="1" ht="34.5" hidden="1" customHeight="1">
      <c r="F406" s="86"/>
      <c r="G406" s="94"/>
      <c r="H406" s="394" t="s">
        <v>6759</v>
      </c>
      <c r="I406" s="394" t="s">
        <v>6759</v>
      </c>
      <c r="J406" s="85"/>
      <c r="K406" s="394" t="s">
        <v>6759</v>
      </c>
      <c r="L406" s="96"/>
      <c r="M406" s="96"/>
      <c r="N406" s="96"/>
      <c r="O406" s="96"/>
      <c r="P406" s="96"/>
      <c r="Q406" s="96"/>
      <c r="R406" s="96"/>
      <c r="S406" s="96"/>
      <c r="T406" s="98"/>
      <c r="U406" s="98"/>
      <c r="V406" s="98"/>
      <c r="W406" s="98"/>
      <c r="X406" s="99"/>
      <c r="Y406" s="99"/>
      <c r="Z406" s="99"/>
      <c r="AA406" s="99"/>
      <c r="AB406" s="98"/>
      <c r="AC406" s="98"/>
      <c r="AD406" s="98"/>
      <c r="AE406" s="98"/>
      <c r="AF406" s="99"/>
      <c r="AG406" s="99"/>
      <c r="AH406" s="99"/>
      <c r="AI406" s="99"/>
      <c r="AJ406" s="87"/>
      <c r="AK406" s="100"/>
      <c r="AL406" s="100"/>
      <c r="AM406" s="101"/>
      <c r="AN406" s="101"/>
      <c r="AO406" s="101"/>
      <c r="AP406" s="101"/>
      <c r="AQ406" s="102"/>
      <c r="AR406" s="102"/>
      <c r="AS406" s="102"/>
      <c r="AT406" s="102"/>
      <c r="AU406" s="103"/>
      <c r="AV406" s="104"/>
      <c r="AW406" s="105"/>
      <c r="AX406" s="106"/>
      <c r="AY406" s="106"/>
      <c r="AZ406" s="106"/>
      <c r="BA406" s="98"/>
      <c r="BB406" s="98"/>
      <c r="BC406" s="98"/>
      <c r="BD406" s="98"/>
      <c r="BE406" s="107"/>
    </row>
    <row r="407" spans="1:57" s="84" customFormat="1" ht="34.5" customHeight="1">
      <c r="A407" s="84" t="s">
        <v>6592</v>
      </c>
      <c r="B407" s="84" t="s">
        <v>6593</v>
      </c>
      <c r="C407" s="84" t="s">
        <v>6594</v>
      </c>
      <c r="D407" s="84" t="s">
        <v>6595</v>
      </c>
      <c r="E407" s="84" t="s">
        <v>3</v>
      </c>
      <c r="F407" s="86">
        <v>12</v>
      </c>
      <c r="G407" s="94" t="s">
        <v>5291</v>
      </c>
      <c r="H407" s="394" t="s">
        <v>4602</v>
      </c>
      <c r="I407" s="394" t="s">
        <v>5269</v>
      </c>
      <c r="J407" s="85" t="s">
        <v>4602</v>
      </c>
      <c r="K407" s="394" t="s">
        <v>216</v>
      </c>
      <c r="L407" s="96">
        <v>7500</v>
      </c>
      <c r="M407" s="96">
        <v>3000</v>
      </c>
      <c r="N407" s="96">
        <v>2500</v>
      </c>
      <c r="O407" s="96">
        <v>1700</v>
      </c>
      <c r="P407" s="96">
        <v>7500</v>
      </c>
      <c r="Q407" s="96">
        <v>3000</v>
      </c>
      <c r="R407" s="96">
        <v>2500</v>
      </c>
      <c r="S407" s="96">
        <v>1700</v>
      </c>
      <c r="T407" s="98"/>
      <c r="U407" s="98"/>
      <c r="V407" s="98"/>
      <c r="W407" s="98"/>
      <c r="X407" s="99"/>
      <c r="Y407" s="99"/>
      <c r="Z407" s="99"/>
      <c r="AA407" s="99"/>
      <c r="AB407" s="98"/>
      <c r="AC407" s="98"/>
      <c r="AD407" s="98"/>
      <c r="AE407" s="98"/>
      <c r="AF407" s="99"/>
      <c r="AG407" s="99"/>
      <c r="AH407" s="99"/>
      <c r="AI407" s="99"/>
      <c r="AJ407" s="87">
        <v>12.94</v>
      </c>
      <c r="AK407" s="100"/>
      <c r="AL407" s="100" t="e">
        <v>#REF!</v>
      </c>
      <c r="AM407" s="101" t="e">
        <v>#REF!</v>
      </c>
      <c r="AN407" s="101" t="e">
        <v>#REF!</v>
      </c>
      <c r="AO407" s="101" t="e">
        <v>#REF!</v>
      </c>
      <c r="AP407" s="101" t="e">
        <v>#REF!</v>
      </c>
      <c r="AQ407" s="102" t="e">
        <v>#REF!</v>
      </c>
      <c r="AR407" s="102" t="e">
        <v>#REF!</v>
      </c>
      <c r="AS407" s="102" t="e">
        <v>#REF!</v>
      </c>
      <c r="AT407" s="102" t="e">
        <v>#REF!</v>
      </c>
      <c r="AU407" s="103" t="e">
        <v>#REF!</v>
      </c>
      <c r="AV407" s="104" t="s">
        <v>3</v>
      </c>
      <c r="AW407" s="105"/>
      <c r="AX407" s="106"/>
      <c r="AY407" s="106"/>
      <c r="AZ407" s="106"/>
      <c r="BA407" s="98"/>
      <c r="BB407" s="98"/>
      <c r="BC407" s="98"/>
      <c r="BD407" s="98"/>
      <c r="BE407" s="107" t="e">
        <v>#REF!</v>
      </c>
    </row>
    <row r="408" spans="1:57" s="84" customFormat="1" ht="34.5" hidden="1" customHeight="1">
      <c r="F408" s="86"/>
      <c r="G408" s="94"/>
      <c r="H408" s="394" t="s">
        <v>6759</v>
      </c>
      <c r="I408" s="394" t="s">
        <v>6759</v>
      </c>
      <c r="J408" s="85"/>
      <c r="K408" s="394" t="s">
        <v>6759</v>
      </c>
      <c r="L408" s="96"/>
      <c r="M408" s="96"/>
      <c r="N408" s="96"/>
      <c r="O408" s="96"/>
      <c r="P408" s="96"/>
      <c r="Q408" s="96"/>
      <c r="R408" s="96"/>
      <c r="S408" s="96"/>
      <c r="T408" s="98"/>
      <c r="U408" s="98"/>
      <c r="V408" s="98"/>
      <c r="W408" s="98"/>
      <c r="X408" s="99"/>
      <c r="Y408" s="99"/>
      <c r="Z408" s="99"/>
      <c r="AA408" s="99"/>
      <c r="AB408" s="98"/>
      <c r="AC408" s="98"/>
      <c r="AD408" s="98"/>
      <c r="AE408" s="98"/>
      <c r="AF408" s="99"/>
      <c r="AG408" s="99"/>
      <c r="AH408" s="99"/>
      <c r="AI408" s="99"/>
      <c r="AJ408" s="87"/>
      <c r="AK408" s="100"/>
      <c r="AL408" s="100"/>
      <c r="AM408" s="101"/>
      <c r="AN408" s="101"/>
      <c r="AO408" s="101"/>
      <c r="AP408" s="101"/>
      <c r="AQ408" s="102"/>
      <c r="AR408" s="102"/>
      <c r="AS408" s="102"/>
      <c r="AT408" s="102"/>
      <c r="AU408" s="103"/>
      <c r="AV408" s="104"/>
      <c r="AW408" s="105"/>
      <c r="AX408" s="106"/>
      <c r="AY408" s="106"/>
      <c r="AZ408" s="106"/>
      <c r="BA408" s="98"/>
      <c r="BB408" s="98"/>
      <c r="BC408" s="98"/>
      <c r="BD408" s="98"/>
      <c r="BE408" s="107"/>
    </row>
    <row r="409" spans="1:57" s="84" customFormat="1" ht="34.5" hidden="1" customHeight="1">
      <c r="F409" s="86"/>
      <c r="G409" s="94"/>
      <c r="H409" s="394" t="s">
        <v>6759</v>
      </c>
      <c r="I409" s="394" t="s">
        <v>6759</v>
      </c>
      <c r="J409" s="85"/>
      <c r="K409" s="394" t="s">
        <v>6759</v>
      </c>
      <c r="L409" s="96"/>
      <c r="M409" s="96"/>
      <c r="N409" s="96"/>
      <c r="O409" s="96"/>
      <c r="P409" s="96"/>
      <c r="Q409" s="96"/>
      <c r="R409" s="96"/>
      <c r="S409" s="96"/>
      <c r="T409" s="98"/>
      <c r="U409" s="98"/>
      <c r="V409" s="98"/>
      <c r="W409" s="98"/>
      <c r="X409" s="99"/>
      <c r="Y409" s="99"/>
      <c r="Z409" s="99"/>
      <c r="AA409" s="99"/>
      <c r="AB409" s="98"/>
      <c r="AC409" s="98"/>
      <c r="AD409" s="98"/>
      <c r="AE409" s="98"/>
      <c r="AF409" s="99"/>
      <c r="AG409" s="99"/>
      <c r="AH409" s="99"/>
      <c r="AI409" s="99"/>
      <c r="AJ409" s="87"/>
      <c r="AK409" s="100"/>
      <c r="AL409" s="100"/>
      <c r="AM409" s="101"/>
      <c r="AN409" s="101"/>
      <c r="AO409" s="101"/>
      <c r="AP409" s="101"/>
      <c r="AQ409" s="102"/>
      <c r="AR409" s="102"/>
      <c r="AS409" s="102"/>
      <c r="AT409" s="102"/>
      <c r="AU409" s="103"/>
      <c r="AV409" s="104"/>
      <c r="AW409" s="105"/>
      <c r="AX409" s="106"/>
      <c r="AY409" s="106"/>
      <c r="AZ409" s="106"/>
      <c r="BA409" s="98"/>
      <c r="BB409" s="98"/>
      <c r="BC409" s="98"/>
      <c r="BD409" s="98"/>
      <c r="BE409" s="107"/>
    </row>
    <row r="410" spans="1:57" s="84" customFormat="1" ht="34.5" hidden="1" customHeight="1">
      <c r="F410" s="86"/>
      <c r="G410" s="94"/>
      <c r="H410" s="394" t="s">
        <v>6759</v>
      </c>
      <c r="I410" s="394" t="s">
        <v>6759</v>
      </c>
      <c r="J410" s="85"/>
      <c r="K410" s="394" t="s">
        <v>6759</v>
      </c>
      <c r="L410" s="96"/>
      <c r="M410" s="96"/>
      <c r="N410" s="96"/>
      <c r="O410" s="96"/>
      <c r="P410" s="96"/>
      <c r="Q410" s="96"/>
      <c r="R410" s="96"/>
      <c r="S410" s="96"/>
      <c r="T410" s="98"/>
      <c r="U410" s="98"/>
      <c r="V410" s="98"/>
      <c r="W410" s="98"/>
      <c r="X410" s="99"/>
      <c r="Y410" s="99"/>
      <c r="Z410" s="99"/>
      <c r="AA410" s="99"/>
      <c r="AB410" s="98"/>
      <c r="AC410" s="98"/>
      <c r="AD410" s="98"/>
      <c r="AE410" s="98"/>
      <c r="AF410" s="99"/>
      <c r="AG410" s="99"/>
      <c r="AH410" s="99"/>
      <c r="AI410" s="99"/>
      <c r="AJ410" s="87"/>
      <c r="AK410" s="100"/>
      <c r="AL410" s="100"/>
      <c r="AM410" s="101"/>
      <c r="AN410" s="101"/>
      <c r="AO410" s="101"/>
      <c r="AP410" s="101"/>
      <c r="AQ410" s="102"/>
      <c r="AR410" s="102"/>
      <c r="AS410" s="102"/>
      <c r="AT410" s="102"/>
      <c r="AU410" s="103"/>
      <c r="AV410" s="104"/>
      <c r="AW410" s="105"/>
      <c r="AX410" s="106"/>
      <c r="AY410" s="106"/>
      <c r="AZ410" s="106"/>
      <c r="BA410" s="98"/>
      <c r="BB410" s="98"/>
      <c r="BC410" s="98"/>
      <c r="BD410" s="98"/>
      <c r="BE410" s="107"/>
    </row>
    <row r="411" spans="1:57" s="84" customFormat="1" ht="34.5" hidden="1" customHeight="1">
      <c r="F411" s="86"/>
      <c r="G411" s="94"/>
      <c r="H411" s="394" t="s">
        <v>6759</v>
      </c>
      <c r="I411" s="394" t="s">
        <v>6759</v>
      </c>
      <c r="J411" s="85"/>
      <c r="K411" s="394" t="s">
        <v>6759</v>
      </c>
      <c r="L411" s="96"/>
      <c r="M411" s="96"/>
      <c r="N411" s="96"/>
      <c r="O411" s="96"/>
      <c r="P411" s="96"/>
      <c r="Q411" s="96"/>
      <c r="R411" s="96"/>
      <c r="S411" s="96"/>
      <c r="T411" s="98"/>
      <c r="U411" s="98"/>
      <c r="V411" s="98"/>
      <c r="W411" s="98"/>
      <c r="X411" s="99"/>
      <c r="Y411" s="99"/>
      <c r="Z411" s="99"/>
      <c r="AA411" s="99"/>
      <c r="AB411" s="98"/>
      <c r="AC411" s="98"/>
      <c r="AD411" s="98"/>
      <c r="AE411" s="98"/>
      <c r="AF411" s="99"/>
      <c r="AG411" s="99"/>
      <c r="AH411" s="99"/>
      <c r="AI411" s="99"/>
      <c r="AJ411" s="87"/>
      <c r="AK411" s="100"/>
      <c r="AL411" s="100"/>
      <c r="AM411" s="101"/>
      <c r="AN411" s="101"/>
      <c r="AO411" s="101"/>
      <c r="AP411" s="101"/>
      <c r="AQ411" s="102"/>
      <c r="AR411" s="102"/>
      <c r="AS411" s="102"/>
      <c r="AT411" s="102"/>
      <c r="AU411" s="103"/>
      <c r="AV411" s="104"/>
      <c r="AW411" s="105"/>
      <c r="AX411" s="106"/>
      <c r="AY411" s="106"/>
      <c r="AZ411" s="106"/>
      <c r="BA411" s="98"/>
      <c r="BB411" s="98"/>
      <c r="BC411" s="98"/>
      <c r="BD411" s="98"/>
      <c r="BE411" s="107"/>
    </row>
    <row r="412" spans="1:57" s="84" customFormat="1" ht="34.5" hidden="1" customHeight="1">
      <c r="F412" s="86"/>
      <c r="G412" s="94"/>
      <c r="H412" s="394" t="s">
        <v>6759</v>
      </c>
      <c r="I412" s="394" t="s">
        <v>6759</v>
      </c>
      <c r="J412" s="85"/>
      <c r="K412" s="394" t="s">
        <v>6759</v>
      </c>
      <c r="L412" s="96"/>
      <c r="M412" s="96"/>
      <c r="N412" s="96"/>
      <c r="O412" s="96"/>
      <c r="P412" s="96"/>
      <c r="Q412" s="96"/>
      <c r="R412" s="96"/>
      <c r="S412" s="96"/>
      <c r="T412" s="98"/>
      <c r="U412" s="98"/>
      <c r="V412" s="98"/>
      <c r="W412" s="98"/>
      <c r="X412" s="99"/>
      <c r="Y412" s="99"/>
      <c r="Z412" s="99"/>
      <c r="AA412" s="99"/>
      <c r="AB412" s="98"/>
      <c r="AC412" s="98"/>
      <c r="AD412" s="98"/>
      <c r="AE412" s="98"/>
      <c r="AF412" s="99"/>
      <c r="AG412" s="99"/>
      <c r="AH412" s="99"/>
      <c r="AI412" s="99"/>
      <c r="AJ412" s="87"/>
      <c r="AK412" s="100"/>
      <c r="AL412" s="100"/>
      <c r="AM412" s="101"/>
      <c r="AN412" s="101"/>
      <c r="AO412" s="101"/>
      <c r="AP412" s="101"/>
      <c r="AQ412" s="102"/>
      <c r="AR412" s="102"/>
      <c r="AS412" s="102"/>
      <c r="AT412" s="102"/>
      <c r="AU412" s="103"/>
      <c r="AV412" s="104"/>
      <c r="AW412" s="105"/>
      <c r="AX412" s="106"/>
      <c r="AY412" s="106"/>
      <c r="AZ412" s="106"/>
      <c r="BA412" s="98"/>
      <c r="BB412" s="98"/>
      <c r="BC412" s="98"/>
      <c r="BD412" s="98"/>
      <c r="BE412" s="107"/>
    </row>
    <row r="413" spans="1:57" s="84" customFormat="1" ht="34.5" hidden="1" customHeight="1">
      <c r="F413" s="86"/>
      <c r="G413" s="94"/>
      <c r="H413" s="394" t="s">
        <v>6759</v>
      </c>
      <c r="I413" s="394" t="s">
        <v>6759</v>
      </c>
      <c r="J413" s="85"/>
      <c r="K413" s="394" t="s">
        <v>6759</v>
      </c>
      <c r="L413" s="96"/>
      <c r="M413" s="96"/>
      <c r="N413" s="96"/>
      <c r="O413" s="96"/>
      <c r="P413" s="96"/>
      <c r="Q413" s="96"/>
      <c r="R413" s="96"/>
      <c r="S413" s="96"/>
      <c r="T413" s="98"/>
      <c r="U413" s="98"/>
      <c r="V413" s="98"/>
      <c r="W413" s="98"/>
      <c r="X413" s="99"/>
      <c r="Y413" s="99"/>
      <c r="Z413" s="99"/>
      <c r="AA413" s="99"/>
      <c r="AB413" s="98"/>
      <c r="AC413" s="98"/>
      <c r="AD413" s="98"/>
      <c r="AE413" s="98"/>
      <c r="AF413" s="99"/>
      <c r="AG413" s="99"/>
      <c r="AH413" s="99"/>
      <c r="AI413" s="99"/>
      <c r="AJ413" s="87"/>
      <c r="AK413" s="100"/>
      <c r="AL413" s="100"/>
      <c r="AM413" s="101"/>
      <c r="AN413" s="101"/>
      <c r="AO413" s="101"/>
      <c r="AP413" s="101"/>
      <c r="AQ413" s="102"/>
      <c r="AR413" s="102"/>
      <c r="AS413" s="102"/>
      <c r="AT413" s="102"/>
      <c r="AU413" s="103"/>
      <c r="AV413" s="104"/>
      <c r="AW413" s="105"/>
      <c r="AX413" s="106"/>
      <c r="AY413" s="106"/>
      <c r="AZ413" s="106"/>
      <c r="BA413" s="98"/>
      <c r="BB413" s="98"/>
      <c r="BC413" s="98"/>
      <c r="BD413" s="98"/>
      <c r="BE413" s="107"/>
    </row>
    <row r="414" spans="1:57" s="84" customFormat="1" ht="34.5" customHeight="1">
      <c r="A414" s="84" t="s">
        <v>6596</v>
      </c>
      <c r="B414" s="84" t="s">
        <v>6597</v>
      </c>
      <c r="C414" s="84" t="s">
        <v>6598</v>
      </c>
      <c r="D414" s="84" t="s">
        <v>6599</v>
      </c>
      <c r="E414" s="84" t="s">
        <v>3</v>
      </c>
      <c r="F414" s="86">
        <v>4</v>
      </c>
      <c r="G414" s="94" t="s">
        <v>5267</v>
      </c>
      <c r="H414" s="394" t="s">
        <v>5268</v>
      </c>
      <c r="I414" s="394" t="s">
        <v>5269</v>
      </c>
      <c r="J414" s="85" t="s">
        <v>5268</v>
      </c>
      <c r="K414" s="394" t="s">
        <v>216</v>
      </c>
      <c r="L414" s="96">
        <v>3200</v>
      </c>
      <c r="M414" s="96">
        <v>1600</v>
      </c>
      <c r="N414" s="96">
        <v>1300</v>
      </c>
      <c r="O414" s="96">
        <v>950</v>
      </c>
      <c r="P414" s="96">
        <v>3200</v>
      </c>
      <c r="Q414" s="96">
        <v>1600</v>
      </c>
      <c r="R414" s="96">
        <v>1300</v>
      </c>
      <c r="S414" s="96">
        <v>950</v>
      </c>
      <c r="T414" s="98"/>
      <c r="U414" s="98"/>
      <c r="V414" s="98"/>
      <c r="W414" s="98"/>
      <c r="X414" s="99"/>
      <c r="Y414" s="99"/>
      <c r="Z414" s="99"/>
      <c r="AA414" s="99"/>
      <c r="AB414" s="98"/>
      <c r="AC414" s="98"/>
      <c r="AD414" s="98"/>
      <c r="AE414" s="98"/>
      <c r="AF414" s="99"/>
      <c r="AG414" s="99"/>
      <c r="AH414" s="99"/>
      <c r="AI414" s="99"/>
      <c r="AJ414" s="87">
        <v>12.94</v>
      </c>
      <c r="AK414" s="100"/>
      <c r="AL414" s="100" t="e">
        <v>#REF!</v>
      </c>
      <c r="AM414" s="101" t="e">
        <v>#REF!</v>
      </c>
      <c r="AN414" s="101" t="e">
        <v>#REF!</v>
      </c>
      <c r="AO414" s="101" t="e">
        <v>#REF!</v>
      </c>
      <c r="AP414" s="101" t="e">
        <v>#REF!</v>
      </c>
      <c r="AQ414" s="102" t="e">
        <v>#REF!</v>
      </c>
      <c r="AR414" s="102" t="e">
        <v>#REF!</v>
      </c>
      <c r="AS414" s="102" t="e">
        <v>#REF!</v>
      </c>
      <c r="AT414" s="102" t="e">
        <v>#REF!</v>
      </c>
      <c r="AU414" s="103" t="e">
        <v>#REF!</v>
      </c>
      <c r="AV414" s="104" t="s">
        <v>3</v>
      </c>
      <c r="AW414" s="105"/>
      <c r="AX414" s="106"/>
      <c r="AY414" s="106"/>
      <c r="AZ414" s="106"/>
      <c r="BA414" s="98"/>
      <c r="BB414" s="98"/>
      <c r="BC414" s="98"/>
      <c r="BD414" s="98"/>
      <c r="BE414" s="107" t="e">
        <v>#REF!</v>
      </c>
    </row>
    <row r="415" spans="1:57" s="84" customFormat="1" ht="34.5" hidden="1" customHeight="1">
      <c r="F415" s="86"/>
      <c r="G415" s="94"/>
      <c r="H415" s="394" t="s">
        <v>6759</v>
      </c>
      <c r="I415" s="394" t="s">
        <v>6759</v>
      </c>
      <c r="J415" s="85"/>
      <c r="K415" s="394" t="s">
        <v>6759</v>
      </c>
      <c r="L415" s="96"/>
      <c r="M415" s="96"/>
      <c r="N415" s="96"/>
      <c r="O415" s="96"/>
      <c r="P415" s="96"/>
      <c r="Q415" s="96"/>
      <c r="R415" s="96"/>
      <c r="S415" s="96"/>
      <c r="T415" s="98"/>
      <c r="U415" s="98"/>
      <c r="V415" s="98"/>
      <c r="W415" s="98"/>
      <c r="X415" s="99"/>
      <c r="Y415" s="99"/>
      <c r="Z415" s="99"/>
      <c r="AA415" s="99"/>
      <c r="AB415" s="98"/>
      <c r="AC415" s="98"/>
      <c r="AD415" s="98"/>
      <c r="AE415" s="98"/>
      <c r="AF415" s="99"/>
      <c r="AG415" s="99"/>
      <c r="AH415" s="99"/>
      <c r="AI415" s="99"/>
      <c r="AJ415" s="87"/>
      <c r="AK415" s="100"/>
      <c r="AL415" s="100"/>
      <c r="AM415" s="101"/>
      <c r="AN415" s="101"/>
      <c r="AO415" s="101"/>
      <c r="AP415" s="101"/>
      <c r="AQ415" s="102"/>
      <c r="AR415" s="102"/>
      <c r="AS415" s="102"/>
      <c r="AT415" s="102"/>
      <c r="AU415" s="103"/>
      <c r="AV415" s="104"/>
      <c r="AW415" s="105"/>
      <c r="AX415" s="106"/>
      <c r="AY415" s="106"/>
      <c r="AZ415" s="106"/>
      <c r="BA415" s="98"/>
      <c r="BB415" s="98"/>
      <c r="BC415" s="98"/>
      <c r="BD415" s="98"/>
      <c r="BE415" s="107"/>
    </row>
    <row r="416" spans="1:57" s="84" customFormat="1" ht="34.5" hidden="1" customHeight="1">
      <c r="F416" s="86"/>
      <c r="G416" s="94"/>
      <c r="H416" s="394" t="s">
        <v>6759</v>
      </c>
      <c r="I416" s="394" t="s">
        <v>6759</v>
      </c>
      <c r="J416" s="85"/>
      <c r="K416" s="394" t="s">
        <v>6759</v>
      </c>
      <c r="L416" s="96"/>
      <c r="M416" s="96"/>
      <c r="N416" s="96"/>
      <c r="O416" s="96"/>
      <c r="P416" s="96"/>
      <c r="Q416" s="96"/>
      <c r="R416" s="96"/>
      <c r="S416" s="96"/>
      <c r="T416" s="98"/>
      <c r="U416" s="98"/>
      <c r="V416" s="98"/>
      <c r="W416" s="98"/>
      <c r="X416" s="99"/>
      <c r="Y416" s="99"/>
      <c r="Z416" s="99"/>
      <c r="AA416" s="99"/>
      <c r="AB416" s="98"/>
      <c r="AC416" s="98"/>
      <c r="AD416" s="98"/>
      <c r="AE416" s="98"/>
      <c r="AF416" s="99"/>
      <c r="AG416" s="99"/>
      <c r="AH416" s="99"/>
      <c r="AI416" s="99"/>
      <c r="AJ416" s="87"/>
      <c r="AK416" s="100"/>
      <c r="AL416" s="100"/>
      <c r="AM416" s="101"/>
      <c r="AN416" s="101"/>
      <c r="AO416" s="101"/>
      <c r="AP416" s="101"/>
      <c r="AQ416" s="102"/>
      <c r="AR416" s="102"/>
      <c r="AS416" s="102"/>
      <c r="AT416" s="102"/>
      <c r="AU416" s="103"/>
      <c r="AV416" s="104"/>
      <c r="AW416" s="105"/>
      <c r="AX416" s="106"/>
      <c r="AY416" s="106"/>
      <c r="AZ416" s="106"/>
      <c r="BA416" s="98"/>
      <c r="BB416" s="98"/>
      <c r="BC416" s="98"/>
      <c r="BD416" s="98"/>
      <c r="BE416" s="107"/>
    </row>
    <row r="417" spans="1:57" s="84" customFormat="1" ht="34.5" hidden="1" customHeight="1">
      <c r="F417" s="86"/>
      <c r="G417" s="94"/>
      <c r="H417" s="394" t="s">
        <v>6759</v>
      </c>
      <c r="I417" s="394" t="s">
        <v>6759</v>
      </c>
      <c r="J417" s="85"/>
      <c r="K417" s="394" t="s">
        <v>6759</v>
      </c>
      <c r="L417" s="96"/>
      <c r="M417" s="96"/>
      <c r="N417" s="96"/>
      <c r="O417" s="96"/>
      <c r="P417" s="96"/>
      <c r="Q417" s="96"/>
      <c r="R417" s="96"/>
      <c r="S417" s="96"/>
      <c r="T417" s="98"/>
      <c r="U417" s="98"/>
      <c r="V417" s="98"/>
      <c r="W417" s="98"/>
      <c r="X417" s="99"/>
      <c r="Y417" s="99"/>
      <c r="Z417" s="99"/>
      <c r="AA417" s="99"/>
      <c r="AB417" s="98"/>
      <c r="AC417" s="98"/>
      <c r="AD417" s="98"/>
      <c r="AE417" s="98"/>
      <c r="AF417" s="99"/>
      <c r="AG417" s="99"/>
      <c r="AH417" s="99"/>
      <c r="AI417" s="99"/>
      <c r="AJ417" s="87"/>
      <c r="AK417" s="100"/>
      <c r="AL417" s="100"/>
      <c r="AM417" s="101"/>
      <c r="AN417" s="101"/>
      <c r="AO417" s="101"/>
      <c r="AP417" s="101"/>
      <c r="AQ417" s="102"/>
      <c r="AR417" s="102"/>
      <c r="AS417" s="102"/>
      <c r="AT417" s="102"/>
      <c r="AU417" s="103"/>
      <c r="AV417" s="104"/>
      <c r="AW417" s="105"/>
      <c r="AX417" s="106"/>
      <c r="AY417" s="106"/>
      <c r="AZ417" s="106"/>
      <c r="BA417" s="98"/>
      <c r="BB417" s="98"/>
      <c r="BC417" s="98"/>
      <c r="BD417" s="98"/>
      <c r="BE417" s="107"/>
    </row>
    <row r="418" spans="1:57" s="84" customFormat="1" ht="34.5" hidden="1" customHeight="1">
      <c r="F418" s="86"/>
      <c r="G418" s="94"/>
      <c r="H418" s="394" t="s">
        <v>6759</v>
      </c>
      <c r="I418" s="394" t="s">
        <v>6759</v>
      </c>
      <c r="J418" s="85"/>
      <c r="K418" s="394" t="s">
        <v>6759</v>
      </c>
      <c r="L418" s="96"/>
      <c r="M418" s="96"/>
      <c r="N418" s="96"/>
      <c r="O418" s="96"/>
      <c r="P418" s="96"/>
      <c r="Q418" s="96"/>
      <c r="R418" s="96"/>
      <c r="S418" s="96"/>
      <c r="T418" s="98"/>
      <c r="U418" s="98"/>
      <c r="V418" s="98"/>
      <c r="W418" s="98"/>
      <c r="X418" s="99"/>
      <c r="Y418" s="99"/>
      <c r="Z418" s="99"/>
      <c r="AA418" s="99"/>
      <c r="AB418" s="98"/>
      <c r="AC418" s="98"/>
      <c r="AD418" s="98"/>
      <c r="AE418" s="98"/>
      <c r="AF418" s="99"/>
      <c r="AG418" s="99"/>
      <c r="AH418" s="99"/>
      <c r="AI418" s="99"/>
      <c r="AJ418" s="87"/>
      <c r="AK418" s="100"/>
      <c r="AL418" s="100"/>
      <c r="AM418" s="101"/>
      <c r="AN418" s="101"/>
      <c r="AO418" s="101"/>
      <c r="AP418" s="101"/>
      <c r="AQ418" s="102"/>
      <c r="AR418" s="102"/>
      <c r="AS418" s="102"/>
      <c r="AT418" s="102"/>
      <c r="AU418" s="103"/>
      <c r="AV418" s="104"/>
      <c r="AW418" s="105"/>
      <c r="AX418" s="106"/>
      <c r="AY418" s="106"/>
      <c r="AZ418" s="106"/>
      <c r="BA418" s="98"/>
      <c r="BB418" s="98"/>
      <c r="BC418" s="98"/>
      <c r="BD418" s="98"/>
      <c r="BE418" s="107"/>
    </row>
    <row r="419" spans="1:57" s="84" customFormat="1" ht="34.5" hidden="1" customHeight="1">
      <c r="F419" s="86"/>
      <c r="G419" s="94"/>
      <c r="H419" s="394" t="s">
        <v>6759</v>
      </c>
      <c r="I419" s="394" t="s">
        <v>6759</v>
      </c>
      <c r="J419" s="85"/>
      <c r="K419" s="394" t="s">
        <v>6759</v>
      </c>
      <c r="L419" s="96"/>
      <c r="M419" s="96"/>
      <c r="N419" s="96"/>
      <c r="O419" s="96"/>
      <c r="P419" s="96"/>
      <c r="Q419" s="96"/>
      <c r="R419" s="96"/>
      <c r="S419" s="96"/>
      <c r="T419" s="98"/>
      <c r="U419" s="98"/>
      <c r="V419" s="98"/>
      <c r="W419" s="98"/>
      <c r="X419" s="99"/>
      <c r="Y419" s="99"/>
      <c r="Z419" s="99"/>
      <c r="AA419" s="99"/>
      <c r="AB419" s="98"/>
      <c r="AC419" s="98"/>
      <c r="AD419" s="98"/>
      <c r="AE419" s="98"/>
      <c r="AF419" s="99"/>
      <c r="AG419" s="99"/>
      <c r="AH419" s="99"/>
      <c r="AI419" s="99"/>
      <c r="AJ419" s="87"/>
      <c r="AK419" s="100"/>
      <c r="AL419" s="100"/>
      <c r="AM419" s="101"/>
      <c r="AN419" s="101"/>
      <c r="AO419" s="101"/>
      <c r="AP419" s="101"/>
      <c r="AQ419" s="102"/>
      <c r="AR419" s="102"/>
      <c r="AS419" s="102"/>
      <c r="AT419" s="102"/>
      <c r="AU419" s="103"/>
      <c r="AV419" s="104"/>
      <c r="AW419" s="105"/>
      <c r="AX419" s="106"/>
      <c r="AY419" s="106"/>
      <c r="AZ419" s="106"/>
      <c r="BA419" s="98"/>
      <c r="BB419" s="98"/>
      <c r="BC419" s="98"/>
      <c r="BD419" s="98"/>
      <c r="BE419" s="107"/>
    </row>
    <row r="420" spans="1:57" s="84" customFormat="1" ht="34.5" hidden="1" customHeight="1">
      <c r="F420" s="86"/>
      <c r="G420" s="94"/>
      <c r="H420" s="394" t="s">
        <v>6759</v>
      </c>
      <c r="I420" s="394" t="s">
        <v>6759</v>
      </c>
      <c r="J420" s="85"/>
      <c r="K420" s="394" t="s">
        <v>6759</v>
      </c>
      <c r="L420" s="96"/>
      <c r="M420" s="96"/>
      <c r="N420" s="96"/>
      <c r="O420" s="96"/>
      <c r="P420" s="96"/>
      <c r="Q420" s="96"/>
      <c r="R420" s="96"/>
      <c r="S420" s="96"/>
      <c r="T420" s="98"/>
      <c r="U420" s="98"/>
      <c r="V420" s="98"/>
      <c r="W420" s="98"/>
      <c r="X420" s="99"/>
      <c r="Y420" s="99"/>
      <c r="Z420" s="99"/>
      <c r="AA420" s="99"/>
      <c r="AB420" s="98"/>
      <c r="AC420" s="98"/>
      <c r="AD420" s="98"/>
      <c r="AE420" s="98"/>
      <c r="AF420" s="99"/>
      <c r="AG420" s="99"/>
      <c r="AH420" s="99"/>
      <c r="AI420" s="99"/>
      <c r="AJ420" s="87"/>
      <c r="AK420" s="100"/>
      <c r="AL420" s="100"/>
      <c r="AM420" s="101"/>
      <c r="AN420" s="101"/>
      <c r="AO420" s="101"/>
      <c r="AP420" s="101"/>
      <c r="AQ420" s="102"/>
      <c r="AR420" s="102"/>
      <c r="AS420" s="102"/>
      <c r="AT420" s="102"/>
      <c r="AU420" s="103"/>
      <c r="AV420" s="104"/>
      <c r="AW420" s="105"/>
      <c r="AX420" s="106"/>
      <c r="AY420" s="106"/>
      <c r="AZ420" s="106"/>
      <c r="BA420" s="98"/>
      <c r="BB420" s="98"/>
      <c r="BC420" s="98"/>
      <c r="BD420" s="98"/>
      <c r="BE420" s="107"/>
    </row>
    <row r="421" spans="1:57" s="84" customFormat="1" ht="34.5" customHeight="1">
      <c r="A421" s="84" t="s">
        <v>6600</v>
      </c>
      <c r="B421" s="84" t="s">
        <v>6601</v>
      </c>
      <c r="C421" s="84" t="s">
        <v>6602</v>
      </c>
      <c r="D421" s="84" t="s">
        <v>6603</v>
      </c>
      <c r="E421" s="84" t="s">
        <v>3</v>
      </c>
      <c r="F421" s="86">
        <v>14</v>
      </c>
      <c r="G421" s="94" t="s">
        <v>5294</v>
      </c>
      <c r="H421" s="394" t="s">
        <v>4348</v>
      </c>
      <c r="I421" s="394" t="s">
        <v>862</v>
      </c>
      <c r="J421" s="85" t="s">
        <v>4348</v>
      </c>
      <c r="K421" s="394" t="s">
        <v>216</v>
      </c>
      <c r="L421" s="96">
        <v>4800</v>
      </c>
      <c r="M421" s="96">
        <v>2400</v>
      </c>
      <c r="N421" s="96">
        <v>1700</v>
      </c>
      <c r="O421" s="96">
        <v>1000</v>
      </c>
      <c r="P421" s="96">
        <v>4800</v>
      </c>
      <c r="Q421" s="96">
        <v>2400</v>
      </c>
      <c r="R421" s="96">
        <v>1700</v>
      </c>
      <c r="S421" s="96">
        <v>1000</v>
      </c>
      <c r="T421" s="98"/>
      <c r="U421" s="98"/>
      <c r="V421" s="98" t="e">
        <v>#N/A</v>
      </c>
      <c r="W421" s="98"/>
      <c r="X421" s="99"/>
      <c r="Y421" s="99"/>
      <c r="Z421" s="99" t="e">
        <v>#N/A</v>
      </c>
      <c r="AA421" s="99"/>
      <c r="AB421" s="98"/>
      <c r="AC421" s="98"/>
      <c r="AD421" s="98"/>
      <c r="AE421" s="98"/>
      <c r="AF421" s="99"/>
      <c r="AG421" s="99"/>
      <c r="AH421" s="99"/>
      <c r="AI421" s="99"/>
      <c r="AJ421" s="87">
        <v>12.94</v>
      </c>
      <c r="AK421" s="100"/>
      <c r="AL421" s="100" t="e">
        <v>#REF!</v>
      </c>
      <c r="AM421" s="101" t="e">
        <v>#REF!</v>
      </c>
      <c r="AN421" s="101" t="e">
        <v>#REF!</v>
      </c>
      <c r="AO421" s="101" t="e">
        <v>#REF!</v>
      </c>
      <c r="AP421" s="101" t="e">
        <v>#REF!</v>
      </c>
      <c r="AQ421" s="102" t="e">
        <v>#REF!</v>
      </c>
      <c r="AR421" s="102" t="e">
        <v>#REF!</v>
      </c>
      <c r="AS421" s="102" t="e">
        <v>#REF!</v>
      </c>
      <c r="AT421" s="102" t="e">
        <v>#REF!</v>
      </c>
      <c r="AU421" s="103" t="e">
        <v>#REF!</v>
      </c>
      <c r="AV421" s="104" t="s">
        <v>3</v>
      </c>
      <c r="AW421" s="105">
        <v>5250</v>
      </c>
      <c r="AX421" s="106">
        <v>1680</v>
      </c>
      <c r="AY421" s="106">
        <v>1330</v>
      </c>
      <c r="AZ421" s="106">
        <v>840</v>
      </c>
      <c r="BA421" s="98">
        <v>4500</v>
      </c>
      <c r="BB421" s="98">
        <v>1440</v>
      </c>
      <c r="BC421" s="98">
        <v>1140</v>
      </c>
      <c r="BD421" s="98">
        <v>720</v>
      </c>
      <c r="BE421" s="107" t="e">
        <v>#REF!</v>
      </c>
    </row>
    <row r="422" spans="1:57" s="84" customFormat="1" ht="34.5" hidden="1" customHeight="1">
      <c r="F422" s="86"/>
      <c r="G422" s="94"/>
      <c r="H422" s="394" t="s">
        <v>6759</v>
      </c>
      <c r="I422" s="394" t="s">
        <v>6759</v>
      </c>
      <c r="J422" s="85"/>
      <c r="K422" s="394" t="s">
        <v>6759</v>
      </c>
      <c r="L422" s="96"/>
      <c r="M422" s="96"/>
      <c r="N422" s="96"/>
      <c r="O422" s="96"/>
      <c r="P422" s="96"/>
      <c r="Q422" s="96"/>
      <c r="R422" s="96"/>
      <c r="S422" s="96"/>
      <c r="T422" s="98"/>
      <c r="U422" s="98"/>
      <c r="V422" s="98"/>
      <c r="W422" s="98"/>
      <c r="X422" s="99"/>
      <c r="Y422" s="99"/>
      <c r="Z422" s="99"/>
      <c r="AA422" s="99"/>
      <c r="AB422" s="98"/>
      <c r="AC422" s="98"/>
      <c r="AD422" s="98"/>
      <c r="AE422" s="98"/>
      <c r="AF422" s="99"/>
      <c r="AG422" s="99"/>
      <c r="AH422" s="99"/>
      <c r="AI422" s="99"/>
      <c r="AJ422" s="87"/>
      <c r="AK422" s="100"/>
      <c r="AL422" s="100"/>
      <c r="AM422" s="101"/>
      <c r="AN422" s="101"/>
      <c r="AO422" s="101"/>
      <c r="AP422" s="101"/>
      <c r="AQ422" s="102"/>
      <c r="AR422" s="102"/>
      <c r="AS422" s="102"/>
      <c r="AT422" s="102"/>
      <c r="AU422" s="103"/>
      <c r="AV422" s="104"/>
      <c r="AW422" s="105"/>
      <c r="AX422" s="106"/>
      <c r="AY422" s="106"/>
      <c r="AZ422" s="106"/>
      <c r="BA422" s="98"/>
      <c r="BB422" s="98"/>
      <c r="BC422" s="98"/>
      <c r="BD422" s="98"/>
      <c r="BE422" s="107"/>
    </row>
    <row r="423" spans="1:57" s="84" customFormat="1" ht="34.5" hidden="1" customHeight="1">
      <c r="F423" s="86"/>
      <c r="G423" s="94"/>
      <c r="H423" s="394" t="s">
        <v>6759</v>
      </c>
      <c r="I423" s="394" t="s">
        <v>6759</v>
      </c>
      <c r="J423" s="85"/>
      <c r="K423" s="394" t="s">
        <v>6759</v>
      </c>
      <c r="L423" s="96"/>
      <c r="M423" s="96"/>
      <c r="N423" s="96"/>
      <c r="O423" s="96"/>
      <c r="P423" s="96"/>
      <c r="Q423" s="96"/>
      <c r="R423" s="96"/>
      <c r="S423" s="96"/>
      <c r="T423" s="98"/>
      <c r="U423" s="98"/>
      <c r="V423" s="98"/>
      <c r="W423" s="98"/>
      <c r="X423" s="99"/>
      <c r="Y423" s="99"/>
      <c r="Z423" s="99"/>
      <c r="AA423" s="99"/>
      <c r="AB423" s="98"/>
      <c r="AC423" s="98"/>
      <c r="AD423" s="98"/>
      <c r="AE423" s="98"/>
      <c r="AF423" s="99"/>
      <c r="AG423" s="99"/>
      <c r="AH423" s="99"/>
      <c r="AI423" s="99"/>
      <c r="AJ423" s="87"/>
      <c r="AK423" s="100"/>
      <c r="AL423" s="100"/>
      <c r="AM423" s="101"/>
      <c r="AN423" s="101"/>
      <c r="AO423" s="101"/>
      <c r="AP423" s="101"/>
      <c r="AQ423" s="102"/>
      <c r="AR423" s="102"/>
      <c r="AS423" s="102"/>
      <c r="AT423" s="102"/>
      <c r="AU423" s="103"/>
      <c r="AV423" s="104"/>
      <c r="AW423" s="105"/>
      <c r="AX423" s="106"/>
      <c r="AY423" s="106"/>
      <c r="AZ423" s="106"/>
      <c r="BA423" s="98"/>
      <c r="BB423" s="98"/>
      <c r="BC423" s="98"/>
      <c r="BD423" s="98"/>
      <c r="BE423" s="107"/>
    </row>
    <row r="424" spans="1:57" s="84" customFormat="1" ht="34.5" hidden="1" customHeight="1">
      <c r="F424" s="86"/>
      <c r="G424" s="94"/>
      <c r="H424" s="394" t="s">
        <v>6759</v>
      </c>
      <c r="I424" s="394" t="s">
        <v>6759</v>
      </c>
      <c r="J424" s="85"/>
      <c r="K424" s="394" t="s">
        <v>6759</v>
      </c>
      <c r="L424" s="96"/>
      <c r="M424" s="96"/>
      <c r="N424" s="96"/>
      <c r="O424" s="96"/>
      <c r="P424" s="96"/>
      <c r="Q424" s="96"/>
      <c r="R424" s="96"/>
      <c r="S424" s="96"/>
      <c r="T424" s="98"/>
      <c r="U424" s="98"/>
      <c r="V424" s="98"/>
      <c r="W424" s="98"/>
      <c r="X424" s="99"/>
      <c r="Y424" s="99"/>
      <c r="Z424" s="99"/>
      <c r="AA424" s="99"/>
      <c r="AB424" s="98"/>
      <c r="AC424" s="98"/>
      <c r="AD424" s="98"/>
      <c r="AE424" s="98"/>
      <c r="AF424" s="99"/>
      <c r="AG424" s="99"/>
      <c r="AH424" s="99"/>
      <c r="AI424" s="99"/>
      <c r="AJ424" s="87"/>
      <c r="AK424" s="100"/>
      <c r="AL424" s="100"/>
      <c r="AM424" s="101"/>
      <c r="AN424" s="101"/>
      <c r="AO424" s="101"/>
      <c r="AP424" s="101"/>
      <c r="AQ424" s="102"/>
      <c r="AR424" s="102"/>
      <c r="AS424" s="102"/>
      <c r="AT424" s="102"/>
      <c r="AU424" s="103"/>
      <c r="AV424" s="104"/>
      <c r="AW424" s="105"/>
      <c r="AX424" s="106"/>
      <c r="AY424" s="106"/>
      <c r="AZ424" s="106"/>
      <c r="BA424" s="98"/>
      <c r="BB424" s="98"/>
      <c r="BC424" s="98"/>
      <c r="BD424" s="98"/>
      <c r="BE424" s="107"/>
    </row>
    <row r="425" spans="1:57" s="84" customFormat="1" ht="34.5" hidden="1" customHeight="1">
      <c r="F425" s="86"/>
      <c r="G425" s="94"/>
      <c r="H425" s="394" t="s">
        <v>6759</v>
      </c>
      <c r="I425" s="394" t="s">
        <v>6759</v>
      </c>
      <c r="J425" s="85"/>
      <c r="K425" s="394" t="s">
        <v>6759</v>
      </c>
      <c r="L425" s="96"/>
      <c r="M425" s="96"/>
      <c r="N425" s="96"/>
      <c r="O425" s="96"/>
      <c r="P425" s="96"/>
      <c r="Q425" s="96"/>
      <c r="R425" s="96"/>
      <c r="S425" s="96"/>
      <c r="T425" s="98"/>
      <c r="U425" s="98"/>
      <c r="V425" s="98"/>
      <c r="W425" s="98"/>
      <c r="X425" s="99"/>
      <c r="Y425" s="99"/>
      <c r="Z425" s="99"/>
      <c r="AA425" s="99"/>
      <c r="AB425" s="98"/>
      <c r="AC425" s="98"/>
      <c r="AD425" s="98"/>
      <c r="AE425" s="98"/>
      <c r="AF425" s="99"/>
      <c r="AG425" s="99"/>
      <c r="AH425" s="99"/>
      <c r="AI425" s="99"/>
      <c r="AJ425" s="87"/>
      <c r="AK425" s="100"/>
      <c r="AL425" s="100"/>
      <c r="AM425" s="101"/>
      <c r="AN425" s="101"/>
      <c r="AO425" s="101"/>
      <c r="AP425" s="101"/>
      <c r="AQ425" s="102"/>
      <c r="AR425" s="102"/>
      <c r="AS425" s="102"/>
      <c r="AT425" s="102"/>
      <c r="AU425" s="103"/>
      <c r="AV425" s="104"/>
      <c r="AW425" s="105"/>
      <c r="AX425" s="106"/>
      <c r="AY425" s="106"/>
      <c r="AZ425" s="106"/>
      <c r="BA425" s="98"/>
      <c r="BB425" s="98"/>
      <c r="BC425" s="98"/>
      <c r="BD425" s="98"/>
      <c r="BE425" s="107"/>
    </row>
    <row r="426" spans="1:57" s="84" customFormat="1" ht="34.5" hidden="1" customHeight="1">
      <c r="F426" s="86"/>
      <c r="G426" s="94"/>
      <c r="H426" s="394" t="s">
        <v>6759</v>
      </c>
      <c r="I426" s="394" t="s">
        <v>6759</v>
      </c>
      <c r="J426" s="85"/>
      <c r="K426" s="394" t="s">
        <v>6759</v>
      </c>
      <c r="L426" s="96"/>
      <c r="M426" s="96"/>
      <c r="N426" s="96"/>
      <c r="O426" s="96"/>
      <c r="P426" s="96"/>
      <c r="Q426" s="96"/>
      <c r="R426" s="96"/>
      <c r="S426" s="96"/>
      <c r="T426" s="98"/>
      <c r="U426" s="98"/>
      <c r="V426" s="98"/>
      <c r="W426" s="98"/>
      <c r="X426" s="99"/>
      <c r="Y426" s="99"/>
      <c r="Z426" s="99"/>
      <c r="AA426" s="99"/>
      <c r="AB426" s="98"/>
      <c r="AC426" s="98"/>
      <c r="AD426" s="98"/>
      <c r="AE426" s="98"/>
      <c r="AF426" s="99"/>
      <c r="AG426" s="99"/>
      <c r="AH426" s="99"/>
      <c r="AI426" s="99"/>
      <c r="AJ426" s="87"/>
      <c r="AK426" s="100"/>
      <c r="AL426" s="100"/>
      <c r="AM426" s="101"/>
      <c r="AN426" s="101"/>
      <c r="AO426" s="101"/>
      <c r="AP426" s="101"/>
      <c r="AQ426" s="102"/>
      <c r="AR426" s="102"/>
      <c r="AS426" s="102"/>
      <c r="AT426" s="102"/>
      <c r="AU426" s="103"/>
      <c r="AV426" s="104"/>
      <c r="AW426" s="105"/>
      <c r="AX426" s="106"/>
      <c r="AY426" s="106"/>
      <c r="AZ426" s="106"/>
      <c r="BA426" s="98"/>
      <c r="BB426" s="98"/>
      <c r="BC426" s="98"/>
      <c r="BD426" s="98"/>
      <c r="BE426" s="107"/>
    </row>
    <row r="427" spans="1:57" s="84" customFormat="1" ht="34.5" hidden="1" customHeight="1">
      <c r="F427" s="86"/>
      <c r="G427" s="94"/>
      <c r="H427" s="394" t="s">
        <v>6759</v>
      </c>
      <c r="I427" s="394" t="s">
        <v>6759</v>
      </c>
      <c r="J427" s="85"/>
      <c r="K427" s="394" t="s">
        <v>6759</v>
      </c>
      <c r="L427" s="96"/>
      <c r="M427" s="96"/>
      <c r="N427" s="96"/>
      <c r="O427" s="96"/>
      <c r="P427" s="96"/>
      <c r="Q427" s="96"/>
      <c r="R427" s="96"/>
      <c r="S427" s="96"/>
      <c r="T427" s="98"/>
      <c r="U427" s="98"/>
      <c r="V427" s="98"/>
      <c r="W427" s="98"/>
      <c r="X427" s="99"/>
      <c r="Y427" s="99"/>
      <c r="Z427" s="99"/>
      <c r="AA427" s="99"/>
      <c r="AB427" s="98"/>
      <c r="AC427" s="98"/>
      <c r="AD427" s="98"/>
      <c r="AE427" s="98"/>
      <c r="AF427" s="99"/>
      <c r="AG427" s="99"/>
      <c r="AH427" s="99"/>
      <c r="AI427" s="99"/>
      <c r="AJ427" s="87"/>
      <c r="AK427" s="100"/>
      <c r="AL427" s="100"/>
      <c r="AM427" s="101"/>
      <c r="AN427" s="101"/>
      <c r="AO427" s="101"/>
      <c r="AP427" s="101"/>
      <c r="AQ427" s="102"/>
      <c r="AR427" s="102"/>
      <c r="AS427" s="102"/>
      <c r="AT427" s="102"/>
      <c r="AU427" s="103"/>
      <c r="AV427" s="104"/>
      <c r="AW427" s="105"/>
      <c r="AX427" s="106"/>
      <c r="AY427" s="106"/>
      <c r="AZ427" s="106"/>
      <c r="BA427" s="98"/>
      <c r="BB427" s="98"/>
      <c r="BC427" s="98"/>
      <c r="BD427" s="98"/>
      <c r="BE427" s="107"/>
    </row>
    <row r="428" spans="1:57" s="84" customFormat="1" ht="34.5" customHeight="1">
      <c r="A428" s="84" t="s">
        <v>6604</v>
      </c>
      <c r="B428" s="84" t="s">
        <v>6605</v>
      </c>
      <c r="C428" s="84" t="s">
        <v>6606</v>
      </c>
      <c r="D428" s="84" t="s">
        <v>6607</v>
      </c>
      <c r="E428" s="84" t="s">
        <v>3</v>
      </c>
      <c r="F428" s="86"/>
      <c r="G428" s="94" t="s">
        <v>5314</v>
      </c>
      <c r="H428" s="394" t="s">
        <v>5157</v>
      </c>
      <c r="I428" s="394" t="s">
        <v>216</v>
      </c>
      <c r="J428" s="85" t="s">
        <v>5157</v>
      </c>
      <c r="K428" s="394" t="s">
        <v>4303</v>
      </c>
      <c r="L428" s="96">
        <v>5000</v>
      </c>
      <c r="M428" s="96">
        <v>2400</v>
      </c>
      <c r="N428" s="96">
        <v>2000</v>
      </c>
      <c r="O428" s="96">
        <v>1000</v>
      </c>
      <c r="P428" s="96">
        <v>5000</v>
      </c>
      <c r="Q428" s="96">
        <v>2400</v>
      </c>
      <c r="R428" s="96">
        <v>2000</v>
      </c>
      <c r="S428" s="96">
        <v>1000</v>
      </c>
      <c r="T428" s="98"/>
      <c r="U428" s="98"/>
      <c r="V428" s="98"/>
      <c r="W428" s="98"/>
      <c r="X428" s="99"/>
      <c r="Y428" s="99"/>
      <c r="Z428" s="99"/>
      <c r="AA428" s="99"/>
      <c r="AB428" s="98"/>
      <c r="AC428" s="98"/>
      <c r="AD428" s="98"/>
      <c r="AE428" s="98"/>
      <c r="AF428" s="99"/>
      <c r="AG428" s="99"/>
      <c r="AH428" s="99"/>
      <c r="AI428" s="99"/>
      <c r="AJ428" s="87">
        <v>12.94</v>
      </c>
      <c r="AK428" s="100"/>
      <c r="AL428" s="100" t="e">
        <v>#REF!</v>
      </c>
      <c r="AM428" s="101" t="e">
        <v>#REF!</v>
      </c>
      <c r="AN428" s="101" t="e">
        <v>#REF!</v>
      </c>
      <c r="AO428" s="101" t="e">
        <v>#REF!</v>
      </c>
      <c r="AP428" s="101" t="e">
        <v>#REF!</v>
      </c>
      <c r="AQ428" s="102" t="e">
        <v>#REF!</v>
      </c>
      <c r="AR428" s="102" t="e">
        <v>#REF!</v>
      </c>
      <c r="AS428" s="102" t="e">
        <v>#REF!</v>
      </c>
      <c r="AT428" s="102" t="e">
        <v>#REF!</v>
      </c>
      <c r="AU428" s="103" t="e">
        <v>#REF!</v>
      </c>
      <c r="AV428" s="104" t="s">
        <v>3</v>
      </c>
      <c r="AW428" s="105"/>
      <c r="AX428" s="106"/>
      <c r="AY428" s="106"/>
      <c r="AZ428" s="106"/>
      <c r="BA428" s="98"/>
      <c r="BB428" s="98"/>
      <c r="BC428" s="98"/>
      <c r="BD428" s="98"/>
      <c r="BE428" s="107" t="e">
        <v>#REF!</v>
      </c>
    </row>
    <row r="429" spans="1:57" s="84" customFormat="1" ht="34.5" hidden="1" customHeight="1">
      <c r="F429" s="86"/>
      <c r="G429" s="94"/>
      <c r="H429" s="394" t="s">
        <v>6759</v>
      </c>
      <c r="I429" s="394" t="s">
        <v>6759</v>
      </c>
      <c r="J429" s="85"/>
      <c r="K429" s="394" t="s">
        <v>6759</v>
      </c>
      <c r="L429" s="96"/>
      <c r="M429" s="96"/>
      <c r="N429" s="96"/>
      <c r="O429" s="96"/>
      <c r="P429" s="96"/>
      <c r="Q429" s="96"/>
      <c r="R429" s="96"/>
      <c r="S429" s="96"/>
      <c r="T429" s="98"/>
      <c r="U429" s="98"/>
      <c r="V429" s="98"/>
      <c r="W429" s="98"/>
      <c r="X429" s="99"/>
      <c r="Y429" s="99"/>
      <c r="Z429" s="99"/>
      <c r="AA429" s="99"/>
      <c r="AB429" s="98"/>
      <c r="AC429" s="98"/>
      <c r="AD429" s="98"/>
      <c r="AE429" s="98"/>
      <c r="AF429" s="99"/>
      <c r="AG429" s="99"/>
      <c r="AH429" s="99"/>
      <c r="AI429" s="99"/>
      <c r="AJ429" s="87"/>
      <c r="AK429" s="100"/>
      <c r="AL429" s="100"/>
      <c r="AM429" s="101"/>
      <c r="AN429" s="101"/>
      <c r="AO429" s="101"/>
      <c r="AP429" s="101"/>
      <c r="AQ429" s="102"/>
      <c r="AR429" s="102"/>
      <c r="AS429" s="102"/>
      <c r="AT429" s="102"/>
      <c r="AU429" s="103"/>
      <c r="AV429" s="104"/>
      <c r="AW429" s="105"/>
      <c r="AX429" s="106"/>
      <c r="AY429" s="106"/>
      <c r="AZ429" s="106"/>
      <c r="BA429" s="98"/>
      <c r="BB429" s="98"/>
      <c r="BC429" s="98"/>
      <c r="BD429" s="98"/>
      <c r="BE429" s="107"/>
    </row>
    <row r="430" spans="1:57" s="84" customFormat="1" ht="34.5" hidden="1" customHeight="1">
      <c r="F430" s="86"/>
      <c r="G430" s="94"/>
      <c r="H430" s="394" t="s">
        <v>6759</v>
      </c>
      <c r="I430" s="394" t="s">
        <v>6759</v>
      </c>
      <c r="J430" s="85"/>
      <c r="K430" s="394" t="s">
        <v>6759</v>
      </c>
      <c r="L430" s="96"/>
      <c r="M430" s="96"/>
      <c r="N430" s="96"/>
      <c r="O430" s="96"/>
      <c r="P430" s="96"/>
      <c r="Q430" s="96"/>
      <c r="R430" s="96"/>
      <c r="S430" s="96"/>
      <c r="T430" s="98"/>
      <c r="U430" s="98"/>
      <c r="V430" s="98"/>
      <c r="W430" s="98"/>
      <c r="X430" s="99"/>
      <c r="Y430" s="99"/>
      <c r="Z430" s="99"/>
      <c r="AA430" s="99"/>
      <c r="AB430" s="98"/>
      <c r="AC430" s="98"/>
      <c r="AD430" s="98"/>
      <c r="AE430" s="98"/>
      <c r="AF430" s="99"/>
      <c r="AG430" s="99"/>
      <c r="AH430" s="99"/>
      <c r="AI430" s="99"/>
      <c r="AJ430" s="87"/>
      <c r="AK430" s="100"/>
      <c r="AL430" s="100"/>
      <c r="AM430" s="101"/>
      <c r="AN430" s="101"/>
      <c r="AO430" s="101"/>
      <c r="AP430" s="101"/>
      <c r="AQ430" s="102"/>
      <c r="AR430" s="102"/>
      <c r="AS430" s="102"/>
      <c r="AT430" s="102"/>
      <c r="AU430" s="103"/>
      <c r="AV430" s="104"/>
      <c r="AW430" s="105"/>
      <c r="AX430" s="106"/>
      <c r="AY430" s="106"/>
      <c r="AZ430" s="106"/>
      <c r="BA430" s="98"/>
      <c r="BB430" s="98"/>
      <c r="BC430" s="98"/>
      <c r="BD430" s="98"/>
      <c r="BE430" s="107"/>
    </row>
    <row r="431" spans="1:57" s="84" customFormat="1" ht="34.5" hidden="1" customHeight="1">
      <c r="F431" s="86"/>
      <c r="G431" s="94"/>
      <c r="H431" s="394" t="s">
        <v>6759</v>
      </c>
      <c r="I431" s="394" t="s">
        <v>6759</v>
      </c>
      <c r="J431" s="85"/>
      <c r="K431" s="394" t="s">
        <v>6759</v>
      </c>
      <c r="L431" s="96"/>
      <c r="M431" s="96"/>
      <c r="N431" s="96"/>
      <c r="O431" s="96"/>
      <c r="P431" s="96"/>
      <c r="Q431" s="96"/>
      <c r="R431" s="96"/>
      <c r="S431" s="96"/>
      <c r="T431" s="98"/>
      <c r="U431" s="98"/>
      <c r="V431" s="98"/>
      <c r="W431" s="98"/>
      <c r="X431" s="99"/>
      <c r="Y431" s="99"/>
      <c r="Z431" s="99"/>
      <c r="AA431" s="99"/>
      <c r="AB431" s="98"/>
      <c r="AC431" s="98"/>
      <c r="AD431" s="98"/>
      <c r="AE431" s="98"/>
      <c r="AF431" s="99"/>
      <c r="AG431" s="99"/>
      <c r="AH431" s="99"/>
      <c r="AI431" s="99"/>
      <c r="AJ431" s="87"/>
      <c r="AK431" s="100"/>
      <c r="AL431" s="100"/>
      <c r="AM431" s="101"/>
      <c r="AN431" s="101"/>
      <c r="AO431" s="101"/>
      <c r="AP431" s="101"/>
      <c r="AQ431" s="102"/>
      <c r="AR431" s="102"/>
      <c r="AS431" s="102"/>
      <c r="AT431" s="102"/>
      <c r="AU431" s="103"/>
      <c r="AV431" s="104"/>
      <c r="AW431" s="105"/>
      <c r="AX431" s="106"/>
      <c r="AY431" s="106"/>
      <c r="AZ431" s="106"/>
      <c r="BA431" s="98"/>
      <c r="BB431" s="98"/>
      <c r="BC431" s="98"/>
      <c r="BD431" s="98"/>
      <c r="BE431" s="107"/>
    </row>
    <row r="432" spans="1:57" s="84" customFormat="1" ht="34.5" hidden="1" customHeight="1">
      <c r="F432" s="86"/>
      <c r="G432" s="94"/>
      <c r="H432" s="394" t="s">
        <v>6759</v>
      </c>
      <c r="I432" s="394" t="s">
        <v>6759</v>
      </c>
      <c r="J432" s="85"/>
      <c r="K432" s="394" t="s">
        <v>6759</v>
      </c>
      <c r="L432" s="96"/>
      <c r="M432" s="96"/>
      <c r="N432" s="96"/>
      <c r="O432" s="96"/>
      <c r="P432" s="96"/>
      <c r="Q432" s="96"/>
      <c r="R432" s="96"/>
      <c r="S432" s="96"/>
      <c r="T432" s="98"/>
      <c r="U432" s="98"/>
      <c r="V432" s="98"/>
      <c r="W432" s="98"/>
      <c r="X432" s="99"/>
      <c r="Y432" s="99"/>
      <c r="Z432" s="99"/>
      <c r="AA432" s="99"/>
      <c r="AB432" s="98"/>
      <c r="AC432" s="98"/>
      <c r="AD432" s="98"/>
      <c r="AE432" s="98"/>
      <c r="AF432" s="99"/>
      <c r="AG432" s="99"/>
      <c r="AH432" s="99"/>
      <c r="AI432" s="99"/>
      <c r="AJ432" s="87"/>
      <c r="AK432" s="100"/>
      <c r="AL432" s="100"/>
      <c r="AM432" s="101"/>
      <c r="AN432" s="101"/>
      <c r="AO432" s="101"/>
      <c r="AP432" s="101"/>
      <c r="AQ432" s="102"/>
      <c r="AR432" s="102"/>
      <c r="AS432" s="102"/>
      <c r="AT432" s="102"/>
      <c r="AU432" s="103"/>
      <c r="AV432" s="104"/>
      <c r="AW432" s="105"/>
      <c r="AX432" s="106"/>
      <c r="AY432" s="106"/>
      <c r="AZ432" s="106"/>
      <c r="BA432" s="98"/>
      <c r="BB432" s="98"/>
      <c r="BC432" s="98"/>
      <c r="BD432" s="98"/>
      <c r="BE432" s="107"/>
    </row>
    <row r="433" spans="1:57" s="84" customFormat="1" ht="34.5" hidden="1" customHeight="1">
      <c r="F433" s="86"/>
      <c r="G433" s="94"/>
      <c r="H433" s="394" t="s">
        <v>6759</v>
      </c>
      <c r="I433" s="394" t="s">
        <v>6759</v>
      </c>
      <c r="J433" s="85"/>
      <c r="K433" s="394" t="s">
        <v>6759</v>
      </c>
      <c r="L433" s="96"/>
      <c r="M433" s="96"/>
      <c r="N433" s="96"/>
      <c r="O433" s="96"/>
      <c r="P433" s="96"/>
      <c r="Q433" s="96"/>
      <c r="R433" s="96"/>
      <c r="S433" s="96"/>
      <c r="T433" s="98"/>
      <c r="U433" s="98"/>
      <c r="V433" s="98"/>
      <c r="W433" s="98"/>
      <c r="X433" s="99"/>
      <c r="Y433" s="99"/>
      <c r="Z433" s="99"/>
      <c r="AA433" s="99"/>
      <c r="AB433" s="98"/>
      <c r="AC433" s="98"/>
      <c r="AD433" s="98"/>
      <c r="AE433" s="98"/>
      <c r="AF433" s="99"/>
      <c r="AG433" s="99"/>
      <c r="AH433" s="99"/>
      <c r="AI433" s="99"/>
      <c r="AJ433" s="87"/>
      <c r="AK433" s="100"/>
      <c r="AL433" s="100"/>
      <c r="AM433" s="101"/>
      <c r="AN433" s="101"/>
      <c r="AO433" s="101"/>
      <c r="AP433" s="101"/>
      <c r="AQ433" s="102"/>
      <c r="AR433" s="102"/>
      <c r="AS433" s="102"/>
      <c r="AT433" s="102"/>
      <c r="AU433" s="103"/>
      <c r="AV433" s="104"/>
      <c r="AW433" s="105"/>
      <c r="AX433" s="106"/>
      <c r="AY433" s="106"/>
      <c r="AZ433" s="106"/>
      <c r="BA433" s="98"/>
      <c r="BB433" s="98"/>
      <c r="BC433" s="98"/>
      <c r="BD433" s="98"/>
      <c r="BE433" s="107"/>
    </row>
    <row r="434" spans="1:57" s="84" customFormat="1" ht="34.5" hidden="1" customHeight="1">
      <c r="F434" s="86"/>
      <c r="G434" s="94"/>
      <c r="H434" s="394" t="s">
        <v>6759</v>
      </c>
      <c r="I434" s="394" t="s">
        <v>6759</v>
      </c>
      <c r="J434" s="85"/>
      <c r="K434" s="394" t="s">
        <v>6759</v>
      </c>
      <c r="L434" s="96"/>
      <c r="M434" s="96"/>
      <c r="N434" s="96"/>
      <c r="O434" s="96"/>
      <c r="P434" s="96"/>
      <c r="Q434" s="96"/>
      <c r="R434" s="96"/>
      <c r="S434" s="96"/>
      <c r="T434" s="98"/>
      <c r="U434" s="98"/>
      <c r="V434" s="98"/>
      <c r="W434" s="98"/>
      <c r="X434" s="99"/>
      <c r="Y434" s="99"/>
      <c r="Z434" s="99"/>
      <c r="AA434" s="99"/>
      <c r="AB434" s="98"/>
      <c r="AC434" s="98"/>
      <c r="AD434" s="98"/>
      <c r="AE434" s="98"/>
      <c r="AF434" s="99"/>
      <c r="AG434" s="99"/>
      <c r="AH434" s="99"/>
      <c r="AI434" s="99"/>
      <c r="AJ434" s="87"/>
      <c r="AK434" s="100"/>
      <c r="AL434" s="100"/>
      <c r="AM434" s="101"/>
      <c r="AN434" s="101"/>
      <c r="AO434" s="101"/>
      <c r="AP434" s="101"/>
      <c r="AQ434" s="102"/>
      <c r="AR434" s="102"/>
      <c r="AS434" s="102"/>
      <c r="AT434" s="102"/>
      <c r="AU434" s="103"/>
      <c r="AV434" s="104"/>
      <c r="AW434" s="105"/>
      <c r="AX434" s="106"/>
      <c r="AY434" s="106"/>
      <c r="AZ434" s="106"/>
      <c r="BA434" s="98"/>
      <c r="BB434" s="98"/>
      <c r="BC434" s="98"/>
      <c r="BD434" s="98"/>
      <c r="BE434" s="107"/>
    </row>
    <row r="435" spans="1:57" s="84" customFormat="1" ht="34.5" customHeight="1">
      <c r="A435" s="84" t="s">
        <v>6608</v>
      </c>
      <c r="B435" s="84" t="s">
        <v>6609</v>
      </c>
      <c r="C435" s="84" t="s">
        <v>6610</v>
      </c>
      <c r="D435" s="84" t="s">
        <v>6611</v>
      </c>
      <c r="E435" s="84" t="s">
        <v>3</v>
      </c>
      <c r="F435" s="86"/>
      <c r="G435" s="94" t="s">
        <v>5316</v>
      </c>
      <c r="H435" s="394" t="s">
        <v>5157</v>
      </c>
      <c r="I435" s="394" t="s">
        <v>4303</v>
      </c>
      <c r="J435" s="85" t="s">
        <v>5157</v>
      </c>
      <c r="K435" s="394" t="s">
        <v>5313</v>
      </c>
      <c r="L435" s="96">
        <v>3000</v>
      </c>
      <c r="M435" s="96">
        <v>1500</v>
      </c>
      <c r="N435" s="96">
        <v>1200</v>
      </c>
      <c r="O435" s="96">
        <v>950</v>
      </c>
      <c r="P435" s="96">
        <v>3000</v>
      </c>
      <c r="Q435" s="96">
        <v>1500</v>
      </c>
      <c r="R435" s="96">
        <v>1200</v>
      </c>
      <c r="S435" s="96">
        <v>950</v>
      </c>
      <c r="T435" s="98"/>
      <c r="U435" s="98" t="e">
        <v>#N/A</v>
      </c>
      <c r="V435" s="98"/>
      <c r="W435" s="98" t="e">
        <v>#N/A</v>
      </c>
      <c r="X435" s="99"/>
      <c r="Y435" s="99" t="e">
        <v>#N/A</v>
      </c>
      <c r="Z435" s="99"/>
      <c r="AA435" s="99" t="e">
        <v>#N/A</v>
      </c>
      <c r="AB435" s="98"/>
      <c r="AC435" s="98"/>
      <c r="AD435" s="98"/>
      <c r="AE435" s="98"/>
      <c r="AF435" s="99"/>
      <c r="AG435" s="99"/>
      <c r="AH435" s="99"/>
      <c r="AI435" s="99"/>
      <c r="AJ435" s="87">
        <v>12.94</v>
      </c>
      <c r="AK435" s="100"/>
      <c r="AL435" s="100" t="e">
        <v>#REF!</v>
      </c>
      <c r="AM435" s="101" t="e">
        <v>#REF!</v>
      </c>
      <c r="AN435" s="101" t="e">
        <v>#REF!</v>
      </c>
      <c r="AO435" s="101" t="e">
        <v>#REF!</v>
      </c>
      <c r="AP435" s="101" t="e">
        <v>#REF!</v>
      </c>
      <c r="AQ435" s="102" t="e">
        <v>#REF!</v>
      </c>
      <c r="AR435" s="102" t="e">
        <v>#REF!</v>
      </c>
      <c r="AS435" s="102" t="e">
        <v>#REF!</v>
      </c>
      <c r="AT435" s="102" t="e">
        <v>#REF!</v>
      </c>
      <c r="AU435" s="103" t="e">
        <v>#REF!</v>
      </c>
      <c r="AV435" s="104" t="s">
        <v>3</v>
      </c>
      <c r="AW435" s="105">
        <v>2940</v>
      </c>
      <c r="AX435" s="106">
        <v>910</v>
      </c>
      <c r="AY435" s="106">
        <v>600</v>
      </c>
      <c r="AZ435" s="106">
        <v>490</v>
      </c>
      <c r="BA435" s="98">
        <v>2520</v>
      </c>
      <c r="BB435" s="98">
        <v>780</v>
      </c>
      <c r="BC435" s="98">
        <v>510</v>
      </c>
      <c r="BD435" s="98">
        <v>420</v>
      </c>
      <c r="BE435" s="107" t="e">
        <v>#REF!</v>
      </c>
    </row>
    <row r="436" spans="1:57" s="84" customFormat="1" ht="34.5" hidden="1" customHeight="1">
      <c r="F436" s="86"/>
      <c r="G436" s="94"/>
      <c r="H436" s="394" t="s">
        <v>6759</v>
      </c>
      <c r="I436" s="394" t="s">
        <v>6759</v>
      </c>
      <c r="J436" s="85"/>
      <c r="K436" s="394" t="s">
        <v>6759</v>
      </c>
      <c r="L436" s="96"/>
      <c r="M436" s="96"/>
      <c r="N436" s="96"/>
      <c r="O436" s="96"/>
      <c r="P436" s="96"/>
      <c r="Q436" s="96"/>
      <c r="R436" s="96"/>
      <c r="S436" s="96"/>
      <c r="T436" s="98"/>
      <c r="U436" s="98"/>
      <c r="V436" s="98"/>
      <c r="W436" s="98"/>
      <c r="X436" s="99"/>
      <c r="Y436" s="99"/>
      <c r="Z436" s="99"/>
      <c r="AA436" s="99"/>
      <c r="AB436" s="98"/>
      <c r="AC436" s="98"/>
      <c r="AD436" s="98"/>
      <c r="AE436" s="98"/>
      <c r="AF436" s="99"/>
      <c r="AG436" s="99"/>
      <c r="AH436" s="99"/>
      <c r="AI436" s="99"/>
      <c r="AJ436" s="87"/>
      <c r="AK436" s="100"/>
      <c r="AL436" s="100"/>
      <c r="AM436" s="101"/>
      <c r="AN436" s="101"/>
      <c r="AO436" s="101"/>
      <c r="AP436" s="101"/>
      <c r="AQ436" s="102"/>
      <c r="AR436" s="102"/>
      <c r="AS436" s="102"/>
      <c r="AT436" s="102"/>
      <c r="AU436" s="103"/>
      <c r="AV436" s="104"/>
      <c r="AW436" s="105"/>
      <c r="AX436" s="106"/>
      <c r="AY436" s="106"/>
      <c r="AZ436" s="106"/>
      <c r="BA436" s="98"/>
      <c r="BB436" s="98"/>
      <c r="BC436" s="98"/>
      <c r="BD436" s="98"/>
      <c r="BE436" s="107"/>
    </row>
    <row r="437" spans="1:57" s="84" customFormat="1" ht="34.5" hidden="1" customHeight="1">
      <c r="F437" s="86"/>
      <c r="G437" s="94"/>
      <c r="H437" s="394" t="s">
        <v>6759</v>
      </c>
      <c r="I437" s="394" t="s">
        <v>6759</v>
      </c>
      <c r="J437" s="85"/>
      <c r="K437" s="394" t="s">
        <v>6759</v>
      </c>
      <c r="L437" s="96"/>
      <c r="M437" s="96"/>
      <c r="N437" s="96"/>
      <c r="O437" s="96"/>
      <c r="P437" s="96"/>
      <c r="Q437" s="96"/>
      <c r="R437" s="96"/>
      <c r="S437" s="96"/>
      <c r="T437" s="98"/>
      <c r="U437" s="98"/>
      <c r="V437" s="98"/>
      <c r="W437" s="98"/>
      <c r="X437" s="99"/>
      <c r="Y437" s="99"/>
      <c r="Z437" s="99"/>
      <c r="AA437" s="99"/>
      <c r="AB437" s="98"/>
      <c r="AC437" s="98"/>
      <c r="AD437" s="98"/>
      <c r="AE437" s="98"/>
      <c r="AF437" s="99"/>
      <c r="AG437" s="99"/>
      <c r="AH437" s="99"/>
      <c r="AI437" s="99"/>
      <c r="AJ437" s="87"/>
      <c r="AK437" s="100"/>
      <c r="AL437" s="100"/>
      <c r="AM437" s="101"/>
      <c r="AN437" s="101"/>
      <c r="AO437" s="101"/>
      <c r="AP437" s="101"/>
      <c r="AQ437" s="102"/>
      <c r="AR437" s="102"/>
      <c r="AS437" s="102"/>
      <c r="AT437" s="102"/>
      <c r="AU437" s="103"/>
      <c r="AV437" s="104"/>
      <c r="AW437" s="105"/>
      <c r="AX437" s="106"/>
      <c r="AY437" s="106"/>
      <c r="AZ437" s="106"/>
      <c r="BA437" s="98"/>
      <c r="BB437" s="98"/>
      <c r="BC437" s="98"/>
      <c r="BD437" s="98"/>
      <c r="BE437" s="107"/>
    </row>
    <row r="438" spans="1:57" s="84" customFormat="1" ht="34.5" hidden="1" customHeight="1">
      <c r="F438" s="86"/>
      <c r="G438" s="94"/>
      <c r="H438" s="394" t="s">
        <v>6759</v>
      </c>
      <c r="I438" s="394" t="s">
        <v>6759</v>
      </c>
      <c r="J438" s="85"/>
      <c r="K438" s="394" t="s">
        <v>6759</v>
      </c>
      <c r="L438" s="96"/>
      <c r="M438" s="96"/>
      <c r="N438" s="96"/>
      <c r="O438" s="96"/>
      <c r="P438" s="96"/>
      <c r="Q438" s="96"/>
      <c r="R438" s="96"/>
      <c r="S438" s="96"/>
      <c r="T438" s="98"/>
      <c r="U438" s="98"/>
      <c r="V438" s="98"/>
      <c r="W438" s="98"/>
      <c r="X438" s="99"/>
      <c r="Y438" s="99"/>
      <c r="Z438" s="99"/>
      <c r="AA438" s="99"/>
      <c r="AB438" s="98"/>
      <c r="AC438" s="98"/>
      <c r="AD438" s="98"/>
      <c r="AE438" s="98"/>
      <c r="AF438" s="99"/>
      <c r="AG438" s="99"/>
      <c r="AH438" s="99"/>
      <c r="AI438" s="99"/>
      <c r="AJ438" s="87"/>
      <c r="AK438" s="100"/>
      <c r="AL438" s="100"/>
      <c r="AM438" s="101"/>
      <c r="AN438" s="101"/>
      <c r="AO438" s="101"/>
      <c r="AP438" s="101"/>
      <c r="AQ438" s="102"/>
      <c r="AR438" s="102"/>
      <c r="AS438" s="102"/>
      <c r="AT438" s="102"/>
      <c r="AU438" s="103"/>
      <c r="AV438" s="104"/>
      <c r="AW438" s="105"/>
      <c r="AX438" s="106"/>
      <c r="AY438" s="106"/>
      <c r="AZ438" s="106"/>
      <c r="BA438" s="98"/>
      <c r="BB438" s="98"/>
      <c r="BC438" s="98"/>
      <c r="BD438" s="98"/>
      <c r="BE438" s="107"/>
    </row>
    <row r="439" spans="1:57" s="84" customFormat="1" ht="34.5" hidden="1" customHeight="1">
      <c r="F439" s="86"/>
      <c r="G439" s="94"/>
      <c r="H439" s="394" t="s">
        <v>6759</v>
      </c>
      <c r="I439" s="394" t="s">
        <v>6759</v>
      </c>
      <c r="J439" s="85"/>
      <c r="K439" s="394" t="s">
        <v>6759</v>
      </c>
      <c r="L439" s="96"/>
      <c r="M439" s="96"/>
      <c r="N439" s="96"/>
      <c r="O439" s="96"/>
      <c r="P439" s="96"/>
      <c r="Q439" s="96"/>
      <c r="R439" s="96"/>
      <c r="S439" s="96"/>
      <c r="T439" s="98"/>
      <c r="U439" s="98"/>
      <c r="V439" s="98"/>
      <c r="W439" s="98"/>
      <c r="X439" s="99"/>
      <c r="Y439" s="99"/>
      <c r="Z439" s="99"/>
      <c r="AA439" s="99"/>
      <c r="AB439" s="98"/>
      <c r="AC439" s="98"/>
      <c r="AD439" s="98"/>
      <c r="AE439" s="98"/>
      <c r="AF439" s="99"/>
      <c r="AG439" s="99"/>
      <c r="AH439" s="99"/>
      <c r="AI439" s="99"/>
      <c r="AJ439" s="87"/>
      <c r="AK439" s="100"/>
      <c r="AL439" s="100"/>
      <c r="AM439" s="101"/>
      <c r="AN439" s="101"/>
      <c r="AO439" s="101"/>
      <c r="AP439" s="101"/>
      <c r="AQ439" s="102"/>
      <c r="AR439" s="102"/>
      <c r="AS439" s="102"/>
      <c r="AT439" s="102"/>
      <c r="AU439" s="103"/>
      <c r="AV439" s="104"/>
      <c r="AW439" s="105"/>
      <c r="AX439" s="106"/>
      <c r="AY439" s="106"/>
      <c r="AZ439" s="106"/>
      <c r="BA439" s="98"/>
      <c r="BB439" s="98"/>
      <c r="BC439" s="98"/>
      <c r="BD439" s="98"/>
      <c r="BE439" s="107"/>
    </row>
    <row r="440" spans="1:57" s="84" customFormat="1" ht="34.5" hidden="1" customHeight="1">
      <c r="F440" s="86"/>
      <c r="G440" s="94"/>
      <c r="H440" s="394" t="s">
        <v>6759</v>
      </c>
      <c r="I440" s="394" t="s">
        <v>6759</v>
      </c>
      <c r="J440" s="85"/>
      <c r="K440" s="394" t="s">
        <v>6759</v>
      </c>
      <c r="L440" s="96"/>
      <c r="M440" s="96"/>
      <c r="N440" s="96"/>
      <c r="O440" s="96"/>
      <c r="P440" s="96"/>
      <c r="Q440" s="96"/>
      <c r="R440" s="96"/>
      <c r="S440" s="96"/>
      <c r="T440" s="98"/>
      <c r="U440" s="98"/>
      <c r="V440" s="98"/>
      <c r="W440" s="98"/>
      <c r="X440" s="99"/>
      <c r="Y440" s="99"/>
      <c r="Z440" s="99"/>
      <c r="AA440" s="99"/>
      <c r="AB440" s="98"/>
      <c r="AC440" s="98"/>
      <c r="AD440" s="98"/>
      <c r="AE440" s="98"/>
      <c r="AF440" s="99"/>
      <c r="AG440" s="99"/>
      <c r="AH440" s="99"/>
      <c r="AI440" s="99"/>
      <c r="AJ440" s="87"/>
      <c r="AK440" s="100"/>
      <c r="AL440" s="100"/>
      <c r="AM440" s="101"/>
      <c r="AN440" s="101"/>
      <c r="AO440" s="101"/>
      <c r="AP440" s="101"/>
      <c r="AQ440" s="102"/>
      <c r="AR440" s="102"/>
      <c r="AS440" s="102"/>
      <c r="AT440" s="102"/>
      <c r="AU440" s="103"/>
      <c r="AV440" s="104"/>
      <c r="AW440" s="105"/>
      <c r="AX440" s="106"/>
      <c r="AY440" s="106"/>
      <c r="AZ440" s="106"/>
      <c r="BA440" s="98"/>
      <c r="BB440" s="98"/>
      <c r="BC440" s="98"/>
      <c r="BD440" s="98"/>
      <c r="BE440" s="107"/>
    </row>
    <row r="441" spans="1:57" s="84" customFormat="1" ht="34.5" hidden="1" customHeight="1">
      <c r="F441" s="86"/>
      <c r="G441" s="94"/>
      <c r="H441" s="394" t="s">
        <v>6759</v>
      </c>
      <c r="I441" s="394" t="s">
        <v>6759</v>
      </c>
      <c r="J441" s="85"/>
      <c r="K441" s="394" t="s">
        <v>6759</v>
      </c>
      <c r="L441" s="96"/>
      <c r="M441" s="96"/>
      <c r="N441" s="96"/>
      <c r="O441" s="96"/>
      <c r="P441" s="96"/>
      <c r="Q441" s="96"/>
      <c r="R441" s="96"/>
      <c r="S441" s="96"/>
      <c r="T441" s="98"/>
      <c r="U441" s="98"/>
      <c r="V441" s="98"/>
      <c r="W441" s="98"/>
      <c r="X441" s="99"/>
      <c r="Y441" s="99"/>
      <c r="Z441" s="99"/>
      <c r="AA441" s="99"/>
      <c r="AB441" s="98"/>
      <c r="AC441" s="98"/>
      <c r="AD441" s="98"/>
      <c r="AE441" s="98"/>
      <c r="AF441" s="99"/>
      <c r="AG441" s="99"/>
      <c r="AH441" s="99"/>
      <c r="AI441" s="99"/>
      <c r="AJ441" s="87"/>
      <c r="AK441" s="100"/>
      <c r="AL441" s="100"/>
      <c r="AM441" s="101"/>
      <c r="AN441" s="101"/>
      <c r="AO441" s="101"/>
      <c r="AP441" s="101"/>
      <c r="AQ441" s="102"/>
      <c r="AR441" s="102"/>
      <c r="AS441" s="102"/>
      <c r="AT441" s="102"/>
      <c r="AU441" s="103"/>
      <c r="AV441" s="104"/>
      <c r="AW441" s="105"/>
      <c r="AX441" s="106"/>
      <c r="AY441" s="106"/>
      <c r="AZ441" s="106"/>
      <c r="BA441" s="98"/>
      <c r="BB441" s="98"/>
      <c r="BC441" s="98"/>
      <c r="BD441" s="98"/>
      <c r="BE441" s="107"/>
    </row>
    <row r="442" spans="1:57" s="84" customFormat="1" ht="34.5" customHeight="1">
      <c r="A442" s="84" t="s">
        <v>6612</v>
      </c>
      <c r="B442" s="84" t="s">
        <v>6613</v>
      </c>
      <c r="C442" s="84" t="s">
        <v>6614</v>
      </c>
      <c r="D442" s="84" t="s">
        <v>6615</v>
      </c>
      <c r="E442" s="84" t="s">
        <v>3</v>
      </c>
      <c r="F442" s="86">
        <v>11</v>
      </c>
      <c r="G442" s="94" t="s">
        <v>5290</v>
      </c>
      <c r="H442" s="394" t="s">
        <v>4272</v>
      </c>
      <c r="I442" s="394" t="s">
        <v>216</v>
      </c>
      <c r="J442" s="85" t="s">
        <v>4272</v>
      </c>
      <c r="K442" s="394" t="s">
        <v>862</v>
      </c>
      <c r="L442" s="96">
        <v>4000</v>
      </c>
      <c r="M442" s="96">
        <v>1900</v>
      </c>
      <c r="N442" s="96">
        <v>1400</v>
      </c>
      <c r="O442" s="96">
        <v>950</v>
      </c>
      <c r="P442" s="96">
        <v>4000</v>
      </c>
      <c r="Q442" s="96">
        <v>1900</v>
      </c>
      <c r="R442" s="96">
        <v>1400</v>
      </c>
      <c r="S442" s="96">
        <v>950</v>
      </c>
      <c r="T442" s="98"/>
      <c r="U442" s="98"/>
      <c r="V442" s="98"/>
      <c r="W442" s="98"/>
      <c r="X442" s="99"/>
      <c r="Y442" s="99"/>
      <c r="Z442" s="99"/>
      <c r="AA442" s="99"/>
      <c r="AB442" s="98"/>
      <c r="AC442" s="98"/>
      <c r="AD442" s="98"/>
      <c r="AE442" s="98"/>
      <c r="AF442" s="99"/>
      <c r="AG442" s="99"/>
      <c r="AH442" s="99"/>
      <c r="AI442" s="99"/>
      <c r="AJ442" s="87">
        <v>13.75</v>
      </c>
      <c r="AK442" s="100"/>
      <c r="AL442" s="100" t="e">
        <v>#REF!</v>
      </c>
      <c r="AM442" s="101" t="e">
        <v>#REF!</v>
      </c>
      <c r="AN442" s="101" t="e">
        <v>#REF!</v>
      </c>
      <c r="AO442" s="101" t="e">
        <v>#REF!</v>
      </c>
      <c r="AP442" s="101" t="e">
        <v>#REF!</v>
      </c>
      <c r="AQ442" s="102" t="e">
        <v>#REF!</v>
      </c>
      <c r="AR442" s="102" t="e">
        <v>#REF!</v>
      </c>
      <c r="AS442" s="102" t="e">
        <v>#REF!</v>
      </c>
      <c r="AT442" s="102" t="e">
        <v>#REF!</v>
      </c>
      <c r="AU442" s="103" t="e">
        <v>#REF!</v>
      </c>
      <c r="AV442" s="104" t="s">
        <v>3</v>
      </c>
      <c r="AW442" s="105">
        <v>2240</v>
      </c>
      <c r="AX442" s="106">
        <v>1120</v>
      </c>
      <c r="AY442" s="106">
        <v>840</v>
      </c>
      <c r="AZ442" s="106">
        <v>670</v>
      </c>
      <c r="BA442" s="98">
        <v>1920</v>
      </c>
      <c r="BB442" s="98">
        <v>960</v>
      </c>
      <c r="BC442" s="98">
        <v>720</v>
      </c>
      <c r="BD442" s="98">
        <v>570</v>
      </c>
      <c r="BE442" s="107" t="e">
        <v>#REF!</v>
      </c>
    </row>
    <row r="443" spans="1:57" s="84" customFormat="1" ht="34.5" hidden="1" customHeight="1">
      <c r="F443" s="86"/>
      <c r="G443" s="94"/>
      <c r="H443" s="394" t="s">
        <v>6759</v>
      </c>
      <c r="I443" s="394" t="s">
        <v>6759</v>
      </c>
      <c r="J443" s="85"/>
      <c r="K443" s="394" t="s">
        <v>6759</v>
      </c>
      <c r="L443" s="96"/>
      <c r="M443" s="96"/>
      <c r="N443" s="96"/>
      <c r="O443" s="96"/>
      <c r="P443" s="96"/>
      <c r="Q443" s="96"/>
      <c r="R443" s="96"/>
      <c r="S443" s="96"/>
      <c r="T443" s="98"/>
      <c r="U443" s="98"/>
      <c r="V443" s="98"/>
      <c r="W443" s="98"/>
      <c r="X443" s="99"/>
      <c r="Y443" s="99"/>
      <c r="Z443" s="99"/>
      <c r="AA443" s="99"/>
      <c r="AB443" s="98"/>
      <c r="AC443" s="98"/>
      <c r="AD443" s="98"/>
      <c r="AE443" s="98"/>
      <c r="AF443" s="99"/>
      <c r="AG443" s="99"/>
      <c r="AH443" s="99"/>
      <c r="AI443" s="99"/>
      <c r="AJ443" s="87"/>
      <c r="AK443" s="100"/>
      <c r="AL443" s="100"/>
      <c r="AM443" s="101"/>
      <c r="AN443" s="101"/>
      <c r="AO443" s="101"/>
      <c r="AP443" s="101"/>
      <c r="AQ443" s="102"/>
      <c r="AR443" s="102"/>
      <c r="AS443" s="102"/>
      <c r="AT443" s="102"/>
      <c r="AU443" s="103"/>
      <c r="AV443" s="104"/>
      <c r="AW443" s="105"/>
      <c r="AX443" s="106"/>
      <c r="AY443" s="106"/>
      <c r="AZ443" s="106"/>
      <c r="BA443" s="98"/>
      <c r="BB443" s="98"/>
      <c r="BC443" s="98"/>
      <c r="BD443" s="98"/>
      <c r="BE443" s="107"/>
    </row>
    <row r="444" spans="1:57" s="84" customFormat="1" ht="34.5" hidden="1" customHeight="1">
      <c r="F444" s="86"/>
      <c r="G444" s="94"/>
      <c r="H444" s="394" t="s">
        <v>6759</v>
      </c>
      <c r="I444" s="394" t="s">
        <v>6759</v>
      </c>
      <c r="J444" s="85"/>
      <c r="K444" s="394" t="s">
        <v>6759</v>
      </c>
      <c r="L444" s="96"/>
      <c r="M444" s="96"/>
      <c r="N444" s="96"/>
      <c r="O444" s="96"/>
      <c r="P444" s="96"/>
      <c r="Q444" s="96"/>
      <c r="R444" s="96"/>
      <c r="S444" s="96"/>
      <c r="T444" s="98"/>
      <c r="U444" s="98"/>
      <c r="V444" s="98"/>
      <c r="W444" s="98"/>
      <c r="X444" s="99"/>
      <c r="Y444" s="99"/>
      <c r="Z444" s="99"/>
      <c r="AA444" s="99"/>
      <c r="AB444" s="98"/>
      <c r="AC444" s="98"/>
      <c r="AD444" s="98"/>
      <c r="AE444" s="98"/>
      <c r="AF444" s="99"/>
      <c r="AG444" s="99"/>
      <c r="AH444" s="99"/>
      <c r="AI444" s="99"/>
      <c r="AJ444" s="87"/>
      <c r="AK444" s="100"/>
      <c r="AL444" s="100"/>
      <c r="AM444" s="101"/>
      <c r="AN444" s="101"/>
      <c r="AO444" s="101"/>
      <c r="AP444" s="101"/>
      <c r="AQ444" s="102"/>
      <c r="AR444" s="102"/>
      <c r="AS444" s="102"/>
      <c r="AT444" s="102"/>
      <c r="AU444" s="103"/>
      <c r="AV444" s="104"/>
      <c r="AW444" s="105"/>
      <c r="AX444" s="106"/>
      <c r="AY444" s="106"/>
      <c r="AZ444" s="106"/>
      <c r="BA444" s="98"/>
      <c r="BB444" s="98"/>
      <c r="BC444" s="98"/>
      <c r="BD444" s="98"/>
      <c r="BE444" s="107"/>
    </row>
    <row r="445" spans="1:57" s="84" customFormat="1" ht="34.5" hidden="1" customHeight="1">
      <c r="F445" s="86"/>
      <c r="G445" s="94"/>
      <c r="H445" s="394" t="s">
        <v>6759</v>
      </c>
      <c r="I445" s="394" t="s">
        <v>6759</v>
      </c>
      <c r="J445" s="85"/>
      <c r="K445" s="394" t="s">
        <v>6759</v>
      </c>
      <c r="L445" s="96"/>
      <c r="M445" s="96"/>
      <c r="N445" s="96"/>
      <c r="O445" s="96"/>
      <c r="P445" s="96"/>
      <c r="Q445" s="96"/>
      <c r="R445" s="96"/>
      <c r="S445" s="96"/>
      <c r="T445" s="98"/>
      <c r="U445" s="98"/>
      <c r="V445" s="98"/>
      <c r="W445" s="98"/>
      <c r="X445" s="99"/>
      <c r="Y445" s="99"/>
      <c r="Z445" s="99"/>
      <c r="AA445" s="99"/>
      <c r="AB445" s="98"/>
      <c r="AC445" s="98"/>
      <c r="AD445" s="98"/>
      <c r="AE445" s="98"/>
      <c r="AF445" s="99"/>
      <c r="AG445" s="99"/>
      <c r="AH445" s="99"/>
      <c r="AI445" s="99"/>
      <c r="AJ445" s="87"/>
      <c r="AK445" s="100"/>
      <c r="AL445" s="100"/>
      <c r="AM445" s="101"/>
      <c r="AN445" s="101"/>
      <c r="AO445" s="101"/>
      <c r="AP445" s="101"/>
      <c r="AQ445" s="102"/>
      <c r="AR445" s="102"/>
      <c r="AS445" s="102"/>
      <c r="AT445" s="102"/>
      <c r="AU445" s="103"/>
      <c r="AV445" s="104"/>
      <c r="AW445" s="105"/>
      <c r="AX445" s="106"/>
      <c r="AY445" s="106"/>
      <c r="AZ445" s="106"/>
      <c r="BA445" s="98"/>
      <c r="BB445" s="98"/>
      <c r="BC445" s="98"/>
      <c r="BD445" s="98"/>
      <c r="BE445" s="107"/>
    </row>
    <row r="446" spans="1:57" s="84" customFormat="1" ht="34.5" hidden="1" customHeight="1">
      <c r="F446" s="86"/>
      <c r="G446" s="94"/>
      <c r="H446" s="394" t="s">
        <v>6759</v>
      </c>
      <c r="I446" s="394" t="s">
        <v>6759</v>
      </c>
      <c r="J446" s="85"/>
      <c r="K446" s="394" t="s">
        <v>6759</v>
      </c>
      <c r="L446" s="96"/>
      <c r="M446" s="96"/>
      <c r="N446" s="96"/>
      <c r="O446" s="96"/>
      <c r="P446" s="96"/>
      <c r="Q446" s="96"/>
      <c r="R446" s="96"/>
      <c r="S446" s="96"/>
      <c r="T446" s="98"/>
      <c r="U446" s="98"/>
      <c r="V446" s="98"/>
      <c r="W446" s="98"/>
      <c r="X446" s="99"/>
      <c r="Y446" s="99"/>
      <c r="Z446" s="99"/>
      <c r="AA446" s="99"/>
      <c r="AB446" s="98"/>
      <c r="AC446" s="98"/>
      <c r="AD446" s="98"/>
      <c r="AE446" s="98"/>
      <c r="AF446" s="99"/>
      <c r="AG446" s="99"/>
      <c r="AH446" s="99"/>
      <c r="AI446" s="99"/>
      <c r="AJ446" s="87"/>
      <c r="AK446" s="100"/>
      <c r="AL446" s="100"/>
      <c r="AM446" s="101"/>
      <c r="AN446" s="101"/>
      <c r="AO446" s="101"/>
      <c r="AP446" s="101"/>
      <c r="AQ446" s="102"/>
      <c r="AR446" s="102"/>
      <c r="AS446" s="102"/>
      <c r="AT446" s="102"/>
      <c r="AU446" s="103"/>
      <c r="AV446" s="104"/>
      <c r="AW446" s="105"/>
      <c r="AX446" s="106"/>
      <c r="AY446" s="106"/>
      <c r="AZ446" s="106"/>
      <c r="BA446" s="98"/>
      <c r="BB446" s="98"/>
      <c r="BC446" s="98"/>
      <c r="BD446" s="98"/>
      <c r="BE446" s="107"/>
    </row>
    <row r="447" spans="1:57" s="84" customFormat="1" ht="34.5" hidden="1" customHeight="1">
      <c r="F447" s="86"/>
      <c r="G447" s="94"/>
      <c r="H447" s="394" t="s">
        <v>6759</v>
      </c>
      <c r="I447" s="394" t="s">
        <v>6759</v>
      </c>
      <c r="J447" s="85"/>
      <c r="K447" s="394" t="s">
        <v>6759</v>
      </c>
      <c r="L447" s="96"/>
      <c r="M447" s="96"/>
      <c r="N447" s="96"/>
      <c r="O447" s="96"/>
      <c r="P447" s="96"/>
      <c r="Q447" s="96"/>
      <c r="R447" s="96"/>
      <c r="S447" s="96"/>
      <c r="T447" s="98"/>
      <c r="U447" s="98"/>
      <c r="V447" s="98"/>
      <c r="W447" s="98"/>
      <c r="X447" s="99"/>
      <c r="Y447" s="99"/>
      <c r="Z447" s="99"/>
      <c r="AA447" s="99"/>
      <c r="AB447" s="98"/>
      <c r="AC447" s="98"/>
      <c r="AD447" s="98"/>
      <c r="AE447" s="98"/>
      <c r="AF447" s="99"/>
      <c r="AG447" s="99"/>
      <c r="AH447" s="99"/>
      <c r="AI447" s="99"/>
      <c r="AJ447" s="87"/>
      <c r="AK447" s="100"/>
      <c r="AL447" s="100"/>
      <c r="AM447" s="101"/>
      <c r="AN447" s="101"/>
      <c r="AO447" s="101"/>
      <c r="AP447" s="101"/>
      <c r="AQ447" s="102"/>
      <c r="AR447" s="102"/>
      <c r="AS447" s="102"/>
      <c r="AT447" s="102"/>
      <c r="AU447" s="103"/>
      <c r="AV447" s="104"/>
      <c r="AW447" s="105"/>
      <c r="AX447" s="106"/>
      <c r="AY447" s="106"/>
      <c r="AZ447" s="106"/>
      <c r="BA447" s="98"/>
      <c r="BB447" s="98"/>
      <c r="BC447" s="98"/>
      <c r="BD447" s="98"/>
      <c r="BE447" s="107"/>
    </row>
    <row r="448" spans="1:57" s="84" customFormat="1" ht="34.5" hidden="1" customHeight="1">
      <c r="F448" s="86"/>
      <c r="G448" s="94"/>
      <c r="H448" s="394" t="s">
        <v>6759</v>
      </c>
      <c r="I448" s="394" t="s">
        <v>6759</v>
      </c>
      <c r="J448" s="85"/>
      <c r="K448" s="394" t="s">
        <v>6759</v>
      </c>
      <c r="L448" s="96"/>
      <c r="M448" s="96"/>
      <c r="N448" s="96"/>
      <c r="O448" s="96"/>
      <c r="P448" s="96"/>
      <c r="Q448" s="96"/>
      <c r="R448" s="96"/>
      <c r="S448" s="96"/>
      <c r="T448" s="98"/>
      <c r="U448" s="98"/>
      <c r="V448" s="98"/>
      <c r="W448" s="98"/>
      <c r="X448" s="99"/>
      <c r="Y448" s="99"/>
      <c r="Z448" s="99"/>
      <c r="AA448" s="99"/>
      <c r="AB448" s="98"/>
      <c r="AC448" s="98"/>
      <c r="AD448" s="98"/>
      <c r="AE448" s="98"/>
      <c r="AF448" s="99"/>
      <c r="AG448" s="99"/>
      <c r="AH448" s="99"/>
      <c r="AI448" s="99"/>
      <c r="AJ448" s="87"/>
      <c r="AK448" s="100"/>
      <c r="AL448" s="100"/>
      <c r="AM448" s="101"/>
      <c r="AN448" s="101"/>
      <c r="AO448" s="101"/>
      <c r="AP448" s="101"/>
      <c r="AQ448" s="102"/>
      <c r="AR448" s="102"/>
      <c r="AS448" s="102"/>
      <c r="AT448" s="102"/>
      <c r="AU448" s="103"/>
      <c r="AV448" s="104"/>
      <c r="AW448" s="105"/>
      <c r="AX448" s="106"/>
      <c r="AY448" s="106"/>
      <c r="AZ448" s="106"/>
      <c r="BA448" s="98"/>
      <c r="BB448" s="98"/>
      <c r="BC448" s="98"/>
      <c r="BD448" s="98"/>
      <c r="BE448" s="107"/>
    </row>
    <row r="449" spans="1:57" s="84" customFormat="1" ht="34.5" customHeight="1">
      <c r="A449" s="84" t="s">
        <v>6616</v>
      </c>
      <c r="B449" s="84" t="s">
        <v>6617</v>
      </c>
      <c r="C449" s="84" t="s">
        <v>6618</v>
      </c>
      <c r="D449" s="84" t="s">
        <v>6619</v>
      </c>
      <c r="E449" s="84" t="s">
        <v>3</v>
      </c>
      <c r="F449" s="86">
        <v>21</v>
      </c>
      <c r="G449" s="94" t="s">
        <v>5318</v>
      </c>
      <c r="H449" s="394" t="s">
        <v>298</v>
      </c>
      <c r="I449" s="394" t="s">
        <v>243</v>
      </c>
      <c r="J449" s="85" t="s">
        <v>298</v>
      </c>
      <c r="K449" s="394" t="s">
        <v>862</v>
      </c>
      <c r="L449" s="96">
        <v>2800</v>
      </c>
      <c r="M449" s="96">
        <v>1400</v>
      </c>
      <c r="N449" s="96">
        <v>1100</v>
      </c>
      <c r="O449" s="96">
        <v>950</v>
      </c>
      <c r="P449" s="96">
        <v>2800</v>
      </c>
      <c r="Q449" s="96">
        <v>1400</v>
      </c>
      <c r="R449" s="96">
        <v>1100</v>
      </c>
      <c r="S449" s="96">
        <v>950</v>
      </c>
      <c r="T449" s="98" t="e">
        <v>#N/A</v>
      </c>
      <c r="U449" s="98" t="e">
        <v>#N/A</v>
      </c>
      <c r="V449" s="98"/>
      <c r="W449" s="98"/>
      <c r="X449" s="99" t="e">
        <v>#N/A</v>
      </c>
      <c r="Y449" s="99" t="e">
        <v>#N/A</v>
      </c>
      <c r="Z449" s="99"/>
      <c r="AA449" s="99"/>
      <c r="AB449" s="98"/>
      <c r="AC449" s="98"/>
      <c r="AD449" s="98"/>
      <c r="AE449" s="98"/>
      <c r="AF449" s="99"/>
      <c r="AG449" s="99"/>
      <c r="AH449" s="99"/>
      <c r="AI449" s="99"/>
      <c r="AJ449" s="87">
        <v>12.94</v>
      </c>
      <c r="AK449" s="100"/>
      <c r="AL449" s="100" t="e">
        <v>#REF!</v>
      </c>
      <c r="AM449" s="101" t="e">
        <v>#REF!</v>
      </c>
      <c r="AN449" s="101" t="e">
        <v>#REF!</v>
      </c>
      <c r="AO449" s="101" t="e">
        <v>#REF!</v>
      </c>
      <c r="AP449" s="101" t="e">
        <v>#REF!</v>
      </c>
      <c r="AQ449" s="102" t="e">
        <v>#REF!</v>
      </c>
      <c r="AR449" s="102" t="e">
        <v>#REF!</v>
      </c>
      <c r="AS449" s="102" t="e">
        <v>#REF!</v>
      </c>
      <c r="AT449" s="102" t="e">
        <v>#REF!</v>
      </c>
      <c r="AU449" s="103" t="e">
        <v>#REF!</v>
      </c>
      <c r="AV449" s="104" t="s">
        <v>3</v>
      </c>
      <c r="AW449" s="105">
        <v>3850</v>
      </c>
      <c r="AX449" s="106">
        <v>1400</v>
      </c>
      <c r="AY449" s="106">
        <v>1050</v>
      </c>
      <c r="AZ449" s="106">
        <v>700</v>
      </c>
      <c r="BA449" s="98">
        <v>3300</v>
      </c>
      <c r="BB449" s="98">
        <v>1200</v>
      </c>
      <c r="BC449" s="98">
        <v>900</v>
      </c>
      <c r="BD449" s="98">
        <v>600</v>
      </c>
      <c r="BE449" s="107" t="e">
        <v>#REF!</v>
      </c>
    </row>
    <row r="450" spans="1:57" s="84" customFormat="1" ht="34.5" hidden="1" customHeight="1">
      <c r="F450" s="86"/>
      <c r="G450" s="94"/>
      <c r="H450" s="394" t="s">
        <v>6759</v>
      </c>
      <c r="I450" s="394" t="s">
        <v>6759</v>
      </c>
      <c r="J450" s="85"/>
      <c r="K450" s="394" t="s">
        <v>6759</v>
      </c>
      <c r="L450" s="96"/>
      <c r="M450" s="96"/>
      <c r="N450" s="96"/>
      <c r="O450" s="96"/>
      <c r="P450" s="96"/>
      <c r="Q450" s="96"/>
      <c r="R450" s="96"/>
      <c r="S450" s="96"/>
      <c r="T450" s="98"/>
      <c r="U450" s="98"/>
      <c r="V450" s="98"/>
      <c r="W450" s="98"/>
      <c r="X450" s="99"/>
      <c r="Y450" s="99"/>
      <c r="Z450" s="99"/>
      <c r="AA450" s="99"/>
      <c r="AB450" s="98"/>
      <c r="AC450" s="98"/>
      <c r="AD450" s="98"/>
      <c r="AE450" s="98"/>
      <c r="AF450" s="99"/>
      <c r="AG450" s="99"/>
      <c r="AH450" s="99"/>
      <c r="AI450" s="99"/>
      <c r="AJ450" s="87"/>
      <c r="AK450" s="100"/>
      <c r="AL450" s="100"/>
      <c r="AM450" s="101"/>
      <c r="AN450" s="101"/>
      <c r="AO450" s="101"/>
      <c r="AP450" s="101"/>
      <c r="AQ450" s="102"/>
      <c r="AR450" s="102"/>
      <c r="AS450" s="102"/>
      <c r="AT450" s="102"/>
      <c r="AU450" s="103"/>
      <c r="AV450" s="104"/>
      <c r="AW450" s="105"/>
      <c r="AX450" s="106"/>
      <c r="AY450" s="106"/>
      <c r="AZ450" s="106"/>
      <c r="BA450" s="98"/>
      <c r="BB450" s="98"/>
      <c r="BC450" s="98"/>
      <c r="BD450" s="98"/>
      <c r="BE450" s="107"/>
    </row>
    <row r="451" spans="1:57" s="84" customFormat="1" ht="34.5" hidden="1" customHeight="1">
      <c r="F451" s="86"/>
      <c r="G451" s="94"/>
      <c r="H451" s="394" t="s">
        <v>6759</v>
      </c>
      <c r="I451" s="394" t="s">
        <v>6759</v>
      </c>
      <c r="J451" s="85"/>
      <c r="K451" s="394" t="s">
        <v>6759</v>
      </c>
      <c r="L451" s="96"/>
      <c r="M451" s="96"/>
      <c r="N451" s="96"/>
      <c r="O451" s="96"/>
      <c r="P451" s="96"/>
      <c r="Q451" s="96"/>
      <c r="R451" s="96"/>
      <c r="S451" s="96"/>
      <c r="T451" s="98"/>
      <c r="U451" s="98"/>
      <c r="V451" s="98"/>
      <c r="W451" s="98"/>
      <c r="X451" s="99"/>
      <c r="Y451" s="99"/>
      <c r="Z451" s="99"/>
      <c r="AA451" s="99"/>
      <c r="AB451" s="98"/>
      <c r="AC451" s="98"/>
      <c r="AD451" s="98"/>
      <c r="AE451" s="98"/>
      <c r="AF451" s="99"/>
      <c r="AG451" s="99"/>
      <c r="AH451" s="99"/>
      <c r="AI451" s="99"/>
      <c r="AJ451" s="87"/>
      <c r="AK451" s="100"/>
      <c r="AL451" s="100"/>
      <c r="AM451" s="101"/>
      <c r="AN451" s="101"/>
      <c r="AO451" s="101"/>
      <c r="AP451" s="101"/>
      <c r="AQ451" s="102"/>
      <c r="AR451" s="102"/>
      <c r="AS451" s="102"/>
      <c r="AT451" s="102"/>
      <c r="AU451" s="103"/>
      <c r="AV451" s="104"/>
      <c r="AW451" s="105"/>
      <c r="AX451" s="106"/>
      <c r="AY451" s="106"/>
      <c r="AZ451" s="106"/>
      <c r="BA451" s="98"/>
      <c r="BB451" s="98"/>
      <c r="BC451" s="98"/>
      <c r="BD451" s="98"/>
      <c r="BE451" s="107"/>
    </row>
    <row r="452" spans="1:57" s="84" customFormat="1" ht="34.5" hidden="1" customHeight="1">
      <c r="F452" s="86"/>
      <c r="G452" s="94"/>
      <c r="H452" s="394" t="s">
        <v>6759</v>
      </c>
      <c r="I452" s="394" t="s">
        <v>6759</v>
      </c>
      <c r="J452" s="85"/>
      <c r="K452" s="394" t="s">
        <v>6759</v>
      </c>
      <c r="L452" s="96"/>
      <c r="M452" s="96"/>
      <c r="N452" s="96"/>
      <c r="O452" s="96"/>
      <c r="P452" s="96"/>
      <c r="Q452" s="96"/>
      <c r="R452" s="96"/>
      <c r="S452" s="96"/>
      <c r="T452" s="98"/>
      <c r="U452" s="98"/>
      <c r="V452" s="98"/>
      <c r="W452" s="98"/>
      <c r="X452" s="99"/>
      <c r="Y452" s="99"/>
      <c r="Z452" s="99"/>
      <c r="AA452" s="99"/>
      <c r="AB452" s="98"/>
      <c r="AC452" s="98"/>
      <c r="AD452" s="98"/>
      <c r="AE452" s="98"/>
      <c r="AF452" s="99"/>
      <c r="AG452" s="99"/>
      <c r="AH452" s="99"/>
      <c r="AI452" s="99"/>
      <c r="AJ452" s="87"/>
      <c r="AK452" s="100"/>
      <c r="AL452" s="100"/>
      <c r="AM452" s="101"/>
      <c r="AN452" s="101"/>
      <c r="AO452" s="101"/>
      <c r="AP452" s="101"/>
      <c r="AQ452" s="102"/>
      <c r="AR452" s="102"/>
      <c r="AS452" s="102"/>
      <c r="AT452" s="102"/>
      <c r="AU452" s="103"/>
      <c r="AV452" s="104"/>
      <c r="AW452" s="105"/>
      <c r="AX452" s="106"/>
      <c r="AY452" s="106"/>
      <c r="AZ452" s="106"/>
      <c r="BA452" s="98"/>
      <c r="BB452" s="98"/>
      <c r="BC452" s="98"/>
      <c r="BD452" s="98"/>
      <c r="BE452" s="107"/>
    </row>
    <row r="453" spans="1:57" s="84" customFormat="1" ht="34.5" hidden="1" customHeight="1">
      <c r="F453" s="86"/>
      <c r="G453" s="94"/>
      <c r="H453" s="394" t="s">
        <v>6759</v>
      </c>
      <c r="I453" s="394" t="s">
        <v>6759</v>
      </c>
      <c r="J453" s="85"/>
      <c r="K453" s="394" t="s">
        <v>6759</v>
      </c>
      <c r="L453" s="96"/>
      <c r="M453" s="96"/>
      <c r="N453" s="96"/>
      <c r="O453" s="96"/>
      <c r="P453" s="96"/>
      <c r="Q453" s="96"/>
      <c r="R453" s="96"/>
      <c r="S453" s="96"/>
      <c r="T453" s="98"/>
      <c r="U453" s="98"/>
      <c r="V453" s="98"/>
      <c r="W453" s="98"/>
      <c r="X453" s="99"/>
      <c r="Y453" s="99"/>
      <c r="Z453" s="99"/>
      <c r="AA453" s="99"/>
      <c r="AB453" s="98"/>
      <c r="AC453" s="98"/>
      <c r="AD453" s="98"/>
      <c r="AE453" s="98"/>
      <c r="AF453" s="99"/>
      <c r="AG453" s="99"/>
      <c r="AH453" s="99"/>
      <c r="AI453" s="99"/>
      <c r="AJ453" s="87"/>
      <c r="AK453" s="100"/>
      <c r="AL453" s="100"/>
      <c r="AM453" s="101"/>
      <c r="AN453" s="101"/>
      <c r="AO453" s="101"/>
      <c r="AP453" s="101"/>
      <c r="AQ453" s="102"/>
      <c r="AR453" s="102"/>
      <c r="AS453" s="102"/>
      <c r="AT453" s="102"/>
      <c r="AU453" s="103"/>
      <c r="AV453" s="104"/>
      <c r="AW453" s="105"/>
      <c r="AX453" s="106"/>
      <c r="AY453" s="106"/>
      <c r="AZ453" s="106"/>
      <c r="BA453" s="98"/>
      <c r="BB453" s="98"/>
      <c r="BC453" s="98"/>
      <c r="BD453" s="98"/>
      <c r="BE453" s="107"/>
    </row>
    <row r="454" spans="1:57" s="84" customFormat="1" ht="34.5" hidden="1" customHeight="1">
      <c r="F454" s="86"/>
      <c r="G454" s="94"/>
      <c r="H454" s="394" t="s">
        <v>6759</v>
      </c>
      <c r="I454" s="394" t="s">
        <v>6759</v>
      </c>
      <c r="J454" s="85"/>
      <c r="K454" s="394" t="s">
        <v>6759</v>
      </c>
      <c r="L454" s="96"/>
      <c r="M454" s="96"/>
      <c r="N454" s="96"/>
      <c r="O454" s="96"/>
      <c r="P454" s="96"/>
      <c r="Q454" s="96"/>
      <c r="R454" s="96"/>
      <c r="S454" s="96"/>
      <c r="T454" s="98"/>
      <c r="U454" s="98"/>
      <c r="V454" s="98"/>
      <c r="W454" s="98"/>
      <c r="X454" s="99"/>
      <c r="Y454" s="99"/>
      <c r="Z454" s="99"/>
      <c r="AA454" s="99"/>
      <c r="AB454" s="98"/>
      <c r="AC454" s="98"/>
      <c r="AD454" s="98"/>
      <c r="AE454" s="98"/>
      <c r="AF454" s="99"/>
      <c r="AG454" s="99"/>
      <c r="AH454" s="99"/>
      <c r="AI454" s="99"/>
      <c r="AJ454" s="87"/>
      <c r="AK454" s="100"/>
      <c r="AL454" s="100"/>
      <c r="AM454" s="101"/>
      <c r="AN454" s="101"/>
      <c r="AO454" s="101"/>
      <c r="AP454" s="101"/>
      <c r="AQ454" s="102"/>
      <c r="AR454" s="102"/>
      <c r="AS454" s="102"/>
      <c r="AT454" s="102"/>
      <c r="AU454" s="103"/>
      <c r="AV454" s="104"/>
      <c r="AW454" s="105"/>
      <c r="AX454" s="106"/>
      <c r="AY454" s="106"/>
      <c r="AZ454" s="106"/>
      <c r="BA454" s="98"/>
      <c r="BB454" s="98"/>
      <c r="BC454" s="98"/>
      <c r="BD454" s="98"/>
      <c r="BE454" s="107"/>
    </row>
    <row r="455" spans="1:57" s="84" customFormat="1" ht="34.5" hidden="1" customHeight="1">
      <c r="F455" s="86"/>
      <c r="G455" s="94"/>
      <c r="H455" s="394" t="s">
        <v>6759</v>
      </c>
      <c r="I455" s="394" t="s">
        <v>6759</v>
      </c>
      <c r="J455" s="85"/>
      <c r="K455" s="394" t="s">
        <v>6759</v>
      </c>
      <c r="L455" s="96"/>
      <c r="M455" s="96"/>
      <c r="N455" s="96"/>
      <c r="O455" s="96"/>
      <c r="P455" s="96"/>
      <c r="Q455" s="96"/>
      <c r="R455" s="96"/>
      <c r="S455" s="96"/>
      <c r="T455" s="98"/>
      <c r="U455" s="98"/>
      <c r="V455" s="98"/>
      <c r="W455" s="98"/>
      <c r="X455" s="99"/>
      <c r="Y455" s="99"/>
      <c r="Z455" s="99"/>
      <c r="AA455" s="99"/>
      <c r="AB455" s="98"/>
      <c r="AC455" s="98"/>
      <c r="AD455" s="98"/>
      <c r="AE455" s="98"/>
      <c r="AF455" s="99"/>
      <c r="AG455" s="99"/>
      <c r="AH455" s="99"/>
      <c r="AI455" s="99"/>
      <c r="AJ455" s="87"/>
      <c r="AK455" s="100"/>
      <c r="AL455" s="100"/>
      <c r="AM455" s="101"/>
      <c r="AN455" s="101"/>
      <c r="AO455" s="101"/>
      <c r="AP455" s="101"/>
      <c r="AQ455" s="102"/>
      <c r="AR455" s="102"/>
      <c r="AS455" s="102"/>
      <c r="AT455" s="102"/>
      <c r="AU455" s="103"/>
      <c r="AV455" s="104"/>
      <c r="AW455" s="105"/>
      <c r="AX455" s="106"/>
      <c r="AY455" s="106"/>
      <c r="AZ455" s="106"/>
      <c r="BA455" s="98"/>
      <c r="BB455" s="98"/>
      <c r="BC455" s="98"/>
      <c r="BD455" s="98"/>
      <c r="BE455" s="107"/>
    </row>
    <row r="456" spans="1:57" s="84" customFormat="1" ht="34.5" customHeight="1">
      <c r="A456" s="84" t="s">
        <v>6620</v>
      </c>
      <c r="B456" s="84" t="s">
        <v>6621</v>
      </c>
      <c r="C456" s="84" t="s">
        <v>6622</v>
      </c>
      <c r="D456" s="84" t="s">
        <v>6623</v>
      </c>
      <c r="E456" s="84" t="s">
        <v>3</v>
      </c>
      <c r="F456" s="86"/>
      <c r="G456" s="94" t="s">
        <v>5263</v>
      </c>
      <c r="H456" s="394" t="s">
        <v>6703</v>
      </c>
      <c r="I456" s="394" t="s">
        <v>5262</v>
      </c>
      <c r="J456" s="85" t="s">
        <v>6624</v>
      </c>
      <c r="K456" s="394" t="s">
        <v>5259</v>
      </c>
      <c r="L456" s="96">
        <v>3300</v>
      </c>
      <c r="M456" s="96">
        <v>1600</v>
      </c>
      <c r="N456" s="96">
        <v>1300</v>
      </c>
      <c r="O456" s="96">
        <v>950</v>
      </c>
      <c r="P456" s="96">
        <v>3300</v>
      </c>
      <c r="Q456" s="96">
        <v>1600</v>
      </c>
      <c r="R456" s="96">
        <v>1300</v>
      </c>
      <c r="S456" s="96">
        <v>950</v>
      </c>
      <c r="T456" s="98"/>
      <c r="U456" s="98"/>
      <c r="V456" s="98"/>
      <c r="W456" s="98"/>
      <c r="X456" s="99"/>
      <c r="Y456" s="99"/>
      <c r="Z456" s="99"/>
      <c r="AA456" s="99"/>
      <c r="AB456" s="98"/>
      <c r="AC456" s="98"/>
      <c r="AD456" s="98"/>
      <c r="AE456" s="98"/>
      <c r="AF456" s="99"/>
      <c r="AG456" s="99"/>
      <c r="AH456" s="99"/>
      <c r="AI456" s="99"/>
      <c r="AJ456" s="87">
        <v>12.94</v>
      </c>
      <c r="AK456" s="100"/>
      <c r="AL456" s="100" t="e">
        <v>#REF!</v>
      </c>
      <c r="AM456" s="101" t="e">
        <v>#REF!</v>
      </c>
      <c r="AN456" s="101" t="e">
        <v>#REF!</v>
      </c>
      <c r="AO456" s="101" t="e">
        <v>#REF!</v>
      </c>
      <c r="AP456" s="101" t="e">
        <v>#REF!</v>
      </c>
      <c r="AQ456" s="102" t="e">
        <v>#REF!</v>
      </c>
      <c r="AR456" s="102" t="e">
        <v>#REF!</v>
      </c>
      <c r="AS456" s="102" t="e">
        <v>#REF!</v>
      </c>
      <c r="AT456" s="102" t="e">
        <v>#REF!</v>
      </c>
      <c r="AU456" s="103" t="e">
        <v>#REF!</v>
      </c>
      <c r="AV456" s="104" t="s">
        <v>3</v>
      </c>
      <c r="AW456" s="105">
        <v>2800</v>
      </c>
      <c r="AX456" s="106">
        <v>1400</v>
      </c>
      <c r="AY456" s="106">
        <v>1050</v>
      </c>
      <c r="AZ456" s="106">
        <v>630</v>
      </c>
      <c r="BA456" s="98">
        <v>2400</v>
      </c>
      <c r="BB456" s="98">
        <v>1200</v>
      </c>
      <c r="BC456" s="98">
        <v>900</v>
      </c>
      <c r="BD456" s="98">
        <v>540</v>
      </c>
      <c r="BE456" s="107" t="e">
        <v>#REF!</v>
      </c>
    </row>
    <row r="457" spans="1:57" s="84" customFormat="1" ht="34.5" hidden="1" customHeight="1">
      <c r="F457" s="86"/>
      <c r="G457" s="94"/>
      <c r="H457" s="394" t="s">
        <v>6759</v>
      </c>
      <c r="I457" s="394" t="s">
        <v>6759</v>
      </c>
      <c r="J457" s="85"/>
      <c r="K457" s="394" t="s">
        <v>6759</v>
      </c>
      <c r="L457" s="96"/>
      <c r="M457" s="96"/>
      <c r="N457" s="96"/>
      <c r="O457" s="96"/>
      <c r="P457" s="96"/>
      <c r="Q457" s="96"/>
      <c r="R457" s="96"/>
      <c r="S457" s="96"/>
      <c r="T457" s="98"/>
      <c r="U457" s="98"/>
      <c r="V457" s="98"/>
      <c r="W457" s="98"/>
      <c r="X457" s="99"/>
      <c r="Y457" s="99"/>
      <c r="Z457" s="99"/>
      <c r="AA457" s="99"/>
      <c r="AB457" s="98"/>
      <c r="AC457" s="98"/>
      <c r="AD457" s="98"/>
      <c r="AE457" s="98"/>
      <c r="AF457" s="99"/>
      <c r="AG457" s="99"/>
      <c r="AH457" s="99"/>
      <c r="AI457" s="99"/>
      <c r="AJ457" s="87"/>
      <c r="AK457" s="100"/>
      <c r="AL457" s="100"/>
      <c r="AM457" s="101"/>
      <c r="AN457" s="101"/>
      <c r="AO457" s="101"/>
      <c r="AP457" s="101"/>
      <c r="AQ457" s="102"/>
      <c r="AR457" s="102"/>
      <c r="AS457" s="102"/>
      <c r="AT457" s="102"/>
      <c r="AU457" s="103"/>
      <c r="AV457" s="104"/>
      <c r="AW457" s="105"/>
      <c r="AX457" s="106"/>
      <c r="AY457" s="106"/>
      <c r="AZ457" s="106"/>
      <c r="BA457" s="98"/>
      <c r="BB457" s="98"/>
      <c r="BC457" s="98"/>
      <c r="BD457" s="98"/>
      <c r="BE457" s="107"/>
    </row>
    <row r="458" spans="1:57" s="84" customFormat="1" ht="34.5" hidden="1" customHeight="1">
      <c r="F458" s="86"/>
      <c r="G458" s="94"/>
      <c r="H458" s="394" t="s">
        <v>6759</v>
      </c>
      <c r="I458" s="394" t="s">
        <v>6759</v>
      </c>
      <c r="J458" s="85"/>
      <c r="K458" s="394" t="s">
        <v>6759</v>
      </c>
      <c r="L458" s="96"/>
      <c r="M458" s="96"/>
      <c r="N458" s="96"/>
      <c r="O458" s="96"/>
      <c r="P458" s="96"/>
      <c r="Q458" s="96"/>
      <c r="R458" s="96"/>
      <c r="S458" s="96"/>
      <c r="T458" s="98"/>
      <c r="U458" s="98"/>
      <c r="V458" s="98"/>
      <c r="W458" s="98"/>
      <c r="X458" s="99"/>
      <c r="Y458" s="99"/>
      <c r="Z458" s="99"/>
      <c r="AA458" s="99"/>
      <c r="AB458" s="98"/>
      <c r="AC458" s="98"/>
      <c r="AD458" s="98"/>
      <c r="AE458" s="98"/>
      <c r="AF458" s="99"/>
      <c r="AG458" s="99"/>
      <c r="AH458" s="99"/>
      <c r="AI458" s="99"/>
      <c r="AJ458" s="87"/>
      <c r="AK458" s="100"/>
      <c r="AL458" s="100"/>
      <c r="AM458" s="101"/>
      <c r="AN458" s="101"/>
      <c r="AO458" s="101"/>
      <c r="AP458" s="101"/>
      <c r="AQ458" s="102"/>
      <c r="AR458" s="102"/>
      <c r="AS458" s="102"/>
      <c r="AT458" s="102"/>
      <c r="AU458" s="103"/>
      <c r="AV458" s="104"/>
      <c r="AW458" s="105"/>
      <c r="AX458" s="106"/>
      <c r="AY458" s="106"/>
      <c r="AZ458" s="106"/>
      <c r="BA458" s="98"/>
      <c r="BB458" s="98"/>
      <c r="BC458" s="98"/>
      <c r="BD458" s="98"/>
      <c r="BE458" s="107"/>
    </row>
    <row r="459" spans="1:57" s="84" customFormat="1" ht="34.5" hidden="1" customHeight="1">
      <c r="F459" s="86"/>
      <c r="G459" s="94"/>
      <c r="H459" s="394" t="s">
        <v>6759</v>
      </c>
      <c r="I459" s="394" t="s">
        <v>6759</v>
      </c>
      <c r="J459" s="85"/>
      <c r="K459" s="394" t="s">
        <v>6759</v>
      </c>
      <c r="L459" s="96"/>
      <c r="M459" s="96"/>
      <c r="N459" s="96"/>
      <c r="O459" s="96"/>
      <c r="P459" s="96"/>
      <c r="Q459" s="96"/>
      <c r="R459" s="96"/>
      <c r="S459" s="96"/>
      <c r="T459" s="98"/>
      <c r="U459" s="98"/>
      <c r="V459" s="98"/>
      <c r="W459" s="98"/>
      <c r="X459" s="99"/>
      <c r="Y459" s="99"/>
      <c r="Z459" s="99"/>
      <c r="AA459" s="99"/>
      <c r="AB459" s="98"/>
      <c r="AC459" s="98"/>
      <c r="AD459" s="98"/>
      <c r="AE459" s="98"/>
      <c r="AF459" s="99"/>
      <c r="AG459" s="99"/>
      <c r="AH459" s="99"/>
      <c r="AI459" s="99"/>
      <c r="AJ459" s="87"/>
      <c r="AK459" s="100"/>
      <c r="AL459" s="100"/>
      <c r="AM459" s="101"/>
      <c r="AN459" s="101"/>
      <c r="AO459" s="101"/>
      <c r="AP459" s="101"/>
      <c r="AQ459" s="102"/>
      <c r="AR459" s="102"/>
      <c r="AS459" s="102"/>
      <c r="AT459" s="102"/>
      <c r="AU459" s="103"/>
      <c r="AV459" s="104"/>
      <c r="AW459" s="105"/>
      <c r="AX459" s="106"/>
      <c r="AY459" s="106"/>
      <c r="AZ459" s="106"/>
      <c r="BA459" s="98"/>
      <c r="BB459" s="98"/>
      <c r="BC459" s="98"/>
      <c r="BD459" s="98"/>
      <c r="BE459" s="107"/>
    </row>
    <row r="460" spans="1:57" s="84" customFormat="1" ht="34.5" hidden="1" customHeight="1">
      <c r="F460" s="86"/>
      <c r="G460" s="94"/>
      <c r="H460" s="394" t="s">
        <v>6759</v>
      </c>
      <c r="I460" s="394" t="s">
        <v>6759</v>
      </c>
      <c r="J460" s="85"/>
      <c r="K460" s="394" t="s">
        <v>6759</v>
      </c>
      <c r="L460" s="96"/>
      <c r="M460" s="96"/>
      <c r="N460" s="96"/>
      <c r="O460" s="96"/>
      <c r="P460" s="96"/>
      <c r="Q460" s="96"/>
      <c r="R460" s="96"/>
      <c r="S460" s="96"/>
      <c r="T460" s="98"/>
      <c r="U460" s="98"/>
      <c r="V460" s="98"/>
      <c r="W460" s="98"/>
      <c r="X460" s="99"/>
      <c r="Y460" s="99"/>
      <c r="Z460" s="99"/>
      <c r="AA460" s="99"/>
      <c r="AB460" s="98"/>
      <c r="AC460" s="98"/>
      <c r="AD460" s="98"/>
      <c r="AE460" s="98"/>
      <c r="AF460" s="99"/>
      <c r="AG460" s="99"/>
      <c r="AH460" s="99"/>
      <c r="AI460" s="99"/>
      <c r="AJ460" s="87"/>
      <c r="AK460" s="100"/>
      <c r="AL460" s="100"/>
      <c r="AM460" s="101"/>
      <c r="AN460" s="101"/>
      <c r="AO460" s="101"/>
      <c r="AP460" s="101"/>
      <c r="AQ460" s="102"/>
      <c r="AR460" s="102"/>
      <c r="AS460" s="102"/>
      <c r="AT460" s="102"/>
      <c r="AU460" s="103"/>
      <c r="AV460" s="104"/>
      <c r="AW460" s="105"/>
      <c r="AX460" s="106"/>
      <c r="AY460" s="106"/>
      <c r="AZ460" s="106"/>
      <c r="BA460" s="98"/>
      <c r="BB460" s="98"/>
      <c r="BC460" s="98"/>
      <c r="BD460" s="98"/>
      <c r="BE460" s="107"/>
    </row>
    <row r="461" spans="1:57" s="84" customFormat="1" ht="34.5" hidden="1" customHeight="1">
      <c r="F461" s="86"/>
      <c r="G461" s="94"/>
      <c r="H461" s="394" t="s">
        <v>6759</v>
      </c>
      <c r="I461" s="394" t="s">
        <v>6759</v>
      </c>
      <c r="J461" s="85"/>
      <c r="K461" s="394" t="s">
        <v>6759</v>
      </c>
      <c r="L461" s="96"/>
      <c r="M461" s="96"/>
      <c r="N461" s="96"/>
      <c r="O461" s="96"/>
      <c r="P461" s="96"/>
      <c r="Q461" s="96"/>
      <c r="R461" s="96"/>
      <c r="S461" s="96"/>
      <c r="T461" s="98"/>
      <c r="U461" s="98"/>
      <c r="V461" s="98"/>
      <c r="W461" s="98"/>
      <c r="X461" s="99"/>
      <c r="Y461" s="99"/>
      <c r="Z461" s="99"/>
      <c r="AA461" s="99"/>
      <c r="AB461" s="98"/>
      <c r="AC461" s="98"/>
      <c r="AD461" s="98"/>
      <c r="AE461" s="98"/>
      <c r="AF461" s="99"/>
      <c r="AG461" s="99"/>
      <c r="AH461" s="99"/>
      <c r="AI461" s="99"/>
      <c r="AJ461" s="87"/>
      <c r="AK461" s="100"/>
      <c r="AL461" s="100"/>
      <c r="AM461" s="101"/>
      <c r="AN461" s="101"/>
      <c r="AO461" s="101"/>
      <c r="AP461" s="101"/>
      <c r="AQ461" s="102"/>
      <c r="AR461" s="102"/>
      <c r="AS461" s="102"/>
      <c r="AT461" s="102"/>
      <c r="AU461" s="103"/>
      <c r="AV461" s="104"/>
      <c r="AW461" s="105"/>
      <c r="AX461" s="106"/>
      <c r="AY461" s="106"/>
      <c r="AZ461" s="106"/>
      <c r="BA461" s="98"/>
      <c r="BB461" s="98"/>
      <c r="BC461" s="98"/>
      <c r="BD461" s="98"/>
      <c r="BE461" s="107"/>
    </row>
    <row r="462" spans="1:57" s="84" customFormat="1" ht="34.5" hidden="1" customHeight="1">
      <c r="F462" s="86"/>
      <c r="G462" s="94"/>
      <c r="H462" s="394" t="s">
        <v>6759</v>
      </c>
      <c r="I462" s="394" t="s">
        <v>6759</v>
      </c>
      <c r="J462" s="85"/>
      <c r="K462" s="394" t="s">
        <v>6759</v>
      </c>
      <c r="L462" s="96"/>
      <c r="M462" s="96"/>
      <c r="N462" s="96"/>
      <c r="O462" s="96"/>
      <c r="P462" s="96"/>
      <c r="Q462" s="96"/>
      <c r="R462" s="96"/>
      <c r="S462" s="96"/>
      <c r="T462" s="98"/>
      <c r="U462" s="98"/>
      <c r="V462" s="98"/>
      <c r="W462" s="98"/>
      <c r="X462" s="99"/>
      <c r="Y462" s="99"/>
      <c r="Z462" s="99"/>
      <c r="AA462" s="99"/>
      <c r="AB462" s="98"/>
      <c r="AC462" s="98"/>
      <c r="AD462" s="98"/>
      <c r="AE462" s="98"/>
      <c r="AF462" s="99"/>
      <c r="AG462" s="99"/>
      <c r="AH462" s="99"/>
      <c r="AI462" s="99"/>
      <c r="AJ462" s="87"/>
      <c r="AK462" s="100"/>
      <c r="AL462" s="100"/>
      <c r="AM462" s="101"/>
      <c r="AN462" s="101"/>
      <c r="AO462" s="101"/>
      <c r="AP462" s="101"/>
      <c r="AQ462" s="102"/>
      <c r="AR462" s="102"/>
      <c r="AS462" s="102"/>
      <c r="AT462" s="102"/>
      <c r="AU462" s="103"/>
      <c r="AV462" s="104"/>
      <c r="AW462" s="105"/>
      <c r="AX462" s="106"/>
      <c r="AY462" s="106"/>
      <c r="AZ462" s="106"/>
      <c r="BA462" s="98"/>
      <c r="BB462" s="98"/>
      <c r="BC462" s="98"/>
      <c r="BD462" s="98"/>
      <c r="BE462" s="107"/>
    </row>
    <row r="463" spans="1:57" s="84" customFormat="1" ht="34.5" customHeight="1">
      <c r="A463" s="84" t="s">
        <v>6625</v>
      </c>
      <c r="B463" s="84" t="s">
        <v>6626</v>
      </c>
      <c r="C463" s="84" t="s">
        <v>6627</v>
      </c>
      <c r="D463" s="84" t="s">
        <v>6628</v>
      </c>
      <c r="E463" s="84" t="s">
        <v>3</v>
      </c>
      <c r="F463" s="86"/>
      <c r="G463" s="94" t="s">
        <v>5265</v>
      </c>
      <c r="H463" s="394" t="s">
        <v>6703</v>
      </c>
      <c r="I463" s="394" t="s">
        <v>5259</v>
      </c>
      <c r="J463" s="85" t="s">
        <v>6624</v>
      </c>
      <c r="K463" s="394" t="s">
        <v>268</v>
      </c>
      <c r="L463" s="96">
        <v>7200</v>
      </c>
      <c r="M463" s="96">
        <v>3000</v>
      </c>
      <c r="N463" s="96">
        <v>2500</v>
      </c>
      <c r="O463" s="96">
        <v>1700</v>
      </c>
      <c r="P463" s="96">
        <v>7200</v>
      </c>
      <c r="Q463" s="96">
        <v>3000</v>
      </c>
      <c r="R463" s="96">
        <v>2500</v>
      </c>
      <c r="S463" s="96">
        <v>1700</v>
      </c>
      <c r="T463" s="98" t="e">
        <v>#N/A</v>
      </c>
      <c r="U463" s="98"/>
      <c r="V463" s="98" t="e">
        <v>#N/A</v>
      </c>
      <c r="W463" s="98"/>
      <c r="X463" s="99" t="e">
        <v>#N/A</v>
      </c>
      <c r="Y463" s="99"/>
      <c r="Z463" s="99" t="e">
        <v>#N/A</v>
      </c>
      <c r="AA463" s="99"/>
      <c r="AB463" s="98"/>
      <c r="AC463" s="98"/>
      <c r="AD463" s="98"/>
      <c r="AE463" s="98"/>
      <c r="AF463" s="99"/>
      <c r="AG463" s="99"/>
      <c r="AH463" s="99"/>
      <c r="AI463" s="99"/>
      <c r="AJ463" s="87">
        <v>8.8888888888888893</v>
      </c>
      <c r="AK463" s="100"/>
      <c r="AL463" s="100" t="e">
        <v>#REF!</v>
      </c>
      <c r="AM463" s="101" t="e">
        <v>#REF!</v>
      </c>
      <c r="AN463" s="101" t="e">
        <v>#REF!</v>
      </c>
      <c r="AO463" s="101" t="e">
        <v>#REF!</v>
      </c>
      <c r="AP463" s="101" t="e">
        <v>#REF!</v>
      </c>
      <c r="AQ463" s="102" t="e">
        <v>#REF!</v>
      </c>
      <c r="AR463" s="102" t="e">
        <v>#REF!</v>
      </c>
      <c r="AS463" s="102" t="e">
        <v>#REF!</v>
      </c>
      <c r="AT463" s="102" t="e">
        <v>#REF!</v>
      </c>
      <c r="AU463" s="103" t="e">
        <v>#REF!</v>
      </c>
      <c r="AV463" s="104" t="s">
        <v>3</v>
      </c>
      <c r="AW463" s="105">
        <v>2800</v>
      </c>
      <c r="AX463" s="106">
        <v>1400</v>
      </c>
      <c r="AY463" s="106">
        <v>1050</v>
      </c>
      <c r="AZ463" s="106">
        <v>700</v>
      </c>
      <c r="BA463" s="98">
        <v>2400</v>
      </c>
      <c r="BB463" s="98">
        <v>1200</v>
      </c>
      <c r="BC463" s="98">
        <v>900</v>
      </c>
      <c r="BD463" s="98">
        <v>600</v>
      </c>
      <c r="BE463" s="107" t="e">
        <v>#REF!</v>
      </c>
    </row>
    <row r="464" spans="1:57" s="84" customFormat="1" ht="34.5" hidden="1" customHeight="1">
      <c r="F464" s="86"/>
      <c r="G464" s="94"/>
      <c r="H464" s="394" t="s">
        <v>6759</v>
      </c>
      <c r="I464" s="394" t="s">
        <v>6759</v>
      </c>
      <c r="J464" s="85"/>
      <c r="K464" s="394" t="s">
        <v>6759</v>
      </c>
      <c r="L464" s="96"/>
      <c r="M464" s="96"/>
      <c r="N464" s="96"/>
      <c r="O464" s="96"/>
      <c r="P464" s="96"/>
      <c r="Q464" s="96"/>
      <c r="R464" s="96"/>
      <c r="S464" s="96"/>
      <c r="T464" s="98"/>
      <c r="U464" s="98"/>
      <c r="V464" s="98"/>
      <c r="W464" s="98"/>
      <c r="X464" s="99"/>
      <c r="Y464" s="99"/>
      <c r="Z464" s="99"/>
      <c r="AA464" s="99"/>
      <c r="AB464" s="98"/>
      <c r="AC464" s="98"/>
      <c r="AD464" s="98"/>
      <c r="AE464" s="98"/>
      <c r="AF464" s="99"/>
      <c r="AG464" s="99"/>
      <c r="AH464" s="99"/>
      <c r="AI464" s="99"/>
      <c r="AJ464" s="87"/>
      <c r="AK464" s="100"/>
      <c r="AL464" s="100"/>
      <c r="AM464" s="101"/>
      <c r="AN464" s="101"/>
      <c r="AO464" s="101"/>
      <c r="AP464" s="101"/>
      <c r="AQ464" s="102"/>
      <c r="AR464" s="102"/>
      <c r="AS464" s="102"/>
      <c r="AT464" s="102"/>
      <c r="AU464" s="103"/>
      <c r="AV464" s="104"/>
      <c r="AW464" s="105"/>
      <c r="AX464" s="106"/>
      <c r="AY464" s="106"/>
      <c r="AZ464" s="106"/>
      <c r="BA464" s="98"/>
      <c r="BB464" s="98"/>
      <c r="BC464" s="98"/>
      <c r="BD464" s="98"/>
      <c r="BE464" s="107"/>
    </row>
    <row r="465" spans="1:57" s="84" customFormat="1" ht="34.5" hidden="1" customHeight="1">
      <c r="F465" s="86"/>
      <c r="G465" s="94"/>
      <c r="H465" s="394" t="s">
        <v>6759</v>
      </c>
      <c r="I465" s="394" t="s">
        <v>6759</v>
      </c>
      <c r="J465" s="85"/>
      <c r="K465" s="394" t="s">
        <v>6759</v>
      </c>
      <c r="L465" s="96"/>
      <c r="M465" s="96"/>
      <c r="N465" s="96"/>
      <c r="O465" s="96"/>
      <c r="P465" s="96"/>
      <c r="Q465" s="96"/>
      <c r="R465" s="96"/>
      <c r="S465" s="96"/>
      <c r="T465" s="98"/>
      <c r="U465" s="98"/>
      <c r="V465" s="98"/>
      <c r="W465" s="98"/>
      <c r="X465" s="99"/>
      <c r="Y465" s="99"/>
      <c r="Z465" s="99"/>
      <c r="AA465" s="99"/>
      <c r="AB465" s="98"/>
      <c r="AC465" s="98"/>
      <c r="AD465" s="98"/>
      <c r="AE465" s="98"/>
      <c r="AF465" s="99"/>
      <c r="AG465" s="99"/>
      <c r="AH465" s="99"/>
      <c r="AI465" s="99"/>
      <c r="AJ465" s="87"/>
      <c r="AK465" s="100"/>
      <c r="AL465" s="100"/>
      <c r="AM465" s="101"/>
      <c r="AN465" s="101"/>
      <c r="AO465" s="101"/>
      <c r="AP465" s="101"/>
      <c r="AQ465" s="102"/>
      <c r="AR465" s="102"/>
      <c r="AS465" s="102"/>
      <c r="AT465" s="102"/>
      <c r="AU465" s="103"/>
      <c r="AV465" s="104"/>
      <c r="AW465" s="105"/>
      <c r="AX465" s="106"/>
      <c r="AY465" s="106"/>
      <c r="AZ465" s="106"/>
      <c r="BA465" s="98"/>
      <c r="BB465" s="98"/>
      <c r="BC465" s="98"/>
      <c r="BD465" s="98"/>
      <c r="BE465" s="107"/>
    </row>
    <row r="466" spans="1:57" s="84" customFormat="1" ht="34.5" hidden="1" customHeight="1">
      <c r="F466" s="86"/>
      <c r="G466" s="94"/>
      <c r="H466" s="394" t="s">
        <v>6759</v>
      </c>
      <c r="I466" s="394" t="s">
        <v>6759</v>
      </c>
      <c r="J466" s="85"/>
      <c r="K466" s="394" t="s">
        <v>6759</v>
      </c>
      <c r="L466" s="96"/>
      <c r="M466" s="96"/>
      <c r="N466" s="96"/>
      <c r="O466" s="96"/>
      <c r="P466" s="96"/>
      <c r="Q466" s="96"/>
      <c r="R466" s="96"/>
      <c r="S466" s="96"/>
      <c r="T466" s="98"/>
      <c r="U466" s="98"/>
      <c r="V466" s="98"/>
      <c r="W466" s="98"/>
      <c r="X466" s="99"/>
      <c r="Y466" s="99"/>
      <c r="Z466" s="99"/>
      <c r="AA466" s="99"/>
      <c r="AB466" s="98"/>
      <c r="AC466" s="98"/>
      <c r="AD466" s="98"/>
      <c r="AE466" s="98"/>
      <c r="AF466" s="99"/>
      <c r="AG466" s="99"/>
      <c r="AH466" s="99"/>
      <c r="AI466" s="99"/>
      <c r="AJ466" s="87"/>
      <c r="AK466" s="100"/>
      <c r="AL466" s="100"/>
      <c r="AM466" s="101"/>
      <c r="AN466" s="101"/>
      <c r="AO466" s="101"/>
      <c r="AP466" s="101"/>
      <c r="AQ466" s="102"/>
      <c r="AR466" s="102"/>
      <c r="AS466" s="102"/>
      <c r="AT466" s="102"/>
      <c r="AU466" s="103"/>
      <c r="AV466" s="104"/>
      <c r="AW466" s="105"/>
      <c r="AX466" s="106"/>
      <c r="AY466" s="106"/>
      <c r="AZ466" s="106"/>
      <c r="BA466" s="98"/>
      <c r="BB466" s="98"/>
      <c r="BC466" s="98"/>
      <c r="BD466" s="98"/>
      <c r="BE466" s="107"/>
    </row>
    <row r="467" spans="1:57" s="84" customFormat="1" ht="34.5" hidden="1" customHeight="1">
      <c r="F467" s="86"/>
      <c r="G467" s="94"/>
      <c r="H467" s="394" t="s">
        <v>6759</v>
      </c>
      <c r="I467" s="394" t="s">
        <v>6759</v>
      </c>
      <c r="J467" s="85"/>
      <c r="K467" s="394" t="s">
        <v>6759</v>
      </c>
      <c r="L467" s="96"/>
      <c r="M467" s="96"/>
      <c r="N467" s="96"/>
      <c r="O467" s="96"/>
      <c r="P467" s="96"/>
      <c r="Q467" s="96"/>
      <c r="R467" s="96"/>
      <c r="S467" s="96"/>
      <c r="T467" s="98"/>
      <c r="U467" s="98"/>
      <c r="V467" s="98"/>
      <c r="W467" s="98"/>
      <c r="X467" s="99"/>
      <c r="Y467" s="99"/>
      <c r="Z467" s="99"/>
      <c r="AA467" s="99"/>
      <c r="AB467" s="98"/>
      <c r="AC467" s="98"/>
      <c r="AD467" s="98"/>
      <c r="AE467" s="98"/>
      <c r="AF467" s="99"/>
      <c r="AG467" s="99"/>
      <c r="AH467" s="99"/>
      <c r="AI467" s="99"/>
      <c r="AJ467" s="87"/>
      <c r="AK467" s="100"/>
      <c r="AL467" s="100"/>
      <c r="AM467" s="101"/>
      <c r="AN467" s="101"/>
      <c r="AO467" s="101"/>
      <c r="AP467" s="101"/>
      <c r="AQ467" s="102"/>
      <c r="AR467" s="102"/>
      <c r="AS467" s="102"/>
      <c r="AT467" s="102"/>
      <c r="AU467" s="103"/>
      <c r="AV467" s="104"/>
      <c r="AW467" s="105"/>
      <c r="AX467" s="106"/>
      <c r="AY467" s="106"/>
      <c r="AZ467" s="106"/>
      <c r="BA467" s="98"/>
      <c r="BB467" s="98"/>
      <c r="BC467" s="98"/>
      <c r="BD467" s="98"/>
      <c r="BE467" s="107"/>
    </row>
    <row r="468" spans="1:57" s="84" customFormat="1" ht="34.5" hidden="1" customHeight="1">
      <c r="F468" s="86"/>
      <c r="G468" s="94"/>
      <c r="H468" s="394" t="s">
        <v>6759</v>
      </c>
      <c r="I468" s="394" t="s">
        <v>6759</v>
      </c>
      <c r="J468" s="85"/>
      <c r="K468" s="394" t="s">
        <v>6759</v>
      </c>
      <c r="L468" s="96"/>
      <c r="M468" s="96"/>
      <c r="N468" s="96"/>
      <c r="O468" s="96"/>
      <c r="P468" s="96"/>
      <c r="Q468" s="96"/>
      <c r="R468" s="96"/>
      <c r="S468" s="96"/>
      <c r="T468" s="98"/>
      <c r="U468" s="98"/>
      <c r="V468" s="98"/>
      <c r="W468" s="98"/>
      <c r="X468" s="99"/>
      <c r="Y468" s="99"/>
      <c r="Z468" s="99"/>
      <c r="AA468" s="99"/>
      <c r="AB468" s="98"/>
      <c r="AC468" s="98"/>
      <c r="AD468" s="98"/>
      <c r="AE468" s="98"/>
      <c r="AF468" s="99"/>
      <c r="AG468" s="99"/>
      <c r="AH468" s="99"/>
      <c r="AI468" s="99"/>
      <c r="AJ468" s="87"/>
      <c r="AK468" s="100"/>
      <c r="AL468" s="100"/>
      <c r="AM468" s="101"/>
      <c r="AN468" s="101"/>
      <c r="AO468" s="101"/>
      <c r="AP468" s="101"/>
      <c r="AQ468" s="102"/>
      <c r="AR468" s="102"/>
      <c r="AS468" s="102"/>
      <c r="AT468" s="102"/>
      <c r="AU468" s="103"/>
      <c r="AV468" s="104"/>
      <c r="AW468" s="105"/>
      <c r="AX468" s="106"/>
      <c r="AY468" s="106"/>
      <c r="AZ468" s="106"/>
      <c r="BA468" s="98"/>
      <c r="BB468" s="98"/>
      <c r="BC468" s="98"/>
      <c r="BD468" s="98"/>
      <c r="BE468" s="107"/>
    </row>
    <row r="469" spans="1:57" s="84" customFormat="1" ht="34.5" hidden="1" customHeight="1">
      <c r="F469" s="86"/>
      <c r="G469" s="94"/>
      <c r="H469" s="394" t="s">
        <v>6759</v>
      </c>
      <c r="I469" s="394" t="s">
        <v>6759</v>
      </c>
      <c r="J469" s="85"/>
      <c r="K469" s="394" t="s">
        <v>6759</v>
      </c>
      <c r="L469" s="96"/>
      <c r="M469" s="96"/>
      <c r="N469" s="96"/>
      <c r="O469" s="96"/>
      <c r="P469" s="96"/>
      <c r="Q469" s="96"/>
      <c r="R469" s="96"/>
      <c r="S469" s="96"/>
      <c r="T469" s="98"/>
      <c r="U469" s="98"/>
      <c r="V469" s="98"/>
      <c r="W469" s="98"/>
      <c r="X469" s="99"/>
      <c r="Y469" s="99"/>
      <c r="Z469" s="99"/>
      <c r="AA469" s="99"/>
      <c r="AB469" s="98"/>
      <c r="AC469" s="98"/>
      <c r="AD469" s="98"/>
      <c r="AE469" s="98"/>
      <c r="AF469" s="99"/>
      <c r="AG469" s="99"/>
      <c r="AH469" s="99"/>
      <c r="AI469" s="99"/>
      <c r="AJ469" s="87"/>
      <c r="AK469" s="100"/>
      <c r="AL469" s="100"/>
      <c r="AM469" s="101"/>
      <c r="AN469" s="101"/>
      <c r="AO469" s="101"/>
      <c r="AP469" s="101"/>
      <c r="AQ469" s="102"/>
      <c r="AR469" s="102"/>
      <c r="AS469" s="102"/>
      <c r="AT469" s="102"/>
      <c r="AU469" s="103"/>
      <c r="AV469" s="104"/>
      <c r="AW469" s="105"/>
      <c r="AX469" s="106"/>
      <c r="AY469" s="106"/>
      <c r="AZ469" s="106"/>
      <c r="BA469" s="98"/>
      <c r="BB469" s="98"/>
      <c r="BC469" s="98"/>
      <c r="BD469" s="98"/>
      <c r="BE469" s="107"/>
    </row>
    <row r="470" spans="1:57" s="84" customFormat="1" ht="69.75" customHeight="1">
      <c r="A470" s="84" t="s">
        <v>6629</v>
      </c>
      <c r="B470" s="84" t="s">
        <v>6630</v>
      </c>
      <c r="C470" s="84" t="s">
        <v>6631</v>
      </c>
      <c r="D470" s="84" t="s">
        <v>6632</v>
      </c>
      <c r="E470" s="84" t="s">
        <v>3</v>
      </c>
      <c r="F470" s="86">
        <v>89</v>
      </c>
      <c r="G470" s="94" t="s">
        <v>5599</v>
      </c>
      <c r="H470" s="394" t="s">
        <v>6739</v>
      </c>
      <c r="I470" s="394" t="s">
        <v>4273</v>
      </c>
      <c r="J470" s="85" t="s">
        <v>5600</v>
      </c>
      <c r="K470" s="394" t="s">
        <v>6633</v>
      </c>
      <c r="L470" s="96">
        <v>2700</v>
      </c>
      <c r="M470" s="96">
        <v>1350</v>
      </c>
      <c r="N470" s="96">
        <v>1000</v>
      </c>
      <c r="O470" s="96">
        <v>800</v>
      </c>
      <c r="P470" s="96">
        <v>2700</v>
      </c>
      <c r="Q470" s="96">
        <v>1350</v>
      </c>
      <c r="R470" s="96">
        <v>1000</v>
      </c>
      <c r="S470" s="96">
        <v>800</v>
      </c>
      <c r="T470" s="98"/>
      <c r="U470" s="98"/>
      <c r="V470" s="98"/>
      <c r="W470" s="98"/>
      <c r="X470" s="99"/>
      <c r="Y470" s="99"/>
      <c r="Z470" s="99"/>
      <c r="AA470" s="99"/>
      <c r="AB470" s="98"/>
      <c r="AC470" s="98"/>
      <c r="AD470" s="98"/>
      <c r="AE470" s="98"/>
      <c r="AF470" s="99"/>
      <c r="AG470" s="99"/>
      <c r="AH470" s="99"/>
      <c r="AI470" s="99"/>
      <c r="AJ470" s="87">
        <v>12.94</v>
      </c>
      <c r="AK470" s="100"/>
      <c r="AL470" s="100" t="e">
        <v>#REF!</v>
      </c>
      <c r="AM470" s="101" t="e">
        <v>#REF!</v>
      </c>
      <c r="AN470" s="101" t="e">
        <v>#REF!</v>
      </c>
      <c r="AO470" s="101" t="e">
        <v>#REF!</v>
      </c>
      <c r="AP470" s="101" t="e">
        <v>#REF!</v>
      </c>
      <c r="AQ470" s="102" t="e">
        <v>#REF!</v>
      </c>
      <c r="AR470" s="102" t="e">
        <v>#REF!</v>
      </c>
      <c r="AS470" s="102" t="e">
        <v>#REF!</v>
      </c>
      <c r="AT470" s="102" t="e">
        <v>#REF!</v>
      </c>
      <c r="AU470" s="103" t="e">
        <v>#REF!</v>
      </c>
      <c r="AV470" s="104" t="s">
        <v>98</v>
      </c>
      <c r="AW470" s="105">
        <v>2800</v>
      </c>
      <c r="AX470" s="106">
        <v>1050</v>
      </c>
      <c r="AY470" s="106">
        <v>600</v>
      </c>
      <c r="AZ470" s="106">
        <v>490</v>
      </c>
      <c r="BA470" s="98">
        <v>2400</v>
      </c>
      <c r="BB470" s="98">
        <v>900</v>
      </c>
      <c r="BC470" s="98">
        <v>510</v>
      </c>
      <c r="BD470" s="98">
        <v>420</v>
      </c>
      <c r="BE470" s="107" t="e">
        <v>#REF!</v>
      </c>
    </row>
    <row r="471" spans="1:57" s="84" customFormat="1" ht="69.75" hidden="1" customHeight="1">
      <c r="F471" s="86"/>
      <c r="G471" s="94"/>
      <c r="H471" s="394" t="s">
        <v>6759</v>
      </c>
      <c r="I471" s="394" t="s">
        <v>6759</v>
      </c>
      <c r="J471" s="85"/>
      <c r="K471" s="394" t="s">
        <v>6759</v>
      </c>
      <c r="L471" s="96"/>
      <c r="M471" s="96"/>
      <c r="N471" s="96"/>
      <c r="O471" s="96"/>
      <c r="P471" s="96"/>
      <c r="Q471" s="96"/>
      <c r="R471" s="96"/>
      <c r="S471" s="96"/>
      <c r="T471" s="98"/>
      <c r="U471" s="98"/>
      <c r="V471" s="98"/>
      <c r="W471" s="98"/>
      <c r="X471" s="99"/>
      <c r="Y471" s="99"/>
      <c r="Z471" s="99"/>
      <c r="AA471" s="99"/>
      <c r="AB471" s="98"/>
      <c r="AC471" s="98"/>
      <c r="AD471" s="98"/>
      <c r="AE471" s="98"/>
      <c r="AF471" s="99"/>
      <c r="AG471" s="99"/>
      <c r="AH471" s="99"/>
      <c r="AI471" s="99"/>
      <c r="AJ471" s="87"/>
      <c r="AK471" s="100"/>
      <c r="AL471" s="100"/>
      <c r="AM471" s="101"/>
      <c r="AN471" s="101"/>
      <c r="AO471" s="101"/>
      <c r="AP471" s="101"/>
      <c r="AQ471" s="102"/>
      <c r="AR471" s="102"/>
      <c r="AS471" s="102"/>
      <c r="AT471" s="102"/>
      <c r="AU471" s="103"/>
      <c r="AV471" s="104"/>
      <c r="AW471" s="105"/>
      <c r="AX471" s="106"/>
      <c r="AY471" s="106"/>
      <c r="AZ471" s="106"/>
      <c r="BA471" s="98"/>
      <c r="BB471" s="98"/>
      <c r="BC471" s="98"/>
      <c r="BD471" s="98"/>
      <c r="BE471" s="107"/>
    </row>
    <row r="472" spans="1:57" s="84" customFormat="1" ht="69.75" hidden="1" customHeight="1">
      <c r="F472" s="86"/>
      <c r="G472" s="94"/>
      <c r="H472" s="394" t="s">
        <v>6759</v>
      </c>
      <c r="I472" s="394" t="s">
        <v>6759</v>
      </c>
      <c r="J472" s="85"/>
      <c r="K472" s="394" t="s">
        <v>6759</v>
      </c>
      <c r="L472" s="96"/>
      <c r="M472" s="96"/>
      <c r="N472" s="96"/>
      <c r="O472" s="96"/>
      <c r="P472" s="96"/>
      <c r="Q472" s="96"/>
      <c r="R472" s="96"/>
      <c r="S472" s="96"/>
      <c r="T472" s="98"/>
      <c r="U472" s="98"/>
      <c r="V472" s="98"/>
      <c r="W472" s="98"/>
      <c r="X472" s="99"/>
      <c r="Y472" s="99"/>
      <c r="Z472" s="99"/>
      <c r="AA472" s="99"/>
      <c r="AB472" s="98"/>
      <c r="AC472" s="98"/>
      <c r="AD472" s="98"/>
      <c r="AE472" s="98"/>
      <c r="AF472" s="99"/>
      <c r="AG472" s="99"/>
      <c r="AH472" s="99"/>
      <c r="AI472" s="99"/>
      <c r="AJ472" s="87"/>
      <c r="AK472" s="100"/>
      <c r="AL472" s="100"/>
      <c r="AM472" s="101"/>
      <c r="AN472" s="101"/>
      <c r="AO472" s="101"/>
      <c r="AP472" s="101"/>
      <c r="AQ472" s="102"/>
      <c r="AR472" s="102"/>
      <c r="AS472" s="102"/>
      <c r="AT472" s="102"/>
      <c r="AU472" s="103"/>
      <c r="AV472" s="104"/>
      <c r="AW472" s="105"/>
      <c r="AX472" s="106"/>
      <c r="AY472" s="106"/>
      <c r="AZ472" s="106"/>
      <c r="BA472" s="98"/>
      <c r="BB472" s="98"/>
      <c r="BC472" s="98"/>
      <c r="BD472" s="98"/>
      <c r="BE472" s="107"/>
    </row>
    <row r="473" spans="1:57" s="84" customFormat="1" ht="69.75" hidden="1" customHeight="1">
      <c r="F473" s="86"/>
      <c r="G473" s="94"/>
      <c r="H473" s="394" t="s">
        <v>6759</v>
      </c>
      <c r="I473" s="394" t="s">
        <v>6759</v>
      </c>
      <c r="J473" s="85"/>
      <c r="K473" s="394" t="s">
        <v>6759</v>
      </c>
      <c r="L473" s="96"/>
      <c r="M473" s="96"/>
      <c r="N473" s="96"/>
      <c r="O473" s="96"/>
      <c r="P473" s="96"/>
      <c r="Q473" s="96"/>
      <c r="R473" s="96"/>
      <c r="S473" s="96"/>
      <c r="T473" s="98"/>
      <c r="U473" s="98"/>
      <c r="V473" s="98"/>
      <c r="W473" s="98"/>
      <c r="X473" s="99"/>
      <c r="Y473" s="99"/>
      <c r="Z473" s="99"/>
      <c r="AA473" s="99"/>
      <c r="AB473" s="98"/>
      <c r="AC473" s="98"/>
      <c r="AD473" s="98"/>
      <c r="AE473" s="98"/>
      <c r="AF473" s="99"/>
      <c r="AG473" s="99"/>
      <c r="AH473" s="99"/>
      <c r="AI473" s="99"/>
      <c r="AJ473" s="87"/>
      <c r="AK473" s="100"/>
      <c r="AL473" s="100"/>
      <c r="AM473" s="101"/>
      <c r="AN473" s="101"/>
      <c r="AO473" s="101"/>
      <c r="AP473" s="101"/>
      <c r="AQ473" s="102"/>
      <c r="AR473" s="102"/>
      <c r="AS473" s="102"/>
      <c r="AT473" s="102"/>
      <c r="AU473" s="103"/>
      <c r="AV473" s="104"/>
      <c r="AW473" s="105"/>
      <c r="AX473" s="106"/>
      <c r="AY473" s="106"/>
      <c r="AZ473" s="106"/>
      <c r="BA473" s="98"/>
      <c r="BB473" s="98"/>
      <c r="BC473" s="98"/>
      <c r="BD473" s="98"/>
      <c r="BE473" s="107"/>
    </row>
    <row r="474" spans="1:57" s="84" customFormat="1" ht="69.75" hidden="1" customHeight="1">
      <c r="F474" s="86"/>
      <c r="G474" s="94"/>
      <c r="H474" s="394" t="s">
        <v>6759</v>
      </c>
      <c r="I474" s="394" t="s">
        <v>6759</v>
      </c>
      <c r="J474" s="85"/>
      <c r="K474" s="394" t="s">
        <v>6759</v>
      </c>
      <c r="L474" s="96"/>
      <c r="M474" s="96"/>
      <c r="N474" s="96"/>
      <c r="O474" s="96"/>
      <c r="P474" s="96"/>
      <c r="Q474" s="96"/>
      <c r="R474" s="96"/>
      <c r="S474" s="96"/>
      <c r="T474" s="98"/>
      <c r="U474" s="98"/>
      <c r="V474" s="98"/>
      <c r="W474" s="98"/>
      <c r="X474" s="99"/>
      <c r="Y474" s="99"/>
      <c r="Z474" s="99"/>
      <c r="AA474" s="99"/>
      <c r="AB474" s="98"/>
      <c r="AC474" s="98"/>
      <c r="AD474" s="98"/>
      <c r="AE474" s="98"/>
      <c r="AF474" s="99"/>
      <c r="AG474" s="99"/>
      <c r="AH474" s="99"/>
      <c r="AI474" s="99"/>
      <c r="AJ474" s="87"/>
      <c r="AK474" s="100"/>
      <c r="AL474" s="100"/>
      <c r="AM474" s="101"/>
      <c r="AN474" s="101"/>
      <c r="AO474" s="101"/>
      <c r="AP474" s="101"/>
      <c r="AQ474" s="102"/>
      <c r="AR474" s="102"/>
      <c r="AS474" s="102"/>
      <c r="AT474" s="102"/>
      <c r="AU474" s="103"/>
      <c r="AV474" s="104"/>
      <c r="AW474" s="105"/>
      <c r="AX474" s="106"/>
      <c r="AY474" s="106"/>
      <c r="AZ474" s="106"/>
      <c r="BA474" s="98"/>
      <c r="BB474" s="98"/>
      <c r="BC474" s="98"/>
      <c r="BD474" s="98"/>
      <c r="BE474" s="107"/>
    </row>
    <row r="475" spans="1:57" s="84" customFormat="1" ht="69.75" hidden="1" customHeight="1">
      <c r="F475" s="86"/>
      <c r="G475" s="94"/>
      <c r="H475" s="394" t="s">
        <v>6759</v>
      </c>
      <c r="I475" s="394" t="s">
        <v>6759</v>
      </c>
      <c r="J475" s="85"/>
      <c r="K475" s="394" t="s">
        <v>6759</v>
      </c>
      <c r="L475" s="96"/>
      <c r="M475" s="96"/>
      <c r="N475" s="96"/>
      <c r="O475" s="96"/>
      <c r="P475" s="96"/>
      <c r="Q475" s="96"/>
      <c r="R475" s="96"/>
      <c r="S475" s="96"/>
      <c r="T475" s="98"/>
      <c r="U475" s="98"/>
      <c r="V475" s="98"/>
      <c r="W475" s="98"/>
      <c r="X475" s="99"/>
      <c r="Y475" s="99"/>
      <c r="Z475" s="99"/>
      <c r="AA475" s="99"/>
      <c r="AB475" s="98"/>
      <c r="AC475" s="98"/>
      <c r="AD475" s="98"/>
      <c r="AE475" s="98"/>
      <c r="AF475" s="99"/>
      <c r="AG475" s="99"/>
      <c r="AH475" s="99"/>
      <c r="AI475" s="99"/>
      <c r="AJ475" s="87"/>
      <c r="AK475" s="100"/>
      <c r="AL475" s="100"/>
      <c r="AM475" s="101"/>
      <c r="AN475" s="101"/>
      <c r="AO475" s="101"/>
      <c r="AP475" s="101"/>
      <c r="AQ475" s="102"/>
      <c r="AR475" s="102"/>
      <c r="AS475" s="102"/>
      <c r="AT475" s="102"/>
      <c r="AU475" s="103"/>
      <c r="AV475" s="104"/>
      <c r="AW475" s="105"/>
      <c r="AX475" s="106"/>
      <c r="AY475" s="106"/>
      <c r="AZ475" s="106"/>
      <c r="BA475" s="98"/>
      <c r="BB475" s="98"/>
      <c r="BC475" s="98"/>
      <c r="BD475" s="98"/>
      <c r="BE475" s="107"/>
    </row>
    <row r="476" spans="1:57" s="84" customFormat="1" ht="69.75" hidden="1" customHeight="1">
      <c r="F476" s="86"/>
      <c r="G476" s="94"/>
      <c r="H476" s="394" t="s">
        <v>6759</v>
      </c>
      <c r="I476" s="394" t="s">
        <v>6759</v>
      </c>
      <c r="J476" s="85"/>
      <c r="K476" s="394" t="s">
        <v>6759</v>
      </c>
      <c r="L476" s="96"/>
      <c r="M476" s="96"/>
      <c r="N476" s="96"/>
      <c r="O476" s="96"/>
      <c r="P476" s="96"/>
      <c r="Q476" s="96"/>
      <c r="R476" s="96"/>
      <c r="S476" s="96"/>
      <c r="T476" s="98"/>
      <c r="U476" s="98"/>
      <c r="V476" s="98"/>
      <c r="W476" s="98"/>
      <c r="X476" s="99"/>
      <c r="Y476" s="99"/>
      <c r="Z476" s="99"/>
      <c r="AA476" s="99"/>
      <c r="AB476" s="98"/>
      <c r="AC476" s="98"/>
      <c r="AD476" s="98"/>
      <c r="AE476" s="98"/>
      <c r="AF476" s="99"/>
      <c r="AG476" s="99"/>
      <c r="AH476" s="99"/>
      <c r="AI476" s="99"/>
      <c r="AJ476" s="87"/>
      <c r="AK476" s="100"/>
      <c r="AL476" s="100"/>
      <c r="AM476" s="101"/>
      <c r="AN476" s="101"/>
      <c r="AO476" s="101"/>
      <c r="AP476" s="101"/>
      <c r="AQ476" s="102"/>
      <c r="AR476" s="102"/>
      <c r="AS476" s="102"/>
      <c r="AT476" s="102"/>
      <c r="AU476" s="103"/>
      <c r="AV476" s="104"/>
      <c r="AW476" s="105"/>
      <c r="AX476" s="106"/>
      <c r="AY476" s="106"/>
      <c r="AZ476" s="106"/>
      <c r="BA476" s="98"/>
      <c r="BB476" s="98"/>
      <c r="BC476" s="98"/>
      <c r="BD476" s="98"/>
      <c r="BE476" s="107"/>
    </row>
    <row r="477" spans="1:57" s="84" customFormat="1" ht="60.75" customHeight="1">
      <c r="A477" s="84" t="s">
        <v>6634</v>
      </c>
      <c r="B477" s="84" t="s">
        <v>6635</v>
      </c>
      <c r="C477" s="84" t="s">
        <v>6636</v>
      </c>
      <c r="D477" s="84" t="s">
        <v>6637</v>
      </c>
      <c r="E477" s="84" t="s">
        <v>3</v>
      </c>
      <c r="F477" s="86">
        <v>57</v>
      </c>
      <c r="G477" s="94" t="s">
        <v>5448</v>
      </c>
      <c r="H477" s="394" t="s">
        <v>6760</v>
      </c>
      <c r="I477" s="394" t="s">
        <v>5256</v>
      </c>
      <c r="J477" s="85" t="s">
        <v>6638</v>
      </c>
      <c r="K477" s="394" t="s">
        <v>6761</v>
      </c>
      <c r="L477" s="96">
        <v>2800</v>
      </c>
      <c r="M477" s="96">
        <v>1400</v>
      </c>
      <c r="N477" s="96">
        <v>1000</v>
      </c>
      <c r="O477" s="96">
        <v>800</v>
      </c>
      <c r="P477" s="96">
        <v>2800</v>
      </c>
      <c r="Q477" s="96">
        <v>1400</v>
      </c>
      <c r="R477" s="96">
        <v>1000</v>
      </c>
      <c r="S477" s="96">
        <v>800</v>
      </c>
      <c r="T477" s="98"/>
      <c r="U477" s="98"/>
      <c r="V477" s="98"/>
      <c r="W477" s="98"/>
      <c r="X477" s="99"/>
      <c r="Y477" s="99"/>
      <c r="Z477" s="99"/>
      <c r="AA477" s="99"/>
      <c r="AB477" s="98"/>
      <c r="AC477" s="98"/>
      <c r="AD477" s="98"/>
      <c r="AE477" s="98"/>
      <c r="AF477" s="99"/>
      <c r="AG477" s="99"/>
      <c r="AH477" s="99"/>
      <c r="AI477" s="99"/>
      <c r="AJ477" s="87">
        <v>11.214285714285714</v>
      </c>
      <c r="AK477" s="100"/>
      <c r="AL477" s="100" t="e">
        <v>#REF!</v>
      </c>
      <c r="AM477" s="101" t="e">
        <v>#REF!</v>
      </c>
      <c r="AN477" s="101" t="e">
        <v>#REF!</v>
      </c>
      <c r="AO477" s="101" t="e">
        <v>#REF!</v>
      </c>
      <c r="AP477" s="101" t="e">
        <v>#REF!</v>
      </c>
      <c r="AQ477" s="102" t="e">
        <v>#REF!</v>
      </c>
      <c r="AR477" s="102" t="e">
        <v>#REF!</v>
      </c>
      <c r="AS477" s="102" t="e">
        <v>#REF!</v>
      </c>
      <c r="AT477" s="102" t="e">
        <v>#REF!</v>
      </c>
      <c r="AU477" s="103" t="e">
        <v>#REF!</v>
      </c>
      <c r="AV477" s="104" t="s">
        <v>3</v>
      </c>
      <c r="AW477" s="105">
        <v>2800</v>
      </c>
      <c r="AX477" s="106">
        <v>1400</v>
      </c>
      <c r="AY477" s="106">
        <v>1050</v>
      </c>
      <c r="AZ477" s="106">
        <v>630</v>
      </c>
      <c r="BA477" s="98">
        <v>2400</v>
      </c>
      <c r="BB477" s="98">
        <v>1200</v>
      </c>
      <c r="BC477" s="98">
        <v>900</v>
      </c>
      <c r="BD477" s="98">
        <v>540</v>
      </c>
      <c r="BE477" s="107" t="e">
        <v>#REF!</v>
      </c>
    </row>
    <row r="478" spans="1:57" s="84" customFormat="1" ht="60.75" hidden="1" customHeight="1">
      <c r="F478" s="86"/>
      <c r="G478" s="94"/>
      <c r="H478" s="394" t="s">
        <v>6759</v>
      </c>
      <c r="I478" s="394" t="s">
        <v>6759</v>
      </c>
      <c r="J478" s="85"/>
      <c r="K478" s="394" t="s">
        <v>6759</v>
      </c>
      <c r="L478" s="96"/>
      <c r="M478" s="96"/>
      <c r="N478" s="96"/>
      <c r="O478" s="96"/>
      <c r="P478" s="96"/>
      <c r="Q478" s="96"/>
      <c r="R478" s="96"/>
      <c r="S478" s="96"/>
      <c r="T478" s="98"/>
      <c r="U478" s="98"/>
      <c r="V478" s="98"/>
      <c r="W478" s="98"/>
      <c r="X478" s="99"/>
      <c r="Y478" s="99"/>
      <c r="Z478" s="99"/>
      <c r="AA478" s="99"/>
      <c r="AB478" s="98"/>
      <c r="AC478" s="98"/>
      <c r="AD478" s="98"/>
      <c r="AE478" s="98"/>
      <c r="AF478" s="99"/>
      <c r="AG478" s="99"/>
      <c r="AH478" s="99"/>
      <c r="AI478" s="99"/>
      <c r="AJ478" s="87"/>
      <c r="AK478" s="100"/>
      <c r="AL478" s="100"/>
      <c r="AM478" s="101"/>
      <c r="AN478" s="101"/>
      <c r="AO478" s="101"/>
      <c r="AP478" s="101"/>
      <c r="AQ478" s="102"/>
      <c r="AR478" s="102"/>
      <c r="AS478" s="102"/>
      <c r="AT478" s="102"/>
      <c r="AU478" s="103"/>
      <c r="AV478" s="104"/>
      <c r="AW478" s="105"/>
      <c r="AX478" s="106"/>
      <c r="AY478" s="106"/>
      <c r="AZ478" s="106"/>
      <c r="BA478" s="98"/>
      <c r="BB478" s="98"/>
      <c r="BC478" s="98"/>
      <c r="BD478" s="98"/>
      <c r="BE478" s="107"/>
    </row>
    <row r="479" spans="1:57" s="84" customFormat="1" ht="60.75" hidden="1" customHeight="1">
      <c r="F479" s="86"/>
      <c r="G479" s="94"/>
      <c r="H479" s="394" t="s">
        <v>6759</v>
      </c>
      <c r="I479" s="394" t="s">
        <v>6759</v>
      </c>
      <c r="J479" s="85"/>
      <c r="K479" s="394" t="s">
        <v>6759</v>
      </c>
      <c r="L479" s="96"/>
      <c r="M479" s="96"/>
      <c r="N479" s="96"/>
      <c r="O479" s="96"/>
      <c r="P479" s="96"/>
      <c r="Q479" s="96"/>
      <c r="R479" s="96"/>
      <c r="S479" s="96"/>
      <c r="T479" s="98"/>
      <c r="U479" s="98"/>
      <c r="V479" s="98"/>
      <c r="W479" s="98"/>
      <c r="X479" s="99"/>
      <c r="Y479" s="99"/>
      <c r="Z479" s="99"/>
      <c r="AA479" s="99"/>
      <c r="AB479" s="98"/>
      <c r="AC479" s="98"/>
      <c r="AD479" s="98"/>
      <c r="AE479" s="98"/>
      <c r="AF479" s="99"/>
      <c r="AG479" s="99"/>
      <c r="AH479" s="99"/>
      <c r="AI479" s="99"/>
      <c r="AJ479" s="87"/>
      <c r="AK479" s="100"/>
      <c r="AL479" s="100"/>
      <c r="AM479" s="101"/>
      <c r="AN479" s="101"/>
      <c r="AO479" s="101"/>
      <c r="AP479" s="101"/>
      <c r="AQ479" s="102"/>
      <c r="AR479" s="102"/>
      <c r="AS479" s="102"/>
      <c r="AT479" s="102"/>
      <c r="AU479" s="103"/>
      <c r="AV479" s="104"/>
      <c r="AW479" s="105"/>
      <c r="AX479" s="106"/>
      <c r="AY479" s="106"/>
      <c r="AZ479" s="106"/>
      <c r="BA479" s="98"/>
      <c r="BB479" s="98"/>
      <c r="BC479" s="98"/>
      <c r="BD479" s="98"/>
      <c r="BE479" s="107"/>
    </row>
    <row r="480" spans="1:57" s="84" customFormat="1" ht="60.75" hidden="1" customHeight="1">
      <c r="F480" s="86"/>
      <c r="G480" s="94"/>
      <c r="H480" s="394" t="s">
        <v>6759</v>
      </c>
      <c r="I480" s="394" t="s">
        <v>6759</v>
      </c>
      <c r="J480" s="85"/>
      <c r="K480" s="394" t="s">
        <v>6759</v>
      </c>
      <c r="L480" s="96"/>
      <c r="M480" s="96"/>
      <c r="N480" s="96"/>
      <c r="O480" s="96"/>
      <c r="P480" s="96"/>
      <c r="Q480" s="96"/>
      <c r="R480" s="96"/>
      <c r="S480" s="96"/>
      <c r="T480" s="98"/>
      <c r="U480" s="98"/>
      <c r="V480" s="98"/>
      <c r="W480" s="98"/>
      <c r="X480" s="99"/>
      <c r="Y480" s="99"/>
      <c r="Z480" s="99"/>
      <c r="AA480" s="99"/>
      <c r="AB480" s="98"/>
      <c r="AC480" s="98"/>
      <c r="AD480" s="98"/>
      <c r="AE480" s="98"/>
      <c r="AF480" s="99"/>
      <c r="AG480" s="99"/>
      <c r="AH480" s="99"/>
      <c r="AI480" s="99"/>
      <c r="AJ480" s="87"/>
      <c r="AK480" s="100"/>
      <c r="AL480" s="100"/>
      <c r="AM480" s="101"/>
      <c r="AN480" s="101"/>
      <c r="AO480" s="101"/>
      <c r="AP480" s="101"/>
      <c r="AQ480" s="102"/>
      <c r="AR480" s="102"/>
      <c r="AS480" s="102"/>
      <c r="AT480" s="102"/>
      <c r="AU480" s="103"/>
      <c r="AV480" s="104"/>
      <c r="AW480" s="105"/>
      <c r="AX480" s="106"/>
      <c r="AY480" s="106"/>
      <c r="AZ480" s="106"/>
      <c r="BA480" s="98"/>
      <c r="BB480" s="98"/>
      <c r="BC480" s="98"/>
      <c r="BD480" s="98"/>
      <c r="BE480" s="107"/>
    </row>
    <row r="481" spans="1:57" s="84" customFormat="1" ht="60.75" hidden="1" customHeight="1">
      <c r="F481" s="86"/>
      <c r="G481" s="94"/>
      <c r="H481" s="394" t="s">
        <v>6759</v>
      </c>
      <c r="I481" s="394" t="s">
        <v>6759</v>
      </c>
      <c r="J481" s="85"/>
      <c r="K481" s="394" t="s">
        <v>6759</v>
      </c>
      <c r="L481" s="96"/>
      <c r="M481" s="96"/>
      <c r="N481" s="96"/>
      <c r="O481" s="96"/>
      <c r="P481" s="96"/>
      <c r="Q481" s="96"/>
      <c r="R481" s="96"/>
      <c r="S481" s="96"/>
      <c r="T481" s="98"/>
      <c r="U481" s="98"/>
      <c r="V481" s="98"/>
      <c r="W481" s="98"/>
      <c r="X481" s="99"/>
      <c r="Y481" s="99"/>
      <c r="Z481" s="99"/>
      <c r="AA481" s="99"/>
      <c r="AB481" s="98"/>
      <c r="AC481" s="98"/>
      <c r="AD481" s="98"/>
      <c r="AE481" s="98"/>
      <c r="AF481" s="99"/>
      <c r="AG481" s="99"/>
      <c r="AH481" s="99"/>
      <c r="AI481" s="99"/>
      <c r="AJ481" s="87"/>
      <c r="AK481" s="100"/>
      <c r="AL481" s="100"/>
      <c r="AM481" s="101"/>
      <c r="AN481" s="101"/>
      <c r="AO481" s="101"/>
      <c r="AP481" s="101"/>
      <c r="AQ481" s="102"/>
      <c r="AR481" s="102"/>
      <c r="AS481" s="102"/>
      <c r="AT481" s="102"/>
      <c r="AU481" s="103"/>
      <c r="AV481" s="104"/>
      <c r="AW481" s="105"/>
      <c r="AX481" s="106"/>
      <c r="AY481" s="106"/>
      <c r="AZ481" s="106"/>
      <c r="BA481" s="98"/>
      <c r="BB481" s="98"/>
      <c r="BC481" s="98"/>
      <c r="BD481" s="98"/>
      <c r="BE481" s="107"/>
    </row>
    <row r="482" spans="1:57" s="84" customFormat="1" ht="60.75" hidden="1" customHeight="1">
      <c r="F482" s="86"/>
      <c r="G482" s="94"/>
      <c r="H482" s="394" t="s">
        <v>6759</v>
      </c>
      <c r="I482" s="394" t="s">
        <v>6759</v>
      </c>
      <c r="J482" s="85"/>
      <c r="K482" s="394" t="s">
        <v>6759</v>
      </c>
      <c r="L482" s="96"/>
      <c r="M482" s="96"/>
      <c r="N482" s="96"/>
      <c r="O482" s="96"/>
      <c r="P482" s="96"/>
      <c r="Q482" s="96"/>
      <c r="R482" s="96"/>
      <c r="S482" s="96"/>
      <c r="T482" s="98"/>
      <c r="U482" s="98"/>
      <c r="V482" s="98"/>
      <c r="W482" s="98"/>
      <c r="X482" s="99"/>
      <c r="Y482" s="99"/>
      <c r="Z482" s="99"/>
      <c r="AA482" s="99"/>
      <c r="AB482" s="98"/>
      <c r="AC482" s="98"/>
      <c r="AD482" s="98"/>
      <c r="AE482" s="98"/>
      <c r="AF482" s="99"/>
      <c r="AG482" s="99"/>
      <c r="AH482" s="99"/>
      <c r="AI482" s="99"/>
      <c r="AJ482" s="87"/>
      <c r="AK482" s="100"/>
      <c r="AL482" s="100"/>
      <c r="AM482" s="101"/>
      <c r="AN482" s="101"/>
      <c r="AO482" s="101"/>
      <c r="AP482" s="101"/>
      <c r="AQ482" s="102"/>
      <c r="AR482" s="102"/>
      <c r="AS482" s="102"/>
      <c r="AT482" s="102"/>
      <c r="AU482" s="103"/>
      <c r="AV482" s="104"/>
      <c r="AW482" s="105"/>
      <c r="AX482" s="106"/>
      <c r="AY482" s="106"/>
      <c r="AZ482" s="106"/>
      <c r="BA482" s="98"/>
      <c r="BB482" s="98"/>
      <c r="BC482" s="98"/>
      <c r="BD482" s="98"/>
      <c r="BE482" s="107"/>
    </row>
    <row r="483" spans="1:57" s="84" customFormat="1" ht="60.75" hidden="1" customHeight="1">
      <c r="F483" s="86"/>
      <c r="G483" s="94"/>
      <c r="H483" s="394" t="s">
        <v>6759</v>
      </c>
      <c r="I483" s="394" t="s">
        <v>6759</v>
      </c>
      <c r="J483" s="85"/>
      <c r="K483" s="394" t="s">
        <v>6759</v>
      </c>
      <c r="L483" s="96"/>
      <c r="M483" s="96"/>
      <c r="N483" s="96"/>
      <c r="O483" s="96"/>
      <c r="P483" s="96"/>
      <c r="Q483" s="96"/>
      <c r="R483" s="96"/>
      <c r="S483" s="96"/>
      <c r="T483" s="98"/>
      <c r="U483" s="98"/>
      <c r="V483" s="98"/>
      <c r="W483" s="98"/>
      <c r="X483" s="99"/>
      <c r="Y483" s="99"/>
      <c r="Z483" s="99"/>
      <c r="AA483" s="99"/>
      <c r="AB483" s="98"/>
      <c r="AC483" s="98"/>
      <c r="AD483" s="98"/>
      <c r="AE483" s="98"/>
      <c r="AF483" s="99"/>
      <c r="AG483" s="99"/>
      <c r="AH483" s="99"/>
      <c r="AI483" s="99"/>
      <c r="AJ483" s="87"/>
      <c r="AK483" s="100"/>
      <c r="AL483" s="100"/>
      <c r="AM483" s="101"/>
      <c r="AN483" s="101"/>
      <c r="AO483" s="101"/>
      <c r="AP483" s="101"/>
      <c r="AQ483" s="102"/>
      <c r="AR483" s="102"/>
      <c r="AS483" s="102"/>
      <c r="AT483" s="102"/>
      <c r="AU483" s="103"/>
      <c r="AV483" s="104"/>
      <c r="AW483" s="105"/>
      <c r="AX483" s="106"/>
      <c r="AY483" s="106"/>
      <c r="AZ483" s="106"/>
      <c r="BA483" s="98"/>
      <c r="BB483" s="98"/>
      <c r="BC483" s="98"/>
      <c r="BD483" s="98"/>
      <c r="BE483" s="107"/>
    </row>
    <row r="484" spans="1:57" s="84" customFormat="1" ht="34.5" customHeight="1">
      <c r="A484" s="84" t="s">
        <v>6639</v>
      </c>
      <c r="B484" s="84" t="s">
        <v>6640</v>
      </c>
      <c r="C484" s="84" t="s">
        <v>6641</v>
      </c>
      <c r="D484" s="84" t="s">
        <v>6642</v>
      </c>
      <c r="E484" s="84" t="s">
        <v>3</v>
      </c>
      <c r="F484" s="86">
        <v>58</v>
      </c>
      <c r="G484" s="94" t="s">
        <v>5451</v>
      </c>
      <c r="H484" s="394" t="s">
        <v>5452</v>
      </c>
      <c r="I484" s="394" t="s">
        <v>5256</v>
      </c>
      <c r="J484" s="85" t="s">
        <v>5452</v>
      </c>
      <c r="K484" s="394" t="s">
        <v>6774</v>
      </c>
      <c r="L484" s="96">
        <v>2800</v>
      </c>
      <c r="M484" s="96">
        <v>1400</v>
      </c>
      <c r="N484" s="96">
        <v>1000</v>
      </c>
      <c r="O484" s="96">
        <v>800</v>
      </c>
      <c r="P484" s="96">
        <v>2800</v>
      </c>
      <c r="Q484" s="96">
        <v>1400</v>
      </c>
      <c r="R484" s="96">
        <v>1000</v>
      </c>
      <c r="S484" s="96">
        <v>800</v>
      </c>
      <c r="T484" s="98"/>
      <c r="U484" s="98"/>
      <c r="V484" s="98"/>
      <c r="W484" s="98"/>
      <c r="X484" s="99"/>
      <c r="Y484" s="99"/>
      <c r="Z484" s="99"/>
      <c r="AA484" s="99"/>
      <c r="AB484" s="98"/>
      <c r="AC484" s="98"/>
      <c r="AD484" s="98"/>
      <c r="AE484" s="98"/>
      <c r="AF484" s="99"/>
      <c r="AG484" s="99"/>
      <c r="AH484" s="99"/>
      <c r="AI484" s="99"/>
      <c r="AJ484" s="87">
        <v>12.94</v>
      </c>
      <c r="AK484" s="100"/>
      <c r="AL484" s="100" t="e">
        <v>#REF!</v>
      </c>
      <c r="AM484" s="101" t="e">
        <v>#REF!</v>
      </c>
      <c r="AN484" s="101" t="e">
        <v>#REF!</v>
      </c>
      <c r="AO484" s="101" t="e">
        <v>#REF!</v>
      </c>
      <c r="AP484" s="101" t="e">
        <v>#REF!</v>
      </c>
      <c r="AQ484" s="102" t="e">
        <v>#REF!</v>
      </c>
      <c r="AR484" s="102" t="e">
        <v>#REF!</v>
      </c>
      <c r="AS484" s="102" t="e">
        <v>#REF!</v>
      </c>
      <c r="AT484" s="102" t="e">
        <v>#REF!</v>
      </c>
      <c r="AU484" s="103" t="e">
        <v>#REF!</v>
      </c>
      <c r="AV484" s="104" t="s">
        <v>3</v>
      </c>
      <c r="AW484" s="105">
        <v>2800</v>
      </c>
      <c r="AX484" s="106">
        <v>1400</v>
      </c>
      <c r="AY484" s="106">
        <v>1050</v>
      </c>
      <c r="AZ484" s="106">
        <v>630</v>
      </c>
      <c r="BA484" s="98">
        <v>2400</v>
      </c>
      <c r="BB484" s="98">
        <v>1200</v>
      </c>
      <c r="BC484" s="98">
        <v>900</v>
      </c>
      <c r="BD484" s="98">
        <v>540</v>
      </c>
      <c r="BE484" s="107" t="e">
        <v>#REF!</v>
      </c>
    </row>
    <row r="485" spans="1:57" s="84" customFormat="1" ht="34.5" hidden="1" customHeight="1">
      <c r="F485" s="86"/>
      <c r="G485" s="94"/>
      <c r="H485" s="394" t="s">
        <v>6759</v>
      </c>
      <c r="I485" s="394" t="s">
        <v>6759</v>
      </c>
      <c r="J485" s="85"/>
      <c r="K485" s="394" t="s">
        <v>6759</v>
      </c>
      <c r="L485" s="96"/>
      <c r="M485" s="96"/>
      <c r="N485" s="96"/>
      <c r="O485" s="96"/>
      <c r="P485" s="96"/>
      <c r="Q485" s="96"/>
      <c r="R485" s="96"/>
      <c r="S485" s="96"/>
      <c r="T485" s="98"/>
      <c r="U485" s="98"/>
      <c r="V485" s="98"/>
      <c r="W485" s="98"/>
      <c r="X485" s="99"/>
      <c r="Y485" s="99"/>
      <c r="Z485" s="99"/>
      <c r="AA485" s="99"/>
      <c r="AB485" s="98"/>
      <c r="AC485" s="98"/>
      <c r="AD485" s="98"/>
      <c r="AE485" s="98"/>
      <c r="AF485" s="99"/>
      <c r="AG485" s="99"/>
      <c r="AH485" s="99"/>
      <c r="AI485" s="99"/>
      <c r="AJ485" s="87"/>
      <c r="AK485" s="100"/>
      <c r="AL485" s="100"/>
      <c r="AM485" s="101"/>
      <c r="AN485" s="101"/>
      <c r="AO485" s="101"/>
      <c r="AP485" s="101"/>
      <c r="AQ485" s="102"/>
      <c r="AR485" s="102"/>
      <c r="AS485" s="102"/>
      <c r="AT485" s="102"/>
      <c r="AU485" s="103"/>
      <c r="AV485" s="104"/>
      <c r="AW485" s="105"/>
      <c r="AX485" s="106"/>
      <c r="AY485" s="106"/>
      <c r="AZ485" s="106"/>
      <c r="BA485" s="98"/>
      <c r="BB485" s="98"/>
      <c r="BC485" s="98"/>
      <c r="BD485" s="98"/>
      <c r="BE485" s="107"/>
    </row>
    <row r="486" spans="1:57" s="84" customFormat="1" ht="34.5" hidden="1" customHeight="1">
      <c r="F486" s="86"/>
      <c r="G486" s="94"/>
      <c r="H486" s="394" t="s">
        <v>6759</v>
      </c>
      <c r="I486" s="394" t="s">
        <v>6759</v>
      </c>
      <c r="J486" s="85"/>
      <c r="K486" s="394" t="s">
        <v>6759</v>
      </c>
      <c r="L486" s="96"/>
      <c r="M486" s="96"/>
      <c r="N486" s="96"/>
      <c r="O486" s="96"/>
      <c r="P486" s="96"/>
      <c r="Q486" s="96"/>
      <c r="R486" s="96"/>
      <c r="S486" s="96"/>
      <c r="T486" s="98"/>
      <c r="U486" s="98"/>
      <c r="V486" s="98"/>
      <c r="W486" s="98"/>
      <c r="X486" s="99"/>
      <c r="Y486" s="99"/>
      <c r="Z486" s="99"/>
      <c r="AA486" s="99"/>
      <c r="AB486" s="98"/>
      <c r="AC486" s="98"/>
      <c r="AD486" s="98"/>
      <c r="AE486" s="98"/>
      <c r="AF486" s="99"/>
      <c r="AG486" s="99"/>
      <c r="AH486" s="99"/>
      <c r="AI486" s="99"/>
      <c r="AJ486" s="87"/>
      <c r="AK486" s="100"/>
      <c r="AL486" s="100"/>
      <c r="AM486" s="101"/>
      <c r="AN486" s="101"/>
      <c r="AO486" s="101"/>
      <c r="AP486" s="101"/>
      <c r="AQ486" s="102"/>
      <c r="AR486" s="102"/>
      <c r="AS486" s="102"/>
      <c r="AT486" s="102"/>
      <c r="AU486" s="103"/>
      <c r="AV486" s="104"/>
      <c r="AW486" s="105"/>
      <c r="AX486" s="106"/>
      <c r="AY486" s="106"/>
      <c r="AZ486" s="106"/>
      <c r="BA486" s="98"/>
      <c r="BB486" s="98"/>
      <c r="BC486" s="98"/>
      <c r="BD486" s="98"/>
      <c r="BE486" s="107"/>
    </row>
    <row r="487" spans="1:57" s="84" customFormat="1" ht="34.5" hidden="1" customHeight="1">
      <c r="F487" s="86"/>
      <c r="G487" s="94"/>
      <c r="H487" s="394" t="s">
        <v>6759</v>
      </c>
      <c r="I487" s="394" t="s">
        <v>6759</v>
      </c>
      <c r="J487" s="85"/>
      <c r="K487" s="394" t="s">
        <v>6759</v>
      </c>
      <c r="L487" s="96"/>
      <c r="M487" s="96"/>
      <c r="N487" s="96"/>
      <c r="O487" s="96"/>
      <c r="P487" s="96"/>
      <c r="Q487" s="96"/>
      <c r="R487" s="96"/>
      <c r="S487" s="96"/>
      <c r="T487" s="98"/>
      <c r="U487" s="98"/>
      <c r="V487" s="98"/>
      <c r="W487" s="98"/>
      <c r="X487" s="99"/>
      <c r="Y487" s="99"/>
      <c r="Z487" s="99"/>
      <c r="AA487" s="99"/>
      <c r="AB487" s="98"/>
      <c r="AC487" s="98"/>
      <c r="AD487" s="98"/>
      <c r="AE487" s="98"/>
      <c r="AF487" s="99"/>
      <c r="AG487" s="99"/>
      <c r="AH487" s="99"/>
      <c r="AI487" s="99"/>
      <c r="AJ487" s="87"/>
      <c r="AK487" s="100"/>
      <c r="AL487" s="100"/>
      <c r="AM487" s="101"/>
      <c r="AN487" s="101"/>
      <c r="AO487" s="101"/>
      <c r="AP487" s="101"/>
      <c r="AQ487" s="102"/>
      <c r="AR487" s="102"/>
      <c r="AS487" s="102"/>
      <c r="AT487" s="102"/>
      <c r="AU487" s="103"/>
      <c r="AV487" s="104"/>
      <c r="AW487" s="105"/>
      <c r="AX487" s="106"/>
      <c r="AY487" s="106"/>
      <c r="AZ487" s="106"/>
      <c r="BA487" s="98"/>
      <c r="BB487" s="98"/>
      <c r="BC487" s="98"/>
      <c r="BD487" s="98"/>
      <c r="BE487" s="107"/>
    </row>
    <row r="488" spans="1:57" s="84" customFormat="1" ht="34.5" hidden="1" customHeight="1">
      <c r="F488" s="86"/>
      <c r="G488" s="94"/>
      <c r="H488" s="394" t="s">
        <v>6759</v>
      </c>
      <c r="I488" s="394" t="s">
        <v>6759</v>
      </c>
      <c r="J488" s="85"/>
      <c r="K488" s="394" t="s">
        <v>6759</v>
      </c>
      <c r="L488" s="96"/>
      <c r="M488" s="96"/>
      <c r="N488" s="96"/>
      <c r="O488" s="96"/>
      <c r="P488" s="96"/>
      <c r="Q488" s="96"/>
      <c r="R488" s="96"/>
      <c r="S488" s="96"/>
      <c r="T488" s="98"/>
      <c r="U488" s="98"/>
      <c r="V488" s="98"/>
      <c r="W488" s="98"/>
      <c r="X488" s="99"/>
      <c r="Y488" s="99"/>
      <c r="Z488" s="99"/>
      <c r="AA488" s="99"/>
      <c r="AB488" s="98"/>
      <c r="AC488" s="98"/>
      <c r="AD488" s="98"/>
      <c r="AE488" s="98"/>
      <c r="AF488" s="99"/>
      <c r="AG488" s="99"/>
      <c r="AH488" s="99"/>
      <c r="AI488" s="99"/>
      <c r="AJ488" s="87"/>
      <c r="AK488" s="100"/>
      <c r="AL488" s="100"/>
      <c r="AM488" s="101"/>
      <c r="AN488" s="101"/>
      <c r="AO488" s="101"/>
      <c r="AP488" s="101"/>
      <c r="AQ488" s="102"/>
      <c r="AR488" s="102"/>
      <c r="AS488" s="102"/>
      <c r="AT488" s="102"/>
      <c r="AU488" s="103"/>
      <c r="AV488" s="104"/>
      <c r="AW488" s="105"/>
      <c r="AX488" s="106"/>
      <c r="AY488" s="106"/>
      <c r="AZ488" s="106"/>
      <c r="BA488" s="98"/>
      <c r="BB488" s="98"/>
      <c r="BC488" s="98"/>
      <c r="BD488" s="98"/>
      <c r="BE488" s="107"/>
    </row>
    <row r="489" spans="1:57" s="84" customFormat="1" ht="34.5" hidden="1" customHeight="1">
      <c r="F489" s="86"/>
      <c r="G489" s="94"/>
      <c r="H489" s="394" t="s">
        <v>6759</v>
      </c>
      <c r="I489" s="394" t="s">
        <v>6759</v>
      </c>
      <c r="J489" s="85"/>
      <c r="K489" s="394" t="s">
        <v>6759</v>
      </c>
      <c r="L489" s="96"/>
      <c r="M489" s="96"/>
      <c r="N489" s="96"/>
      <c r="O489" s="96"/>
      <c r="P489" s="96"/>
      <c r="Q489" s="96"/>
      <c r="R489" s="96"/>
      <c r="S489" s="96"/>
      <c r="T489" s="98"/>
      <c r="U489" s="98"/>
      <c r="V489" s="98"/>
      <c r="W489" s="98"/>
      <c r="X489" s="99"/>
      <c r="Y489" s="99"/>
      <c r="Z489" s="99"/>
      <c r="AA489" s="99"/>
      <c r="AB489" s="98"/>
      <c r="AC489" s="98"/>
      <c r="AD489" s="98"/>
      <c r="AE489" s="98"/>
      <c r="AF489" s="99"/>
      <c r="AG489" s="99"/>
      <c r="AH489" s="99"/>
      <c r="AI489" s="99"/>
      <c r="AJ489" s="87"/>
      <c r="AK489" s="100"/>
      <c r="AL489" s="100"/>
      <c r="AM489" s="101"/>
      <c r="AN489" s="101"/>
      <c r="AO489" s="101"/>
      <c r="AP489" s="101"/>
      <c r="AQ489" s="102"/>
      <c r="AR489" s="102"/>
      <c r="AS489" s="102"/>
      <c r="AT489" s="102"/>
      <c r="AU489" s="103"/>
      <c r="AV489" s="104"/>
      <c r="AW489" s="105"/>
      <c r="AX489" s="106"/>
      <c r="AY489" s="106"/>
      <c r="AZ489" s="106"/>
      <c r="BA489" s="98"/>
      <c r="BB489" s="98"/>
      <c r="BC489" s="98"/>
      <c r="BD489" s="98"/>
      <c r="BE489" s="107"/>
    </row>
    <row r="490" spans="1:57" s="84" customFormat="1" ht="34.5" hidden="1" customHeight="1">
      <c r="F490" s="86"/>
      <c r="G490" s="94"/>
      <c r="H490" s="394" t="s">
        <v>6759</v>
      </c>
      <c r="I490" s="394" t="s">
        <v>6759</v>
      </c>
      <c r="J490" s="85"/>
      <c r="K490" s="394" t="s">
        <v>6759</v>
      </c>
      <c r="L490" s="96"/>
      <c r="M490" s="96"/>
      <c r="N490" s="96"/>
      <c r="O490" s="96"/>
      <c r="P490" s="96"/>
      <c r="Q490" s="96"/>
      <c r="R490" s="96"/>
      <c r="S490" s="96"/>
      <c r="T490" s="98"/>
      <c r="U490" s="98"/>
      <c r="V490" s="98"/>
      <c r="W490" s="98"/>
      <c r="X490" s="99"/>
      <c r="Y490" s="99"/>
      <c r="Z490" s="99"/>
      <c r="AA490" s="99"/>
      <c r="AB490" s="98"/>
      <c r="AC490" s="98"/>
      <c r="AD490" s="98"/>
      <c r="AE490" s="98"/>
      <c r="AF490" s="99"/>
      <c r="AG490" s="99"/>
      <c r="AH490" s="99"/>
      <c r="AI490" s="99"/>
      <c r="AJ490" s="87"/>
      <c r="AK490" s="100"/>
      <c r="AL490" s="100"/>
      <c r="AM490" s="101"/>
      <c r="AN490" s="101"/>
      <c r="AO490" s="101"/>
      <c r="AP490" s="101"/>
      <c r="AQ490" s="102"/>
      <c r="AR490" s="102"/>
      <c r="AS490" s="102"/>
      <c r="AT490" s="102"/>
      <c r="AU490" s="103"/>
      <c r="AV490" s="104"/>
      <c r="AW490" s="105"/>
      <c r="AX490" s="106"/>
      <c r="AY490" s="106"/>
      <c r="AZ490" s="106"/>
      <c r="BA490" s="98"/>
      <c r="BB490" s="98"/>
      <c r="BC490" s="98"/>
      <c r="BD490" s="98"/>
      <c r="BE490" s="107"/>
    </row>
    <row r="491" spans="1:57" s="84" customFormat="1" ht="34.5" customHeight="1">
      <c r="A491" s="84" t="s">
        <v>6643</v>
      </c>
      <c r="B491" s="84" t="s">
        <v>6644</v>
      </c>
      <c r="C491" s="84" t="s">
        <v>6645</v>
      </c>
      <c r="D491" s="84" t="s">
        <v>6646</v>
      </c>
      <c r="E491" s="84" t="s">
        <v>3</v>
      </c>
      <c r="F491" s="86">
        <v>59</v>
      </c>
      <c r="G491" s="94" t="s">
        <v>5454</v>
      </c>
      <c r="H491" s="394" t="s">
        <v>254</v>
      </c>
      <c r="I491" s="394" t="s">
        <v>5256</v>
      </c>
      <c r="J491" s="85" t="s">
        <v>6647</v>
      </c>
      <c r="K491" s="394" t="s">
        <v>6775</v>
      </c>
      <c r="L491" s="96">
        <v>2800</v>
      </c>
      <c r="M491" s="96">
        <v>1400</v>
      </c>
      <c r="N491" s="96">
        <v>1000</v>
      </c>
      <c r="O491" s="96">
        <v>800</v>
      </c>
      <c r="P491" s="96">
        <v>2800</v>
      </c>
      <c r="Q491" s="96">
        <v>1400</v>
      </c>
      <c r="R491" s="96">
        <v>1000</v>
      </c>
      <c r="S491" s="96">
        <v>800</v>
      </c>
      <c r="T491" s="98"/>
      <c r="U491" s="98"/>
      <c r="V491" s="98"/>
      <c r="W491" s="98"/>
      <c r="X491" s="99"/>
      <c r="Y491" s="99"/>
      <c r="Z491" s="99"/>
      <c r="AA491" s="99"/>
      <c r="AB491" s="98"/>
      <c r="AC491" s="98"/>
      <c r="AD491" s="98"/>
      <c r="AE491" s="98"/>
      <c r="AF491" s="99"/>
      <c r="AG491" s="99"/>
      <c r="AH491" s="99"/>
      <c r="AI491" s="99"/>
      <c r="AJ491" s="87">
        <v>12.94</v>
      </c>
      <c r="AK491" s="100"/>
      <c r="AL491" s="100" t="e">
        <v>#REF!</v>
      </c>
      <c r="AM491" s="101" t="e">
        <v>#REF!</v>
      </c>
      <c r="AN491" s="101" t="e">
        <v>#REF!</v>
      </c>
      <c r="AO491" s="101" t="e">
        <v>#REF!</v>
      </c>
      <c r="AP491" s="101" t="e">
        <v>#REF!</v>
      </c>
      <c r="AQ491" s="102" t="e">
        <v>#REF!</v>
      </c>
      <c r="AR491" s="102" t="e">
        <v>#REF!</v>
      </c>
      <c r="AS491" s="102" t="e">
        <v>#REF!</v>
      </c>
      <c r="AT491" s="102" t="e">
        <v>#REF!</v>
      </c>
      <c r="AU491" s="103" t="e">
        <v>#REF!</v>
      </c>
      <c r="AV491" s="104" t="s">
        <v>3</v>
      </c>
      <c r="AW491" s="105"/>
      <c r="AX491" s="106"/>
      <c r="AY491" s="106"/>
      <c r="AZ491" s="106"/>
      <c r="BA491" s="98"/>
      <c r="BB491" s="98"/>
      <c r="BC491" s="98"/>
      <c r="BD491" s="98"/>
      <c r="BE491" s="107" t="e">
        <v>#REF!</v>
      </c>
    </row>
    <row r="492" spans="1:57" s="84" customFormat="1" ht="34.5" hidden="1" customHeight="1">
      <c r="F492" s="86"/>
      <c r="G492" s="94"/>
      <c r="H492" s="394" t="s">
        <v>6759</v>
      </c>
      <c r="I492" s="394" t="s">
        <v>6759</v>
      </c>
      <c r="J492" s="85"/>
      <c r="K492" s="394" t="s">
        <v>6759</v>
      </c>
      <c r="L492" s="96"/>
      <c r="M492" s="96"/>
      <c r="N492" s="96"/>
      <c r="O492" s="96"/>
      <c r="P492" s="96"/>
      <c r="Q492" s="96"/>
      <c r="R492" s="96"/>
      <c r="S492" s="96"/>
      <c r="T492" s="98"/>
      <c r="U492" s="98"/>
      <c r="V492" s="98"/>
      <c r="W492" s="98"/>
      <c r="X492" s="99"/>
      <c r="Y492" s="99"/>
      <c r="Z492" s="99"/>
      <c r="AA492" s="99"/>
      <c r="AB492" s="98"/>
      <c r="AC492" s="98"/>
      <c r="AD492" s="98"/>
      <c r="AE492" s="98"/>
      <c r="AF492" s="99"/>
      <c r="AG492" s="99"/>
      <c r="AH492" s="99"/>
      <c r="AI492" s="99"/>
      <c r="AJ492" s="87"/>
      <c r="AK492" s="100"/>
      <c r="AL492" s="100"/>
      <c r="AM492" s="101"/>
      <c r="AN492" s="101"/>
      <c r="AO492" s="101"/>
      <c r="AP492" s="101"/>
      <c r="AQ492" s="102"/>
      <c r="AR492" s="102"/>
      <c r="AS492" s="102"/>
      <c r="AT492" s="102"/>
      <c r="AU492" s="103"/>
      <c r="AV492" s="104"/>
      <c r="AW492" s="105"/>
      <c r="AX492" s="106"/>
      <c r="AY492" s="106"/>
      <c r="AZ492" s="106"/>
      <c r="BA492" s="98"/>
      <c r="BB492" s="98"/>
      <c r="BC492" s="98"/>
      <c r="BD492" s="98"/>
      <c r="BE492" s="107"/>
    </row>
    <row r="493" spans="1:57" s="84" customFormat="1" ht="34.5" hidden="1" customHeight="1">
      <c r="F493" s="86"/>
      <c r="G493" s="94"/>
      <c r="H493" s="394" t="s">
        <v>6759</v>
      </c>
      <c r="I493" s="394" t="s">
        <v>6759</v>
      </c>
      <c r="J493" s="85"/>
      <c r="K493" s="394" t="s">
        <v>6759</v>
      </c>
      <c r="L493" s="96"/>
      <c r="M493" s="96"/>
      <c r="N493" s="96"/>
      <c r="O493" s="96"/>
      <c r="P493" s="96"/>
      <c r="Q493" s="96"/>
      <c r="R493" s="96"/>
      <c r="S493" s="96"/>
      <c r="T493" s="98"/>
      <c r="U493" s="98"/>
      <c r="V493" s="98"/>
      <c r="W493" s="98"/>
      <c r="X493" s="99"/>
      <c r="Y493" s="99"/>
      <c r="Z493" s="99"/>
      <c r="AA493" s="99"/>
      <c r="AB493" s="98"/>
      <c r="AC493" s="98"/>
      <c r="AD493" s="98"/>
      <c r="AE493" s="98"/>
      <c r="AF493" s="99"/>
      <c r="AG493" s="99"/>
      <c r="AH493" s="99"/>
      <c r="AI493" s="99"/>
      <c r="AJ493" s="87"/>
      <c r="AK493" s="100"/>
      <c r="AL493" s="100"/>
      <c r="AM493" s="101"/>
      <c r="AN493" s="101"/>
      <c r="AO493" s="101"/>
      <c r="AP493" s="101"/>
      <c r="AQ493" s="102"/>
      <c r="AR493" s="102"/>
      <c r="AS493" s="102"/>
      <c r="AT493" s="102"/>
      <c r="AU493" s="103"/>
      <c r="AV493" s="104"/>
      <c r="AW493" s="105"/>
      <c r="AX493" s="106"/>
      <c r="AY493" s="106"/>
      <c r="AZ493" s="106"/>
      <c r="BA493" s="98"/>
      <c r="BB493" s="98"/>
      <c r="BC493" s="98"/>
      <c r="BD493" s="98"/>
      <c r="BE493" s="107"/>
    </row>
    <row r="494" spans="1:57" s="84" customFormat="1" ht="34.5" hidden="1" customHeight="1">
      <c r="F494" s="86"/>
      <c r="G494" s="94"/>
      <c r="H494" s="394" t="s">
        <v>6759</v>
      </c>
      <c r="I494" s="394" t="s">
        <v>6759</v>
      </c>
      <c r="J494" s="85"/>
      <c r="K494" s="394" t="s">
        <v>6759</v>
      </c>
      <c r="L494" s="96"/>
      <c r="M494" s="96"/>
      <c r="N494" s="96"/>
      <c r="O494" s="96"/>
      <c r="P494" s="96"/>
      <c r="Q494" s="96"/>
      <c r="R494" s="96"/>
      <c r="S494" s="96"/>
      <c r="T494" s="98"/>
      <c r="U494" s="98"/>
      <c r="V494" s="98"/>
      <c r="W494" s="98"/>
      <c r="X494" s="99"/>
      <c r="Y494" s="99"/>
      <c r="Z494" s="99"/>
      <c r="AA494" s="99"/>
      <c r="AB494" s="98"/>
      <c r="AC494" s="98"/>
      <c r="AD494" s="98"/>
      <c r="AE494" s="98"/>
      <c r="AF494" s="99"/>
      <c r="AG494" s="99"/>
      <c r="AH494" s="99"/>
      <c r="AI494" s="99"/>
      <c r="AJ494" s="87"/>
      <c r="AK494" s="100"/>
      <c r="AL494" s="100"/>
      <c r="AM494" s="101"/>
      <c r="AN494" s="101"/>
      <c r="AO494" s="101"/>
      <c r="AP494" s="101"/>
      <c r="AQ494" s="102"/>
      <c r="AR494" s="102"/>
      <c r="AS494" s="102"/>
      <c r="AT494" s="102"/>
      <c r="AU494" s="103"/>
      <c r="AV494" s="104"/>
      <c r="AW494" s="105"/>
      <c r="AX494" s="106"/>
      <c r="AY494" s="106"/>
      <c r="AZ494" s="106"/>
      <c r="BA494" s="98"/>
      <c r="BB494" s="98"/>
      <c r="BC494" s="98"/>
      <c r="BD494" s="98"/>
      <c r="BE494" s="107"/>
    </row>
    <row r="495" spans="1:57" s="84" customFormat="1" ht="34.5" hidden="1" customHeight="1">
      <c r="F495" s="86"/>
      <c r="G495" s="94"/>
      <c r="H495" s="394" t="s">
        <v>6759</v>
      </c>
      <c r="I495" s="394" t="s">
        <v>6759</v>
      </c>
      <c r="J495" s="85"/>
      <c r="K495" s="394" t="s">
        <v>6759</v>
      </c>
      <c r="L495" s="96"/>
      <c r="M495" s="96"/>
      <c r="N495" s="96"/>
      <c r="O495" s="96"/>
      <c r="P495" s="96"/>
      <c r="Q495" s="96"/>
      <c r="R495" s="96"/>
      <c r="S495" s="96"/>
      <c r="T495" s="98"/>
      <c r="U495" s="98"/>
      <c r="V495" s="98"/>
      <c r="W495" s="98"/>
      <c r="X495" s="99"/>
      <c r="Y495" s="99"/>
      <c r="Z495" s="99"/>
      <c r="AA495" s="99"/>
      <c r="AB495" s="98"/>
      <c r="AC495" s="98"/>
      <c r="AD495" s="98"/>
      <c r="AE495" s="98"/>
      <c r="AF495" s="99"/>
      <c r="AG495" s="99"/>
      <c r="AH495" s="99"/>
      <c r="AI495" s="99"/>
      <c r="AJ495" s="87"/>
      <c r="AK495" s="100"/>
      <c r="AL495" s="100"/>
      <c r="AM495" s="101"/>
      <c r="AN495" s="101"/>
      <c r="AO495" s="101"/>
      <c r="AP495" s="101"/>
      <c r="AQ495" s="102"/>
      <c r="AR495" s="102"/>
      <c r="AS495" s="102"/>
      <c r="AT495" s="102"/>
      <c r="AU495" s="103"/>
      <c r="AV495" s="104"/>
      <c r="AW495" s="105"/>
      <c r="AX495" s="106"/>
      <c r="AY495" s="106"/>
      <c r="AZ495" s="106"/>
      <c r="BA495" s="98"/>
      <c r="BB495" s="98"/>
      <c r="BC495" s="98"/>
      <c r="BD495" s="98"/>
      <c r="BE495" s="107"/>
    </row>
    <row r="496" spans="1:57" s="84" customFormat="1" ht="34.5" hidden="1" customHeight="1">
      <c r="F496" s="86"/>
      <c r="G496" s="94"/>
      <c r="H496" s="394" t="s">
        <v>6759</v>
      </c>
      <c r="I496" s="394" t="s">
        <v>6759</v>
      </c>
      <c r="J496" s="85"/>
      <c r="K496" s="394" t="s">
        <v>6759</v>
      </c>
      <c r="L496" s="96"/>
      <c r="M496" s="96"/>
      <c r="N496" s="96"/>
      <c r="O496" s="96"/>
      <c r="P496" s="96"/>
      <c r="Q496" s="96"/>
      <c r="R496" s="96"/>
      <c r="S496" s="96"/>
      <c r="T496" s="98"/>
      <c r="U496" s="98"/>
      <c r="V496" s="98"/>
      <c r="W496" s="98"/>
      <c r="X496" s="99"/>
      <c r="Y496" s="99"/>
      <c r="Z496" s="99"/>
      <c r="AA496" s="99"/>
      <c r="AB496" s="98"/>
      <c r="AC496" s="98"/>
      <c r="AD496" s="98"/>
      <c r="AE496" s="98"/>
      <c r="AF496" s="99"/>
      <c r="AG496" s="99"/>
      <c r="AH496" s="99"/>
      <c r="AI496" s="99"/>
      <c r="AJ496" s="87"/>
      <c r="AK496" s="100"/>
      <c r="AL496" s="100"/>
      <c r="AM496" s="101"/>
      <c r="AN496" s="101"/>
      <c r="AO496" s="101"/>
      <c r="AP496" s="101"/>
      <c r="AQ496" s="102"/>
      <c r="AR496" s="102"/>
      <c r="AS496" s="102"/>
      <c r="AT496" s="102"/>
      <c r="AU496" s="103"/>
      <c r="AV496" s="104"/>
      <c r="AW496" s="105"/>
      <c r="AX496" s="106"/>
      <c r="AY496" s="106"/>
      <c r="AZ496" s="106"/>
      <c r="BA496" s="98"/>
      <c r="BB496" s="98"/>
      <c r="BC496" s="98"/>
      <c r="BD496" s="98"/>
      <c r="BE496" s="107"/>
    </row>
    <row r="497" spans="1:57" s="84" customFormat="1" ht="34.5" hidden="1" customHeight="1">
      <c r="F497" s="86"/>
      <c r="G497" s="94"/>
      <c r="H497" s="394" t="s">
        <v>6759</v>
      </c>
      <c r="I497" s="394" t="s">
        <v>6759</v>
      </c>
      <c r="J497" s="85"/>
      <c r="K497" s="394" t="s">
        <v>6759</v>
      </c>
      <c r="L497" s="96"/>
      <c r="M497" s="96"/>
      <c r="N497" s="96"/>
      <c r="O497" s="96"/>
      <c r="P497" s="96"/>
      <c r="Q497" s="96"/>
      <c r="R497" s="96"/>
      <c r="S497" s="96"/>
      <c r="T497" s="98"/>
      <c r="U497" s="98"/>
      <c r="V497" s="98"/>
      <c r="W497" s="98"/>
      <c r="X497" s="99"/>
      <c r="Y497" s="99"/>
      <c r="Z497" s="99"/>
      <c r="AA497" s="99"/>
      <c r="AB497" s="98"/>
      <c r="AC497" s="98"/>
      <c r="AD497" s="98"/>
      <c r="AE497" s="98"/>
      <c r="AF497" s="99"/>
      <c r="AG497" s="99"/>
      <c r="AH497" s="99"/>
      <c r="AI497" s="99"/>
      <c r="AJ497" s="87"/>
      <c r="AK497" s="100"/>
      <c r="AL497" s="100"/>
      <c r="AM497" s="101"/>
      <c r="AN497" s="101"/>
      <c r="AO497" s="101"/>
      <c r="AP497" s="101"/>
      <c r="AQ497" s="102"/>
      <c r="AR497" s="102"/>
      <c r="AS497" s="102"/>
      <c r="AT497" s="102"/>
      <c r="AU497" s="103"/>
      <c r="AV497" s="104"/>
      <c r="AW497" s="105"/>
      <c r="AX497" s="106"/>
      <c r="AY497" s="106"/>
      <c r="AZ497" s="106"/>
      <c r="BA497" s="98"/>
      <c r="BB497" s="98"/>
      <c r="BC497" s="98"/>
      <c r="BD497" s="98"/>
      <c r="BE497" s="107"/>
    </row>
    <row r="498" spans="1:57" s="84" customFormat="1" ht="51" customHeight="1">
      <c r="A498" s="84" t="s">
        <v>6648</v>
      </c>
      <c r="B498" s="84" t="s">
        <v>6649</v>
      </c>
      <c r="C498" s="84" t="s">
        <v>6650</v>
      </c>
      <c r="D498" s="84" t="s">
        <v>6651</v>
      </c>
      <c r="E498" s="84" t="s">
        <v>3</v>
      </c>
      <c r="F498" s="86">
        <v>56</v>
      </c>
      <c r="G498" s="94" t="s">
        <v>5445</v>
      </c>
      <c r="H498" s="394" t="s">
        <v>6762</v>
      </c>
      <c r="I498" s="394" t="s">
        <v>5256</v>
      </c>
      <c r="J498" s="85" t="s">
        <v>6652</v>
      </c>
      <c r="K498" s="394" t="s">
        <v>5447</v>
      </c>
      <c r="L498" s="96">
        <v>2700</v>
      </c>
      <c r="M498" s="96">
        <v>1350</v>
      </c>
      <c r="N498" s="96">
        <v>1000</v>
      </c>
      <c r="O498" s="96">
        <v>800</v>
      </c>
      <c r="P498" s="96">
        <v>2700</v>
      </c>
      <c r="Q498" s="96">
        <v>1350</v>
      </c>
      <c r="R498" s="96">
        <v>1000</v>
      </c>
      <c r="S498" s="96">
        <v>800</v>
      </c>
      <c r="T498" s="98"/>
      <c r="U498" s="98"/>
      <c r="V498" s="98"/>
      <c r="W498" s="98"/>
      <c r="X498" s="99"/>
      <c r="Y498" s="99"/>
      <c r="Z498" s="99"/>
      <c r="AA498" s="99"/>
      <c r="AB498" s="98"/>
      <c r="AC498" s="98"/>
      <c r="AD498" s="98"/>
      <c r="AE498" s="98"/>
      <c r="AF498" s="99"/>
      <c r="AG498" s="99"/>
      <c r="AH498" s="99"/>
      <c r="AI498" s="99"/>
      <c r="AJ498" s="87">
        <v>7.2222222222222223</v>
      </c>
      <c r="AK498" s="100"/>
      <c r="AL498" s="100" t="e">
        <v>#REF!</v>
      </c>
      <c r="AM498" s="101" t="e">
        <v>#REF!</v>
      </c>
      <c r="AN498" s="101" t="e">
        <v>#REF!</v>
      </c>
      <c r="AO498" s="101" t="e">
        <v>#REF!</v>
      </c>
      <c r="AP498" s="101" t="e">
        <v>#REF!</v>
      </c>
      <c r="AQ498" s="102" t="e">
        <v>#REF!</v>
      </c>
      <c r="AR498" s="102" t="e">
        <v>#REF!</v>
      </c>
      <c r="AS498" s="102" t="e">
        <v>#REF!</v>
      </c>
      <c r="AT498" s="102" t="e">
        <v>#REF!</v>
      </c>
      <c r="AU498" s="103" t="e">
        <v>#REF!</v>
      </c>
      <c r="AV498" s="104" t="s">
        <v>3</v>
      </c>
      <c r="AW498" s="105">
        <v>1470</v>
      </c>
      <c r="AX498" s="106">
        <v>840</v>
      </c>
      <c r="AY498" s="106">
        <v>630</v>
      </c>
      <c r="AZ498" s="106">
        <v>420</v>
      </c>
      <c r="BA498" s="98">
        <v>1260</v>
      </c>
      <c r="BB498" s="98">
        <v>720</v>
      </c>
      <c r="BC498" s="98">
        <v>540</v>
      </c>
      <c r="BD498" s="98">
        <v>360</v>
      </c>
      <c r="BE498" s="107" t="e">
        <v>#REF!</v>
      </c>
    </row>
    <row r="499" spans="1:57" s="84" customFormat="1" ht="51" hidden="1" customHeight="1">
      <c r="F499" s="86"/>
      <c r="G499" s="94"/>
      <c r="H499" s="394" t="s">
        <v>6759</v>
      </c>
      <c r="I499" s="394" t="s">
        <v>6759</v>
      </c>
      <c r="J499" s="85"/>
      <c r="K499" s="394" t="s">
        <v>6759</v>
      </c>
      <c r="L499" s="96"/>
      <c r="M499" s="96"/>
      <c r="N499" s="96"/>
      <c r="O499" s="96"/>
      <c r="P499" s="96"/>
      <c r="Q499" s="96"/>
      <c r="R499" s="96"/>
      <c r="S499" s="96"/>
      <c r="T499" s="98"/>
      <c r="U499" s="98"/>
      <c r="V499" s="98"/>
      <c r="W499" s="98"/>
      <c r="X499" s="99"/>
      <c r="Y499" s="99"/>
      <c r="Z499" s="99"/>
      <c r="AA499" s="99"/>
      <c r="AB499" s="98"/>
      <c r="AC499" s="98"/>
      <c r="AD499" s="98"/>
      <c r="AE499" s="98"/>
      <c r="AF499" s="99"/>
      <c r="AG499" s="99"/>
      <c r="AH499" s="99"/>
      <c r="AI499" s="99"/>
      <c r="AJ499" s="87"/>
      <c r="AK499" s="100"/>
      <c r="AL499" s="100"/>
      <c r="AM499" s="101"/>
      <c r="AN499" s="101"/>
      <c r="AO499" s="101"/>
      <c r="AP499" s="101"/>
      <c r="AQ499" s="102"/>
      <c r="AR499" s="102"/>
      <c r="AS499" s="102"/>
      <c r="AT499" s="102"/>
      <c r="AU499" s="103"/>
      <c r="AV499" s="104"/>
      <c r="AW499" s="105"/>
      <c r="AX499" s="106"/>
      <c r="AY499" s="106"/>
      <c r="AZ499" s="106"/>
      <c r="BA499" s="98"/>
      <c r="BB499" s="98"/>
      <c r="BC499" s="98"/>
      <c r="BD499" s="98"/>
      <c r="BE499" s="107"/>
    </row>
    <row r="500" spans="1:57" s="84" customFormat="1" ht="51" hidden="1" customHeight="1">
      <c r="F500" s="86"/>
      <c r="G500" s="94"/>
      <c r="H500" s="394" t="s">
        <v>6759</v>
      </c>
      <c r="I500" s="394" t="s">
        <v>6759</v>
      </c>
      <c r="J500" s="85"/>
      <c r="K500" s="394" t="s">
        <v>6759</v>
      </c>
      <c r="L500" s="96"/>
      <c r="M500" s="96"/>
      <c r="N500" s="96"/>
      <c r="O500" s="96"/>
      <c r="P500" s="96"/>
      <c r="Q500" s="96"/>
      <c r="R500" s="96"/>
      <c r="S500" s="96"/>
      <c r="T500" s="98"/>
      <c r="U500" s="98"/>
      <c r="V500" s="98"/>
      <c r="W500" s="98"/>
      <c r="X500" s="99"/>
      <c r="Y500" s="99"/>
      <c r="Z500" s="99"/>
      <c r="AA500" s="99"/>
      <c r="AB500" s="98"/>
      <c r="AC500" s="98"/>
      <c r="AD500" s="98"/>
      <c r="AE500" s="98"/>
      <c r="AF500" s="99"/>
      <c r="AG500" s="99"/>
      <c r="AH500" s="99"/>
      <c r="AI500" s="99"/>
      <c r="AJ500" s="87"/>
      <c r="AK500" s="100"/>
      <c r="AL500" s="100"/>
      <c r="AM500" s="101"/>
      <c r="AN500" s="101"/>
      <c r="AO500" s="101"/>
      <c r="AP500" s="101"/>
      <c r="AQ500" s="102"/>
      <c r="AR500" s="102"/>
      <c r="AS500" s="102"/>
      <c r="AT500" s="102"/>
      <c r="AU500" s="103"/>
      <c r="AV500" s="104"/>
      <c r="AW500" s="105"/>
      <c r="AX500" s="106"/>
      <c r="AY500" s="106"/>
      <c r="AZ500" s="106"/>
      <c r="BA500" s="98"/>
      <c r="BB500" s="98"/>
      <c r="BC500" s="98"/>
      <c r="BD500" s="98"/>
      <c r="BE500" s="107"/>
    </row>
    <row r="501" spans="1:57" s="84" customFormat="1" ht="51" hidden="1" customHeight="1">
      <c r="F501" s="86"/>
      <c r="G501" s="94"/>
      <c r="H501" s="394" t="s">
        <v>6759</v>
      </c>
      <c r="I501" s="394" t="s">
        <v>6759</v>
      </c>
      <c r="J501" s="85"/>
      <c r="K501" s="394" t="s">
        <v>6759</v>
      </c>
      <c r="L501" s="96"/>
      <c r="M501" s="96"/>
      <c r="N501" s="96"/>
      <c r="O501" s="96"/>
      <c r="P501" s="96"/>
      <c r="Q501" s="96"/>
      <c r="R501" s="96"/>
      <c r="S501" s="96"/>
      <c r="T501" s="98"/>
      <c r="U501" s="98"/>
      <c r="V501" s="98"/>
      <c r="W501" s="98"/>
      <c r="X501" s="99"/>
      <c r="Y501" s="99"/>
      <c r="Z501" s="99"/>
      <c r="AA501" s="99"/>
      <c r="AB501" s="98"/>
      <c r="AC501" s="98"/>
      <c r="AD501" s="98"/>
      <c r="AE501" s="98"/>
      <c r="AF501" s="99"/>
      <c r="AG501" s="99"/>
      <c r="AH501" s="99"/>
      <c r="AI501" s="99"/>
      <c r="AJ501" s="87"/>
      <c r="AK501" s="100"/>
      <c r="AL501" s="100"/>
      <c r="AM501" s="101"/>
      <c r="AN501" s="101"/>
      <c r="AO501" s="101"/>
      <c r="AP501" s="101"/>
      <c r="AQ501" s="102"/>
      <c r="AR501" s="102"/>
      <c r="AS501" s="102"/>
      <c r="AT501" s="102"/>
      <c r="AU501" s="103"/>
      <c r="AV501" s="104"/>
      <c r="AW501" s="105"/>
      <c r="AX501" s="106"/>
      <c r="AY501" s="106"/>
      <c r="AZ501" s="106"/>
      <c r="BA501" s="98"/>
      <c r="BB501" s="98"/>
      <c r="BC501" s="98"/>
      <c r="BD501" s="98"/>
      <c r="BE501" s="107"/>
    </row>
    <row r="502" spans="1:57" s="84" customFormat="1" ht="51" hidden="1" customHeight="1">
      <c r="F502" s="86"/>
      <c r="G502" s="94"/>
      <c r="H502" s="394" t="s">
        <v>6759</v>
      </c>
      <c r="I502" s="394" t="s">
        <v>6759</v>
      </c>
      <c r="J502" s="85"/>
      <c r="K502" s="394" t="s">
        <v>6759</v>
      </c>
      <c r="L502" s="96"/>
      <c r="M502" s="96"/>
      <c r="N502" s="96"/>
      <c r="O502" s="96"/>
      <c r="P502" s="96"/>
      <c r="Q502" s="96"/>
      <c r="R502" s="96"/>
      <c r="S502" s="96"/>
      <c r="T502" s="98"/>
      <c r="U502" s="98"/>
      <c r="V502" s="98"/>
      <c r="W502" s="98"/>
      <c r="X502" s="99"/>
      <c r="Y502" s="99"/>
      <c r="Z502" s="99"/>
      <c r="AA502" s="99"/>
      <c r="AB502" s="98"/>
      <c r="AC502" s="98"/>
      <c r="AD502" s="98"/>
      <c r="AE502" s="98"/>
      <c r="AF502" s="99"/>
      <c r="AG502" s="99"/>
      <c r="AH502" s="99"/>
      <c r="AI502" s="99"/>
      <c r="AJ502" s="87"/>
      <c r="AK502" s="100"/>
      <c r="AL502" s="100"/>
      <c r="AM502" s="101"/>
      <c r="AN502" s="101"/>
      <c r="AO502" s="101"/>
      <c r="AP502" s="101"/>
      <c r="AQ502" s="102"/>
      <c r="AR502" s="102"/>
      <c r="AS502" s="102"/>
      <c r="AT502" s="102"/>
      <c r="AU502" s="103"/>
      <c r="AV502" s="104"/>
      <c r="AW502" s="105"/>
      <c r="AX502" s="106"/>
      <c r="AY502" s="106"/>
      <c r="AZ502" s="106"/>
      <c r="BA502" s="98"/>
      <c r="BB502" s="98"/>
      <c r="BC502" s="98"/>
      <c r="BD502" s="98"/>
      <c r="BE502" s="107"/>
    </row>
    <row r="503" spans="1:57" s="84" customFormat="1" ht="51" hidden="1" customHeight="1">
      <c r="F503" s="86"/>
      <c r="G503" s="94"/>
      <c r="H503" s="394" t="s">
        <v>6759</v>
      </c>
      <c r="I503" s="394" t="s">
        <v>6759</v>
      </c>
      <c r="J503" s="85"/>
      <c r="K503" s="394" t="s">
        <v>6759</v>
      </c>
      <c r="L503" s="96"/>
      <c r="M503" s="96"/>
      <c r="N503" s="96"/>
      <c r="O503" s="96"/>
      <c r="P503" s="96"/>
      <c r="Q503" s="96"/>
      <c r="R503" s="96"/>
      <c r="S503" s="96"/>
      <c r="T503" s="98"/>
      <c r="U503" s="98"/>
      <c r="V503" s="98"/>
      <c r="W503" s="98"/>
      <c r="X503" s="99"/>
      <c r="Y503" s="99"/>
      <c r="Z503" s="99"/>
      <c r="AA503" s="99"/>
      <c r="AB503" s="98"/>
      <c r="AC503" s="98"/>
      <c r="AD503" s="98"/>
      <c r="AE503" s="98"/>
      <c r="AF503" s="99"/>
      <c r="AG503" s="99"/>
      <c r="AH503" s="99"/>
      <c r="AI503" s="99"/>
      <c r="AJ503" s="87"/>
      <c r="AK503" s="100"/>
      <c r="AL503" s="100"/>
      <c r="AM503" s="101"/>
      <c r="AN503" s="101"/>
      <c r="AO503" s="101"/>
      <c r="AP503" s="101"/>
      <c r="AQ503" s="102"/>
      <c r="AR503" s="102"/>
      <c r="AS503" s="102"/>
      <c r="AT503" s="102"/>
      <c r="AU503" s="103"/>
      <c r="AV503" s="104"/>
      <c r="AW503" s="105"/>
      <c r="AX503" s="106"/>
      <c r="AY503" s="106"/>
      <c r="AZ503" s="106"/>
      <c r="BA503" s="98"/>
      <c r="BB503" s="98"/>
      <c r="BC503" s="98"/>
      <c r="BD503" s="98"/>
      <c r="BE503" s="107"/>
    </row>
    <row r="504" spans="1:57" s="84" customFormat="1" ht="51" hidden="1" customHeight="1">
      <c r="F504" s="86"/>
      <c r="G504" s="94"/>
      <c r="H504" s="394" t="s">
        <v>6759</v>
      </c>
      <c r="I504" s="394" t="s">
        <v>6759</v>
      </c>
      <c r="J504" s="85"/>
      <c r="K504" s="394" t="s">
        <v>6759</v>
      </c>
      <c r="L504" s="96"/>
      <c r="M504" s="96"/>
      <c r="N504" s="96"/>
      <c r="O504" s="96"/>
      <c r="P504" s="96"/>
      <c r="Q504" s="96"/>
      <c r="R504" s="96"/>
      <c r="S504" s="96"/>
      <c r="T504" s="98"/>
      <c r="U504" s="98"/>
      <c r="V504" s="98"/>
      <c r="W504" s="98"/>
      <c r="X504" s="99"/>
      <c r="Y504" s="99"/>
      <c r="Z504" s="99"/>
      <c r="AA504" s="99"/>
      <c r="AB504" s="98"/>
      <c r="AC504" s="98"/>
      <c r="AD504" s="98"/>
      <c r="AE504" s="98"/>
      <c r="AF504" s="99"/>
      <c r="AG504" s="99"/>
      <c r="AH504" s="99"/>
      <c r="AI504" s="99"/>
      <c r="AJ504" s="87"/>
      <c r="AK504" s="100"/>
      <c r="AL504" s="100"/>
      <c r="AM504" s="101"/>
      <c r="AN504" s="101"/>
      <c r="AO504" s="101"/>
      <c r="AP504" s="101"/>
      <c r="AQ504" s="102"/>
      <c r="AR504" s="102"/>
      <c r="AS504" s="102"/>
      <c r="AT504" s="102"/>
      <c r="AU504" s="103"/>
      <c r="AV504" s="104"/>
      <c r="AW504" s="105"/>
      <c r="AX504" s="106"/>
      <c r="AY504" s="106"/>
      <c r="AZ504" s="106"/>
      <c r="BA504" s="98"/>
      <c r="BB504" s="98"/>
      <c r="BC504" s="98"/>
      <c r="BD504" s="98"/>
      <c r="BE504" s="107"/>
    </row>
    <row r="505" spans="1:57" s="84" customFormat="1" ht="34.5" customHeight="1">
      <c r="A505" s="84" t="s">
        <v>6653</v>
      </c>
      <c r="B505" s="84" t="s">
        <v>6654</v>
      </c>
      <c r="C505" s="84" t="s">
        <v>6655</v>
      </c>
      <c r="D505" s="84" t="s">
        <v>6656</v>
      </c>
      <c r="E505" s="84" t="s">
        <v>3</v>
      </c>
      <c r="F505" s="56"/>
      <c r="G505" s="57" t="s">
        <v>5392</v>
      </c>
      <c r="H505" s="394" t="s">
        <v>5391</v>
      </c>
      <c r="I505" s="394" t="s">
        <v>250</v>
      </c>
      <c r="J505" s="88" t="s">
        <v>5391</v>
      </c>
      <c r="K505" s="394" t="s">
        <v>268</v>
      </c>
      <c r="L505" s="113">
        <v>5000</v>
      </c>
      <c r="M505" s="113">
        <v>2500</v>
      </c>
      <c r="N505" s="113">
        <v>2000</v>
      </c>
      <c r="O505" s="113">
        <v>950</v>
      </c>
      <c r="P505" s="113">
        <v>5000</v>
      </c>
      <c r="Q505" s="113">
        <v>2500</v>
      </c>
      <c r="R505" s="113">
        <v>2000</v>
      </c>
      <c r="S505" s="113">
        <v>950</v>
      </c>
      <c r="T505" s="221" t="e">
        <v>#N/A</v>
      </c>
      <c r="U505" s="221"/>
      <c r="V505" s="221"/>
      <c r="W505" s="221"/>
      <c r="X505" s="174" t="e">
        <v>#N/A</v>
      </c>
      <c r="Y505" s="174"/>
      <c r="Z505" s="174"/>
      <c r="AA505" s="174"/>
      <c r="AB505" s="221"/>
      <c r="AC505" s="221"/>
      <c r="AD505" s="221"/>
      <c r="AE505" s="221"/>
      <c r="AF505" s="174"/>
      <c r="AG505" s="174"/>
      <c r="AH505" s="174"/>
      <c r="AI505" s="174"/>
      <c r="AJ505" s="87">
        <v>12.94</v>
      </c>
      <c r="AK505" s="367"/>
      <c r="AL505" s="367" t="e">
        <v>#REF!</v>
      </c>
      <c r="AM505" s="101" t="e">
        <v>#REF!</v>
      </c>
      <c r="AN505" s="101" t="e">
        <v>#REF!</v>
      </c>
      <c r="AO505" s="101" t="e">
        <v>#REF!</v>
      </c>
      <c r="AP505" s="101" t="e">
        <v>#REF!</v>
      </c>
      <c r="AQ505" s="102" t="e">
        <v>#REF!</v>
      </c>
      <c r="AR505" s="102" t="e">
        <v>#REF!</v>
      </c>
      <c r="AS505" s="102" t="e">
        <v>#REF!</v>
      </c>
      <c r="AT505" s="102" t="e">
        <v>#REF!</v>
      </c>
      <c r="AU505" s="103" t="e">
        <v>#REF!</v>
      </c>
      <c r="AV505" s="368" t="s">
        <v>3</v>
      </c>
      <c r="AW505" s="178">
        <v>1540</v>
      </c>
      <c r="AX505" s="221">
        <v>770</v>
      </c>
      <c r="AY505" s="221">
        <v>630</v>
      </c>
      <c r="AZ505" s="221">
        <v>490</v>
      </c>
      <c r="BA505" s="221">
        <v>1320</v>
      </c>
      <c r="BB505" s="221">
        <v>660</v>
      </c>
      <c r="BC505" s="221">
        <v>540</v>
      </c>
      <c r="BD505" s="221">
        <v>420</v>
      </c>
      <c r="BE505" s="107" t="e">
        <v>#REF!</v>
      </c>
    </row>
    <row r="506" spans="1:57" s="84" customFormat="1" ht="34.5" hidden="1" customHeight="1">
      <c r="F506" s="56"/>
      <c r="G506" s="57"/>
      <c r="H506" s="394" t="s">
        <v>6759</v>
      </c>
      <c r="I506" s="394" t="s">
        <v>6759</v>
      </c>
      <c r="J506" s="88"/>
      <c r="K506" s="394" t="s">
        <v>6759</v>
      </c>
      <c r="L506" s="113"/>
      <c r="M506" s="113"/>
      <c r="N506" s="113"/>
      <c r="O506" s="113"/>
      <c r="P506" s="113"/>
      <c r="Q506" s="113"/>
      <c r="R506" s="113"/>
      <c r="S506" s="113"/>
      <c r="T506" s="221"/>
      <c r="U506" s="221"/>
      <c r="V506" s="221"/>
      <c r="W506" s="221"/>
      <c r="X506" s="174"/>
      <c r="Y506" s="174"/>
      <c r="Z506" s="174"/>
      <c r="AA506" s="174"/>
      <c r="AB506" s="221"/>
      <c r="AC506" s="221"/>
      <c r="AD506" s="221"/>
      <c r="AE506" s="221"/>
      <c r="AF506" s="174"/>
      <c r="AG506" s="174"/>
      <c r="AH506" s="174"/>
      <c r="AI506" s="174"/>
      <c r="AJ506" s="87"/>
      <c r="AK506" s="367"/>
      <c r="AL506" s="367"/>
      <c r="AM506" s="101"/>
      <c r="AN506" s="101"/>
      <c r="AO506" s="101"/>
      <c r="AP506" s="101"/>
      <c r="AQ506" s="102"/>
      <c r="AR506" s="102"/>
      <c r="AS506" s="102"/>
      <c r="AT506" s="102"/>
      <c r="AU506" s="103"/>
      <c r="AV506" s="368"/>
      <c r="AW506" s="178"/>
      <c r="AX506" s="221"/>
      <c r="AY506" s="221"/>
      <c r="AZ506" s="221"/>
      <c r="BA506" s="221"/>
      <c r="BB506" s="221"/>
      <c r="BC506" s="221"/>
      <c r="BD506" s="221"/>
      <c r="BE506" s="107"/>
    </row>
    <row r="507" spans="1:57" s="84" customFormat="1" ht="34.5" hidden="1" customHeight="1">
      <c r="F507" s="56"/>
      <c r="G507" s="57"/>
      <c r="H507" s="394" t="s">
        <v>6759</v>
      </c>
      <c r="I507" s="394" t="s">
        <v>6759</v>
      </c>
      <c r="J507" s="88"/>
      <c r="K507" s="394" t="s">
        <v>6759</v>
      </c>
      <c r="L507" s="113"/>
      <c r="M507" s="113"/>
      <c r="N507" s="113"/>
      <c r="O507" s="113"/>
      <c r="P507" s="113"/>
      <c r="Q507" s="113"/>
      <c r="R507" s="113"/>
      <c r="S507" s="113"/>
      <c r="T507" s="221"/>
      <c r="U507" s="221"/>
      <c r="V507" s="221"/>
      <c r="W507" s="221"/>
      <c r="X507" s="174"/>
      <c r="Y507" s="174"/>
      <c r="Z507" s="174"/>
      <c r="AA507" s="174"/>
      <c r="AB507" s="221"/>
      <c r="AC507" s="221"/>
      <c r="AD507" s="221"/>
      <c r="AE507" s="221"/>
      <c r="AF507" s="174"/>
      <c r="AG507" s="174"/>
      <c r="AH507" s="174"/>
      <c r="AI507" s="174"/>
      <c r="AJ507" s="87"/>
      <c r="AK507" s="367"/>
      <c r="AL507" s="367"/>
      <c r="AM507" s="101"/>
      <c r="AN507" s="101"/>
      <c r="AO507" s="101"/>
      <c r="AP507" s="101"/>
      <c r="AQ507" s="102"/>
      <c r="AR507" s="102"/>
      <c r="AS507" s="102"/>
      <c r="AT507" s="102"/>
      <c r="AU507" s="103"/>
      <c r="AV507" s="368"/>
      <c r="AW507" s="178"/>
      <c r="AX507" s="221"/>
      <c r="AY507" s="221"/>
      <c r="AZ507" s="221"/>
      <c r="BA507" s="221"/>
      <c r="BB507" s="221"/>
      <c r="BC507" s="221"/>
      <c r="BD507" s="221"/>
      <c r="BE507" s="107"/>
    </row>
    <row r="508" spans="1:57" s="84" customFormat="1" ht="34.5" hidden="1" customHeight="1">
      <c r="F508" s="56"/>
      <c r="G508" s="57"/>
      <c r="H508" s="394" t="s">
        <v>6759</v>
      </c>
      <c r="I508" s="394" t="s">
        <v>6759</v>
      </c>
      <c r="J508" s="88"/>
      <c r="K508" s="394" t="s">
        <v>6759</v>
      </c>
      <c r="L508" s="113"/>
      <c r="M508" s="113"/>
      <c r="N508" s="113"/>
      <c r="O508" s="113"/>
      <c r="P508" s="113"/>
      <c r="Q508" s="113"/>
      <c r="R508" s="113"/>
      <c r="S508" s="113"/>
      <c r="T508" s="221"/>
      <c r="U508" s="221"/>
      <c r="V508" s="221"/>
      <c r="W508" s="221"/>
      <c r="X508" s="174"/>
      <c r="Y508" s="174"/>
      <c r="Z508" s="174"/>
      <c r="AA508" s="174"/>
      <c r="AB508" s="221"/>
      <c r="AC508" s="221"/>
      <c r="AD508" s="221"/>
      <c r="AE508" s="221"/>
      <c r="AF508" s="174"/>
      <c r="AG508" s="174"/>
      <c r="AH508" s="174"/>
      <c r="AI508" s="174"/>
      <c r="AJ508" s="87"/>
      <c r="AK508" s="367"/>
      <c r="AL508" s="367"/>
      <c r="AM508" s="101"/>
      <c r="AN508" s="101"/>
      <c r="AO508" s="101"/>
      <c r="AP508" s="101"/>
      <c r="AQ508" s="102"/>
      <c r="AR508" s="102"/>
      <c r="AS508" s="102"/>
      <c r="AT508" s="102"/>
      <c r="AU508" s="103"/>
      <c r="AV508" s="368"/>
      <c r="AW508" s="178"/>
      <c r="AX508" s="221"/>
      <c r="AY508" s="221"/>
      <c r="AZ508" s="221"/>
      <c r="BA508" s="221"/>
      <c r="BB508" s="221"/>
      <c r="BC508" s="221"/>
      <c r="BD508" s="221"/>
      <c r="BE508" s="107"/>
    </row>
    <row r="509" spans="1:57" s="84" customFormat="1" ht="34.5" hidden="1" customHeight="1">
      <c r="F509" s="56"/>
      <c r="G509" s="57"/>
      <c r="H509" s="394" t="s">
        <v>6759</v>
      </c>
      <c r="I509" s="394" t="s">
        <v>6759</v>
      </c>
      <c r="J509" s="88"/>
      <c r="K509" s="394" t="s">
        <v>6759</v>
      </c>
      <c r="L509" s="113"/>
      <c r="M509" s="113"/>
      <c r="N509" s="113"/>
      <c r="O509" s="113"/>
      <c r="P509" s="113"/>
      <c r="Q509" s="113"/>
      <c r="R509" s="113"/>
      <c r="S509" s="113"/>
      <c r="T509" s="221"/>
      <c r="U509" s="221"/>
      <c r="V509" s="221"/>
      <c r="W509" s="221"/>
      <c r="X509" s="174"/>
      <c r="Y509" s="174"/>
      <c r="Z509" s="174"/>
      <c r="AA509" s="174"/>
      <c r="AB509" s="221"/>
      <c r="AC509" s="221"/>
      <c r="AD509" s="221"/>
      <c r="AE509" s="221"/>
      <c r="AF509" s="174"/>
      <c r="AG509" s="174"/>
      <c r="AH509" s="174"/>
      <c r="AI509" s="174"/>
      <c r="AJ509" s="87"/>
      <c r="AK509" s="367"/>
      <c r="AL509" s="367"/>
      <c r="AM509" s="101"/>
      <c r="AN509" s="101"/>
      <c r="AO509" s="101"/>
      <c r="AP509" s="101"/>
      <c r="AQ509" s="102"/>
      <c r="AR509" s="102"/>
      <c r="AS509" s="102"/>
      <c r="AT509" s="102"/>
      <c r="AU509" s="103"/>
      <c r="AV509" s="368"/>
      <c r="AW509" s="178"/>
      <c r="AX509" s="221"/>
      <c r="AY509" s="221"/>
      <c r="AZ509" s="221"/>
      <c r="BA509" s="221"/>
      <c r="BB509" s="221"/>
      <c r="BC509" s="221"/>
      <c r="BD509" s="221"/>
      <c r="BE509" s="107"/>
    </row>
    <row r="510" spans="1:57" s="84" customFormat="1" ht="34.5" hidden="1" customHeight="1">
      <c r="F510" s="56"/>
      <c r="G510" s="57"/>
      <c r="H510" s="394" t="s">
        <v>6759</v>
      </c>
      <c r="I510" s="394" t="s">
        <v>6759</v>
      </c>
      <c r="J510" s="88"/>
      <c r="K510" s="394" t="s">
        <v>6759</v>
      </c>
      <c r="L510" s="113"/>
      <c r="M510" s="113"/>
      <c r="N510" s="113"/>
      <c r="O510" s="113"/>
      <c r="P510" s="113"/>
      <c r="Q510" s="113"/>
      <c r="R510" s="113"/>
      <c r="S510" s="113"/>
      <c r="T510" s="221"/>
      <c r="U510" s="221"/>
      <c r="V510" s="221"/>
      <c r="W510" s="221"/>
      <c r="X510" s="174"/>
      <c r="Y510" s="174"/>
      <c r="Z510" s="174"/>
      <c r="AA510" s="174"/>
      <c r="AB510" s="221"/>
      <c r="AC510" s="221"/>
      <c r="AD510" s="221"/>
      <c r="AE510" s="221"/>
      <c r="AF510" s="174"/>
      <c r="AG510" s="174"/>
      <c r="AH510" s="174"/>
      <c r="AI510" s="174"/>
      <c r="AJ510" s="87"/>
      <c r="AK510" s="367"/>
      <c r="AL510" s="367"/>
      <c r="AM510" s="101"/>
      <c r="AN510" s="101"/>
      <c r="AO510" s="101"/>
      <c r="AP510" s="101"/>
      <c r="AQ510" s="102"/>
      <c r="AR510" s="102"/>
      <c r="AS510" s="102"/>
      <c r="AT510" s="102"/>
      <c r="AU510" s="103"/>
      <c r="AV510" s="368"/>
      <c r="AW510" s="178"/>
      <c r="AX510" s="221"/>
      <c r="AY510" s="221"/>
      <c r="AZ510" s="221"/>
      <c r="BA510" s="221"/>
      <c r="BB510" s="221"/>
      <c r="BC510" s="221"/>
      <c r="BD510" s="221"/>
      <c r="BE510" s="107"/>
    </row>
    <row r="511" spans="1:57" s="84" customFormat="1" ht="34.5" hidden="1" customHeight="1">
      <c r="F511" s="56"/>
      <c r="G511" s="57"/>
      <c r="H511" s="394" t="s">
        <v>6759</v>
      </c>
      <c r="I511" s="394" t="s">
        <v>6759</v>
      </c>
      <c r="J511" s="88"/>
      <c r="K511" s="394" t="s">
        <v>6759</v>
      </c>
      <c r="L511" s="113"/>
      <c r="M511" s="113"/>
      <c r="N511" s="113"/>
      <c r="O511" s="113"/>
      <c r="P511" s="113"/>
      <c r="Q511" s="113"/>
      <c r="R511" s="113"/>
      <c r="S511" s="113"/>
      <c r="T511" s="221"/>
      <c r="U511" s="221"/>
      <c r="V511" s="221"/>
      <c r="W511" s="221"/>
      <c r="X511" s="174"/>
      <c r="Y511" s="174"/>
      <c r="Z511" s="174"/>
      <c r="AA511" s="174"/>
      <c r="AB511" s="221"/>
      <c r="AC511" s="221"/>
      <c r="AD511" s="221"/>
      <c r="AE511" s="221"/>
      <c r="AF511" s="174"/>
      <c r="AG511" s="174"/>
      <c r="AH511" s="174"/>
      <c r="AI511" s="174"/>
      <c r="AJ511" s="87"/>
      <c r="AK511" s="367"/>
      <c r="AL511" s="367"/>
      <c r="AM511" s="101"/>
      <c r="AN511" s="101"/>
      <c r="AO511" s="101"/>
      <c r="AP511" s="101"/>
      <c r="AQ511" s="102"/>
      <c r="AR511" s="102"/>
      <c r="AS511" s="102"/>
      <c r="AT511" s="102"/>
      <c r="AU511" s="103"/>
      <c r="AV511" s="368"/>
      <c r="AW511" s="178"/>
      <c r="AX511" s="221"/>
      <c r="AY511" s="221"/>
      <c r="AZ511" s="221"/>
      <c r="BA511" s="221"/>
      <c r="BB511" s="221"/>
      <c r="BC511" s="221"/>
      <c r="BD511" s="221"/>
      <c r="BE511" s="107"/>
    </row>
    <row r="512" spans="1:57" s="84" customFormat="1" ht="34.5" customHeight="1">
      <c r="F512" s="56"/>
      <c r="G512" s="57" t="s">
        <v>6418</v>
      </c>
      <c r="H512" s="394" t="s">
        <v>5391</v>
      </c>
      <c r="I512" s="394" t="s">
        <v>268</v>
      </c>
      <c r="J512" s="88" t="s">
        <v>5391</v>
      </c>
      <c r="K512" s="235" t="s">
        <v>5389</v>
      </c>
      <c r="L512" s="113"/>
      <c r="M512" s="113"/>
      <c r="N512" s="113"/>
      <c r="O512" s="113"/>
      <c r="P512" s="113"/>
      <c r="Q512" s="113"/>
      <c r="R512" s="113"/>
      <c r="S512" s="113"/>
      <c r="T512" s="221"/>
      <c r="U512" s="221"/>
      <c r="V512" s="221"/>
      <c r="W512" s="221"/>
      <c r="X512" s="174"/>
      <c r="Y512" s="174"/>
      <c r="Z512" s="174"/>
      <c r="AA512" s="174"/>
      <c r="AB512" s="221"/>
      <c r="AC512" s="221"/>
      <c r="AD512" s="221"/>
      <c r="AE512" s="221"/>
      <c r="AF512" s="174"/>
      <c r="AG512" s="174"/>
      <c r="AH512" s="174"/>
      <c r="AI512" s="174"/>
      <c r="AJ512" s="87"/>
      <c r="AK512" s="367"/>
      <c r="AL512" s="367"/>
      <c r="AM512" s="101"/>
      <c r="AN512" s="101"/>
      <c r="AO512" s="101"/>
      <c r="AP512" s="101"/>
      <c r="AQ512" s="102"/>
      <c r="AR512" s="102"/>
      <c r="AS512" s="102"/>
      <c r="AT512" s="102"/>
      <c r="AU512" s="103"/>
      <c r="AV512" s="368"/>
      <c r="AW512" s="178"/>
      <c r="AX512" s="221"/>
      <c r="AY512" s="221"/>
      <c r="AZ512" s="221"/>
      <c r="BA512" s="221"/>
      <c r="BB512" s="221"/>
      <c r="BC512" s="221"/>
      <c r="BD512" s="221"/>
      <c r="BE512" s="107"/>
    </row>
    <row r="513" spans="1:57" s="84" customFormat="1" ht="34.5" hidden="1" customHeight="1">
      <c r="F513" s="56"/>
      <c r="G513" s="94"/>
      <c r="H513" s="394" t="s">
        <v>6759</v>
      </c>
      <c r="I513" s="394" t="s">
        <v>6759</v>
      </c>
      <c r="J513" s="88"/>
      <c r="K513" s="394" t="s">
        <v>6759</v>
      </c>
      <c r="L513" s="113"/>
      <c r="M513" s="113"/>
      <c r="N513" s="113"/>
      <c r="O513" s="113"/>
      <c r="P513" s="113"/>
      <c r="Q513" s="113"/>
      <c r="R513" s="113"/>
      <c r="S513" s="113"/>
      <c r="T513" s="221"/>
      <c r="U513" s="221"/>
      <c r="V513" s="221"/>
      <c r="W513" s="221"/>
      <c r="X513" s="174"/>
      <c r="Y513" s="174"/>
      <c r="Z513" s="174"/>
      <c r="AA513" s="174"/>
      <c r="AB513" s="221"/>
      <c r="AC513" s="221"/>
      <c r="AD513" s="221"/>
      <c r="AE513" s="221"/>
      <c r="AF513" s="174"/>
      <c r="AG513" s="174"/>
      <c r="AH513" s="174"/>
      <c r="AI513" s="174"/>
      <c r="AJ513" s="87"/>
      <c r="AK513" s="367"/>
      <c r="AL513" s="367"/>
      <c r="AM513" s="101"/>
      <c r="AN513" s="101"/>
      <c r="AO513" s="101"/>
      <c r="AP513" s="101"/>
      <c r="AQ513" s="102"/>
      <c r="AR513" s="102"/>
      <c r="AS513" s="102"/>
      <c r="AT513" s="102"/>
      <c r="AU513" s="103"/>
      <c r="AV513" s="368"/>
      <c r="AW513" s="178"/>
      <c r="AX513" s="221"/>
      <c r="AY513" s="221"/>
      <c r="AZ513" s="221"/>
      <c r="BA513" s="221"/>
      <c r="BB513" s="221"/>
      <c r="BC513" s="221"/>
      <c r="BD513" s="221"/>
      <c r="BE513" s="107"/>
    </row>
    <row r="514" spans="1:57" s="84" customFormat="1" ht="34.5" hidden="1" customHeight="1">
      <c r="F514" s="56"/>
      <c r="G514" s="94"/>
      <c r="H514" s="394" t="s">
        <v>6759</v>
      </c>
      <c r="I514" s="394" t="s">
        <v>6759</v>
      </c>
      <c r="J514" s="88"/>
      <c r="K514" s="394" t="s">
        <v>6759</v>
      </c>
      <c r="L514" s="113"/>
      <c r="M514" s="113"/>
      <c r="N514" s="113"/>
      <c r="O514" s="113"/>
      <c r="P514" s="113"/>
      <c r="Q514" s="113"/>
      <c r="R514" s="113"/>
      <c r="S514" s="113"/>
      <c r="T514" s="221"/>
      <c r="U514" s="221"/>
      <c r="V514" s="221"/>
      <c r="W514" s="221"/>
      <c r="X514" s="174"/>
      <c r="Y514" s="174"/>
      <c r="Z514" s="174"/>
      <c r="AA514" s="174"/>
      <c r="AB514" s="221"/>
      <c r="AC514" s="221"/>
      <c r="AD514" s="221"/>
      <c r="AE514" s="221"/>
      <c r="AF514" s="174"/>
      <c r="AG514" s="174"/>
      <c r="AH514" s="174"/>
      <c r="AI514" s="174"/>
      <c r="AJ514" s="87"/>
      <c r="AK514" s="367"/>
      <c r="AL514" s="367"/>
      <c r="AM514" s="101"/>
      <c r="AN514" s="101"/>
      <c r="AO514" s="101"/>
      <c r="AP514" s="101"/>
      <c r="AQ514" s="102"/>
      <c r="AR514" s="102"/>
      <c r="AS514" s="102"/>
      <c r="AT514" s="102"/>
      <c r="AU514" s="103"/>
      <c r="AV514" s="368"/>
      <c r="AW514" s="178"/>
      <c r="AX514" s="221"/>
      <c r="AY514" s="221"/>
      <c r="AZ514" s="221"/>
      <c r="BA514" s="221"/>
      <c r="BB514" s="221"/>
      <c r="BC514" s="221"/>
      <c r="BD514" s="221"/>
      <c r="BE514" s="107"/>
    </row>
    <row r="515" spans="1:57" s="84" customFormat="1" ht="34.5" hidden="1" customHeight="1">
      <c r="F515" s="56"/>
      <c r="G515" s="94"/>
      <c r="H515" s="394" t="s">
        <v>6759</v>
      </c>
      <c r="I515" s="394" t="s">
        <v>6759</v>
      </c>
      <c r="J515" s="88"/>
      <c r="K515" s="394" t="s">
        <v>6759</v>
      </c>
      <c r="L515" s="113"/>
      <c r="M515" s="113"/>
      <c r="N515" s="113"/>
      <c r="O515" s="113"/>
      <c r="P515" s="113"/>
      <c r="Q515" s="113"/>
      <c r="R515" s="113"/>
      <c r="S515" s="113"/>
      <c r="T515" s="221"/>
      <c r="U515" s="221"/>
      <c r="V515" s="221"/>
      <c r="W515" s="221"/>
      <c r="X515" s="174"/>
      <c r="Y515" s="174"/>
      <c r="Z515" s="174"/>
      <c r="AA515" s="174"/>
      <c r="AB515" s="221"/>
      <c r="AC515" s="221"/>
      <c r="AD515" s="221"/>
      <c r="AE515" s="221"/>
      <c r="AF515" s="174"/>
      <c r="AG515" s="174"/>
      <c r="AH515" s="174"/>
      <c r="AI515" s="174"/>
      <c r="AJ515" s="87"/>
      <c r="AK515" s="367"/>
      <c r="AL515" s="367"/>
      <c r="AM515" s="101"/>
      <c r="AN515" s="101"/>
      <c r="AO515" s="101"/>
      <c r="AP515" s="101"/>
      <c r="AQ515" s="102"/>
      <c r="AR515" s="102"/>
      <c r="AS515" s="102"/>
      <c r="AT515" s="102"/>
      <c r="AU515" s="103"/>
      <c r="AV515" s="368"/>
      <c r="AW515" s="178"/>
      <c r="AX515" s="221"/>
      <c r="AY515" s="221"/>
      <c r="AZ515" s="221"/>
      <c r="BA515" s="221"/>
      <c r="BB515" s="221"/>
      <c r="BC515" s="221"/>
      <c r="BD515" s="221"/>
      <c r="BE515" s="107"/>
    </row>
    <row r="516" spans="1:57" s="84" customFormat="1" ht="34.5" hidden="1" customHeight="1">
      <c r="F516" s="56"/>
      <c r="G516" s="94"/>
      <c r="H516" s="394" t="s">
        <v>6759</v>
      </c>
      <c r="I516" s="394" t="s">
        <v>6759</v>
      </c>
      <c r="J516" s="88"/>
      <c r="K516" s="394" t="s">
        <v>6759</v>
      </c>
      <c r="L516" s="113"/>
      <c r="M516" s="113"/>
      <c r="N516" s="113"/>
      <c r="O516" s="113"/>
      <c r="P516" s="113"/>
      <c r="Q516" s="113"/>
      <c r="R516" s="113"/>
      <c r="S516" s="113"/>
      <c r="T516" s="221"/>
      <c r="U516" s="221"/>
      <c r="V516" s="221"/>
      <c r="W516" s="221"/>
      <c r="X516" s="174"/>
      <c r="Y516" s="174"/>
      <c r="Z516" s="174"/>
      <c r="AA516" s="174"/>
      <c r="AB516" s="221"/>
      <c r="AC516" s="221"/>
      <c r="AD516" s="221"/>
      <c r="AE516" s="221"/>
      <c r="AF516" s="174"/>
      <c r="AG516" s="174"/>
      <c r="AH516" s="174"/>
      <c r="AI516" s="174"/>
      <c r="AJ516" s="87"/>
      <c r="AK516" s="367"/>
      <c r="AL516" s="367"/>
      <c r="AM516" s="101"/>
      <c r="AN516" s="101"/>
      <c r="AO516" s="101"/>
      <c r="AP516" s="101"/>
      <c r="AQ516" s="102"/>
      <c r="AR516" s="102"/>
      <c r="AS516" s="102"/>
      <c r="AT516" s="102"/>
      <c r="AU516" s="103"/>
      <c r="AV516" s="368"/>
      <c r="AW516" s="178"/>
      <c r="AX516" s="221"/>
      <c r="AY516" s="221"/>
      <c r="AZ516" s="221"/>
      <c r="BA516" s="221"/>
      <c r="BB516" s="221"/>
      <c r="BC516" s="221"/>
      <c r="BD516" s="221"/>
      <c r="BE516" s="107"/>
    </row>
    <row r="517" spans="1:57" s="84" customFormat="1" ht="34.5" hidden="1" customHeight="1">
      <c r="F517" s="56"/>
      <c r="G517" s="94"/>
      <c r="H517" s="394" t="s">
        <v>6759</v>
      </c>
      <c r="I517" s="394" t="s">
        <v>6759</v>
      </c>
      <c r="J517" s="88"/>
      <c r="K517" s="394" t="s">
        <v>6759</v>
      </c>
      <c r="L517" s="113"/>
      <c r="M517" s="113"/>
      <c r="N517" s="113"/>
      <c r="O517" s="113"/>
      <c r="P517" s="113"/>
      <c r="Q517" s="113"/>
      <c r="R517" s="113"/>
      <c r="S517" s="113"/>
      <c r="T517" s="221"/>
      <c r="U517" s="221"/>
      <c r="V517" s="221"/>
      <c r="W517" s="221"/>
      <c r="X517" s="174"/>
      <c r="Y517" s="174"/>
      <c r="Z517" s="174"/>
      <c r="AA517" s="174"/>
      <c r="AB517" s="221"/>
      <c r="AC517" s="221"/>
      <c r="AD517" s="221"/>
      <c r="AE517" s="221"/>
      <c r="AF517" s="174"/>
      <c r="AG517" s="174"/>
      <c r="AH517" s="174"/>
      <c r="AI517" s="174"/>
      <c r="AJ517" s="87"/>
      <c r="AK517" s="367"/>
      <c r="AL517" s="367"/>
      <c r="AM517" s="101"/>
      <c r="AN517" s="101"/>
      <c r="AO517" s="101"/>
      <c r="AP517" s="101"/>
      <c r="AQ517" s="102"/>
      <c r="AR517" s="102"/>
      <c r="AS517" s="102"/>
      <c r="AT517" s="102"/>
      <c r="AU517" s="103"/>
      <c r="AV517" s="368"/>
      <c r="AW517" s="178"/>
      <c r="AX517" s="221"/>
      <c r="AY517" s="221"/>
      <c r="AZ517" s="221"/>
      <c r="BA517" s="221"/>
      <c r="BB517" s="221"/>
      <c r="BC517" s="221"/>
      <c r="BD517" s="221"/>
      <c r="BE517" s="107"/>
    </row>
    <row r="518" spans="1:57" s="84" customFormat="1" ht="34.5" hidden="1" customHeight="1">
      <c r="F518" s="56"/>
      <c r="G518" s="94"/>
      <c r="H518" s="394" t="s">
        <v>6759</v>
      </c>
      <c r="I518" s="394" t="s">
        <v>6759</v>
      </c>
      <c r="J518" s="88"/>
      <c r="K518" s="394" t="s">
        <v>6759</v>
      </c>
      <c r="L518" s="113"/>
      <c r="M518" s="113"/>
      <c r="N518" s="113"/>
      <c r="O518" s="113"/>
      <c r="P518" s="113"/>
      <c r="Q518" s="113"/>
      <c r="R518" s="113"/>
      <c r="S518" s="113"/>
      <c r="T518" s="221"/>
      <c r="U518" s="221"/>
      <c r="V518" s="221"/>
      <c r="W518" s="221"/>
      <c r="X518" s="174"/>
      <c r="Y518" s="174"/>
      <c r="Z518" s="174"/>
      <c r="AA518" s="174"/>
      <c r="AB518" s="221"/>
      <c r="AC518" s="221"/>
      <c r="AD518" s="221"/>
      <c r="AE518" s="221"/>
      <c r="AF518" s="174"/>
      <c r="AG518" s="174"/>
      <c r="AH518" s="174"/>
      <c r="AI518" s="174"/>
      <c r="AJ518" s="87"/>
      <c r="AK518" s="367"/>
      <c r="AL518" s="367"/>
      <c r="AM518" s="101"/>
      <c r="AN518" s="101"/>
      <c r="AO518" s="101"/>
      <c r="AP518" s="101"/>
      <c r="AQ518" s="102"/>
      <c r="AR518" s="102"/>
      <c r="AS518" s="102"/>
      <c r="AT518" s="102"/>
      <c r="AU518" s="103"/>
      <c r="AV518" s="368"/>
      <c r="AW518" s="178"/>
      <c r="AX518" s="221"/>
      <c r="AY518" s="221"/>
      <c r="AZ518" s="221"/>
      <c r="BA518" s="221"/>
      <c r="BB518" s="221"/>
      <c r="BC518" s="221"/>
      <c r="BD518" s="221"/>
      <c r="BE518" s="107"/>
    </row>
    <row r="519" spans="1:57" s="84" customFormat="1" ht="34.5" customHeight="1">
      <c r="A519" s="84" t="s">
        <v>6657</v>
      </c>
      <c r="B519" s="84" t="s">
        <v>6658</v>
      </c>
      <c r="C519" s="84" t="s">
        <v>6659</v>
      </c>
      <c r="D519" s="84" t="s">
        <v>6660</v>
      </c>
      <c r="E519" s="84" t="s">
        <v>3</v>
      </c>
      <c r="F519" s="86">
        <v>32</v>
      </c>
      <c r="G519" s="94" t="s">
        <v>5396</v>
      </c>
      <c r="H519" s="394" t="s">
        <v>869</v>
      </c>
      <c r="I519" s="394" t="s">
        <v>268</v>
      </c>
      <c r="J519" s="85" t="s">
        <v>869</v>
      </c>
      <c r="K519" s="394" t="s">
        <v>1103</v>
      </c>
      <c r="L519" s="96">
        <v>3000</v>
      </c>
      <c r="M519" s="96">
        <v>1500</v>
      </c>
      <c r="N519" s="96">
        <v>900</v>
      </c>
      <c r="O519" s="96">
        <v>700</v>
      </c>
      <c r="P519" s="96">
        <v>3000</v>
      </c>
      <c r="Q519" s="96">
        <v>1500</v>
      </c>
      <c r="R519" s="96">
        <v>900</v>
      </c>
      <c r="S519" s="96">
        <v>700</v>
      </c>
      <c r="T519" s="98" t="e">
        <v>#N/A</v>
      </c>
      <c r="U519" s="98" t="e">
        <v>#N/A</v>
      </c>
      <c r="V519" s="98" t="e">
        <v>#N/A</v>
      </c>
      <c r="W519" s="98"/>
      <c r="X519" s="99" t="e">
        <v>#N/A</v>
      </c>
      <c r="Y519" s="99" t="e">
        <v>#N/A</v>
      </c>
      <c r="Z519" s="99" t="e">
        <v>#N/A</v>
      </c>
      <c r="AA519" s="99"/>
      <c r="AB519" s="98"/>
      <c r="AC519" s="98"/>
      <c r="AD519" s="98"/>
      <c r="AE519" s="98"/>
      <c r="AF519" s="99"/>
      <c r="AG519" s="99"/>
      <c r="AH519" s="99"/>
      <c r="AI519" s="99"/>
      <c r="AJ519" s="87">
        <v>12.94</v>
      </c>
      <c r="AK519" s="100"/>
      <c r="AL519" s="100" t="e">
        <v>#REF!</v>
      </c>
      <c r="AM519" s="101" t="e">
        <v>#REF!</v>
      </c>
      <c r="AN519" s="101" t="e">
        <v>#REF!</v>
      </c>
      <c r="AO519" s="101" t="e">
        <v>#REF!</v>
      </c>
      <c r="AP519" s="101" t="e">
        <v>#REF!</v>
      </c>
      <c r="AQ519" s="102" t="e">
        <v>#REF!</v>
      </c>
      <c r="AR519" s="102" t="e">
        <v>#REF!</v>
      </c>
      <c r="AS519" s="102" t="e">
        <v>#REF!</v>
      </c>
      <c r="AT519" s="102" t="e">
        <v>#REF!</v>
      </c>
      <c r="AU519" s="103" t="e">
        <v>#REF!</v>
      </c>
      <c r="AV519" s="104" t="s">
        <v>3</v>
      </c>
      <c r="AW519" s="105">
        <v>1540</v>
      </c>
      <c r="AX519" s="106">
        <v>840</v>
      </c>
      <c r="AY519" s="106">
        <v>700</v>
      </c>
      <c r="AZ519" s="106">
        <v>490</v>
      </c>
      <c r="BA519" s="98">
        <v>1320</v>
      </c>
      <c r="BB519" s="98">
        <v>720</v>
      </c>
      <c r="BC519" s="98">
        <v>600</v>
      </c>
      <c r="BD519" s="98">
        <v>420</v>
      </c>
      <c r="BE519" s="107" t="e">
        <v>#REF!</v>
      </c>
    </row>
    <row r="520" spans="1:57" s="84" customFormat="1" ht="34.5" hidden="1" customHeight="1">
      <c r="F520" s="86"/>
      <c r="G520" s="94"/>
      <c r="H520" s="394" t="s">
        <v>6759</v>
      </c>
      <c r="I520" s="394" t="s">
        <v>6759</v>
      </c>
      <c r="J520" s="85"/>
      <c r="K520" s="394" t="s">
        <v>6759</v>
      </c>
      <c r="L520" s="96"/>
      <c r="M520" s="96"/>
      <c r="N520" s="96"/>
      <c r="O520" s="96"/>
      <c r="P520" s="96"/>
      <c r="Q520" s="96"/>
      <c r="R520" s="96"/>
      <c r="S520" s="96"/>
      <c r="T520" s="98"/>
      <c r="U520" s="98"/>
      <c r="V520" s="98"/>
      <c r="W520" s="98"/>
      <c r="X520" s="99"/>
      <c r="Y520" s="99"/>
      <c r="Z520" s="99"/>
      <c r="AA520" s="99"/>
      <c r="AB520" s="98"/>
      <c r="AC520" s="98"/>
      <c r="AD520" s="98"/>
      <c r="AE520" s="98"/>
      <c r="AF520" s="99"/>
      <c r="AG520" s="99"/>
      <c r="AH520" s="99"/>
      <c r="AI520" s="99"/>
      <c r="AJ520" s="87"/>
      <c r="AK520" s="100"/>
      <c r="AL520" s="100"/>
      <c r="AM520" s="101"/>
      <c r="AN520" s="101"/>
      <c r="AO520" s="101"/>
      <c r="AP520" s="101"/>
      <c r="AQ520" s="102"/>
      <c r="AR520" s="102"/>
      <c r="AS520" s="102"/>
      <c r="AT520" s="102"/>
      <c r="AU520" s="103"/>
      <c r="AV520" s="104"/>
      <c r="AW520" s="105"/>
      <c r="AX520" s="106"/>
      <c r="AY520" s="106"/>
      <c r="AZ520" s="106"/>
      <c r="BA520" s="98"/>
      <c r="BB520" s="98"/>
      <c r="BC520" s="98"/>
      <c r="BD520" s="98"/>
      <c r="BE520" s="107"/>
    </row>
    <row r="521" spans="1:57" s="84" customFormat="1" ht="34.5" hidden="1" customHeight="1">
      <c r="F521" s="86"/>
      <c r="G521" s="94"/>
      <c r="H521" s="394" t="s">
        <v>6759</v>
      </c>
      <c r="I521" s="394" t="s">
        <v>6759</v>
      </c>
      <c r="J521" s="85"/>
      <c r="K521" s="394" t="s">
        <v>6759</v>
      </c>
      <c r="L521" s="96"/>
      <c r="M521" s="96"/>
      <c r="N521" s="96"/>
      <c r="O521" s="96"/>
      <c r="P521" s="96"/>
      <c r="Q521" s="96"/>
      <c r="R521" s="96"/>
      <c r="S521" s="96"/>
      <c r="T521" s="98"/>
      <c r="U521" s="98"/>
      <c r="V521" s="98"/>
      <c r="W521" s="98"/>
      <c r="X521" s="99"/>
      <c r="Y521" s="99"/>
      <c r="Z521" s="99"/>
      <c r="AA521" s="99"/>
      <c r="AB521" s="98"/>
      <c r="AC521" s="98"/>
      <c r="AD521" s="98"/>
      <c r="AE521" s="98"/>
      <c r="AF521" s="99"/>
      <c r="AG521" s="99"/>
      <c r="AH521" s="99"/>
      <c r="AI521" s="99"/>
      <c r="AJ521" s="87"/>
      <c r="AK521" s="100"/>
      <c r="AL521" s="100"/>
      <c r="AM521" s="101"/>
      <c r="AN521" s="101"/>
      <c r="AO521" s="101"/>
      <c r="AP521" s="101"/>
      <c r="AQ521" s="102"/>
      <c r="AR521" s="102"/>
      <c r="AS521" s="102"/>
      <c r="AT521" s="102"/>
      <c r="AU521" s="103"/>
      <c r="AV521" s="104"/>
      <c r="AW521" s="105"/>
      <c r="AX521" s="106"/>
      <c r="AY521" s="106"/>
      <c r="AZ521" s="106"/>
      <c r="BA521" s="98"/>
      <c r="BB521" s="98"/>
      <c r="BC521" s="98"/>
      <c r="BD521" s="98"/>
      <c r="BE521" s="107"/>
    </row>
    <row r="522" spans="1:57" s="84" customFormat="1" ht="34.5" hidden="1" customHeight="1">
      <c r="F522" s="86"/>
      <c r="G522" s="94"/>
      <c r="H522" s="394" t="s">
        <v>6759</v>
      </c>
      <c r="I522" s="394" t="s">
        <v>6759</v>
      </c>
      <c r="J522" s="85"/>
      <c r="K522" s="394" t="s">
        <v>6759</v>
      </c>
      <c r="L522" s="96"/>
      <c r="M522" s="96"/>
      <c r="N522" s="96"/>
      <c r="O522" s="96"/>
      <c r="P522" s="96"/>
      <c r="Q522" s="96"/>
      <c r="R522" s="96"/>
      <c r="S522" s="96"/>
      <c r="T522" s="98"/>
      <c r="U522" s="98"/>
      <c r="V522" s="98"/>
      <c r="W522" s="98"/>
      <c r="X522" s="99"/>
      <c r="Y522" s="99"/>
      <c r="Z522" s="99"/>
      <c r="AA522" s="99"/>
      <c r="AB522" s="98"/>
      <c r="AC522" s="98"/>
      <c r="AD522" s="98"/>
      <c r="AE522" s="98"/>
      <c r="AF522" s="99"/>
      <c r="AG522" s="99"/>
      <c r="AH522" s="99"/>
      <c r="AI522" s="99"/>
      <c r="AJ522" s="87"/>
      <c r="AK522" s="100"/>
      <c r="AL522" s="100"/>
      <c r="AM522" s="101"/>
      <c r="AN522" s="101"/>
      <c r="AO522" s="101"/>
      <c r="AP522" s="101"/>
      <c r="AQ522" s="102"/>
      <c r="AR522" s="102"/>
      <c r="AS522" s="102"/>
      <c r="AT522" s="102"/>
      <c r="AU522" s="103"/>
      <c r="AV522" s="104"/>
      <c r="AW522" s="105"/>
      <c r="AX522" s="106"/>
      <c r="AY522" s="106"/>
      <c r="AZ522" s="106"/>
      <c r="BA522" s="98"/>
      <c r="BB522" s="98"/>
      <c r="BC522" s="98"/>
      <c r="BD522" s="98"/>
      <c r="BE522" s="107"/>
    </row>
    <row r="523" spans="1:57" s="84" customFormat="1" ht="34.5" hidden="1" customHeight="1">
      <c r="F523" s="86"/>
      <c r="G523" s="94"/>
      <c r="H523" s="394" t="s">
        <v>6759</v>
      </c>
      <c r="I523" s="394" t="s">
        <v>6759</v>
      </c>
      <c r="J523" s="85"/>
      <c r="K523" s="394" t="s">
        <v>6759</v>
      </c>
      <c r="L523" s="96"/>
      <c r="M523" s="96"/>
      <c r="N523" s="96"/>
      <c r="O523" s="96"/>
      <c r="P523" s="96"/>
      <c r="Q523" s="96"/>
      <c r="R523" s="96"/>
      <c r="S523" s="96"/>
      <c r="T523" s="98"/>
      <c r="U523" s="98"/>
      <c r="V523" s="98"/>
      <c r="W523" s="98"/>
      <c r="X523" s="99"/>
      <c r="Y523" s="99"/>
      <c r="Z523" s="99"/>
      <c r="AA523" s="99"/>
      <c r="AB523" s="98"/>
      <c r="AC523" s="98"/>
      <c r="AD523" s="98"/>
      <c r="AE523" s="98"/>
      <c r="AF523" s="99"/>
      <c r="AG523" s="99"/>
      <c r="AH523" s="99"/>
      <c r="AI523" s="99"/>
      <c r="AJ523" s="87"/>
      <c r="AK523" s="100"/>
      <c r="AL523" s="100"/>
      <c r="AM523" s="101"/>
      <c r="AN523" s="101"/>
      <c r="AO523" s="101"/>
      <c r="AP523" s="101"/>
      <c r="AQ523" s="102"/>
      <c r="AR523" s="102"/>
      <c r="AS523" s="102"/>
      <c r="AT523" s="102"/>
      <c r="AU523" s="103"/>
      <c r="AV523" s="104"/>
      <c r="AW523" s="105"/>
      <c r="AX523" s="106"/>
      <c r="AY523" s="106"/>
      <c r="AZ523" s="106"/>
      <c r="BA523" s="98"/>
      <c r="BB523" s="98"/>
      <c r="BC523" s="98"/>
      <c r="BD523" s="98"/>
      <c r="BE523" s="107"/>
    </row>
    <row r="524" spans="1:57" s="84" customFormat="1" ht="34.5" hidden="1" customHeight="1">
      <c r="F524" s="86"/>
      <c r="G524" s="94"/>
      <c r="H524" s="394" t="s">
        <v>6759</v>
      </c>
      <c r="I524" s="394" t="s">
        <v>6759</v>
      </c>
      <c r="J524" s="85"/>
      <c r="K524" s="394" t="s">
        <v>6759</v>
      </c>
      <c r="L524" s="96"/>
      <c r="M524" s="96"/>
      <c r="N524" s="96"/>
      <c r="O524" s="96"/>
      <c r="P524" s="96"/>
      <c r="Q524" s="96"/>
      <c r="R524" s="96"/>
      <c r="S524" s="96"/>
      <c r="T524" s="98"/>
      <c r="U524" s="98"/>
      <c r="V524" s="98"/>
      <c r="W524" s="98"/>
      <c r="X524" s="99"/>
      <c r="Y524" s="99"/>
      <c r="Z524" s="99"/>
      <c r="AA524" s="99"/>
      <c r="AB524" s="98"/>
      <c r="AC524" s="98"/>
      <c r="AD524" s="98"/>
      <c r="AE524" s="98"/>
      <c r="AF524" s="99"/>
      <c r="AG524" s="99"/>
      <c r="AH524" s="99"/>
      <c r="AI524" s="99"/>
      <c r="AJ524" s="87"/>
      <c r="AK524" s="100"/>
      <c r="AL524" s="100"/>
      <c r="AM524" s="101"/>
      <c r="AN524" s="101"/>
      <c r="AO524" s="101"/>
      <c r="AP524" s="101"/>
      <c r="AQ524" s="102"/>
      <c r="AR524" s="102"/>
      <c r="AS524" s="102"/>
      <c r="AT524" s="102"/>
      <c r="AU524" s="103"/>
      <c r="AV524" s="104"/>
      <c r="AW524" s="105"/>
      <c r="AX524" s="106"/>
      <c r="AY524" s="106"/>
      <c r="AZ524" s="106"/>
      <c r="BA524" s="98"/>
      <c r="BB524" s="98"/>
      <c r="BC524" s="98"/>
      <c r="BD524" s="98"/>
      <c r="BE524" s="107"/>
    </row>
    <row r="525" spans="1:57" s="84" customFormat="1" ht="34.5" hidden="1" customHeight="1">
      <c r="F525" s="86"/>
      <c r="G525" s="94"/>
      <c r="H525" s="394" t="s">
        <v>6759</v>
      </c>
      <c r="I525" s="394" t="s">
        <v>6759</v>
      </c>
      <c r="J525" s="85"/>
      <c r="K525" s="394" t="s">
        <v>6759</v>
      </c>
      <c r="L525" s="96"/>
      <c r="M525" s="96"/>
      <c r="N525" s="96"/>
      <c r="O525" s="96"/>
      <c r="P525" s="96"/>
      <c r="Q525" s="96"/>
      <c r="R525" s="96"/>
      <c r="S525" s="96"/>
      <c r="T525" s="98"/>
      <c r="U525" s="98"/>
      <c r="V525" s="98"/>
      <c r="W525" s="98"/>
      <c r="X525" s="99"/>
      <c r="Y525" s="99"/>
      <c r="Z525" s="99"/>
      <c r="AA525" s="99"/>
      <c r="AB525" s="98"/>
      <c r="AC525" s="98"/>
      <c r="AD525" s="98"/>
      <c r="AE525" s="98"/>
      <c r="AF525" s="99"/>
      <c r="AG525" s="99"/>
      <c r="AH525" s="99"/>
      <c r="AI525" s="99"/>
      <c r="AJ525" s="87"/>
      <c r="AK525" s="100"/>
      <c r="AL525" s="100"/>
      <c r="AM525" s="101"/>
      <c r="AN525" s="101"/>
      <c r="AO525" s="101"/>
      <c r="AP525" s="101"/>
      <c r="AQ525" s="102"/>
      <c r="AR525" s="102"/>
      <c r="AS525" s="102"/>
      <c r="AT525" s="102"/>
      <c r="AU525" s="103"/>
      <c r="AV525" s="104"/>
      <c r="AW525" s="105"/>
      <c r="AX525" s="106"/>
      <c r="AY525" s="106"/>
      <c r="AZ525" s="106"/>
      <c r="BA525" s="98"/>
      <c r="BB525" s="98"/>
      <c r="BC525" s="98"/>
      <c r="BD525" s="98"/>
      <c r="BE525" s="107"/>
    </row>
    <row r="526" spans="1:57" s="84" customFormat="1" ht="34.5" customHeight="1">
      <c r="A526" s="84" t="s">
        <v>6661</v>
      </c>
      <c r="B526" s="84" t="s">
        <v>6662</v>
      </c>
      <c r="C526" s="84" t="s">
        <v>6663</v>
      </c>
      <c r="D526" s="84" t="s">
        <v>6664</v>
      </c>
      <c r="E526" s="84" t="s">
        <v>3</v>
      </c>
      <c r="F526" s="86">
        <v>30</v>
      </c>
      <c r="G526" s="94" t="s">
        <v>5388</v>
      </c>
      <c r="H526" s="394" t="s">
        <v>5389</v>
      </c>
      <c r="I526" s="394" t="s">
        <v>5384</v>
      </c>
      <c r="J526" s="85" t="s">
        <v>5389</v>
      </c>
      <c r="K526" s="394" t="s">
        <v>5045</v>
      </c>
      <c r="L526" s="96">
        <v>2100</v>
      </c>
      <c r="M526" s="96">
        <v>1200</v>
      </c>
      <c r="N526" s="96">
        <v>900</v>
      </c>
      <c r="O526" s="96">
        <v>700</v>
      </c>
      <c r="P526" s="96">
        <v>2100</v>
      </c>
      <c r="Q526" s="96">
        <v>1200</v>
      </c>
      <c r="R526" s="96">
        <v>900</v>
      </c>
      <c r="S526" s="96">
        <v>700</v>
      </c>
      <c r="T526" s="98"/>
      <c r="U526" s="98"/>
      <c r="V526" s="98"/>
      <c r="W526" s="98"/>
      <c r="X526" s="99"/>
      <c r="Y526" s="99"/>
      <c r="Z526" s="99"/>
      <c r="AA526" s="99"/>
      <c r="AB526" s="98"/>
      <c r="AC526" s="98"/>
      <c r="AD526" s="98"/>
      <c r="AE526" s="98"/>
      <c r="AF526" s="99"/>
      <c r="AG526" s="99"/>
      <c r="AH526" s="99"/>
      <c r="AI526" s="99"/>
      <c r="AJ526" s="87">
        <v>15.238095238095237</v>
      </c>
      <c r="AK526" s="100"/>
      <c r="AL526" s="100" t="e">
        <v>#REF!</v>
      </c>
      <c r="AM526" s="101" t="e">
        <v>#REF!</v>
      </c>
      <c r="AN526" s="101" t="e">
        <v>#REF!</v>
      </c>
      <c r="AO526" s="101" t="e">
        <v>#REF!</v>
      </c>
      <c r="AP526" s="101" t="e">
        <v>#REF!</v>
      </c>
      <c r="AQ526" s="102" t="e">
        <v>#REF!</v>
      </c>
      <c r="AR526" s="102" t="e">
        <v>#REF!</v>
      </c>
      <c r="AS526" s="102" t="e">
        <v>#REF!</v>
      </c>
      <c r="AT526" s="102" t="e">
        <v>#REF!</v>
      </c>
      <c r="AU526" s="103" t="e">
        <v>#REF!</v>
      </c>
      <c r="AV526" s="104" t="s">
        <v>3</v>
      </c>
      <c r="AW526" s="105">
        <v>1540</v>
      </c>
      <c r="AX526" s="106">
        <v>770</v>
      </c>
      <c r="AY526" s="106">
        <v>630</v>
      </c>
      <c r="AZ526" s="106">
        <v>490</v>
      </c>
      <c r="BA526" s="98">
        <v>1320</v>
      </c>
      <c r="BB526" s="98">
        <v>660</v>
      </c>
      <c r="BC526" s="98">
        <v>540</v>
      </c>
      <c r="BD526" s="98">
        <v>420</v>
      </c>
      <c r="BE526" s="107" t="e">
        <v>#REF!</v>
      </c>
    </row>
    <row r="527" spans="1:57" s="84" customFormat="1" ht="34.5" hidden="1" customHeight="1">
      <c r="F527" s="86"/>
      <c r="G527" s="94"/>
      <c r="H527" s="394" t="s">
        <v>6759</v>
      </c>
      <c r="I527" s="394" t="s">
        <v>6759</v>
      </c>
      <c r="J527" s="85"/>
      <c r="K527" s="394" t="s">
        <v>6759</v>
      </c>
      <c r="L527" s="96"/>
      <c r="M527" s="96"/>
      <c r="N527" s="96"/>
      <c r="O527" s="96"/>
      <c r="P527" s="96"/>
      <c r="Q527" s="96"/>
      <c r="R527" s="96"/>
      <c r="S527" s="96"/>
      <c r="T527" s="98"/>
      <c r="U527" s="98"/>
      <c r="V527" s="98"/>
      <c r="W527" s="98"/>
      <c r="X527" s="99"/>
      <c r="Y527" s="99"/>
      <c r="Z527" s="99"/>
      <c r="AA527" s="99"/>
      <c r="AB527" s="98"/>
      <c r="AC527" s="98"/>
      <c r="AD527" s="98"/>
      <c r="AE527" s="98"/>
      <c r="AF527" s="99"/>
      <c r="AG527" s="99"/>
      <c r="AH527" s="99"/>
      <c r="AI527" s="99"/>
      <c r="AJ527" s="87"/>
      <c r="AK527" s="100"/>
      <c r="AL527" s="100"/>
      <c r="AM527" s="101"/>
      <c r="AN527" s="101"/>
      <c r="AO527" s="101"/>
      <c r="AP527" s="101"/>
      <c r="AQ527" s="102"/>
      <c r="AR527" s="102"/>
      <c r="AS527" s="102"/>
      <c r="AT527" s="102"/>
      <c r="AU527" s="103"/>
      <c r="AV527" s="104"/>
      <c r="AW527" s="105"/>
      <c r="AX527" s="106"/>
      <c r="AY527" s="106"/>
      <c r="AZ527" s="106"/>
      <c r="BA527" s="98"/>
      <c r="BB527" s="98"/>
      <c r="BC527" s="98"/>
      <c r="BD527" s="98"/>
      <c r="BE527" s="107"/>
    </row>
    <row r="528" spans="1:57" s="84" customFormat="1" ht="34.5" hidden="1" customHeight="1">
      <c r="F528" s="86"/>
      <c r="G528" s="94"/>
      <c r="H528" s="394" t="s">
        <v>6759</v>
      </c>
      <c r="I528" s="394" t="s">
        <v>6759</v>
      </c>
      <c r="J528" s="85"/>
      <c r="K528" s="394" t="s">
        <v>6759</v>
      </c>
      <c r="L528" s="96"/>
      <c r="M528" s="96"/>
      <c r="N528" s="96"/>
      <c r="O528" s="96"/>
      <c r="P528" s="96"/>
      <c r="Q528" s="96"/>
      <c r="R528" s="96"/>
      <c r="S528" s="96"/>
      <c r="T528" s="98"/>
      <c r="U528" s="98"/>
      <c r="V528" s="98"/>
      <c r="W528" s="98"/>
      <c r="X528" s="99"/>
      <c r="Y528" s="99"/>
      <c r="Z528" s="99"/>
      <c r="AA528" s="99"/>
      <c r="AB528" s="98"/>
      <c r="AC528" s="98"/>
      <c r="AD528" s="98"/>
      <c r="AE528" s="98"/>
      <c r="AF528" s="99"/>
      <c r="AG528" s="99"/>
      <c r="AH528" s="99"/>
      <c r="AI528" s="99"/>
      <c r="AJ528" s="87"/>
      <c r="AK528" s="100"/>
      <c r="AL528" s="100"/>
      <c r="AM528" s="101"/>
      <c r="AN528" s="101"/>
      <c r="AO528" s="101"/>
      <c r="AP528" s="101"/>
      <c r="AQ528" s="102"/>
      <c r="AR528" s="102"/>
      <c r="AS528" s="102"/>
      <c r="AT528" s="102"/>
      <c r="AU528" s="103"/>
      <c r="AV528" s="104"/>
      <c r="AW528" s="105"/>
      <c r="AX528" s="106"/>
      <c r="AY528" s="106"/>
      <c r="AZ528" s="106"/>
      <c r="BA528" s="98"/>
      <c r="BB528" s="98"/>
      <c r="BC528" s="98"/>
      <c r="BD528" s="98"/>
      <c r="BE528" s="107"/>
    </row>
    <row r="529" spans="1:57" s="84" customFormat="1" ht="34.5" hidden="1" customHeight="1">
      <c r="F529" s="86"/>
      <c r="G529" s="94"/>
      <c r="H529" s="394" t="s">
        <v>6759</v>
      </c>
      <c r="I529" s="394" t="s">
        <v>6759</v>
      </c>
      <c r="J529" s="85"/>
      <c r="K529" s="394" t="s">
        <v>6759</v>
      </c>
      <c r="L529" s="96"/>
      <c r="M529" s="96"/>
      <c r="N529" s="96"/>
      <c r="O529" s="96"/>
      <c r="P529" s="96"/>
      <c r="Q529" s="96"/>
      <c r="R529" s="96"/>
      <c r="S529" s="96"/>
      <c r="T529" s="98"/>
      <c r="U529" s="98"/>
      <c r="V529" s="98"/>
      <c r="W529" s="98"/>
      <c r="X529" s="99"/>
      <c r="Y529" s="99"/>
      <c r="Z529" s="99"/>
      <c r="AA529" s="99"/>
      <c r="AB529" s="98"/>
      <c r="AC529" s="98"/>
      <c r="AD529" s="98"/>
      <c r="AE529" s="98"/>
      <c r="AF529" s="99"/>
      <c r="AG529" s="99"/>
      <c r="AH529" s="99"/>
      <c r="AI529" s="99"/>
      <c r="AJ529" s="87"/>
      <c r="AK529" s="100"/>
      <c r="AL529" s="100"/>
      <c r="AM529" s="101"/>
      <c r="AN529" s="101"/>
      <c r="AO529" s="101"/>
      <c r="AP529" s="101"/>
      <c r="AQ529" s="102"/>
      <c r="AR529" s="102"/>
      <c r="AS529" s="102"/>
      <c r="AT529" s="102"/>
      <c r="AU529" s="103"/>
      <c r="AV529" s="104"/>
      <c r="AW529" s="105"/>
      <c r="AX529" s="106"/>
      <c r="AY529" s="106"/>
      <c r="AZ529" s="106"/>
      <c r="BA529" s="98"/>
      <c r="BB529" s="98"/>
      <c r="BC529" s="98"/>
      <c r="BD529" s="98"/>
      <c r="BE529" s="107"/>
    </row>
    <row r="530" spans="1:57" s="84" customFormat="1" ht="34.5" hidden="1" customHeight="1">
      <c r="F530" s="86"/>
      <c r="G530" s="94"/>
      <c r="H530" s="394" t="s">
        <v>6759</v>
      </c>
      <c r="I530" s="394" t="s">
        <v>6759</v>
      </c>
      <c r="J530" s="85"/>
      <c r="K530" s="394" t="s">
        <v>6759</v>
      </c>
      <c r="L530" s="96"/>
      <c r="M530" s="96"/>
      <c r="N530" s="96"/>
      <c r="O530" s="96"/>
      <c r="P530" s="96"/>
      <c r="Q530" s="96"/>
      <c r="R530" s="96"/>
      <c r="S530" s="96"/>
      <c r="T530" s="98"/>
      <c r="U530" s="98"/>
      <c r="V530" s="98"/>
      <c r="W530" s="98"/>
      <c r="X530" s="99"/>
      <c r="Y530" s="99"/>
      <c r="Z530" s="99"/>
      <c r="AA530" s="99"/>
      <c r="AB530" s="98"/>
      <c r="AC530" s="98"/>
      <c r="AD530" s="98"/>
      <c r="AE530" s="98"/>
      <c r="AF530" s="99"/>
      <c r="AG530" s="99"/>
      <c r="AH530" s="99"/>
      <c r="AI530" s="99"/>
      <c r="AJ530" s="87"/>
      <c r="AK530" s="100"/>
      <c r="AL530" s="100"/>
      <c r="AM530" s="101"/>
      <c r="AN530" s="101"/>
      <c r="AO530" s="101"/>
      <c r="AP530" s="101"/>
      <c r="AQ530" s="102"/>
      <c r="AR530" s="102"/>
      <c r="AS530" s="102"/>
      <c r="AT530" s="102"/>
      <c r="AU530" s="103"/>
      <c r="AV530" s="104"/>
      <c r="AW530" s="105"/>
      <c r="AX530" s="106"/>
      <c r="AY530" s="106"/>
      <c r="AZ530" s="106"/>
      <c r="BA530" s="98"/>
      <c r="BB530" s="98"/>
      <c r="BC530" s="98"/>
      <c r="BD530" s="98"/>
      <c r="BE530" s="107"/>
    </row>
    <row r="531" spans="1:57" s="84" customFormat="1" ht="34.5" hidden="1" customHeight="1">
      <c r="F531" s="86"/>
      <c r="G531" s="94"/>
      <c r="H531" s="394" t="s">
        <v>6759</v>
      </c>
      <c r="I531" s="394" t="s">
        <v>6759</v>
      </c>
      <c r="J531" s="85"/>
      <c r="K531" s="394" t="s">
        <v>6759</v>
      </c>
      <c r="L531" s="96"/>
      <c r="M531" s="96"/>
      <c r="N531" s="96"/>
      <c r="O531" s="96"/>
      <c r="P531" s="96"/>
      <c r="Q531" s="96"/>
      <c r="R531" s="96"/>
      <c r="S531" s="96"/>
      <c r="T531" s="98"/>
      <c r="U531" s="98"/>
      <c r="V531" s="98"/>
      <c r="W531" s="98"/>
      <c r="X531" s="99"/>
      <c r="Y531" s="99"/>
      <c r="Z531" s="99"/>
      <c r="AA531" s="99"/>
      <c r="AB531" s="98"/>
      <c r="AC531" s="98"/>
      <c r="AD531" s="98"/>
      <c r="AE531" s="98"/>
      <c r="AF531" s="99"/>
      <c r="AG531" s="99"/>
      <c r="AH531" s="99"/>
      <c r="AI531" s="99"/>
      <c r="AJ531" s="87"/>
      <c r="AK531" s="100"/>
      <c r="AL531" s="100"/>
      <c r="AM531" s="101"/>
      <c r="AN531" s="101"/>
      <c r="AO531" s="101"/>
      <c r="AP531" s="101"/>
      <c r="AQ531" s="102"/>
      <c r="AR531" s="102"/>
      <c r="AS531" s="102"/>
      <c r="AT531" s="102"/>
      <c r="AU531" s="103"/>
      <c r="AV531" s="104"/>
      <c r="AW531" s="105"/>
      <c r="AX531" s="106"/>
      <c r="AY531" s="106"/>
      <c r="AZ531" s="106"/>
      <c r="BA531" s="98"/>
      <c r="BB531" s="98"/>
      <c r="BC531" s="98"/>
      <c r="BD531" s="98"/>
      <c r="BE531" s="107"/>
    </row>
    <row r="532" spans="1:57" s="84" customFormat="1" ht="34.5" hidden="1" customHeight="1">
      <c r="F532" s="86"/>
      <c r="G532" s="94"/>
      <c r="H532" s="394" t="s">
        <v>6759</v>
      </c>
      <c r="I532" s="394" t="s">
        <v>6759</v>
      </c>
      <c r="J532" s="85"/>
      <c r="K532" s="394" t="s">
        <v>6759</v>
      </c>
      <c r="L532" s="96"/>
      <c r="M532" s="96"/>
      <c r="N532" s="96"/>
      <c r="O532" s="96"/>
      <c r="P532" s="96"/>
      <c r="Q532" s="96"/>
      <c r="R532" s="96"/>
      <c r="S532" s="96"/>
      <c r="T532" s="98"/>
      <c r="U532" s="98"/>
      <c r="V532" s="98"/>
      <c r="W532" s="98"/>
      <c r="X532" s="99"/>
      <c r="Y532" s="99"/>
      <c r="Z532" s="99"/>
      <c r="AA532" s="99"/>
      <c r="AB532" s="98"/>
      <c r="AC532" s="98"/>
      <c r="AD532" s="98"/>
      <c r="AE532" s="98"/>
      <c r="AF532" s="99"/>
      <c r="AG532" s="99"/>
      <c r="AH532" s="99"/>
      <c r="AI532" s="99"/>
      <c r="AJ532" s="87"/>
      <c r="AK532" s="100"/>
      <c r="AL532" s="100"/>
      <c r="AM532" s="101"/>
      <c r="AN532" s="101"/>
      <c r="AO532" s="101"/>
      <c r="AP532" s="101"/>
      <c r="AQ532" s="102"/>
      <c r="AR532" s="102"/>
      <c r="AS532" s="102"/>
      <c r="AT532" s="102"/>
      <c r="AU532" s="103"/>
      <c r="AV532" s="104"/>
      <c r="AW532" s="105"/>
      <c r="AX532" s="106"/>
      <c r="AY532" s="106"/>
      <c r="AZ532" s="106"/>
      <c r="BA532" s="98"/>
      <c r="BB532" s="98"/>
      <c r="BC532" s="98"/>
      <c r="BD532" s="98"/>
      <c r="BE532" s="107"/>
    </row>
    <row r="533" spans="1:57" s="84" customFormat="1" ht="34.5" customHeight="1">
      <c r="A533" s="84" t="s">
        <v>6665</v>
      </c>
      <c r="B533" s="84" t="s">
        <v>6666</v>
      </c>
      <c r="C533" s="84" t="s">
        <v>6667</v>
      </c>
      <c r="D533" s="84" t="s">
        <v>6668</v>
      </c>
      <c r="E533" s="84" t="s">
        <v>3</v>
      </c>
      <c r="F533" s="56"/>
      <c r="G533" s="57" t="s">
        <v>1108</v>
      </c>
      <c r="H533" s="394" t="s">
        <v>6763</v>
      </c>
      <c r="I533" s="394" t="s">
        <v>1103</v>
      </c>
      <c r="J533" s="88" t="s">
        <v>1106</v>
      </c>
      <c r="K533" s="394" t="s">
        <v>6767</v>
      </c>
      <c r="L533" s="113">
        <v>1900</v>
      </c>
      <c r="M533" s="113">
        <v>800</v>
      </c>
      <c r="N533" s="113">
        <v>590</v>
      </c>
      <c r="O533" s="113">
        <v>400</v>
      </c>
      <c r="P533" s="113"/>
      <c r="Q533" s="113"/>
      <c r="R533" s="113"/>
      <c r="S533" s="113"/>
      <c r="T533" s="221" t="s">
        <v>1108</v>
      </c>
      <c r="U533" s="221"/>
      <c r="V533" s="221"/>
      <c r="W533" s="221"/>
      <c r="X533" s="174"/>
      <c r="Y533" s="174">
        <v>0</v>
      </c>
      <c r="Z533" s="174"/>
      <c r="AA533" s="174"/>
      <c r="AB533" s="221"/>
      <c r="AC533" s="221"/>
      <c r="AD533" s="221"/>
      <c r="AE533" s="221"/>
      <c r="AF533" s="174"/>
      <c r="AG533" s="174"/>
      <c r="AH533" s="174"/>
      <c r="AI533" s="174"/>
      <c r="AJ533" s="87"/>
      <c r="AK533" s="367">
        <v>12.85</v>
      </c>
      <c r="AL533" s="367"/>
      <c r="AM533" s="101" t="e">
        <v>#REF!</v>
      </c>
      <c r="AN533" s="101" t="e">
        <v>#REF!</v>
      </c>
      <c r="AO533" s="101" t="e">
        <v>#REF!</v>
      </c>
      <c r="AP533" s="101" t="e">
        <v>#REF!</v>
      </c>
      <c r="AQ533" s="102" t="e">
        <v>#REF!</v>
      </c>
      <c r="AR533" s="102" t="e">
        <v>#REF!</v>
      </c>
      <c r="AS533" s="102" t="e">
        <v>#REF!</v>
      </c>
      <c r="AT533" s="102" t="e">
        <v>#REF!</v>
      </c>
      <c r="AU533" s="103" t="e">
        <v>#REF!</v>
      </c>
      <c r="AV533" s="368"/>
      <c r="AW533" s="178" t="s">
        <v>3</v>
      </c>
      <c r="AX533" s="221"/>
      <c r="AY533" s="221">
        <v>240</v>
      </c>
      <c r="AZ533" s="221"/>
      <c r="BA533" s="221"/>
      <c r="BB533" s="221"/>
      <c r="BC533" s="221"/>
      <c r="BD533" s="221"/>
      <c r="BE533" s="107"/>
    </row>
    <row r="534" spans="1:57" s="84" customFormat="1" ht="34.5" hidden="1" customHeight="1">
      <c r="F534" s="56"/>
      <c r="G534" s="57"/>
      <c r="H534" s="394" t="s">
        <v>6759</v>
      </c>
      <c r="I534" s="394" t="s">
        <v>6759</v>
      </c>
      <c r="J534" s="88"/>
      <c r="K534" s="394" t="s">
        <v>6759</v>
      </c>
      <c r="L534" s="113"/>
      <c r="M534" s="113"/>
      <c r="N534" s="113"/>
      <c r="O534" s="113"/>
      <c r="P534" s="113"/>
      <c r="Q534" s="113"/>
      <c r="R534" s="113"/>
      <c r="S534" s="113"/>
      <c r="T534" s="221"/>
      <c r="U534" s="221"/>
      <c r="V534" s="221"/>
      <c r="W534" s="221"/>
      <c r="X534" s="174"/>
      <c r="Y534" s="174"/>
      <c r="Z534" s="174"/>
      <c r="AA534" s="174"/>
      <c r="AB534" s="221"/>
      <c r="AC534" s="221"/>
      <c r="AD534" s="221"/>
      <c r="AE534" s="221"/>
      <c r="AF534" s="174"/>
      <c r="AG534" s="174"/>
      <c r="AH534" s="174"/>
      <c r="AI534" s="174"/>
      <c r="AJ534" s="87"/>
      <c r="AK534" s="367"/>
      <c r="AL534" s="367"/>
      <c r="AM534" s="101"/>
      <c r="AN534" s="101"/>
      <c r="AO534" s="101"/>
      <c r="AP534" s="101"/>
      <c r="AQ534" s="102"/>
      <c r="AR534" s="102"/>
      <c r="AS534" s="102"/>
      <c r="AT534" s="102"/>
      <c r="AU534" s="103"/>
      <c r="AV534" s="368"/>
      <c r="AW534" s="178"/>
      <c r="AX534" s="221"/>
      <c r="AY534" s="221"/>
      <c r="AZ534" s="221"/>
      <c r="BA534" s="221"/>
      <c r="BB534" s="221"/>
      <c r="BC534" s="221"/>
      <c r="BD534" s="221"/>
      <c r="BE534" s="107"/>
    </row>
    <row r="535" spans="1:57" s="84" customFormat="1" ht="34.5" hidden="1" customHeight="1">
      <c r="F535" s="56"/>
      <c r="G535" s="57"/>
      <c r="H535" s="394" t="s">
        <v>6759</v>
      </c>
      <c r="I535" s="394" t="s">
        <v>6759</v>
      </c>
      <c r="J535" s="88"/>
      <c r="K535" s="394" t="s">
        <v>6759</v>
      </c>
      <c r="L535" s="113"/>
      <c r="M535" s="113"/>
      <c r="N535" s="113"/>
      <c r="O535" s="113"/>
      <c r="P535" s="113"/>
      <c r="Q535" s="113"/>
      <c r="R535" s="113"/>
      <c r="S535" s="113"/>
      <c r="T535" s="221"/>
      <c r="U535" s="221"/>
      <c r="V535" s="221"/>
      <c r="W535" s="221"/>
      <c r="X535" s="174"/>
      <c r="Y535" s="174"/>
      <c r="Z535" s="174"/>
      <c r="AA535" s="174"/>
      <c r="AB535" s="221"/>
      <c r="AC535" s="221"/>
      <c r="AD535" s="221"/>
      <c r="AE535" s="221"/>
      <c r="AF535" s="174"/>
      <c r="AG535" s="174"/>
      <c r="AH535" s="174"/>
      <c r="AI535" s="174"/>
      <c r="AJ535" s="87"/>
      <c r="AK535" s="367"/>
      <c r="AL535" s="367"/>
      <c r="AM535" s="101"/>
      <c r="AN535" s="101"/>
      <c r="AO535" s="101"/>
      <c r="AP535" s="101"/>
      <c r="AQ535" s="102"/>
      <c r="AR535" s="102"/>
      <c r="AS535" s="102"/>
      <c r="AT535" s="102"/>
      <c r="AU535" s="103"/>
      <c r="AV535" s="368"/>
      <c r="AW535" s="178"/>
      <c r="AX535" s="221"/>
      <c r="AY535" s="221"/>
      <c r="AZ535" s="221"/>
      <c r="BA535" s="221"/>
      <c r="BB535" s="221"/>
      <c r="BC535" s="221"/>
      <c r="BD535" s="221"/>
      <c r="BE535" s="107"/>
    </row>
    <row r="536" spans="1:57" s="84" customFormat="1" ht="34.5" hidden="1" customHeight="1">
      <c r="F536" s="56"/>
      <c r="G536" s="57"/>
      <c r="H536" s="394" t="s">
        <v>6759</v>
      </c>
      <c r="I536" s="394" t="s">
        <v>6759</v>
      </c>
      <c r="J536" s="88"/>
      <c r="K536" s="394" t="s">
        <v>6759</v>
      </c>
      <c r="L536" s="113"/>
      <c r="M536" s="113"/>
      <c r="N536" s="113"/>
      <c r="O536" s="113"/>
      <c r="P536" s="113"/>
      <c r="Q536" s="113"/>
      <c r="R536" s="113"/>
      <c r="S536" s="113"/>
      <c r="T536" s="221"/>
      <c r="U536" s="221"/>
      <c r="V536" s="221"/>
      <c r="W536" s="221"/>
      <c r="X536" s="174"/>
      <c r="Y536" s="174"/>
      <c r="Z536" s="174"/>
      <c r="AA536" s="174"/>
      <c r="AB536" s="221"/>
      <c r="AC536" s="221"/>
      <c r="AD536" s="221"/>
      <c r="AE536" s="221"/>
      <c r="AF536" s="174"/>
      <c r="AG536" s="174"/>
      <c r="AH536" s="174"/>
      <c r="AI536" s="174"/>
      <c r="AJ536" s="87"/>
      <c r="AK536" s="367"/>
      <c r="AL536" s="367"/>
      <c r="AM536" s="101"/>
      <c r="AN536" s="101"/>
      <c r="AO536" s="101"/>
      <c r="AP536" s="101"/>
      <c r="AQ536" s="102"/>
      <c r="AR536" s="102"/>
      <c r="AS536" s="102"/>
      <c r="AT536" s="102"/>
      <c r="AU536" s="103"/>
      <c r="AV536" s="368"/>
      <c r="AW536" s="178"/>
      <c r="AX536" s="221"/>
      <c r="AY536" s="221"/>
      <c r="AZ536" s="221"/>
      <c r="BA536" s="221"/>
      <c r="BB536" s="221"/>
      <c r="BC536" s="221"/>
      <c r="BD536" s="221"/>
      <c r="BE536" s="107"/>
    </row>
    <row r="537" spans="1:57" s="84" customFormat="1" ht="34.5" hidden="1" customHeight="1">
      <c r="F537" s="56"/>
      <c r="G537" s="57"/>
      <c r="H537" s="394" t="s">
        <v>6759</v>
      </c>
      <c r="I537" s="394" t="s">
        <v>6759</v>
      </c>
      <c r="J537" s="88"/>
      <c r="K537" s="394" t="s">
        <v>6759</v>
      </c>
      <c r="L537" s="113"/>
      <c r="M537" s="113"/>
      <c r="N537" s="113"/>
      <c r="O537" s="113"/>
      <c r="P537" s="113"/>
      <c r="Q537" s="113"/>
      <c r="R537" s="113"/>
      <c r="S537" s="113"/>
      <c r="T537" s="221"/>
      <c r="U537" s="221"/>
      <c r="V537" s="221"/>
      <c r="W537" s="221"/>
      <c r="X537" s="174"/>
      <c r="Y537" s="174"/>
      <c r="Z537" s="174"/>
      <c r="AA537" s="174"/>
      <c r="AB537" s="221"/>
      <c r="AC537" s="221"/>
      <c r="AD537" s="221"/>
      <c r="AE537" s="221"/>
      <c r="AF537" s="174"/>
      <c r="AG537" s="174"/>
      <c r="AH537" s="174"/>
      <c r="AI537" s="174"/>
      <c r="AJ537" s="87"/>
      <c r="AK537" s="367"/>
      <c r="AL537" s="367"/>
      <c r="AM537" s="101"/>
      <c r="AN537" s="101"/>
      <c r="AO537" s="101"/>
      <c r="AP537" s="101"/>
      <c r="AQ537" s="102"/>
      <c r="AR537" s="102"/>
      <c r="AS537" s="102"/>
      <c r="AT537" s="102"/>
      <c r="AU537" s="103"/>
      <c r="AV537" s="368"/>
      <c r="AW537" s="178"/>
      <c r="AX537" s="221"/>
      <c r="AY537" s="221"/>
      <c r="AZ537" s="221"/>
      <c r="BA537" s="221"/>
      <c r="BB537" s="221"/>
      <c r="BC537" s="221"/>
      <c r="BD537" s="221"/>
      <c r="BE537" s="107"/>
    </row>
    <row r="538" spans="1:57" s="84" customFormat="1" ht="34.5" hidden="1" customHeight="1">
      <c r="F538" s="56"/>
      <c r="G538" s="57"/>
      <c r="H538" s="394" t="s">
        <v>6759</v>
      </c>
      <c r="I538" s="394" t="s">
        <v>6759</v>
      </c>
      <c r="J538" s="88"/>
      <c r="K538" s="394" t="s">
        <v>6759</v>
      </c>
      <c r="L538" s="113"/>
      <c r="M538" s="113"/>
      <c r="N538" s="113"/>
      <c r="O538" s="113"/>
      <c r="P538" s="113"/>
      <c r="Q538" s="113"/>
      <c r="R538" s="113"/>
      <c r="S538" s="113"/>
      <c r="T538" s="221"/>
      <c r="U538" s="221"/>
      <c r="V538" s="221"/>
      <c r="W538" s="221"/>
      <c r="X538" s="174"/>
      <c r="Y538" s="174"/>
      <c r="Z538" s="174"/>
      <c r="AA538" s="174"/>
      <c r="AB538" s="221"/>
      <c r="AC538" s="221"/>
      <c r="AD538" s="221"/>
      <c r="AE538" s="221"/>
      <c r="AF538" s="174"/>
      <c r="AG538" s="174"/>
      <c r="AH538" s="174"/>
      <c r="AI538" s="174"/>
      <c r="AJ538" s="87"/>
      <c r="AK538" s="367"/>
      <c r="AL538" s="367"/>
      <c r="AM538" s="101"/>
      <c r="AN538" s="101"/>
      <c r="AO538" s="101"/>
      <c r="AP538" s="101"/>
      <c r="AQ538" s="102"/>
      <c r="AR538" s="102"/>
      <c r="AS538" s="102"/>
      <c r="AT538" s="102"/>
      <c r="AU538" s="103"/>
      <c r="AV538" s="368"/>
      <c r="AW538" s="178"/>
      <c r="AX538" s="221"/>
      <c r="AY538" s="221"/>
      <c r="AZ538" s="221"/>
      <c r="BA538" s="221"/>
      <c r="BB538" s="221"/>
      <c r="BC538" s="221"/>
      <c r="BD538" s="221"/>
      <c r="BE538" s="107"/>
    </row>
    <row r="539" spans="1:57" s="84" customFormat="1" ht="34.5" hidden="1" customHeight="1">
      <c r="F539" s="56"/>
      <c r="G539" s="57"/>
      <c r="H539" s="394" t="s">
        <v>6759</v>
      </c>
      <c r="I539" s="394" t="s">
        <v>6759</v>
      </c>
      <c r="J539" s="88"/>
      <c r="K539" s="394" t="s">
        <v>6759</v>
      </c>
      <c r="L539" s="113"/>
      <c r="M539" s="113"/>
      <c r="N539" s="113"/>
      <c r="O539" s="113"/>
      <c r="P539" s="113"/>
      <c r="Q539" s="113"/>
      <c r="R539" s="113"/>
      <c r="S539" s="113"/>
      <c r="T539" s="221"/>
      <c r="U539" s="221"/>
      <c r="V539" s="221"/>
      <c r="W539" s="221"/>
      <c r="X539" s="174"/>
      <c r="Y539" s="174"/>
      <c r="Z539" s="174"/>
      <c r="AA539" s="174"/>
      <c r="AB539" s="221"/>
      <c r="AC539" s="221"/>
      <c r="AD539" s="221"/>
      <c r="AE539" s="221"/>
      <c r="AF539" s="174"/>
      <c r="AG539" s="174"/>
      <c r="AH539" s="174"/>
      <c r="AI539" s="174"/>
      <c r="AJ539" s="87"/>
      <c r="AK539" s="367"/>
      <c r="AL539" s="367"/>
      <c r="AM539" s="101"/>
      <c r="AN539" s="101"/>
      <c r="AO539" s="101"/>
      <c r="AP539" s="101"/>
      <c r="AQ539" s="102"/>
      <c r="AR539" s="102"/>
      <c r="AS539" s="102"/>
      <c r="AT539" s="102"/>
      <c r="AU539" s="103"/>
      <c r="AV539" s="368"/>
      <c r="AW539" s="178"/>
      <c r="AX539" s="221"/>
      <c r="AY539" s="221"/>
      <c r="AZ539" s="221"/>
      <c r="BA539" s="221"/>
      <c r="BB539" s="221"/>
      <c r="BC539" s="221"/>
      <c r="BD539" s="221"/>
      <c r="BE539" s="107"/>
    </row>
    <row r="540" spans="1:57" s="84" customFormat="1" ht="34.5" customHeight="1">
      <c r="A540" s="84" t="s">
        <v>6669</v>
      </c>
      <c r="B540" s="84" t="s">
        <v>6670</v>
      </c>
      <c r="C540" s="84" t="s">
        <v>6671</v>
      </c>
      <c r="D540" s="84" t="s">
        <v>6672</v>
      </c>
      <c r="E540" s="84" t="s">
        <v>3</v>
      </c>
      <c r="F540" s="56"/>
      <c r="G540" s="57" t="s">
        <v>1111</v>
      </c>
      <c r="H540" s="394" t="s">
        <v>6763</v>
      </c>
      <c r="I540" s="394" t="s">
        <v>6767</v>
      </c>
      <c r="J540" s="88" t="s">
        <v>1106</v>
      </c>
      <c r="K540" s="394" t="s">
        <v>1110</v>
      </c>
      <c r="L540" s="113">
        <v>1700</v>
      </c>
      <c r="M540" s="113">
        <v>720</v>
      </c>
      <c r="N540" s="113">
        <v>590</v>
      </c>
      <c r="O540" s="113">
        <v>400</v>
      </c>
      <c r="P540" s="113"/>
      <c r="Q540" s="113"/>
      <c r="R540" s="113"/>
      <c r="S540" s="113"/>
      <c r="T540" s="221" t="s">
        <v>1111</v>
      </c>
      <c r="U540" s="221"/>
      <c r="V540" s="221"/>
      <c r="W540" s="221"/>
      <c r="X540" s="174"/>
      <c r="Y540" s="174">
        <v>0</v>
      </c>
      <c r="Z540" s="174"/>
      <c r="AA540" s="174"/>
      <c r="AB540" s="221"/>
      <c r="AC540" s="221"/>
      <c r="AD540" s="221"/>
      <c r="AE540" s="221"/>
      <c r="AF540" s="174"/>
      <c r="AG540" s="174"/>
      <c r="AH540" s="174"/>
      <c r="AI540" s="174"/>
      <c r="AJ540" s="87"/>
      <c r="AK540" s="367">
        <v>12.84715298548798</v>
      </c>
      <c r="AL540" s="367"/>
      <c r="AM540" s="101" t="e">
        <v>#REF!</v>
      </c>
      <c r="AN540" s="101" t="e">
        <v>#REF!</v>
      </c>
      <c r="AO540" s="101" t="e">
        <v>#REF!</v>
      </c>
      <c r="AP540" s="101" t="e">
        <v>#REF!</v>
      </c>
      <c r="AQ540" s="102" t="e">
        <v>#REF!</v>
      </c>
      <c r="AR540" s="102" t="e">
        <v>#REF!</v>
      </c>
      <c r="AS540" s="102" t="e">
        <v>#REF!</v>
      </c>
      <c r="AT540" s="102" t="e">
        <v>#REF!</v>
      </c>
      <c r="AU540" s="103" t="e">
        <v>#REF!</v>
      </c>
      <c r="AV540" s="368"/>
      <c r="AW540" s="178" t="s">
        <v>3</v>
      </c>
      <c r="AX540" s="221"/>
      <c r="AY540" s="221">
        <v>240</v>
      </c>
      <c r="AZ540" s="221"/>
      <c r="BA540" s="221"/>
      <c r="BB540" s="221"/>
      <c r="BC540" s="221"/>
      <c r="BD540" s="221"/>
      <c r="BE540" s="107"/>
    </row>
    <row r="541" spans="1:57" s="84" customFormat="1" ht="34.5" hidden="1" customHeight="1">
      <c r="F541" s="56"/>
      <c r="G541" s="57"/>
      <c r="H541" s="394" t="s">
        <v>6759</v>
      </c>
      <c r="I541" s="394" t="s">
        <v>6759</v>
      </c>
      <c r="J541" s="88"/>
      <c r="K541" s="394" t="s">
        <v>6759</v>
      </c>
      <c r="L541" s="113"/>
      <c r="M541" s="113"/>
      <c r="N541" s="113"/>
      <c r="O541" s="113"/>
      <c r="P541" s="113"/>
      <c r="Q541" s="113"/>
      <c r="R541" s="113"/>
      <c r="S541" s="113"/>
      <c r="T541" s="221"/>
      <c r="U541" s="221"/>
      <c r="V541" s="221"/>
      <c r="W541" s="221"/>
      <c r="X541" s="174"/>
      <c r="Y541" s="174"/>
      <c r="Z541" s="174"/>
      <c r="AA541" s="174"/>
      <c r="AB541" s="221"/>
      <c r="AC541" s="221"/>
      <c r="AD541" s="221"/>
      <c r="AE541" s="221"/>
      <c r="AF541" s="174"/>
      <c r="AG541" s="174"/>
      <c r="AH541" s="174"/>
      <c r="AI541" s="174"/>
      <c r="AJ541" s="87"/>
      <c r="AK541" s="367"/>
      <c r="AL541" s="367"/>
      <c r="AM541" s="101"/>
      <c r="AN541" s="101"/>
      <c r="AO541" s="101"/>
      <c r="AP541" s="101"/>
      <c r="AQ541" s="102"/>
      <c r="AR541" s="102"/>
      <c r="AS541" s="102"/>
      <c r="AT541" s="102"/>
      <c r="AU541" s="103"/>
      <c r="AV541" s="368"/>
      <c r="AW541" s="178"/>
      <c r="AX541" s="221"/>
      <c r="AY541" s="221"/>
      <c r="AZ541" s="221"/>
      <c r="BA541" s="221"/>
      <c r="BB541" s="221"/>
      <c r="BC541" s="221"/>
      <c r="BD541" s="221"/>
      <c r="BE541" s="107"/>
    </row>
    <row r="542" spans="1:57" s="84" customFormat="1" ht="34.5" hidden="1" customHeight="1">
      <c r="F542" s="56"/>
      <c r="G542" s="57"/>
      <c r="H542" s="394" t="s">
        <v>6759</v>
      </c>
      <c r="I542" s="394" t="s">
        <v>6759</v>
      </c>
      <c r="J542" s="88"/>
      <c r="K542" s="394" t="s">
        <v>6759</v>
      </c>
      <c r="L542" s="113"/>
      <c r="M542" s="113"/>
      <c r="N542" s="113"/>
      <c r="O542" s="113"/>
      <c r="P542" s="113"/>
      <c r="Q542" s="113"/>
      <c r="R542" s="113"/>
      <c r="S542" s="113"/>
      <c r="T542" s="221"/>
      <c r="U542" s="221"/>
      <c r="V542" s="221"/>
      <c r="W542" s="221"/>
      <c r="X542" s="174"/>
      <c r="Y542" s="174"/>
      <c r="Z542" s="174"/>
      <c r="AA542" s="174"/>
      <c r="AB542" s="221"/>
      <c r="AC542" s="221"/>
      <c r="AD542" s="221"/>
      <c r="AE542" s="221"/>
      <c r="AF542" s="174"/>
      <c r="AG542" s="174"/>
      <c r="AH542" s="174"/>
      <c r="AI542" s="174"/>
      <c r="AJ542" s="87"/>
      <c r="AK542" s="367"/>
      <c r="AL542" s="367"/>
      <c r="AM542" s="101"/>
      <c r="AN542" s="101"/>
      <c r="AO542" s="101"/>
      <c r="AP542" s="101"/>
      <c r="AQ542" s="102"/>
      <c r="AR542" s="102"/>
      <c r="AS542" s="102"/>
      <c r="AT542" s="102"/>
      <c r="AU542" s="103"/>
      <c r="AV542" s="368"/>
      <c r="AW542" s="178"/>
      <c r="AX542" s="221"/>
      <c r="AY542" s="221"/>
      <c r="AZ542" s="221"/>
      <c r="BA542" s="221"/>
      <c r="BB542" s="221"/>
      <c r="BC542" s="221"/>
      <c r="BD542" s="221"/>
      <c r="BE542" s="107"/>
    </row>
    <row r="543" spans="1:57" s="84" customFormat="1" ht="34.5" hidden="1" customHeight="1">
      <c r="F543" s="56"/>
      <c r="G543" s="57"/>
      <c r="H543" s="394" t="s">
        <v>6759</v>
      </c>
      <c r="I543" s="394" t="s">
        <v>6759</v>
      </c>
      <c r="J543" s="88"/>
      <c r="K543" s="394" t="s">
        <v>6759</v>
      </c>
      <c r="L543" s="113"/>
      <c r="M543" s="113"/>
      <c r="N543" s="113"/>
      <c r="O543" s="113"/>
      <c r="P543" s="113"/>
      <c r="Q543" s="113"/>
      <c r="R543" s="113"/>
      <c r="S543" s="113"/>
      <c r="T543" s="221"/>
      <c r="U543" s="221"/>
      <c r="V543" s="221"/>
      <c r="W543" s="221"/>
      <c r="X543" s="174"/>
      <c r="Y543" s="174"/>
      <c r="Z543" s="174"/>
      <c r="AA543" s="174"/>
      <c r="AB543" s="221"/>
      <c r="AC543" s="221"/>
      <c r="AD543" s="221"/>
      <c r="AE543" s="221"/>
      <c r="AF543" s="174"/>
      <c r="AG543" s="174"/>
      <c r="AH543" s="174"/>
      <c r="AI543" s="174"/>
      <c r="AJ543" s="87"/>
      <c r="AK543" s="367"/>
      <c r="AL543" s="367"/>
      <c r="AM543" s="101"/>
      <c r="AN543" s="101"/>
      <c r="AO543" s="101"/>
      <c r="AP543" s="101"/>
      <c r="AQ543" s="102"/>
      <c r="AR543" s="102"/>
      <c r="AS543" s="102"/>
      <c r="AT543" s="102"/>
      <c r="AU543" s="103"/>
      <c r="AV543" s="368"/>
      <c r="AW543" s="178"/>
      <c r="AX543" s="221"/>
      <c r="AY543" s="221"/>
      <c r="AZ543" s="221"/>
      <c r="BA543" s="221"/>
      <c r="BB543" s="221"/>
      <c r="BC543" s="221"/>
      <c r="BD543" s="221"/>
      <c r="BE543" s="107"/>
    </row>
    <row r="544" spans="1:57" s="84" customFormat="1" ht="34.5" hidden="1" customHeight="1">
      <c r="F544" s="56"/>
      <c r="G544" s="57"/>
      <c r="H544" s="394" t="s">
        <v>6759</v>
      </c>
      <c r="I544" s="394" t="s">
        <v>6759</v>
      </c>
      <c r="J544" s="88"/>
      <c r="K544" s="394" t="s">
        <v>6759</v>
      </c>
      <c r="L544" s="113"/>
      <c r="M544" s="113"/>
      <c r="N544" s="113"/>
      <c r="O544" s="113"/>
      <c r="P544" s="113"/>
      <c r="Q544" s="113"/>
      <c r="R544" s="113"/>
      <c r="S544" s="113"/>
      <c r="T544" s="221"/>
      <c r="U544" s="221"/>
      <c r="V544" s="221"/>
      <c r="W544" s="221"/>
      <c r="X544" s="174"/>
      <c r="Y544" s="174"/>
      <c r="Z544" s="174"/>
      <c r="AA544" s="174"/>
      <c r="AB544" s="221"/>
      <c r="AC544" s="221"/>
      <c r="AD544" s="221"/>
      <c r="AE544" s="221"/>
      <c r="AF544" s="174"/>
      <c r="AG544" s="174"/>
      <c r="AH544" s="174"/>
      <c r="AI544" s="174"/>
      <c r="AJ544" s="87"/>
      <c r="AK544" s="367"/>
      <c r="AL544" s="367"/>
      <c r="AM544" s="101"/>
      <c r="AN544" s="101"/>
      <c r="AO544" s="101"/>
      <c r="AP544" s="101"/>
      <c r="AQ544" s="102"/>
      <c r="AR544" s="102"/>
      <c r="AS544" s="102"/>
      <c r="AT544" s="102"/>
      <c r="AU544" s="103"/>
      <c r="AV544" s="368"/>
      <c r="AW544" s="178"/>
      <c r="AX544" s="221"/>
      <c r="AY544" s="221"/>
      <c r="AZ544" s="221"/>
      <c r="BA544" s="221"/>
      <c r="BB544" s="221"/>
      <c r="BC544" s="221"/>
      <c r="BD544" s="221"/>
      <c r="BE544" s="107"/>
    </row>
    <row r="545" spans="1:57" s="84" customFormat="1" ht="34.5" hidden="1" customHeight="1">
      <c r="F545" s="56"/>
      <c r="G545" s="57"/>
      <c r="H545" s="394" t="s">
        <v>6759</v>
      </c>
      <c r="I545" s="394" t="s">
        <v>6759</v>
      </c>
      <c r="J545" s="88"/>
      <c r="K545" s="394" t="s">
        <v>6759</v>
      </c>
      <c r="L545" s="113"/>
      <c r="M545" s="113"/>
      <c r="N545" s="113"/>
      <c r="O545" s="113"/>
      <c r="P545" s="113"/>
      <c r="Q545" s="113"/>
      <c r="R545" s="113"/>
      <c r="S545" s="113"/>
      <c r="T545" s="221"/>
      <c r="U545" s="221"/>
      <c r="V545" s="221"/>
      <c r="W545" s="221"/>
      <c r="X545" s="174"/>
      <c r="Y545" s="174"/>
      <c r="Z545" s="174"/>
      <c r="AA545" s="174"/>
      <c r="AB545" s="221"/>
      <c r="AC545" s="221"/>
      <c r="AD545" s="221"/>
      <c r="AE545" s="221"/>
      <c r="AF545" s="174"/>
      <c r="AG545" s="174"/>
      <c r="AH545" s="174"/>
      <c r="AI545" s="174"/>
      <c r="AJ545" s="87"/>
      <c r="AK545" s="367"/>
      <c r="AL545" s="367"/>
      <c r="AM545" s="101"/>
      <c r="AN545" s="101"/>
      <c r="AO545" s="101"/>
      <c r="AP545" s="101"/>
      <c r="AQ545" s="102"/>
      <c r="AR545" s="102"/>
      <c r="AS545" s="102"/>
      <c r="AT545" s="102"/>
      <c r="AU545" s="103"/>
      <c r="AV545" s="368"/>
      <c r="AW545" s="178"/>
      <c r="AX545" s="221"/>
      <c r="AY545" s="221"/>
      <c r="AZ545" s="221"/>
      <c r="BA545" s="221"/>
      <c r="BB545" s="221"/>
      <c r="BC545" s="221"/>
      <c r="BD545" s="221"/>
      <c r="BE545" s="107"/>
    </row>
    <row r="546" spans="1:57" s="84" customFormat="1" ht="34.5" hidden="1" customHeight="1">
      <c r="F546" s="56"/>
      <c r="G546" s="57"/>
      <c r="H546" s="394" t="s">
        <v>6759</v>
      </c>
      <c r="I546" s="394" t="s">
        <v>6759</v>
      </c>
      <c r="J546" s="88"/>
      <c r="K546" s="394" t="s">
        <v>6759</v>
      </c>
      <c r="L546" s="113"/>
      <c r="M546" s="113"/>
      <c r="N546" s="113"/>
      <c r="O546" s="113"/>
      <c r="P546" s="113"/>
      <c r="Q546" s="113"/>
      <c r="R546" s="113"/>
      <c r="S546" s="113"/>
      <c r="T546" s="221"/>
      <c r="U546" s="221"/>
      <c r="V546" s="221"/>
      <c r="W546" s="221"/>
      <c r="X546" s="174"/>
      <c r="Y546" s="174"/>
      <c r="Z546" s="174"/>
      <c r="AA546" s="174"/>
      <c r="AB546" s="221"/>
      <c r="AC546" s="221"/>
      <c r="AD546" s="221"/>
      <c r="AE546" s="221"/>
      <c r="AF546" s="174"/>
      <c r="AG546" s="174"/>
      <c r="AH546" s="174"/>
      <c r="AI546" s="174"/>
      <c r="AJ546" s="87"/>
      <c r="AK546" s="367"/>
      <c r="AL546" s="367"/>
      <c r="AM546" s="101"/>
      <c r="AN546" s="101"/>
      <c r="AO546" s="101"/>
      <c r="AP546" s="101"/>
      <c r="AQ546" s="102"/>
      <c r="AR546" s="102"/>
      <c r="AS546" s="102"/>
      <c r="AT546" s="102"/>
      <c r="AU546" s="103"/>
      <c r="AV546" s="368"/>
      <c r="AW546" s="178"/>
      <c r="AX546" s="221"/>
      <c r="AY546" s="221"/>
      <c r="AZ546" s="221"/>
      <c r="BA546" s="221"/>
      <c r="BB546" s="221"/>
      <c r="BC546" s="221"/>
      <c r="BD546" s="221"/>
      <c r="BE546" s="107"/>
    </row>
    <row r="547" spans="1:57" s="84" customFormat="1" ht="34.5" customHeight="1">
      <c r="A547" s="84" t="s">
        <v>6673</v>
      </c>
      <c r="B547" s="84" t="s">
        <v>6674</v>
      </c>
      <c r="C547" s="84" t="s">
        <v>6675</v>
      </c>
      <c r="D547" s="84" t="s">
        <v>6676</v>
      </c>
      <c r="E547" s="84" t="s">
        <v>3</v>
      </c>
      <c r="F547" s="56"/>
      <c r="G547" s="57" t="s">
        <v>1113</v>
      </c>
      <c r="H547" s="394" t="s">
        <v>6763</v>
      </c>
      <c r="I547" s="394" t="s">
        <v>1110</v>
      </c>
      <c r="J547" s="88" t="s">
        <v>1106</v>
      </c>
      <c r="K547" s="394" t="s">
        <v>1118</v>
      </c>
      <c r="L547" s="113">
        <v>1600</v>
      </c>
      <c r="M547" s="113">
        <v>720</v>
      </c>
      <c r="N547" s="113">
        <v>590</v>
      </c>
      <c r="O547" s="113">
        <v>400</v>
      </c>
      <c r="P547" s="113"/>
      <c r="Q547" s="113"/>
      <c r="R547" s="113"/>
      <c r="S547" s="113"/>
      <c r="T547" s="221" t="s">
        <v>1113</v>
      </c>
      <c r="U547" s="221"/>
      <c r="V547" s="221"/>
      <c r="W547" s="221"/>
      <c r="X547" s="174"/>
      <c r="Y547" s="174">
        <v>0</v>
      </c>
      <c r="Z547" s="174">
        <v>0</v>
      </c>
      <c r="AA547" s="174"/>
      <c r="AB547" s="221"/>
      <c r="AC547" s="221"/>
      <c r="AD547" s="221"/>
      <c r="AE547" s="221"/>
      <c r="AF547" s="174"/>
      <c r="AG547" s="174"/>
      <c r="AH547" s="174"/>
      <c r="AI547" s="174"/>
      <c r="AJ547" s="87"/>
      <c r="AK547" s="367">
        <v>15.972222222222221</v>
      </c>
      <c r="AL547" s="367"/>
      <c r="AM547" s="101" t="e">
        <v>#REF!</v>
      </c>
      <c r="AN547" s="101" t="e">
        <v>#REF!</v>
      </c>
      <c r="AO547" s="101" t="e">
        <v>#REF!</v>
      </c>
      <c r="AP547" s="101" t="e">
        <v>#REF!</v>
      </c>
      <c r="AQ547" s="102" t="e">
        <v>#REF!</v>
      </c>
      <c r="AR547" s="102" t="e">
        <v>#REF!</v>
      </c>
      <c r="AS547" s="102" t="e">
        <v>#REF!</v>
      </c>
      <c r="AT547" s="102" t="e">
        <v>#REF!</v>
      </c>
      <c r="AU547" s="103" t="e">
        <v>#REF!</v>
      </c>
      <c r="AV547" s="368"/>
      <c r="AW547" s="178" t="s">
        <v>3</v>
      </c>
      <c r="AX547" s="221"/>
      <c r="AY547" s="221">
        <v>240</v>
      </c>
      <c r="AZ547" s="221"/>
      <c r="BA547" s="221"/>
      <c r="BB547" s="221"/>
      <c r="BC547" s="221"/>
      <c r="BD547" s="221"/>
      <c r="BE547" s="107"/>
    </row>
    <row r="548" spans="1:57" s="84" customFormat="1" ht="34.5" hidden="1" customHeight="1">
      <c r="F548" s="56"/>
      <c r="G548" s="57"/>
      <c r="H548" s="394" t="s">
        <v>6759</v>
      </c>
      <c r="I548" s="394" t="s">
        <v>6759</v>
      </c>
      <c r="J548" s="88"/>
      <c r="K548" s="394" t="s">
        <v>6759</v>
      </c>
      <c r="L548" s="113"/>
      <c r="M548" s="113"/>
      <c r="N548" s="113"/>
      <c r="O548" s="113"/>
      <c r="P548" s="113"/>
      <c r="Q548" s="113"/>
      <c r="R548" s="113"/>
      <c r="S548" s="113"/>
      <c r="T548" s="221"/>
      <c r="U548" s="221"/>
      <c r="V548" s="221"/>
      <c r="W548" s="221"/>
      <c r="X548" s="174"/>
      <c r="Y548" s="174"/>
      <c r="Z548" s="174"/>
      <c r="AA548" s="174"/>
      <c r="AB548" s="221"/>
      <c r="AC548" s="221"/>
      <c r="AD548" s="221"/>
      <c r="AE548" s="221"/>
      <c r="AF548" s="174"/>
      <c r="AG548" s="174"/>
      <c r="AH548" s="174"/>
      <c r="AI548" s="174"/>
      <c r="AJ548" s="87"/>
      <c r="AK548" s="367"/>
      <c r="AL548" s="369"/>
      <c r="AM548" s="123"/>
      <c r="AN548" s="123"/>
      <c r="AO548" s="123"/>
      <c r="AP548" s="123"/>
      <c r="AQ548" s="124"/>
      <c r="AR548" s="124"/>
      <c r="AS548" s="124"/>
      <c r="AT548" s="124"/>
      <c r="AU548" s="125"/>
      <c r="AV548" s="370"/>
      <c r="AW548" s="180"/>
      <c r="AX548" s="180"/>
      <c r="AY548" s="180"/>
      <c r="AZ548" s="180"/>
      <c r="BA548" s="180"/>
      <c r="BB548" s="180"/>
      <c r="BC548" s="180"/>
      <c r="BD548" s="180"/>
      <c r="BE548" s="107"/>
    </row>
    <row r="549" spans="1:57" s="84" customFormat="1" ht="34.5" hidden="1" customHeight="1">
      <c r="F549" s="56"/>
      <c r="G549" s="57"/>
      <c r="H549" s="394" t="s">
        <v>6759</v>
      </c>
      <c r="I549" s="394" t="s">
        <v>6759</v>
      </c>
      <c r="J549" s="88"/>
      <c r="K549" s="394" t="s">
        <v>6759</v>
      </c>
      <c r="L549" s="113"/>
      <c r="M549" s="113"/>
      <c r="N549" s="113"/>
      <c r="O549" s="113"/>
      <c r="P549" s="113"/>
      <c r="Q549" s="113"/>
      <c r="R549" s="113"/>
      <c r="S549" s="113"/>
      <c r="T549" s="221"/>
      <c r="U549" s="221"/>
      <c r="V549" s="221"/>
      <c r="W549" s="221"/>
      <c r="X549" s="174"/>
      <c r="Y549" s="174"/>
      <c r="Z549" s="174"/>
      <c r="AA549" s="174"/>
      <c r="AB549" s="221"/>
      <c r="AC549" s="221"/>
      <c r="AD549" s="221"/>
      <c r="AE549" s="221"/>
      <c r="AF549" s="174"/>
      <c r="AG549" s="174"/>
      <c r="AH549" s="174"/>
      <c r="AI549" s="174"/>
      <c r="AJ549" s="87"/>
      <c r="AK549" s="367"/>
      <c r="AL549" s="369"/>
      <c r="AM549" s="123"/>
      <c r="AN549" s="123"/>
      <c r="AO549" s="123"/>
      <c r="AP549" s="123"/>
      <c r="AQ549" s="124"/>
      <c r="AR549" s="124"/>
      <c r="AS549" s="124"/>
      <c r="AT549" s="124"/>
      <c r="AU549" s="125"/>
      <c r="AV549" s="370"/>
      <c r="AW549" s="180"/>
      <c r="AX549" s="180"/>
      <c r="AY549" s="180"/>
      <c r="AZ549" s="180"/>
      <c r="BA549" s="180"/>
      <c r="BB549" s="180"/>
      <c r="BC549" s="180"/>
      <c r="BD549" s="180"/>
      <c r="BE549" s="107"/>
    </row>
    <row r="550" spans="1:57" s="84" customFormat="1" ht="34.5" hidden="1" customHeight="1">
      <c r="F550" s="56"/>
      <c r="G550" s="57"/>
      <c r="H550" s="394" t="s">
        <v>6759</v>
      </c>
      <c r="I550" s="394" t="s">
        <v>6759</v>
      </c>
      <c r="J550" s="88"/>
      <c r="K550" s="394" t="s">
        <v>6759</v>
      </c>
      <c r="L550" s="113"/>
      <c r="M550" s="113"/>
      <c r="N550" s="113"/>
      <c r="O550" s="113"/>
      <c r="P550" s="113"/>
      <c r="Q550" s="113"/>
      <c r="R550" s="113"/>
      <c r="S550" s="113"/>
      <c r="T550" s="221"/>
      <c r="U550" s="221"/>
      <c r="V550" s="221"/>
      <c r="W550" s="221"/>
      <c r="X550" s="174"/>
      <c r="Y550" s="174"/>
      <c r="Z550" s="174"/>
      <c r="AA550" s="174"/>
      <c r="AB550" s="221"/>
      <c r="AC550" s="221"/>
      <c r="AD550" s="221"/>
      <c r="AE550" s="221"/>
      <c r="AF550" s="174"/>
      <c r="AG550" s="174"/>
      <c r="AH550" s="174"/>
      <c r="AI550" s="174"/>
      <c r="AJ550" s="87"/>
      <c r="AK550" s="367"/>
      <c r="AL550" s="369"/>
      <c r="AM550" s="123"/>
      <c r="AN550" s="123"/>
      <c r="AO550" s="123"/>
      <c r="AP550" s="123"/>
      <c r="AQ550" s="124"/>
      <c r="AR550" s="124"/>
      <c r="AS550" s="124"/>
      <c r="AT550" s="124"/>
      <c r="AU550" s="125"/>
      <c r="AV550" s="370"/>
      <c r="AW550" s="180"/>
      <c r="AX550" s="180"/>
      <c r="AY550" s="180"/>
      <c r="AZ550" s="180"/>
      <c r="BA550" s="180"/>
      <c r="BB550" s="180"/>
      <c r="BC550" s="180"/>
      <c r="BD550" s="180"/>
      <c r="BE550" s="107"/>
    </row>
    <row r="551" spans="1:57" s="84" customFormat="1" ht="34.5" hidden="1" customHeight="1">
      <c r="F551" s="56"/>
      <c r="G551" s="57"/>
      <c r="H551" s="394" t="s">
        <v>6759</v>
      </c>
      <c r="I551" s="394" t="s">
        <v>6759</v>
      </c>
      <c r="J551" s="88"/>
      <c r="K551" s="394" t="s">
        <v>6759</v>
      </c>
      <c r="L551" s="113"/>
      <c r="M551" s="113"/>
      <c r="N551" s="113"/>
      <c r="O551" s="113"/>
      <c r="P551" s="113"/>
      <c r="Q551" s="113"/>
      <c r="R551" s="113"/>
      <c r="S551" s="113"/>
      <c r="T551" s="221"/>
      <c r="U551" s="221"/>
      <c r="V551" s="221"/>
      <c r="W551" s="221"/>
      <c r="X551" s="174"/>
      <c r="Y551" s="174"/>
      <c r="Z551" s="174"/>
      <c r="AA551" s="174"/>
      <c r="AB551" s="221"/>
      <c r="AC551" s="221"/>
      <c r="AD551" s="221"/>
      <c r="AE551" s="221"/>
      <c r="AF551" s="174"/>
      <c r="AG551" s="174"/>
      <c r="AH551" s="174"/>
      <c r="AI551" s="174"/>
      <c r="AJ551" s="87"/>
      <c r="AK551" s="367"/>
      <c r="AL551" s="369"/>
      <c r="AM551" s="123"/>
      <c r="AN551" s="123"/>
      <c r="AO551" s="123"/>
      <c r="AP551" s="123"/>
      <c r="AQ551" s="124"/>
      <c r="AR551" s="124"/>
      <c r="AS551" s="124"/>
      <c r="AT551" s="124"/>
      <c r="AU551" s="125"/>
      <c r="AV551" s="370"/>
      <c r="AW551" s="180"/>
      <c r="AX551" s="180"/>
      <c r="AY551" s="180"/>
      <c r="AZ551" s="180"/>
      <c r="BA551" s="180"/>
      <c r="BB551" s="180"/>
      <c r="BC551" s="180"/>
      <c r="BD551" s="180"/>
      <c r="BE551" s="107"/>
    </row>
    <row r="552" spans="1:57" s="84" customFormat="1" ht="34.5" hidden="1" customHeight="1">
      <c r="F552" s="56"/>
      <c r="G552" s="57"/>
      <c r="H552" s="394" t="s">
        <v>6759</v>
      </c>
      <c r="I552" s="394" t="s">
        <v>6759</v>
      </c>
      <c r="J552" s="88"/>
      <c r="K552" s="394" t="s">
        <v>6759</v>
      </c>
      <c r="L552" s="113"/>
      <c r="M552" s="113"/>
      <c r="N552" s="113"/>
      <c r="O552" s="113"/>
      <c r="P552" s="113"/>
      <c r="Q552" s="113"/>
      <c r="R552" s="113"/>
      <c r="S552" s="113"/>
      <c r="T552" s="221"/>
      <c r="U552" s="221"/>
      <c r="V552" s="221"/>
      <c r="W552" s="221"/>
      <c r="X552" s="174"/>
      <c r="Y552" s="174"/>
      <c r="Z552" s="174"/>
      <c r="AA552" s="174"/>
      <c r="AB552" s="221"/>
      <c r="AC552" s="221"/>
      <c r="AD552" s="221"/>
      <c r="AE552" s="221"/>
      <c r="AF552" s="174"/>
      <c r="AG552" s="174"/>
      <c r="AH552" s="174"/>
      <c r="AI552" s="174"/>
      <c r="AJ552" s="87"/>
      <c r="AK552" s="367"/>
      <c r="AL552" s="369"/>
      <c r="AM552" s="123"/>
      <c r="AN552" s="123"/>
      <c r="AO552" s="123"/>
      <c r="AP552" s="123"/>
      <c r="AQ552" s="124"/>
      <c r="AR552" s="124"/>
      <c r="AS552" s="124"/>
      <c r="AT552" s="124"/>
      <c r="AU552" s="125"/>
      <c r="AV552" s="370"/>
      <c r="AW552" s="180"/>
      <c r="AX552" s="180"/>
      <c r="AY552" s="180"/>
      <c r="AZ552" s="180"/>
      <c r="BA552" s="180"/>
      <c r="BB552" s="180"/>
      <c r="BC552" s="180"/>
      <c r="BD552" s="180"/>
      <c r="BE552" s="107"/>
    </row>
    <row r="553" spans="1:57" s="84" customFormat="1" ht="34.5" hidden="1" customHeight="1">
      <c r="F553" s="56"/>
      <c r="G553" s="57"/>
      <c r="H553" s="394" t="s">
        <v>6759</v>
      </c>
      <c r="I553" s="394" t="s">
        <v>6759</v>
      </c>
      <c r="J553" s="88"/>
      <c r="K553" s="394" t="s">
        <v>6759</v>
      </c>
      <c r="L553" s="113"/>
      <c r="M553" s="113"/>
      <c r="N553" s="113"/>
      <c r="O553" s="113"/>
      <c r="P553" s="113"/>
      <c r="Q553" s="113"/>
      <c r="R553" s="113"/>
      <c r="S553" s="113"/>
      <c r="T553" s="221"/>
      <c r="U553" s="221"/>
      <c r="V553" s="221"/>
      <c r="W553" s="221"/>
      <c r="X553" s="174"/>
      <c r="Y553" s="174"/>
      <c r="Z553" s="174"/>
      <c r="AA553" s="174"/>
      <c r="AB553" s="221"/>
      <c r="AC553" s="221"/>
      <c r="AD553" s="221"/>
      <c r="AE553" s="221"/>
      <c r="AF553" s="174"/>
      <c r="AG553" s="174"/>
      <c r="AH553" s="174"/>
      <c r="AI553" s="174"/>
      <c r="AJ553" s="87"/>
      <c r="AK553" s="367"/>
      <c r="AL553" s="369"/>
      <c r="AM553" s="123"/>
      <c r="AN553" s="123"/>
      <c r="AO553" s="123"/>
      <c r="AP553" s="123"/>
      <c r="AQ553" s="124"/>
      <c r="AR553" s="124"/>
      <c r="AS553" s="124"/>
      <c r="AT553" s="124"/>
      <c r="AU553" s="125"/>
      <c r="AV553" s="370"/>
      <c r="AW553" s="180"/>
      <c r="AX553" s="180"/>
      <c r="AY553" s="180"/>
      <c r="AZ553" s="180"/>
      <c r="BA553" s="180"/>
      <c r="BB553" s="180"/>
      <c r="BC553" s="180"/>
      <c r="BD553" s="180"/>
      <c r="BE553" s="107"/>
    </row>
    <row r="554" spans="1:57" ht="47.25">
      <c r="F554" s="56"/>
      <c r="G554" s="56" t="s">
        <v>1119</v>
      </c>
      <c r="H554" s="394" t="s">
        <v>6677</v>
      </c>
      <c r="I554" s="394" t="s">
        <v>1115</v>
      </c>
      <c r="J554" s="57" t="s">
        <v>6677</v>
      </c>
      <c r="K554" s="394" t="s">
        <v>1118</v>
      </c>
      <c r="L554" s="58">
        <v>1600</v>
      </c>
      <c r="M554" s="56">
        <v>720</v>
      </c>
      <c r="N554" s="56">
        <v>590</v>
      </c>
      <c r="O554" s="56">
        <v>400</v>
      </c>
      <c r="P554" s="58"/>
      <c r="Q554" s="58"/>
      <c r="R554" s="58"/>
      <c r="S554" s="58"/>
      <c r="T554" s="59" t="s">
        <v>1119</v>
      </c>
      <c r="U554" s="60"/>
      <c r="V554" s="60"/>
      <c r="W554" s="60"/>
      <c r="X554" s="60"/>
      <c r="Y554" s="61"/>
      <c r="Z554" s="61"/>
      <c r="AA554" s="61"/>
      <c r="AB554" s="61"/>
      <c r="AC554" s="60"/>
      <c r="AD554" s="60"/>
      <c r="AE554" s="60"/>
      <c r="AF554" s="60"/>
      <c r="AG554" s="62"/>
      <c r="AH554" s="62"/>
      <c r="AI554" s="62"/>
      <c r="AJ554" s="62"/>
      <c r="AK554" s="63">
        <v>9.4722222222222214</v>
      </c>
    </row>
    <row r="555" spans="1:57" hidden="1">
      <c r="F555" s="56"/>
      <c r="G555" s="56"/>
      <c r="H555" s="394" t="s">
        <v>6759</v>
      </c>
      <c r="I555" s="394" t="s">
        <v>6759</v>
      </c>
      <c r="J555" s="57"/>
      <c r="K555" s="394" t="s">
        <v>6759</v>
      </c>
      <c r="L555" s="58"/>
      <c r="M555" s="56"/>
      <c r="N555" s="56"/>
      <c r="O555" s="56"/>
      <c r="P555" s="58"/>
      <c r="Q555" s="58"/>
      <c r="R555" s="58"/>
      <c r="S555" s="58"/>
      <c r="T555" s="59"/>
      <c r="U555" s="60"/>
      <c r="V555" s="60"/>
      <c r="W555" s="60"/>
      <c r="X555" s="60"/>
      <c r="Y555" s="61"/>
      <c r="Z555" s="61"/>
      <c r="AA555" s="61"/>
      <c r="AB555" s="61"/>
      <c r="AC555" s="60"/>
      <c r="AD555" s="60"/>
      <c r="AE555" s="60"/>
      <c r="AF555" s="60"/>
      <c r="AG555" s="62"/>
      <c r="AH555" s="62"/>
      <c r="AI555" s="62"/>
      <c r="AJ555" s="62"/>
      <c r="AK555" s="63"/>
    </row>
    <row r="556" spans="1:57" hidden="1">
      <c r="F556" s="56"/>
      <c r="G556" s="56"/>
      <c r="H556" s="394" t="s">
        <v>6759</v>
      </c>
      <c r="I556" s="394" t="s">
        <v>6759</v>
      </c>
      <c r="J556" s="57"/>
      <c r="K556" s="394" t="s">
        <v>6759</v>
      </c>
      <c r="L556" s="58"/>
      <c r="M556" s="56"/>
      <c r="N556" s="56"/>
      <c r="O556" s="56"/>
      <c r="P556" s="58"/>
      <c r="Q556" s="58"/>
      <c r="R556" s="58"/>
      <c r="S556" s="58"/>
      <c r="T556" s="59"/>
      <c r="U556" s="60"/>
      <c r="V556" s="60"/>
      <c r="W556" s="60"/>
      <c r="X556" s="60"/>
      <c r="Y556" s="61"/>
      <c r="Z556" s="61"/>
      <c r="AA556" s="61"/>
      <c r="AB556" s="61"/>
      <c r="AC556" s="60"/>
      <c r="AD556" s="60"/>
      <c r="AE556" s="60"/>
      <c r="AF556" s="60"/>
      <c r="AG556" s="62"/>
      <c r="AH556" s="62"/>
      <c r="AI556" s="62"/>
      <c r="AJ556" s="62"/>
      <c r="AK556" s="63"/>
    </row>
    <row r="557" spans="1:57" hidden="1">
      <c r="F557" s="56"/>
      <c r="G557" s="56"/>
      <c r="H557" s="394" t="s">
        <v>6759</v>
      </c>
      <c r="I557" s="394" t="s">
        <v>6759</v>
      </c>
      <c r="J557" s="57"/>
      <c r="K557" s="394" t="s">
        <v>6759</v>
      </c>
      <c r="L557" s="58"/>
      <c r="M557" s="56"/>
      <c r="N557" s="56"/>
      <c r="O557" s="56"/>
      <c r="P557" s="58"/>
      <c r="Q557" s="58"/>
      <c r="R557" s="58"/>
      <c r="S557" s="58"/>
      <c r="T557" s="59"/>
      <c r="U557" s="60"/>
      <c r="V557" s="60"/>
      <c r="W557" s="60"/>
      <c r="X557" s="60"/>
      <c r="Y557" s="61"/>
      <c r="Z557" s="61"/>
      <c r="AA557" s="61"/>
      <c r="AB557" s="61"/>
      <c r="AC557" s="60"/>
      <c r="AD557" s="60"/>
      <c r="AE557" s="60"/>
      <c r="AF557" s="60"/>
      <c r="AG557" s="62"/>
      <c r="AH557" s="62"/>
      <c r="AI557" s="62"/>
      <c r="AJ557" s="62"/>
      <c r="AK557" s="63"/>
    </row>
    <row r="558" spans="1:57" hidden="1">
      <c r="F558" s="56"/>
      <c r="G558" s="56"/>
      <c r="H558" s="394" t="s">
        <v>6759</v>
      </c>
      <c r="I558" s="394" t="s">
        <v>6759</v>
      </c>
      <c r="J558" s="57"/>
      <c r="K558" s="394" t="s">
        <v>6759</v>
      </c>
      <c r="L558" s="58"/>
      <c r="M558" s="56"/>
      <c r="N558" s="56"/>
      <c r="O558" s="56"/>
      <c r="P558" s="58"/>
      <c r="Q558" s="58"/>
      <c r="R558" s="58"/>
      <c r="S558" s="58"/>
      <c r="T558" s="59"/>
      <c r="U558" s="60"/>
      <c r="V558" s="60"/>
      <c r="W558" s="60"/>
      <c r="X558" s="60"/>
      <c r="Y558" s="61"/>
      <c r="Z558" s="61"/>
      <c r="AA558" s="61"/>
      <c r="AB558" s="61"/>
      <c r="AC558" s="60"/>
      <c r="AD558" s="60"/>
      <c r="AE558" s="60"/>
      <c r="AF558" s="60"/>
      <c r="AG558" s="62"/>
      <c r="AH558" s="62"/>
      <c r="AI558" s="62"/>
      <c r="AJ558" s="62"/>
      <c r="AK558" s="63"/>
    </row>
    <row r="559" spans="1:57" hidden="1">
      <c r="F559" s="56"/>
      <c r="G559" s="56"/>
      <c r="H559" s="394" t="s">
        <v>6759</v>
      </c>
      <c r="I559" s="394" t="s">
        <v>6759</v>
      </c>
      <c r="J559" s="57"/>
      <c r="K559" s="394" t="s">
        <v>6759</v>
      </c>
      <c r="L559" s="58"/>
      <c r="M559" s="56"/>
      <c r="N559" s="56"/>
      <c r="O559" s="56"/>
      <c r="P559" s="58"/>
      <c r="Q559" s="58"/>
      <c r="R559" s="58"/>
      <c r="S559" s="58"/>
      <c r="T559" s="59"/>
      <c r="U559" s="60"/>
      <c r="V559" s="60"/>
      <c r="W559" s="60"/>
      <c r="X559" s="60"/>
      <c r="Y559" s="61"/>
      <c r="Z559" s="61"/>
      <c r="AA559" s="61"/>
      <c r="AB559" s="61"/>
      <c r="AC559" s="60"/>
      <c r="AD559" s="60"/>
      <c r="AE559" s="60"/>
      <c r="AF559" s="60"/>
      <c r="AG559" s="62"/>
      <c r="AH559" s="62"/>
      <c r="AI559" s="62"/>
      <c r="AJ559" s="62"/>
      <c r="AK559" s="63"/>
    </row>
    <row r="560" spans="1:57" hidden="1">
      <c r="F560" s="56"/>
      <c r="G560" s="56"/>
      <c r="H560" s="394" t="s">
        <v>6759</v>
      </c>
      <c r="I560" s="394" t="s">
        <v>6759</v>
      </c>
      <c r="J560" s="57"/>
      <c r="K560" s="394" t="s">
        <v>6759</v>
      </c>
      <c r="L560" s="58"/>
      <c r="M560" s="56"/>
      <c r="N560" s="56"/>
      <c r="O560" s="56"/>
      <c r="P560" s="58"/>
      <c r="Q560" s="58"/>
      <c r="R560" s="58"/>
      <c r="S560" s="58"/>
      <c r="T560" s="59"/>
      <c r="U560" s="60"/>
      <c r="V560" s="60"/>
      <c r="W560" s="60"/>
      <c r="X560" s="60"/>
      <c r="Y560" s="61"/>
      <c r="Z560" s="61"/>
      <c r="AA560" s="61"/>
      <c r="AB560" s="61"/>
      <c r="AC560" s="60"/>
      <c r="AD560" s="60"/>
      <c r="AE560" s="60"/>
      <c r="AF560" s="60"/>
      <c r="AG560" s="62"/>
      <c r="AH560" s="62"/>
      <c r="AI560" s="62"/>
      <c r="AJ560" s="62"/>
      <c r="AK560" s="63"/>
    </row>
    <row r="561" spans="1:57" ht="47.25">
      <c r="F561" s="56"/>
      <c r="G561" s="56" t="s">
        <v>1122</v>
      </c>
      <c r="H561" s="394" t="s">
        <v>6677</v>
      </c>
      <c r="I561" s="394" t="s">
        <v>1118</v>
      </c>
      <c r="J561" s="57" t="s">
        <v>6677</v>
      </c>
      <c r="K561" s="394" t="s">
        <v>6764</v>
      </c>
      <c r="L561" s="58">
        <v>1500</v>
      </c>
      <c r="M561" s="56">
        <v>720</v>
      </c>
      <c r="N561" s="56">
        <v>500</v>
      </c>
      <c r="O561" s="56">
        <v>400</v>
      </c>
      <c r="P561" s="58"/>
      <c r="Q561" s="58"/>
      <c r="R561" s="58"/>
      <c r="S561" s="58"/>
      <c r="T561" s="59" t="s">
        <v>1122</v>
      </c>
      <c r="U561" s="60"/>
      <c r="V561" s="60"/>
      <c r="W561" s="60"/>
      <c r="X561" s="60"/>
      <c r="Y561" s="61"/>
      <c r="Z561" s="61"/>
      <c r="AA561" s="61"/>
      <c r="AB561" s="61"/>
      <c r="AC561" s="60"/>
      <c r="AD561" s="60"/>
      <c r="AE561" s="60"/>
      <c r="AF561" s="60"/>
      <c r="AG561" s="62"/>
      <c r="AH561" s="62"/>
      <c r="AI561" s="62"/>
      <c r="AJ561" s="62"/>
      <c r="AK561" s="63">
        <v>5.333333333333333</v>
      </c>
    </row>
    <row r="562" spans="1:57" hidden="1">
      <c r="F562" s="56"/>
      <c r="G562" s="56"/>
      <c r="H562" s="394" t="s">
        <v>6759</v>
      </c>
      <c r="I562" s="394" t="s">
        <v>6759</v>
      </c>
      <c r="J562" s="57"/>
      <c r="K562" s="394" t="s">
        <v>6759</v>
      </c>
      <c r="L562" s="58"/>
      <c r="M562" s="56"/>
      <c r="N562" s="56"/>
      <c r="O562" s="56"/>
      <c r="P562" s="58"/>
      <c r="Q562" s="58"/>
      <c r="R562" s="58"/>
      <c r="S562" s="58"/>
      <c r="T562" s="59"/>
      <c r="U562" s="60"/>
      <c r="V562" s="60"/>
      <c r="W562" s="60"/>
      <c r="X562" s="60"/>
      <c r="Y562" s="61"/>
      <c r="Z562" s="61"/>
      <c r="AA562" s="61"/>
      <c r="AB562" s="61"/>
      <c r="AC562" s="60"/>
      <c r="AD562" s="60"/>
      <c r="AE562" s="60"/>
      <c r="AF562" s="60"/>
      <c r="AG562" s="62"/>
      <c r="AH562" s="62"/>
      <c r="AI562" s="62"/>
      <c r="AJ562" s="62"/>
      <c r="AK562" s="63"/>
    </row>
    <row r="563" spans="1:57" hidden="1">
      <c r="F563" s="56"/>
      <c r="G563" s="56"/>
      <c r="H563" s="394" t="s">
        <v>6759</v>
      </c>
      <c r="I563" s="394" t="s">
        <v>6759</v>
      </c>
      <c r="J563" s="57"/>
      <c r="K563" s="394" t="s">
        <v>6759</v>
      </c>
      <c r="L563" s="58"/>
      <c r="M563" s="56"/>
      <c r="N563" s="56"/>
      <c r="O563" s="56"/>
      <c r="P563" s="58"/>
      <c r="Q563" s="58"/>
      <c r="R563" s="58"/>
      <c r="S563" s="58"/>
      <c r="T563" s="59"/>
      <c r="U563" s="60"/>
      <c r="V563" s="60"/>
      <c r="W563" s="60"/>
      <c r="X563" s="60"/>
      <c r="Y563" s="61"/>
      <c r="Z563" s="61"/>
      <c r="AA563" s="61"/>
      <c r="AB563" s="61"/>
      <c r="AC563" s="60"/>
      <c r="AD563" s="60"/>
      <c r="AE563" s="60"/>
      <c r="AF563" s="60"/>
      <c r="AG563" s="62"/>
      <c r="AH563" s="62"/>
      <c r="AI563" s="62"/>
      <c r="AJ563" s="62"/>
      <c r="AK563" s="63"/>
    </row>
    <row r="564" spans="1:57" hidden="1">
      <c r="F564" s="56"/>
      <c r="G564" s="56"/>
      <c r="H564" s="394" t="s">
        <v>6759</v>
      </c>
      <c r="I564" s="394" t="s">
        <v>6759</v>
      </c>
      <c r="J564" s="57"/>
      <c r="K564" s="394" t="s">
        <v>6759</v>
      </c>
      <c r="L564" s="58"/>
      <c r="M564" s="56"/>
      <c r="N564" s="56"/>
      <c r="O564" s="56"/>
      <c r="P564" s="58"/>
      <c r="Q564" s="58"/>
      <c r="R564" s="58"/>
      <c r="S564" s="58"/>
      <c r="T564" s="59"/>
      <c r="U564" s="60"/>
      <c r="V564" s="60"/>
      <c r="W564" s="60"/>
      <c r="X564" s="60"/>
      <c r="Y564" s="61"/>
      <c r="Z564" s="61"/>
      <c r="AA564" s="61"/>
      <c r="AB564" s="61"/>
      <c r="AC564" s="60"/>
      <c r="AD564" s="60"/>
      <c r="AE564" s="60"/>
      <c r="AF564" s="60"/>
      <c r="AG564" s="62"/>
      <c r="AH564" s="62"/>
      <c r="AI564" s="62"/>
      <c r="AJ564" s="62"/>
      <c r="AK564" s="63"/>
    </row>
    <row r="565" spans="1:57" hidden="1">
      <c r="F565" s="56"/>
      <c r="G565" s="56"/>
      <c r="H565" s="394" t="s">
        <v>6759</v>
      </c>
      <c r="I565" s="394" t="s">
        <v>6759</v>
      </c>
      <c r="J565" s="57"/>
      <c r="K565" s="394" t="s">
        <v>6759</v>
      </c>
      <c r="L565" s="58"/>
      <c r="M565" s="56"/>
      <c r="N565" s="56"/>
      <c r="O565" s="56"/>
      <c r="P565" s="58"/>
      <c r="Q565" s="58"/>
      <c r="R565" s="58"/>
      <c r="S565" s="58"/>
      <c r="T565" s="59"/>
      <c r="U565" s="60"/>
      <c r="V565" s="60"/>
      <c r="W565" s="60"/>
      <c r="X565" s="60"/>
      <c r="Y565" s="61"/>
      <c r="Z565" s="61"/>
      <c r="AA565" s="61"/>
      <c r="AB565" s="61"/>
      <c r="AC565" s="60"/>
      <c r="AD565" s="60"/>
      <c r="AE565" s="60"/>
      <c r="AF565" s="60"/>
      <c r="AG565" s="62"/>
      <c r="AH565" s="62"/>
      <c r="AI565" s="62"/>
      <c r="AJ565" s="62"/>
      <c r="AK565" s="63"/>
    </row>
    <row r="566" spans="1:57" hidden="1">
      <c r="F566" s="56"/>
      <c r="G566" s="56"/>
      <c r="H566" s="394" t="s">
        <v>6759</v>
      </c>
      <c r="I566" s="394" t="s">
        <v>6759</v>
      </c>
      <c r="J566" s="57"/>
      <c r="K566" s="394" t="s">
        <v>6759</v>
      </c>
      <c r="L566" s="58"/>
      <c r="M566" s="56"/>
      <c r="N566" s="56"/>
      <c r="O566" s="56"/>
      <c r="P566" s="58"/>
      <c r="Q566" s="58"/>
      <c r="R566" s="58"/>
      <c r="S566" s="58"/>
      <c r="T566" s="59"/>
      <c r="U566" s="60"/>
      <c r="V566" s="60"/>
      <c r="W566" s="60"/>
      <c r="X566" s="60"/>
      <c r="Y566" s="61"/>
      <c r="Z566" s="61"/>
      <c r="AA566" s="61"/>
      <c r="AB566" s="61"/>
      <c r="AC566" s="60"/>
      <c r="AD566" s="60"/>
      <c r="AE566" s="60"/>
      <c r="AF566" s="60"/>
      <c r="AG566" s="62"/>
      <c r="AH566" s="62"/>
      <c r="AI566" s="62"/>
      <c r="AJ566" s="62"/>
      <c r="AK566" s="63"/>
    </row>
    <row r="567" spans="1:57" hidden="1">
      <c r="F567" s="56"/>
      <c r="G567" s="56"/>
      <c r="H567" s="394" t="s">
        <v>6759</v>
      </c>
      <c r="I567" s="394" t="s">
        <v>6759</v>
      </c>
      <c r="J567" s="57"/>
      <c r="K567" s="394" t="s">
        <v>6759</v>
      </c>
      <c r="L567" s="58"/>
      <c r="M567" s="56"/>
      <c r="N567" s="56"/>
      <c r="O567" s="56"/>
      <c r="P567" s="58"/>
      <c r="Q567" s="58"/>
      <c r="R567" s="58"/>
      <c r="S567" s="58"/>
      <c r="T567" s="59"/>
      <c r="U567" s="60"/>
      <c r="V567" s="60"/>
      <c r="W567" s="60"/>
      <c r="X567" s="60"/>
      <c r="Y567" s="61"/>
      <c r="Z567" s="61"/>
      <c r="AA567" s="61"/>
      <c r="AB567" s="61"/>
      <c r="AC567" s="60"/>
      <c r="AD567" s="60"/>
      <c r="AE567" s="60"/>
      <c r="AF567" s="60"/>
      <c r="AG567" s="62"/>
      <c r="AH567" s="62"/>
      <c r="AI567" s="62"/>
      <c r="AJ567" s="62"/>
      <c r="AK567" s="63"/>
    </row>
    <row r="568" spans="1:57" s="84" customFormat="1" ht="34.5" customHeight="1">
      <c r="A568" s="84" t="s">
        <v>6678</v>
      </c>
      <c r="B568" s="84" t="s">
        <v>6679</v>
      </c>
      <c r="C568" s="84" t="s">
        <v>6680</v>
      </c>
      <c r="D568" s="84" t="s">
        <v>6681</v>
      </c>
      <c r="E568" s="84" t="s">
        <v>3</v>
      </c>
      <c r="F568" s="56">
        <v>18</v>
      </c>
      <c r="G568" s="57" t="s">
        <v>1125</v>
      </c>
      <c r="H568" s="394" t="s">
        <v>6757</v>
      </c>
      <c r="I568" s="394" t="s">
        <v>1118</v>
      </c>
      <c r="J568" s="88" t="s">
        <v>332</v>
      </c>
      <c r="K568" s="394" t="s">
        <v>6682</v>
      </c>
      <c r="L568" s="113">
        <v>1500</v>
      </c>
      <c r="M568" s="113">
        <v>720</v>
      </c>
      <c r="N568" s="113">
        <v>500</v>
      </c>
      <c r="O568" s="113">
        <v>400</v>
      </c>
      <c r="P568" s="113"/>
      <c r="Q568" s="113"/>
      <c r="R568" s="113"/>
      <c r="S568" s="113"/>
      <c r="T568" s="221" t="s">
        <v>1125</v>
      </c>
      <c r="U568" s="221"/>
      <c r="V568" s="221"/>
      <c r="W568" s="221"/>
      <c r="X568" s="174"/>
      <c r="Y568" s="174"/>
      <c r="Z568" s="174"/>
      <c r="AA568" s="174"/>
      <c r="AB568" s="221"/>
      <c r="AC568" s="221"/>
      <c r="AD568" s="221"/>
      <c r="AE568" s="221"/>
      <c r="AF568" s="174"/>
      <c r="AG568" s="174"/>
      <c r="AH568" s="174"/>
      <c r="AI568" s="174"/>
      <c r="AJ568" s="87"/>
      <c r="AK568" s="367">
        <v>10.666666666666666</v>
      </c>
      <c r="AL568" s="367"/>
      <c r="AM568" s="101" t="e">
        <v>#REF!</v>
      </c>
      <c r="AN568" s="101" t="e">
        <v>#REF!</v>
      </c>
      <c r="AO568" s="101" t="e">
        <v>#REF!</v>
      </c>
      <c r="AP568" s="101" t="e">
        <v>#REF!</v>
      </c>
      <c r="AQ568" s="102" t="e">
        <v>#REF!</v>
      </c>
      <c r="AR568" s="102" t="e">
        <v>#REF!</v>
      </c>
      <c r="AS568" s="102" t="e">
        <v>#REF!</v>
      </c>
      <c r="AT568" s="102" t="e">
        <v>#REF!</v>
      </c>
      <c r="AU568" s="103" t="e">
        <v>#REF!</v>
      </c>
      <c r="AV568" s="368"/>
      <c r="AW568" s="178" t="s">
        <v>3</v>
      </c>
      <c r="AX568" s="221"/>
      <c r="AY568" s="221">
        <v>240</v>
      </c>
      <c r="AZ568" s="221"/>
      <c r="BA568" s="221"/>
      <c r="BB568" s="221"/>
      <c r="BC568" s="221"/>
      <c r="BD568" s="221"/>
      <c r="BE568" s="107"/>
    </row>
    <row r="569" spans="1:57" s="84" customFormat="1" ht="34.5" hidden="1" customHeight="1">
      <c r="F569" s="56"/>
      <c r="G569" s="57"/>
      <c r="H569" s="394" t="s">
        <v>6759</v>
      </c>
      <c r="I569" s="394" t="s">
        <v>6759</v>
      </c>
      <c r="J569" s="88"/>
      <c r="K569" s="394" t="s">
        <v>6759</v>
      </c>
      <c r="L569" s="113"/>
      <c r="M569" s="113"/>
      <c r="N569" s="113"/>
      <c r="O569" s="113"/>
      <c r="P569" s="113"/>
      <c r="Q569" s="113"/>
      <c r="R569" s="113"/>
      <c r="S569" s="113"/>
      <c r="T569" s="221"/>
      <c r="U569" s="221"/>
      <c r="V569" s="221"/>
      <c r="W569" s="221"/>
      <c r="X569" s="174"/>
      <c r="Y569" s="174"/>
      <c r="Z569" s="174"/>
      <c r="AA569" s="174"/>
      <c r="AB569" s="221"/>
      <c r="AC569" s="221"/>
      <c r="AD569" s="221"/>
      <c r="AE569" s="221"/>
      <c r="AF569" s="174"/>
      <c r="AG569" s="174"/>
      <c r="AH569" s="174"/>
      <c r="AI569" s="174"/>
      <c r="AJ569" s="87"/>
      <c r="AK569" s="367"/>
      <c r="AL569" s="367"/>
      <c r="AM569" s="101"/>
      <c r="AN569" s="101"/>
      <c r="AO569" s="101"/>
      <c r="AP569" s="101"/>
      <c r="AQ569" s="102"/>
      <c r="AR569" s="102"/>
      <c r="AS569" s="102"/>
      <c r="AT569" s="102"/>
      <c r="AU569" s="103"/>
      <c r="AV569" s="368"/>
      <c r="AW569" s="178"/>
      <c r="AX569" s="221"/>
      <c r="AY569" s="221"/>
      <c r="AZ569" s="221"/>
      <c r="BA569" s="221"/>
      <c r="BB569" s="221"/>
      <c r="BC569" s="221"/>
      <c r="BD569" s="221"/>
      <c r="BE569" s="107"/>
    </row>
    <row r="570" spans="1:57" s="84" customFormat="1" ht="34.5" hidden="1" customHeight="1">
      <c r="F570" s="56"/>
      <c r="G570" s="57"/>
      <c r="H570" s="394" t="s">
        <v>6759</v>
      </c>
      <c r="I570" s="394" t="s">
        <v>6759</v>
      </c>
      <c r="J570" s="88"/>
      <c r="K570" s="394" t="s">
        <v>6759</v>
      </c>
      <c r="L570" s="113"/>
      <c r="M570" s="113"/>
      <c r="N570" s="113"/>
      <c r="O570" s="113"/>
      <c r="P570" s="113"/>
      <c r="Q570" s="113"/>
      <c r="R570" s="113"/>
      <c r="S570" s="113"/>
      <c r="T570" s="221"/>
      <c r="U570" s="221"/>
      <c r="V570" s="221"/>
      <c r="W570" s="221"/>
      <c r="X570" s="174"/>
      <c r="Y570" s="174"/>
      <c r="Z570" s="174"/>
      <c r="AA570" s="174"/>
      <c r="AB570" s="221"/>
      <c r="AC570" s="221"/>
      <c r="AD570" s="221"/>
      <c r="AE570" s="221"/>
      <c r="AF570" s="174"/>
      <c r="AG570" s="174"/>
      <c r="AH570" s="174"/>
      <c r="AI570" s="174"/>
      <c r="AJ570" s="87"/>
      <c r="AK570" s="367"/>
      <c r="AL570" s="367"/>
      <c r="AM570" s="101"/>
      <c r="AN570" s="101"/>
      <c r="AO570" s="101"/>
      <c r="AP570" s="101"/>
      <c r="AQ570" s="102"/>
      <c r="AR570" s="102"/>
      <c r="AS570" s="102"/>
      <c r="AT570" s="102"/>
      <c r="AU570" s="103"/>
      <c r="AV570" s="368"/>
      <c r="AW570" s="178"/>
      <c r="AX570" s="221"/>
      <c r="AY570" s="221"/>
      <c r="AZ570" s="221"/>
      <c r="BA570" s="221"/>
      <c r="BB570" s="221"/>
      <c r="BC570" s="221"/>
      <c r="BD570" s="221"/>
      <c r="BE570" s="107"/>
    </row>
    <row r="571" spans="1:57" s="84" customFormat="1" ht="34.5" hidden="1" customHeight="1">
      <c r="F571" s="56"/>
      <c r="G571" s="57"/>
      <c r="H571" s="394" t="s">
        <v>6759</v>
      </c>
      <c r="I571" s="394" t="s">
        <v>6759</v>
      </c>
      <c r="J571" s="88"/>
      <c r="K571" s="394" t="s">
        <v>6759</v>
      </c>
      <c r="L571" s="113"/>
      <c r="M571" s="113"/>
      <c r="N571" s="113"/>
      <c r="O571" s="113"/>
      <c r="P571" s="113"/>
      <c r="Q571" s="113"/>
      <c r="R571" s="113"/>
      <c r="S571" s="113"/>
      <c r="T571" s="221"/>
      <c r="U571" s="221"/>
      <c r="V571" s="221"/>
      <c r="W571" s="221"/>
      <c r="X571" s="174"/>
      <c r="Y571" s="174"/>
      <c r="Z571" s="174"/>
      <c r="AA571" s="174"/>
      <c r="AB571" s="221"/>
      <c r="AC571" s="221"/>
      <c r="AD571" s="221"/>
      <c r="AE571" s="221"/>
      <c r="AF571" s="174"/>
      <c r="AG571" s="174"/>
      <c r="AH571" s="174"/>
      <c r="AI571" s="174"/>
      <c r="AJ571" s="87"/>
      <c r="AK571" s="367"/>
      <c r="AL571" s="367"/>
      <c r="AM571" s="101"/>
      <c r="AN571" s="101"/>
      <c r="AO571" s="101"/>
      <c r="AP571" s="101"/>
      <c r="AQ571" s="102"/>
      <c r="AR571" s="102"/>
      <c r="AS571" s="102"/>
      <c r="AT571" s="102"/>
      <c r="AU571" s="103"/>
      <c r="AV571" s="368"/>
      <c r="AW571" s="178"/>
      <c r="AX571" s="221"/>
      <c r="AY571" s="221"/>
      <c r="AZ571" s="221"/>
      <c r="BA571" s="221"/>
      <c r="BB571" s="221"/>
      <c r="BC571" s="221"/>
      <c r="BD571" s="221"/>
      <c r="BE571" s="107"/>
    </row>
    <row r="572" spans="1:57" s="84" customFormat="1" ht="34.5" hidden="1" customHeight="1">
      <c r="F572" s="56"/>
      <c r="G572" s="57"/>
      <c r="H572" s="394" t="s">
        <v>6759</v>
      </c>
      <c r="I572" s="394" t="s">
        <v>6759</v>
      </c>
      <c r="J572" s="88"/>
      <c r="K572" s="394" t="s">
        <v>6759</v>
      </c>
      <c r="L572" s="113"/>
      <c r="M572" s="113"/>
      <c r="N572" s="113"/>
      <c r="O572" s="113"/>
      <c r="P572" s="113"/>
      <c r="Q572" s="113"/>
      <c r="R572" s="113"/>
      <c r="S572" s="113"/>
      <c r="T572" s="221"/>
      <c r="U572" s="221"/>
      <c r="V572" s="221"/>
      <c r="W572" s="221"/>
      <c r="X572" s="174"/>
      <c r="Y572" s="174"/>
      <c r="Z572" s="174"/>
      <c r="AA572" s="174"/>
      <c r="AB572" s="221"/>
      <c r="AC572" s="221"/>
      <c r="AD572" s="221"/>
      <c r="AE572" s="221"/>
      <c r="AF572" s="174"/>
      <c r="AG572" s="174"/>
      <c r="AH572" s="174"/>
      <c r="AI572" s="174"/>
      <c r="AJ572" s="87"/>
      <c r="AK572" s="367"/>
      <c r="AL572" s="367"/>
      <c r="AM572" s="101"/>
      <c r="AN572" s="101"/>
      <c r="AO572" s="101"/>
      <c r="AP572" s="101"/>
      <c r="AQ572" s="102"/>
      <c r="AR572" s="102"/>
      <c r="AS572" s="102"/>
      <c r="AT572" s="102"/>
      <c r="AU572" s="103"/>
      <c r="AV572" s="368"/>
      <c r="AW572" s="178"/>
      <c r="AX572" s="221"/>
      <c r="AY572" s="221"/>
      <c r="AZ572" s="221"/>
      <c r="BA572" s="221"/>
      <c r="BB572" s="221"/>
      <c r="BC572" s="221"/>
      <c r="BD572" s="221"/>
      <c r="BE572" s="107"/>
    </row>
    <row r="573" spans="1:57" s="84" customFormat="1" ht="34.5" hidden="1" customHeight="1">
      <c r="F573" s="56"/>
      <c r="G573" s="57"/>
      <c r="H573" s="394" t="s">
        <v>6759</v>
      </c>
      <c r="I573" s="394" t="s">
        <v>6759</v>
      </c>
      <c r="J573" s="88"/>
      <c r="K573" s="394" t="s">
        <v>6759</v>
      </c>
      <c r="L573" s="113"/>
      <c r="M573" s="113"/>
      <c r="N573" s="113"/>
      <c r="O573" s="113"/>
      <c r="P573" s="113"/>
      <c r="Q573" s="113"/>
      <c r="R573" s="113"/>
      <c r="S573" s="113"/>
      <c r="T573" s="221"/>
      <c r="U573" s="221"/>
      <c r="V573" s="221"/>
      <c r="W573" s="221"/>
      <c r="X573" s="174"/>
      <c r="Y573" s="174"/>
      <c r="Z573" s="174"/>
      <c r="AA573" s="174"/>
      <c r="AB573" s="221"/>
      <c r="AC573" s="221"/>
      <c r="AD573" s="221"/>
      <c r="AE573" s="221"/>
      <c r="AF573" s="174"/>
      <c r="AG573" s="174"/>
      <c r="AH573" s="174"/>
      <c r="AI573" s="174"/>
      <c r="AJ573" s="87"/>
      <c r="AK573" s="367"/>
      <c r="AL573" s="367"/>
      <c r="AM573" s="101"/>
      <c r="AN573" s="101"/>
      <c r="AO573" s="101"/>
      <c r="AP573" s="101"/>
      <c r="AQ573" s="102"/>
      <c r="AR573" s="102"/>
      <c r="AS573" s="102"/>
      <c r="AT573" s="102"/>
      <c r="AU573" s="103"/>
      <c r="AV573" s="368"/>
      <c r="AW573" s="178"/>
      <c r="AX573" s="221"/>
      <c r="AY573" s="221"/>
      <c r="AZ573" s="221"/>
      <c r="BA573" s="221"/>
      <c r="BB573" s="221"/>
      <c r="BC573" s="221"/>
      <c r="BD573" s="221"/>
      <c r="BE573" s="107"/>
    </row>
    <row r="574" spans="1:57" s="84" customFormat="1" ht="34.5" hidden="1" customHeight="1">
      <c r="F574" s="56"/>
      <c r="G574" s="57"/>
      <c r="H574" s="394" t="s">
        <v>6759</v>
      </c>
      <c r="I574" s="394" t="s">
        <v>6759</v>
      </c>
      <c r="J574" s="88"/>
      <c r="K574" s="394" t="s">
        <v>6759</v>
      </c>
      <c r="L574" s="113"/>
      <c r="M574" s="113"/>
      <c r="N574" s="113"/>
      <c r="O574" s="113"/>
      <c r="P574" s="113"/>
      <c r="Q574" s="113"/>
      <c r="R574" s="113"/>
      <c r="S574" s="113"/>
      <c r="T574" s="221"/>
      <c r="U574" s="221"/>
      <c r="V574" s="221"/>
      <c r="W574" s="221"/>
      <c r="X574" s="174"/>
      <c r="Y574" s="174"/>
      <c r="Z574" s="174"/>
      <c r="AA574" s="174"/>
      <c r="AB574" s="221"/>
      <c r="AC574" s="221"/>
      <c r="AD574" s="221"/>
      <c r="AE574" s="221"/>
      <c r="AF574" s="174"/>
      <c r="AG574" s="174"/>
      <c r="AH574" s="174"/>
      <c r="AI574" s="174"/>
      <c r="AJ574" s="87"/>
      <c r="AK574" s="367"/>
      <c r="AL574" s="367"/>
      <c r="AM574" s="101"/>
      <c r="AN574" s="101"/>
      <c r="AO574" s="101"/>
      <c r="AP574" s="101"/>
      <c r="AQ574" s="102"/>
      <c r="AR574" s="102"/>
      <c r="AS574" s="102"/>
      <c r="AT574" s="102"/>
      <c r="AU574" s="103"/>
      <c r="AV574" s="368"/>
      <c r="AW574" s="178"/>
      <c r="AX574" s="221"/>
      <c r="AY574" s="221"/>
      <c r="AZ574" s="221"/>
      <c r="BA574" s="221"/>
      <c r="BB574" s="221"/>
      <c r="BC574" s="221"/>
      <c r="BD574" s="221"/>
      <c r="BE574" s="107"/>
    </row>
    <row r="575" spans="1:57" s="84" customFormat="1" ht="34.5" customHeight="1">
      <c r="A575" s="84" t="s">
        <v>6683</v>
      </c>
      <c r="B575" s="84" t="s">
        <v>6684</v>
      </c>
      <c r="C575" s="84" t="s">
        <v>6685</v>
      </c>
      <c r="D575" s="84" t="s">
        <v>6686</v>
      </c>
      <c r="E575" s="84" t="s">
        <v>3</v>
      </c>
      <c r="F575" s="86"/>
      <c r="G575" s="94" t="s">
        <v>5303</v>
      </c>
      <c r="H575" s="394" t="s">
        <v>268</v>
      </c>
      <c r="I575" s="394" t="s">
        <v>281</v>
      </c>
      <c r="J575" s="85" t="s">
        <v>268</v>
      </c>
      <c r="K575" s="394" t="s">
        <v>5288</v>
      </c>
      <c r="L575" s="96">
        <v>6000</v>
      </c>
      <c r="M575" s="96">
        <v>2400</v>
      </c>
      <c r="N575" s="96">
        <v>1900</v>
      </c>
      <c r="O575" s="96">
        <v>1200</v>
      </c>
      <c r="P575" s="96">
        <v>6000</v>
      </c>
      <c r="Q575" s="96">
        <v>2400</v>
      </c>
      <c r="R575" s="96">
        <v>1900</v>
      </c>
      <c r="S575" s="96">
        <v>1200</v>
      </c>
      <c r="T575" s="98"/>
      <c r="U575" s="98"/>
      <c r="V575" s="98"/>
      <c r="W575" s="98"/>
      <c r="X575" s="99"/>
      <c r="Y575" s="99"/>
      <c r="Z575" s="99"/>
      <c r="AA575" s="99"/>
      <c r="AB575" s="98"/>
      <c r="AC575" s="98"/>
      <c r="AD575" s="98"/>
      <c r="AE575" s="98"/>
      <c r="AF575" s="99"/>
      <c r="AG575" s="99"/>
      <c r="AH575" s="99"/>
      <c r="AI575" s="99"/>
      <c r="AJ575" s="87">
        <v>8.1833333333333336</v>
      </c>
      <c r="AK575" s="100"/>
      <c r="AL575" s="100" t="e">
        <v>#REF!</v>
      </c>
      <c r="AM575" s="101" t="e">
        <v>#REF!</v>
      </c>
      <c r="AN575" s="101" t="e">
        <v>#REF!</v>
      </c>
      <c r="AO575" s="101" t="e">
        <v>#REF!</v>
      </c>
      <c r="AP575" s="101" t="e">
        <v>#REF!</v>
      </c>
      <c r="AQ575" s="102" t="e">
        <v>#REF!</v>
      </c>
      <c r="AR575" s="102" t="e">
        <v>#REF!</v>
      </c>
      <c r="AS575" s="102" t="e">
        <v>#REF!</v>
      </c>
      <c r="AT575" s="102" t="e">
        <v>#REF!</v>
      </c>
      <c r="AU575" s="103" t="e">
        <v>#REF!</v>
      </c>
      <c r="AV575" s="104" t="s">
        <v>3</v>
      </c>
      <c r="AW575" s="105">
        <v>1960</v>
      </c>
      <c r="AX575" s="106">
        <v>980</v>
      </c>
      <c r="AY575" s="106">
        <v>770</v>
      </c>
      <c r="AZ575" s="106">
        <v>670</v>
      </c>
      <c r="BA575" s="98">
        <v>1680</v>
      </c>
      <c r="BB575" s="98">
        <v>840</v>
      </c>
      <c r="BC575" s="98">
        <v>660</v>
      </c>
      <c r="BD575" s="98">
        <v>570</v>
      </c>
      <c r="BE575" s="107" t="e">
        <v>#REF!</v>
      </c>
    </row>
    <row r="576" spans="1:57" s="84" customFormat="1" ht="34.5" hidden="1" customHeight="1">
      <c r="F576" s="86"/>
      <c r="G576" s="94"/>
      <c r="H576" s="394" t="s">
        <v>6759</v>
      </c>
      <c r="I576" s="394" t="s">
        <v>6759</v>
      </c>
      <c r="J576" s="85"/>
      <c r="K576" s="394" t="s">
        <v>6759</v>
      </c>
      <c r="L576" s="96"/>
      <c r="M576" s="96"/>
      <c r="N576" s="96"/>
      <c r="O576" s="96"/>
      <c r="P576" s="96"/>
      <c r="Q576" s="96"/>
      <c r="R576" s="96"/>
      <c r="S576" s="96"/>
      <c r="T576" s="98"/>
      <c r="U576" s="98"/>
      <c r="V576" s="98"/>
      <c r="W576" s="98"/>
      <c r="X576" s="99"/>
      <c r="Y576" s="99"/>
      <c r="Z576" s="99"/>
      <c r="AA576" s="99"/>
      <c r="AB576" s="98"/>
      <c r="AC576" s="98"/>
      <c r="AD576" s="98"/>
      <c r="AE576" s="98"/>
      <c r="AF576" s="99"/>
      <c r="AG576" s="99"/>
      <c r="AH576" s="99"/>
      <c r="AI576" s="99"/>
      <c r="AJ576" s="87"/>
      <c r="AK576" s="100"/>
      <c r="AL576" s="100"/>
      <c r="AM576" s="101"/>
      <c r="AN576" s="101"/>
      <c r="AO576" s="101"/>
      <c r="AP576" s="101"/>
      <c r="AQ576" s="102"/>
      <c r="AR576" s="102"/>
      <c r="AS576" s="102"/>
      <c r="AT576" s="102"/>
      <c r="AU576" s="103"/>
      <c r="AV576" s="104"/>
      <c r="AW576" s="105"/>
      <c r="AX576" s="106"/>
      <c r="AY576" s="106"/>
      <c r="AZ576" s="106"/>
      <c r="BA576" s="98"/>
      <c r="BB576" s="98"/>
      <c r="BC576" s="98"/>
      <c r="BD576" s="98"/>
      <c r="BE576" s="107"/>
    </row>
    <row r="577" spans="1:57" s="84" customFormat="1" ht="34.5" hidden="1" customHeight="1">
      <c r="F577" s="86"/>
      <c r="G577" s="94"/>
      <c r="H577" s="394" t="s">
        <v>6759</v>
      </c>
      <c r="I577" s="394" t="s">
        <v>6759</v>
      </c>
      <c r="J577" s="85"/>
      <c r="K577" s="394" t="s">
        <v>6759</v>
      </c>
      <c r="L577" s="96"/>
      <c r="M577" s="96"/>
      <c r="N577" s="96"/>
      <c r="O577" s="96"/>
      <c r="P577" s="96"/>
      <c r="Q577" s="96"/>
      <c r="R577" s="96"/>
      <c r="S577" s="96"/>
      <c r="T577" s="98"/>
      <c r="U577" s="98"/>
      <c r="V577" s="98"/>
      <c r="W577" s="98"/>
      <c r="X577" s="99"/>
      <c r="Y577" s="99"/>
      <c r="Z577" s="99"/>
      <c r="AA577" s="99"/>
      <c r="AB577" s="98"/>
      <c r="AC577" s="98"/>
      <c r="AD577" s="98"/>
      <c r="AE577" s="98"/>
      <c r="AF577" s="99"/>
      <c r="AG577" s="99"/>
      <c r="AH577" s="99"/>
      <c r="AI577" s="99"/>
      <c r="AJ577" s="87"/>
      <c r="AK577" s="100"/>
      <c r="AL577" s="100"/>
      <c r="AM577" s="101"/>
      <c r="AN577" s="101"/>
      <c r="AO577" s="101"/>
      <c r="AP577" s="101"/>
      <c r="AQ577" s="102"/>
      <c r="AR577" s="102"/>
      <c r="AS577" s="102"/>
      <c r="AT577" s="102"/>
      <c r="AU577" s="103"/>
      <c r="AV577" s="104"/>
      <c r="AW577" s="105"/>
      <c r="AX577" s="106"/>
      <c r="AY577" s="106"/>
      <c r="AZ577" s="106"/>
      <c r="BA577" s="98"/>
      <c r="BB577" s="98"/>
      <c r="BC577" s="98"/>
      <c r="BD577" s="98"/>
      <c r="BE577" s="107"/>
    </row>
    <row r="578" spans="1:57" s="84" customFormat="1" ht="34.5" hidden="1" customHeight="1">
      <c r="F578" s="86"/>
      <c r="G578" s="94"/>
      <c r="H578" s="394" t="s">
        <v>6759</v>
      </c>
      <c r="I578" s="394" t="s">
        <v>6759</v>
      </c>
      <c r="J578" s="85"/>
      <c r="K578" s="394" t="s">
        <v>6759</v>
      </c>
      <c r="L578" s="96"/>
      <c r="M578" s="96"/>
      <c r="N578" s="96"/>
      <c r="O578" s="96"/>
      <c r="P578" s="96"/>
      <c r="Q578" s="96"/>
      <c r="R578" s="96"/>
      <c r="S578" s="96"/>
      <c r="T578" s="98"/>
      <c r="U578" s="98"/>
      <c r="V578" s="98"/>
      <c r="W578" s="98"/>
      <c r="X578" s="99"/>
      <c r="Y578" s="99"/>
      <c r="Z578" s="99"/>
      <c r="AA578" s="99"/>
      <c r="AB578" s="98"/>
      <c r="AC578" s="98"/>
      <c r="AD578" s="98"/>
      <c r="AE578" s="98"/>
      <c r="AF578" s="99"/>
      <c r="AG578" s="99"/>
      <c r="AH578" s="99"/>
      <c r="AI578" s="99"/>
      <c r="AJ578" s="87"/>
      <c r="AK578" s="100"/>
      <c r="AL578" s="100"/>
      <c r="AM578" s="101"/>
      <c r="AN578" s="101"/>
      <c r="AO578" s="101"/>
      <c r="AP578" s="101"/>
      <c r="AQ578" s="102"/>
      <c r="AR578" s="102"/>
      <c r="AS578" s="102"/>
      <c r="AT578" s="102"/>
      <c r="AU578" s="103"/>
      <c r="AV578" s="104"/>
      <c r="AW578" s="105"/>
      <c r="AX578" s="106"/>
      <c r="AY578" s="106"/>
      <c r="AZ578" s="106"/>
      <c r="BA578" s="98"/>
      <c r="BB578" s="98"/>
      <c r="BC578" s="98"/>
      <c r="BD578" s="98"/>
      <c r="BE578" s="107"/>
    </row>
    <row r="579" spans="1:57" s="84" customFormat="1" ht="34.5" hidden="1" customHeight="1">
      <c r="F579" s="86"/>
      <c r="G579" s="94"/>
      <c r="H579" s="394" t="s">
        <v>6759</v>
      </c>
      <c r="I579" s="394" t="s">
        <v>6759</v>
      </c>
      <c r="J579" s="85"/>
      <c r="K579" s="394" t="s">
        <v>6759</v>
      </c>
      <c r="L579" s="96"/>
      <c r="M579" s="96"/>
      <c r="N579" s="96"/>
      <c r="O579" s="96"/>
      <c r="P579" s="96"/>
      <c r="Q579" s="96"/>
      <c r="R579" s="96"/>
      <c r="S579" s="96"/>
      <c r="T579" s="98"/>
      <c r="U579" s="98"/>
      <c r="V579" s="98"/>
      <c r="W579" s="98"/>
      <c r="X579" s="99"/>
      <c r="Y579" s="99"/>
      <c r="Z579" s="99"/>
      <c r="AA579" s="99"/>
      <c r="AB579" s="98"/>
      <c r="AC579" s="98"/>
      <c r="AD579" s="98"/>
      <c r="AE579" s="98"/>
      <c r="AF579" s="99"/>
      <c r="AG579" s="99"/>
      <c r="AH579" s="99"/>
      <c r="AI579" s="99"/>
      <c r="AJ579" s="87"/>
      <c r="AK579" s="100"/>
      <c r="AL579" s="100"/>
      <c r="AM579" s="101"/>
      <c r="AN579" s="101"/>
      <c r="AO579" s="101"/>
      <c r="AP579" s="101"/>
      <c r="AQ579" s="102"/>
      <c r="AR579" s="102"/>
      <c r="AS579" s="102"/>
      <c r="AT579" s="102"/>
      <c r="AU579" s="103"/>
      <c r="AV579" s="104"/>
      <c r="AW579" s="105"/>
      <c r="AX579" s="106"/>
      <c r="AY579" s="106"/>
      <c r="AZ579" s="106"/>
      <c r="BA579" s="98"/>
      <c r="BB579" s="98"/>
      <c r="BC579" s="98"/>
      <c r="BD579" s="98"/>
      <c r="BE579" s="107"/>
    </row>
    <row r="580" spans="1:57" s="84" customFormat="1" ht="34.5" hidden="1" customHeight="1">
      <c r="F580" s="86"/>
      <c r="G580" s="94"/>
      <c r="H580" s="394" t="s">
        <v>6759</v>
      </c>
      <c r="I580" s="394" t="s">
        <v>6759</v>
      </c>
      <c r="J580" s="85"/>
      <c r="K580" s="394" t="s">
        <v>6759</v>
      </c>
      <c r="L580" s="96"/>
      <c r="M580" s="96"/>
      <c r="N580" s="96"/>
      <c r="O580" s="96"/>
      <c r="P580" s="96"/>
      <c r="Q580" s="96"/>
      <c r="R580" s="96"/>
      <c r="S580" s="96"/>
      <c r="T580" s="98"/>
      <c r="U580" s="98"/>
      <c r="V580" s="98"/>
      <c r="W580" s="98"/>
      <c r="X580" s="99"/>
      <c r="Y580" s="99"/>
      <c r="Z580" s="99"/>
      <c r="AA580" s="99"/>
      <c r="AB580" s="98"/>
      <c r="AC580" s="98"/>
      <c r="AD580" s="98"/>
      <c r="AE580" s="98"/>
      <c r="AF580" s="99"/>
      <c r="AG580" s="99"/>
      <c r="AH580" s="99"/>
      <c r="AI580" s="99"/>
      <c r="AJ580" s="87"/>
      <c r="AK580" s="100"/>
      <c r="AL580" s="100"/>
      <c r="AM580" s="101"/>
      <c r="AN580" s="101"/>
      <c r="AO580" s="101"/>
      <c r="AP580" s="101"/>
      <c r="AQ580" s="102"/>
      <c r="AR580" s="102"/>
      <c r="AS580" s="102"/>
      <c r="AT580" s="102"/>
      <c r="AU580" s="103"/>
      <c r="AV580" s="104"/>
      <c r="AW580" s="105"/>
      <c r="AX580" s="106"/>
      <c r="AY580" s="106"/>
      <c r="AZ580" s="106"/>
      <c r="BA580" s="98"/>
      <c r="BB580" s="98"/>
      <c r="BC580" s="98"/>
      <c r="BD580" s="98"/>
      <c r="BE580" s="107"/>
    </row>
    <row r="581" spans="1:57" s="84" customFormat="1" ht="34.5" hidden="1" customHeight="1">
      <c r="F581" s="86"/>
      <c r="G581" s="94"/>
      <c r="H581" s="394" t="s">
        <v>6759</v>
      </c>
      <c r="I581" s="394" t="s">
        <v>6759</v>
      </c>
      <c r="J581" s="85"/>
      <c r="K581" s="394" t="s">
        <v>6759</v>
      </c>
      <c r="L581" s="96"/>
      <c r="M581" s="96"/>
      <c r="N581" s="96"/>
      <c r="O581" s="96"/>
      <c r="P581" s="96"/>
      <c r="Q581" s="96"/>
      <c r="R581" s="96"/>
      <c r="S581" s="96"/>
      <c r="T581" s="98"/>
      <c r="U581" s="98"/>
      <c r="V581" s="98"/>
      <c r="W581" s="98"/>
      <c r="X581" s="99"/>
      <c r="Y581" s="99"/>
      <c r="Z581" s="99"/>
      <c r="AA581" s="99"/>
      <c r="AB581" s="98"/>
      <c r="AC581" s="98"/>
      <c r="AD581" s="98"/>
      <c r="AE581" s="98"/>
      <c r="AF581" s="99"/>
      <c r="AG581" s="99"/>
      <c r="AH581" s="99"/>
      <c r="AI581" s="99"/>
      <c r="AJ581" s="87"/>
      <c r="AK581" s="100"/>
      <c r="AL581" s="100"/>
      <c r="AM581" s="101"/>
      <c r="AN581" s="101"/>
      <c r="AO581" s="101"/>
      <c r="AP581" s="101"/>
      <c r="AQ581" s="102"/>
      <c r="AR581" s="102"/>
      <c r="AS581" s="102"/>
      <c r="AT581" s="102"/>
      <c r="AU581" s="103"/>
      <c r="AV581" s="104"/>
      <c r="AW581" s="105"/>
      <c r="AX581" s="106"/>
      <c r="AY581" s="106"/>
      <c r="AZ581" s="106"/>
      <c r="BA581" s="98"/>
      <c r="BB581" s="98"/>
      <c r="BC581" s="98"/>
      <c r="BD581" s="98"/>
      <c r="BE581" s="107"/>
    </row>
    <row r="582" spans="1:57" s="84" customFormat="1" ht="34.5" customHeight="1">
      <c r="A582" s="84" t="s">
        <v>6687</v>
      </c>
      <c r="B582" s="84" t="s">
        <v>6688</v>
      </c>
      <c r="C582" s="84" t="s">
        <v>6689</v>
      </c>
      <c r="D582" s="84" t="s">
        <v>6690</v>
      </c>
      <c r="E582" s="84" t="s">
        <v>3</v>
      </c>
      <c r="F582" s="86"/>
      <c r="G582" s="94" t="s">
        <v>5305</v>
      </c>
      <c r="H582" s="394" t="s">
        <v>268</v>
      </c>
      <c r="I582" s="394" t="s">
        <v>5288</v>
      </c>
      <c r="J582" s="85" t="s">
        <v>268</v>
      </c>
      <c r="K582" s="394" t="s">
        <v>250</v>
      </c>
      <c r="L582" s="96">
        <v>7500</v>
      </c>
      <c r="M582" s="96">
        <v>2400</v>
      </c>
      <c r="N582" s="96">
        <v>1900</v>
      </c>
      <c r="O582" s="96">
        <v>1200</v>
      </c>
      <c r="P582" s="96">
        <v>7500</v>
      </c>
      <c r="Q582" s="96">
        <v>2400</v>
      </c>
      <c r="R582" s="96">
        <v>1900</v>
      </c>
      <c r="S582" s="96">
        <v>1200</v>
      </c>
      <c r="T582" s="98"/>
      <c r="U582" s="98" t="e">
        <v>#N/A</v>
      </c>
      <c r="V582" s="98"/>
      <c r="W582" s="98"/>
      <c r="X582" s="99"/>
      <c r="Y582" s="99" t="e">
        <v>#N/A</v>
      </c>
      <c r="Z582" s="99"/>
      <c r="AA582" s="99"/>
      <c r="AB582" s="98"/>
      <c r="AC582" s="98"/>
      <c r="AD582" s="98"/>
      <c r="AE582" s="98"/>
      <c r="AF582" s="99"/>
      <c r="AG582" s="99"/>
      <c r="AH582" s="99"/>
      <c r="AI582" s="99"/>
      <c r="AJ582" s="87">
        <v>12.105263157894736</v>
      </c>
      <c r="AK582" s="100"/>
      <c r="AL582" s="100" t="e">
        <v>#REF!</v>
      </c>
      <c r="AM582" s="101" t="e">
        <v>#REF!</v>
      </c>
      <c r="AN582" s="101" t="e">
        <v>#REF!</v>
      </c>
      <c r="AO582" s="101" t="e">
        <v>#REF!</v>
      </c>
      <c r="AP582" s="101" t="e">
        <v>#REF!</v>
      </c>
      <c r="AQ582" s="102" t="e">
        <v>#REF!</v>
      </c>
      <c r="AR582" s="102" t="e">
        <v>#REF!</v>
      </c>
      <c r="AS582" s="102" t="e">
        <v>#REF!</v>
      </c>
      <c r="AT582" s="102" t="e">
        <v>#REF!</v>
      </c>
      <c r="AU582" s="103" t="e">
        <v>#REF!</v>
      </c>
      <c r="AV582" s="104" t="s">
        <v>3</v>
      </c>
      <c r="AW582" s="105">
        <v>2100</v>
      </c>
      <c r="AX582" s="106">
        <v>1050</v>
      </c>
      <c r="AY582" s="106">
        <v>770</v>
      </c>
      <c r="AZ582" s="106">
        <v>670</v>
      </c>
      <c r="BA582" s="98">
        <v>1800</v>
      </c>
      <c r="BB582" s="98">
        <v>900</v>
      </c>
      <c r="BC582" s="98">
        <v>660</v>
      </c>
      <c r="BD582" s="98">
        <v>570</v>
      </c>
      <c r="BE582" s="107" t="e">
        <v>#REF!</v>
      </c>
    </row>
    <row r="583" spans="1:57" s="84" customFormat="1" ht="34.5" hidden="1" customHeight="1">
      <c r="F583" s="86"/>
      <c r="G583" s="94"/>
      <c r="H583" s="394" t="s">
        <v>6759</v>
      </c>
      <c r="I583" s="394" t="s">
        <v>6759</v>
      </c>
      <c r="J583" s="85"/>
      <c r="K583" s="394" t="s">
        <v>6759</v>
      </c>
      <c r="L583" s="96"/>
      <c r="M583" s="96"/>
      <c r="N583" s="96"/>
      <c r="O583" s="96"/>
      <c r="P583" s="96"/>
      <c r="Q583" s="96"/>
      <c r="R583" s="96"/>
      <c r="S583" s="96"/>
      <c r="T583" s="98"/>
      <c r="U583" s="98"/>
      <c r="V583" s="98"/>
      <c r="W583" s="98"/>
      <c r="X583" s="99"/>
      <c r="Y583" s="99"/>
      <c r="Z583" s="99"/>
      <c r="AA583" s="99"/>
      <c r="AB583" s="98"/>
      <c r="AC583" s="98"/>
      <c r="AD583" s="98"/>
      <c r="AE583" s="98"/>
      <c r="AF583" s="99"/>
      <c r="AG583" s="99"/>
      <c r="AH583" s="99"/>
      <c r="AI583" s="99"/>
      <c r="AJ583" s="87"/>
      <c r="AK583" s="100"/>
      <c r="AL583" s="100"/>
      <c r="AM583" s="101"/>
      <c r="AN583" s="101"/>
      <c r="AO583" s="101"/>
      <c r="AP583" s="101"/>
      <c r="AQ583" s="102"/>
      <c r="AR583" s="102"/>
      <c r="AS583" s="102"/>
      <c r="AT583" s="102"/>
      <c r="AU583" s="103"/>
      <c r="AV583" s="104"/>
      <c r="AW583" s="105"/>
      <c r="AX583" s="106"/>
      <c r="AY583" s="106"/>
      <c r="AZ583" s="106"/>
      <c r="BA583" s="98"/>
      <c r="BB583" s="98"/>
      <c r="BC583" s="98"/>
      <c r="BD583" s="98"/>
      <c r="BE583" s="107"/>
    </row>
    <row r="584" spans="1:57" s="84" customFormat="1" ht="34.5" hidden="1" customHeight="1">
      <c r="F584" s="86"/>
      <c r="G584" s="94"/>
      <c r="H584" s="394" t="s">
        <v>6759</v>
      </c>
      <c r="I584" s="394" t="s">
        <v>6759</v>
      </c>
      <c r="J584" s="85"/>
      <c r="K584" s="394" t="s">
        <v>6759</v>
      </c>
      <c r="L584" s="96"/>
      <c r="M584" s="96"/>
      <c r="N584" s="96"/>
      <c r="O584" s="96"/>
      <c r="P584" s="96"/>
      <c r="Q584" s="96"/>
      <c r="R584" s="96"/>
      <c r="S584" s="96"/>
      <c r="T584" s="98"/>
      <c r="U584" s="98"/>
      <c r="V584" s="98"/>
      <c r="W584" s="98"/>
      <c r="X584" s="99"/>
      <c r="Y584" s="99"/>
      <c r="Z584" s="99"/>
      <c r="AA584" s="99"/>
      <c r="AB584" s="98"/>
      <c r="AC584" s="98"/>
      <c r="AD584" s="98"/>
      <c r="AE584" s="98"/>
      <c r="AF584" s="99"/>
      <c r="AG584" s="99"/>
      <c r="AH584" s="99"/>
      <c r="AI584" s="99"/>
      <c r="AJ584" s="87"/>
      <c r="AK584" s="100"/>
      <c r="AL584" s="100"/>
      <c r="AM584" s="101"/>
      <c r="AN584" s="101"/>
      <c r="AO584" s="101"/>
      <c r="AP584" s="101"/>
      <c r="AQ584" s="102"/>
      <c r="AR584" s="102"/>
      <c r="AS584" s="102"/>
      <c r="AT584" s="102"/>
      <c r="AU584" s="103"/>
      <c r="AV584" s="104"/>
      <c r="AW584" s="105"/>
      <c r="AX584" s="106"/>
      <c r="AY584" s="106"/>
      <c r="AZ584" s="106"/>
      <c r="BA584" s="98"/>
      <c r="BB584" s="98"/>
      <c r="BC584" s="98"/>
      <c r="BD584" s="98"/>
      <c r="BE584" s="107"/>
    </row>
    <row r="585" spans="1:57" s="84" customFormat="1" ht="34.5" hidden="1" customHeight="1">
      <c r="F585" s="86"/>
      <c r="G585" s="94"/>
      <c r="H585" s="394" t="s">
        <v>6759</v>
      </c>
      <c r="I585" s="394" t="s">
        <v>6759</v>
      </c>
      <c r="J585" s="85"/>
      <c r="K585" s="394" t="s">
        <v>6759</v>
      </c>
      <c r="L585" s="96"/>
      <c r="M585" s="96"/>
      <c r="N585" s="96"/>
      <c r="O585" s="96"/>
      <c r="P585" s="96"/>
      <c r="Q585" s="96"/>
      <c r="R585" s="96"/>
      <c r="S585" s="96"/>
      <c r="T585" s="98"/>
      <c r="U585" s="98"/>
      <c r="V585" s="98"/>
      <c r="W585" s="98"/>
      <c r="X585" s="99"/>
      <c r="Y585" s="99"/>
      <c r="Z585" s="99"/>
      <c r="AA585" s="99"/>
      <c r="AB585" s="98"/>
      <c r="AC585" s="98"/>
      <c r="AD585" s="98"/>
      <c r="AE585" s="98"/>
      <c r="AF585" s="99"/>
      <c r="AG585" s="99"/>
      <c r="AH585" s="99"/>
      <c r="AI585" s="99"/>
      <c r="AJ585" s="87"/>
      <c r="AK585" s="100"/>
      <c r="AL585" s="100"/>
      <c r="AM585" s="101"/>
      <c r="AN585" s="101"/>
      <c r="AO585" s="101"/>
      <c r="AP585" s="101"/>
      <c r="AQ585" s="102"/>
      <c r="AR585" s="102"/>
      <c r="AS585" s="102"/>
      <c r="AT585" s="102"/>
      <c r="AU585" s="103"/>
      <c r="AV585" s="104"/>
      <c r="AW585" s="105"/>
      <c r="AX585" s="106"/>
      <c r="AY585" s="106"/>
      <c r="AZ585" s="106"/>
      <c r="BA585" s="98"/>
      <c r="BB585" s="98"/>
      <c r="BC585" s="98"/>
      <c r="BD585" s="98"/>
      <c r="BE585" s="107"/>
    </row>
    <row r="586" spans="1:57" s="84" customFormat="1" ht="34.5" hidden="1" customHeight="1">
      <c r="F586" s="86"/>
      <c r="G586" s="94"/>
      <c r="H586" s="394" t="s">
        <v>6759</v>
      </c>
      <c r="I586" s="394" t="s">
        <v>6759</v>
      </c>
      <c r="J586" s="85"/>
      <c r="K586" s="394" t="s">
        <v>6759</v>
      </c>
      <c r="L586" s="96"/>
      <c r="M586" s="96"/>
      <c r="N586" s="96"/>
      <c r="O586" s="96"/>
      <c r="P586" s="96"/>
      <c r="Q586" s="96"/>
      <c r="R586" s="96"/>
      <c r="S586" s="96"/>
      <c r="T586" s="98"/>
      <c r="U586" s="98"/>
      <c r="V586" s="98"/>
      <c r="W586" s="98"/>
      <c r="X586" s="99"/>
      <c r="Y586" s="99"/>
      <c r="Z586" s="99"/>
      <c r="AA586" s="99"/>
      <c r="AB586" s="98"/>
      <c r="AC586" s="98"/>
      <c r="AD586" s="98"/>
      <c r="AE586" s="98"/>
      <c r="AF586" s="99"/>
      <c r="AG586" s="99"/>
      <c r="AH586" s="99"/>
      <c r="AI586" s="99"/>
      <c r="AJ586" s="87"/>
      <c r="AK586" s="100"/>
      <c r="AL586" s="100"/>
      <c r="AM586" s="101"/>
      <c r="AN586" s="101"/>
      <c r="AO586" s="101"/>
      <c r="AP586" s="101"/>
      <c r="AQ586" s="102"/>
      <c r="AR586" s="102"/>
      <c r="AS586" s="102"/>
      <c r="AT586" s="102"/>
      <c r="AU586" s="103"/>
      <c r="AV586" s="104"/>
      <c r="AW586" s="105"/>
      <c r="AX586" s="106"/>
      <c r="AY586" s="106"/>
      <c r="AZ586" s="106"/>
      <c r="BA586" s="98"/>
      <c r="BB586" s="98"/>
      <c r="BC586" s="98"/>
      <c r="BD586" s="98"/>
      <c r="BE586" s="107"/>
    </row>
    <row r="587" spans="1:57" s="84" customFormat="1" ht="34.5" hidden="1" customHeight="1">
      <c r="F587" s="86"/>
      <c r="G587" s="94"/>
      <c r="H587" s="394" t="s">
        <v>6759</v>
      </c>
      <c r="I587" s="394" t="s">
        <v>6759</v>
      </c>
      <c r="J587" s="85"/>
      <c r="K587" s="394" t="s">
        <v>6759</v>
      </c>
      <c r="L587" s="96"/>
      <c r="M587" s="96"/>
      <c r="N587" s="96"/>
      <c r="O587" s="96"/>
      <c r="P587" s="96"/>
      <c r="Q587" s="96"/>
      <c r="R587" s="96"/>
      <c r="S587" s="96"/>
      <c r="T587" s="98"/>
      <c r="U587" s="98"/>
      <c r="V587" s="98"/>
      <c r="W587" s="98"/>
      <c r="X587" s="99"/>
      <c r="Y587" s="99"/>
      <c r="Z587" s="99"/>
      <c r="AA587" s="99"/>
      <c r="AB587" s="98"/>
      <c r="AC587" s="98"/>
      <c r="AD587" s="98"/>
      <c r="AE587" s="98"/>
      <c r="AF587" s="99"/>
      <c r="AG587" s="99"/>
      <c r="AH587" s="99"/>
      <c r="AI587" s="99"/>
      <c r="AJ587" s="87"/>
      <c r="AK587" s="100"/>
      <c r="AL587" s="100"/>
      <c r="AM587" s="101"/>
      <c r="AN587" s="101"/>
      <c r="AO587" s="101"/>
      <c r="AP587" s="101"/>
      <c r="AQ587" s="102"/>
      <c r="AR587" s="102"/>
      <c r="AS587" s="102"/>
      <c r="AT587" s="102"/>
      <c r="AU587" s="103"/>
      <c r="AV587" s="104"/>
      <c r="AW587" s="105"/>
      <c r="AX587" s="106"/>
      <c r="AY587" s="106"/>
      <c r="AZ587" s="106"/>
      <c r="BA587" s="98"/>
      <c r="BB587" s="98"/>
      <c r="BC587" s="98"/>
      <c r="BD587" s="98"/>
      <c r="BE587" s="107"/>
    </row>
    <row r="588" spans="1:57" s="84" customFormat="1" ht="34.5" hidden="1" customHeight="1">
      <c r="F588" s="86"/>
      <c r="G588" s="94"/>
      <c r="H588" s="394" t="s">
        <v>6759</v>
      </c>
      <c r="I588" s="394" t="s">
        <v>6759</v>
      </c>
      <c r="J588" s="85"/>
      <c r="K588" s="394" t="s">
        <v>6759</v>
      </c>
      <c r="L588" s="96"/>
      <c r="M588" s="96"/>
      <c r="N588" s="96"/>
      <c r="O588" s="96"/>
      <c r="P588" s="96"/>
      <c r="Q588" s="96"/>
      <c r="R588" s="96"/>
      <c r="S588" s="96"/>
      <c r="T588" s="98"/>
      <c r="U588" s="98"/>
      <c r="V588" s="98"/>
      <c r="W588" s="98"/>
      <c r="X588" s="99"/>
      <c r="Y588" s="99"/>
      <c r="Z588" s="99"/>
      <c r="AA588" s="99"/>
      <c r="AB588" s="98"/>
      <c r="AC588" s="98"/>
      <c r="AD588" s="98"/>
      <c r="AE588" s="98"/>
      <c r="AF588" s="99"/>
      <c r="AG588" s="99"/>
      <c r="AH588" s="99"/>
      <c r="AI588" s="99"/>
      <c r="AJ588" s="87"/>
      <c r="AK588" s="100"/>
      <c r="AL588" s="100"/>
      <c r="AM588" s="101"/>
      <c r="AN588" s="101"/>
      <c r="AO588" s="101"/>
      <c r="AP588" s="101"/>
      <c r="AQ588" s="102"/>
      <c r="AR588" s="102"/>
      <c r="AS588" s="102"/>
      <c r="AT588" s="102"/>
      <c r="AU588" s="103"/>
      <c r="AV588" s="104"/>
      <c r="AW588" s="105"/>
      <c r="AX588" s="106"/>
      <c r="AY588" s="106"/>
      <c r="AZ588" s="106"/>
      <c r="BA588" s="98"/>
      <c r="BB588" s="98"/>
      <c r="BC588" s="98"/>
      <c r="BD588" s="98"/>
      <c r="BE588" s="107"/>
    </row>
    <row r="589" spans="1:57" s="84" customFormat="1" ht="34.5" customHeight="1">
      <c r="A589" s="84" t="s">
        <v>6691</v>
      </c>
      <c r="B589" s="84" t="s">
        <v>6692</v>
      </c>
      <c r="C589" s="84" t="s">
        <v>6693</v>
      </c>
      <c r="D589" s="84" t="s">
        <v>6694</v>
      </c>
      <c r="E589" s="84" t="s">
        <v>3</v>
      </c>
      <c r="F589" s="86"/>
      <c r="G589" s="94" t="s">
        <v>5307</v>
      </c>
      <c r="H589" s="394" t="s">
        <v>268</v>
      </c>
      <c r="I589" s="394" t="s">
        <v>250</v>
      </c>
      <c r="J589" s="85" t="s">
        <v>268</v>
      </c>
      <c r="K589" s="394" t="s">
        <v>1128</v>
      </c>
      <c r="L589" s="96">
        <v>4000</v>
      </c>
      <c r="M589" s="96">
        <v>1600</v>
      </c>
      <c r="N589" s="96">
        <v>1300</v>
      </c>
      <c r="O589" s="96">
        <v>950</v>
      </c>
      <c r="P589" s="96">
        <v>4000</v>
      </c>
      <c r="Q589" s="96">
        <v>1600</v>
      </c>
      <c r="R589" s="96">
        <v>1300</v>
      </c>
      <c r="S589" s="96">
        <v>950</v>
      </c>
      <c r="T589" s="98"/>
      <c r="U589" s="98"/>
      <c r="V589" s="98"/>
      <c r="W589" s="98"/>
      <c r="X589" s="99"/>
      <c r="Y589" s="99"/>
      <c r="Z589" s="99"/>
      <c r="AA589" s="99"/>
      <c r="AB589" s="98"/>
      <c r="AC589" s="98"/>
      <c r="AD589" s="98"/>
      <c r="AE589" s="98"/>
      <c r="AF589" s="99"/>
      <c r="AG589" s="99"/>
      <c r="AH589" s="99"/>
      <c r="AI589" s="99"/>
      <c r="AJ589" s="87">
        <v>12.25</v>
      </c>
      <c r="AK589" s="100"/>
      <c r="AL589" s="100" t="e">
        <v>#REF!</v>
      </c>
      <c r="AM589" s="101" t="e">
        <v>#REF!</v>
      </c>
      <c r="AN589" s="101" t="e">
        <v>#REF!</v>
      </c>
      <c r="AO589" s="101" t="e">
        <v>#REF!</v>
      </c>
      <c r="AP589" s="101" t="e">
        <v>#REF!</v>
      </c>
      <c r="AQ589" s="102" t="e">
        <v>#REF!</v>
      </c>
      <c r="AR589" s="102" t="e">
        <v>#REF!</v>
      </c>
      <c r="AS589" s="102" t="e">
        <v>#REF!</v>
      </c>
      <c r="AT589" s="102" t="e">
        <v>#REF!</v>
      </c>
      <c r="AU589" s="103" t="e">
        <v>#REF!</v>
      </c>
      <c r="AV589" s="104" t="s">
        <v>3</v>
      </c>
      <c r="AW589" s="105"/>
      <c r="AX589" s="106"/>
      <c r="AY589" s="106"/>
      <c r="AZ589" s="106"/>
      <c r="BA589" s="98"/>
      <c r="BB589" s="98"/>
      <c r="BC589" s="98"/>
      <c r="BD589" s="98"/>
      <c r="BE589" s="107" t="e">
        <v>#REF!</v>
      </c>
    </row>
    <row r="590" spans="1:57" s="84" customFormat="1" ht="34.5" hidden="1" customHeight="1">
      <c r="F590" s="86"/>
      <c r="G590" s="94"/>
      <c r="H590" s="394" t="s">
        <v>6759</v>
      </c>
      <c r="I590" s="394" t="s">
        <v>6759</v>
      </c>
      <c r="J590" s="85"/>
      <c r="K590" s="394" t="s">
        <v>6759</v>
      </c>
      <c r="L590" s="96"/>
      <c r="M590" s="96"/>
      <c r="N590" s="96"/>
      <c r="O590" s="96"/>
      <c r="P590" s="96"/>
      <c r="Q590" s="96"/>
      <c r="R590" s="96"/>
      <c r="S590" s="96"/>
      <c r="T590" s="98"/>
      <c r="U590" s="98"/>
      <c r="V590" s="98"/>
      <c r="W590" s="98"/>
      <c r="X590" s="99"/>
      <c r="Y590" s="99"/>
      <c r="Z590" s="99"/>
      <c r="AA590" s="99"/>
      <c r="AB590" s="98"/>
      <c r="AC590" s="98"/>
      <c r="AD590" s="98"/>
      <c r="AE590" s="98"/>
      <c r="AF590" s="99"/>
      <c r="AG590" s="99"/>
      <c r="AH590" s="99"/>
      <c r="AI590" s="99"/>
      <c r="AJ590" s="87"/>
      <c r="AK590" s="100"/>
      <c r="AL590" s="100"/>
      <c r="AM590" s="101"/>
      <c r="AN590" s="101"/>
      <c r="AO590" s="101"/>
      <c r="AP590" s="101"/>
      <c r="AQ590" s="102"/>
      <c r="AR590" s="102"/>
      <c r="AS590" s="102"/>
      <c r="AT590" s="102"/>
      <c r="AU590" s="103"/>
      <c r="AV590" s="104"/>
      <c r="AW590" s="105"/>
      <c r="AX590" s="106"/>
      <c r="AY590" s="106"/>
      <c r="AZ590" s="106"/>
      <c r="BA590" s="98"/>
      <c r="BB590" s="98"/>
      <c r="BC590" s="98"/>
      <c r="BD590" s="98"/>
      <c r="BE590" s="107"/>
    </row>
    <row r="591" spans="1:57" s="84" customFormat="1" ht="34.5" hidden="1" customHeight="1">
      <c r="F591" s="86"/>
      <c r="G591" s="94"/>
      <c r="H591" s="394" t="s">
        <v>6759</v>
      </c>
      <c r="I591" s="394" t="s">
        <v>6759</v>
      </c>
      <c r="J591" s="85"/>
      <c r="K591" s="394" t="s">
        <v>6759</v>
      </c>
      <c r="L591" s="96"/>
      <c r="M591" s="96"/>
      <c r="N591" s="96"/>
      <c r="O591" s="96"/>
      <c r="P591" s="96"/>
      <c r="Q591" s="96"/>
      <c r="R591" s="96"/>
      <c r="S591" s="96"/>
      <c r="T591" s="98"/>
      <c r="U591" s="98"/>
      <c r="V591" s="98"/>
      <c r="W591" s="98"/>
      <c r="X591" s="99"/>
      <c r="Y591" s="99"/>
      <c r="Z591" s="99"/>
      <c r="AA591" s="99"/>
      <c r="AB591" s="98"/>
      <c r="AC591" s="98"/>
      <c r="AD591" s="98"/>
      <c r="AE591" s="98"/>
      <c r="AF591" s="99"/>
      <c r="AG591" s="99"/>
      <c r="AH591" s="99"/>
      <c r="AI591" s="99"/>
      <c r="AJ591" s="87"/>
      <c r="AK591" s="100"/>
      <c r="AL591" s="100"/>
      <c r="AM591" s="101"/>
      <c r="AN591" s="101"/>
      <c r="AO591" s="101"/>
      <c r="AP591" s="101"/>
      <c r="AQ591" s="102"/>
      <c r="AR591" s="102"/>
      <c r="AS591" s="102"/>
      <c r="AT591" s="102"/>
      <c r="AU591" s="103"/>
      <c r="AV591" s="104"/>
      <c r="AW591" s="105"/>
      <c r="AX591" s="106"/>
      <c r="AY591" s="106"/>
      <c r="AZ591" s="106"/>
      <c r="BA591" s="98"/>
      <c r="BB591" s="98"/>
      <c r="BC591" s="98"/>
      <c r="BD591" s="98"/>
      <c r="BE591" s="107"/>
    </row>
    <row r="592" spans="1:57" s="84" customFormat="1" ht="34.5" hidden="1" customHeight="1">
      <c r="F592" s="86"/>
      <c r="G592" s="94"/>
      <c r="H592" s="394" t="s">
        <v>6759</v>
      </c>
      <c r="I592" s="394" t="s">
        <v>6759</v>
      </c>
      <c r="J592" s="85"/>
      <c r="K592" s="394" t="s">
        <v>6759</v>
      </c>
      <c r="L592" s="96"/>
      <c r="M592" s="96"/>
      <c r="N592" s="96"/>
      <c r="O592" s="96"/>
      <c r="P592" s="96"/>
      <c r="Q592" s="96"/>
      <c r="R592" s="96"/>
      <c r="S592" s="96"/>
      <c r="T592" s="98"/>
      <c r="U592" s="98"/>
      <c r="V592" s="98"/>
      <c r="W592" s="98"/>
      <c r="X592" s="99"/>
      <c r="Y592" s="99"/>
      <c r="Z592" s="99"/>
      <c r="AA592" s="99"/>
      <c r="AB592" s="98"/>
      <c r="AC592" s="98"/>
      <c r="AD592" s="98"/>
      <c r="AE592" s="98"/>
      <c r="AF592" s="99"/>
      <c r="AG592" s="99"/>
      <c r="AH592" s="99"/>
      <c r="AI592" s="99"/>
      <c r="AJ592" s="87"/>
      <c r="AK592" s="100"/>
      <c r="AL592" s="100"/>
      <c r="AM592" s="101"/>
      <c r="AN592" s="101"/>
      <c r="AO592" s="101"/>
      <c r="AP592" s="101"/>
      <c r="AQ592" s="102"/>
      <c r="AR592" s="102"/>
      <c r="AS592" s="102"/>
      <c r="AT592" s="102"/>
      <c r="AU592" s="103"/>
      <c r="AV592" s="104"/>
      <c r="AW592" s="105"/>
      <c r="AX592" s="106"/>
      <c r="AY592" s="106"/>
      <c r="AZ592" s="106"/>
      <c r="BA592" s="98"/>
      <c r="BB592" s="98"/>
      <c r="BC592" s="98"/>
      <c r="BD592" s="98"/>
      <c r="BE592" s="107"/>
    </row>
    <row r="593" spans="1:57" s="84" customFormat="1" ht="34.5" hidden="1" customHeight="1">
      <c r="F593" s="86"/>
      <c r="G593" s="94"/>
      <c r="H593" s="394" t="s">
        <v>6759</v>
      </c>
      <c r="I593" s="394" t="s">
        <v>6759</v>
      </c>
      <c r="J593" s="85"/>
      <c r="K593" s="394" t="s">
        <v>6759</v>
      </c>
      <c r="L593" s="96"/>
      <c r="M593" s="96"/>
      <c r="N593" s="96"/>
      <c r="O593" s="96"/>
      <c r="P593" s="96"/>
      <c r="Q593" s="96"/>
      <c r="R593" s="96"/>
      <c r="S593" s="96"/>
      <c r="T593" s="98"/>
      <c r="U593" s="98"/>
      <c r="V593" s="98"/>
      <c r="W593" s="98"/>
      <c r="X593" s="99"/>
      <c r="Y593" s="99"/>
      <c r="Z593" s="99"/>
      <c r="AA593" s="99"/>
      <c r="AB593" s="98"/>
      <c r="AC593" s="98"/>
      <c r="AD593" s="98"/>
      <c r="AE593" s="98"/>
      <c r="AF593" s="99"/>
      <c r="AG593" s="99"/>
      <c r="AH593" s="99"/>
      <c r="AI593" s="99"/>
      <c r="AJ593" s="87"/>
      <c r="AK593" s="100"/>
      <c r="AL593" s="100"/>
      <c r="AM593" s="101"/>
      <c r="AN593" s="101"/>
      <c r="AO593" s="101"/>
      <c r="AP593" s="101"/>
      <c r="AQ593" s="102"/>
      <c r="AR593" s="102"/>
      <c r="AS593" s="102"/>
      <c r="AT593" s="102"/>
      <c r="AU593" s="103"/>
      <c r="AV593" s="104"/>
      <c r="AW593" s="105"/>
      <c r="AX593" s="106"/>
      <c r="AY593" s="106"/>
      <c r="AZ593" s="106"/>
      <c r="BA593" s="98"/>
      <c r="BB593" s="98"/>
      <c r="BC593" s="98"/>
      <c r="BD593" s="98"/>
      <c r="BE593" s="107"/>
    </row>
    <row r="594" spans="1:57" s="84" customFormat="1" ht="34.5" hidden="1" customHeight="1">
      <c r="F594" s="86"/>
      <c r="G594" s="94"/>
      <c r="H594" s="394" t="s">
        <v>6759</v>
      </c>
      <c r="I594" s="394" t="s">
        <v>6759</v>
      </c>
      <c r="J594" s="85"/>
      <c r="K594" s="394" t="s">
        <v>6759</v>
      </c>
      <c r="L594" s="96"/>
      <c r="M594" s="96"/>
      <c r="N594" s="96"/>
      <c r="O594" s="96"/>
      <c r="P594" s="96"/>
      <c r="Q594" s="96"/>
      <c r="R594" s="96"/>
      <c r="S594" s="96"/>
      <c r="T594" s="98"/>
      <c r="U594" s="98"/>
      <c r="V594" s="98"/>
      <c r="W594" s="98"/>
      <c r="X594" s="99"/>
      <c r="Y594" s="99"/>
      <c r="Z594" s="99"/>
      <c r="AA594" s="99"/>
      <c r="AB594" s="98"/>
      <c r="AC594" s="98"/>
      <c r="AD594" s="98"/>
      <c r="AE594" s="98"/>
      <c r="AF594" s="99"/>
      <c r="AG594" s="99"/>
      <c r="AH594" s="99"/>
      <c r="AI594" s="99"/>
      <c r="AJ594" s="87"/>
      <c r="AK594" s="100"/>
      <c r="AL594" s="100"/>
      <c r="AM594" s="101"/>
      <c r="AN594" s="101"/>
      <c r="AO594" s="101"/>
      <c r="AP594" s="101"/>
      <c r="AQ594" s="102"/>
      <c r="AR594" s="102"/>
      <c r="AS594" s="102"/>
      <c r="AT594" s="102"/>
      <c r="AU594" s="103"/>
      <c r="AV594" s="104"/>
      <c r="AW594" s="105"/>
      <c r="AX594" s="106"/>
      <c r="AY594" s="106"/>
      <c r="AZ594" s="106"/>
      <c r="BA594" s="98"/>
      <c r="BB594" s="98"/>
      <c r="BC594" s="98"/>
      <c r="BD594" s="98"/>
      <c r="BE594" s="107"/>
    </row>
    <row r="595" spans="1:57" s="84" customFormat="1" ht="34.5" hidden="1" customHeight="1">
      <c r="F595" s="86"/>
      <c r="G595" s="94"/>
      <c r="H595" s="394" t="s">
        <v>6759</v>
      </c>
      <c r="I595" s="394" t="s">
        <v>6759</v>
      </c>
      <c r="J595" s="85"/>
      <c r="K595" s="394" t="s">
        <v>6759</v>
      </c>
      <c r="L595" s="96"/>
      <c r="M595" s="96"/>
      <c r="N595" s="96"/>
      <c r="O595" s="96"/>
      <c r="P595" s="96"/>
      <c r="Q595" s="96"/>
      <c r="R595" s="96"/>
      <c r="S595" s="96"/>
      <c r="T595" s="98"/>
      <c r="U595" s="98"/>
      <c r="V595" s="98"/>
      <c r="W595" s="98"/>
      <c r="X595" s="99"/>
      <c r="Y595" s="99"/>
      <c r="Z595" s="99"/>
      <c r="AA595" s="99"/>
      <c r="AB595" s="98"/>
      <c r="AC595" s="98"/>
      <c r="AD595" s="98"/>
      <c r="AE595" s="98"/>
      <c r="AF595" s="99"/>
      <c r="AG595" s="99"/>
      <c r="AH595" s="99"/>
      <c r="AI595" s="99"/>
      <c r="AJ595" s="87"/>
      <c r="AK595" s="100"/>
      <c r="AL595" s="100"/>
      <c r="AM595" s="101"/>
      <c r="AN595" s="101"/>
      <c r="AO595" s="101"/>
      <c r="AP595" s="101"/>
      <c r="AQ595" s="102"/>
      <c r="AR595" s="102"/>
      <c r="AS595" s="102"/>
      <c r="AT595" s="102"/>
      <c r="AU595" s="103"/>
      <c r="AV595" s="104"/>
      <c r="AW595" s="105"/>
      <c r="AX595" s="106"/>
      <c r="AY595" s="106"/>
      <c r="AZ595" s="106"/>
      <c r="BA595" s="98"/>
      <c r="BB595" s="98"/>
      <c r="BC595" s="98"/>
      <c r="BD595" s="98"/>
      <c r="BE595" s="107"/>
    </row>
    <row r="596" spans="1:57" s="84" customFormat="1" ht="34.5" customHeight="1">
      <c r="A596" s="84" t="s">
        <v>6695</v>
      </c>
      <c r="B596" s="84" t="s">
        <v>6696</v>
      </c>
      <c r="C596" s="84" t="s">
        <v>6697</v>
      </c>
      <c r="D596" s="84" t="s">
        <v>6698</v>
      </c>
      <c r="E596" s="84" t="s">
        <v>3</v>
      </c>
      <c r="F596" s="86"/>
      <c r="G596" s="94" t="s">
        <v>5309</v>
      </c>
      <c r="H596" s="394" t="s">
        <v>268</v>
      </c>
      <c r="I596" s="394" t="s">
        <v>5311</v>
      </c>
      <c r="J596" s="85" t="s">
        <v>268</v>
      </c>
      <c r="K596" s="394" t="s">
        <v>6682</v>
      </c>
      <c r="L596" s="96">
        <v>3000</v>
      </c>
      <c r="M596" s="96">
        <v>1300</v>
      </c>
      <c r="N596" s="96">
        <v>1100</v>
      </c>
      <c r="O596" s="96">
        <v>950</v>
      </c>
      <c r="P596" s="96">
        <v>3000</v>
      </c>
      <c r="Q596" s="96">
        <v>1300</v>
      </c>
      <c r="R596" s="96">
        <v>1100</v>
      </c>
      <c r="S596" s="96">
        <v>950</v>
      </c>
      <c r="T596" s="98" t="e">
        <v>#N/A</v>
      </c>
      <c r="U596" s="98"/>
      <c r="V596" s="98"/>
      <c r="W596" s="98"/>
      <c r="X596" s="99" t="e">
        <v>#N/A</v>
      </c>
      <c r="Y596" s="99"/>
      <c r="Z596" s="99"/>
      <c r="AA596" s="99"/>
      <c r="AB596" s="98"/>
      <c r="AC596" s="98"/>
      <c r="AD596" s="98"/>
      <c r="AE596" s="98"/>
      <c r="AF596" s="99"/>
      <c r="AG596" s="99"/>
      <c r="AH596" s="99"/>
      <c r="AI596" s="99"/>
      <c r="AJ596" s="87">
        <v>12.94</v>
      </c>
      <c r="AK596" s="100"/>
      <c r="AL596" s="100" t="e">
        <v>#REF!</v>
      </c>
      <c r="AM596" s="101" t="e">
        <v>#REF!</v>
      </c>
      <c r="AN596" s="101" t="e">
        <v>#REF!</v>
      </c>
      <c r="AO596" s="101" t="e">
        <v>#REF!</v>
      </c>
      <c r="AP596" s="101" t="e">
        <v>#REF!</v>
      </c>
      <c r="AQ596" s="102" t="e">
        <v>#REF!</v>
      </c>
      <c r="AR596" s="102" t="e">
        <v>#REF!</v>
      </c>
      <c r="AS596" s="102" t="e">
        <v>#REF!</v>
      </c>
      <c r="AT596" s="102" t="e">
        <v>#REF!</v>
      </c>
      <c r="AU596" s="103" t="e">
        <v>#REF!</v>
      </c>
      <c r="AV596" s="104" t="s">
        <v>3</v>
      </c>
      <c r="AW596" s="105">
        <v>3500</v>
      </c>
      <c r="AX596" s="106">
        <v>1680</v>
      </c>
      <c r="AY596" s="106">
        <v>1400</v>
      </c>
      <c r="AZ596" s="106">
        <v>700</v>
      </c>
      <c r="BA596" s="98">
        <v>3000</v>
      </c>
      <c r="BB596" s="98">
        <v>1440</v>
      </c>
      <c r="BC596" s="98">
        <v>1200</v>
      </c>
      <c r="BD596" s="98">
        <v>600</v>
      </c>
      <c r="BE596" s="107" t="e">
        <v>#REF!</v>
      </c>
    </row>
    <row r="597" spans="1:57" s="84" customFormat="1" ht="34.5" hidden="1" customHeight="1">
      <c r="F597" s="86"/>
      <c r="G597" s="94"/>
      <c r="H597" s="394" t="s">
        <v>6759</v>
      </c>
      <c r="I597" s="394" t="s">
        <v>6759</v>
      </c>
      <c r="J597" s="85"/>
      <c r="K597" s="394" t="s">
        <v>6759</v>
      </c>
      <c r="L597" s="96"/>
      <c r="M597" s="96"/>
      <c r="N597" s="96"/>
      <c r="O597" s="96"/>
      <c r="P597" s="96"/>
      <c r="Q597" s="96"/>
      <c r="R597" s="96"/>
      <c r="S597" s="96"/>
      <c r="T597" s="98"/>
      <c r="U597" s="98"/>
      <c r="V597" s="98"/>
      <c r="W597" s="98"/>
      <c r="X597" s="99"/>
      <c r="Y597" s="99"/>
      <c r="Z597" s="99"/>
      <c r="AA597" s="99"/>
      <c r="AB597" s="98"/>
      <c r="AC597" s="98"/>
      <c r="AD597" s="98"/>
      <c r="AE597" s="98"/>
      <c r="AF597" s="99"/>
      <c r="AG597" s="99"/>
      <c r="AH597" s="99"/>
      <c r="AI597" s="99"/>
      <c r="AJ597" s="87"/>
      <c r="AK597" s="100"/>
      <c r="AL597" s="100"/>
      <c r="AM597" s="101"/>
      <c r="AN597" s="101"/>
      <c r="AO597" s="101"/>
      <c r="AP597" s="101"/>
      <c r="AQ597" s="102"/>
      <c r="AR597" s="102"/>
      <c r="AS597" s="102"/>
      <c r="AT597" s="102"/>
      <c r="AU597" s="103"/>
      <c r="AV597" s="104"/>
      <c r="AW597" s="105"/>
      <c r="AX597" s="106"/>
      <c r="AY597" s="106"/>
      <c r="AZ597" s="106"/>
      <c r="BA597" s="98"/>
      <c r="BB597" s="98"/>
      <c r="BC597" s="98"/>
      <c r="BD597" s="98"/>
      <c r="BE597" s="107"/>
    </row>
    <row r="598" spans="1:57" s="84" customFormat="1" ht="34.5" hidden="1" customHeight="1">
      <c r="F598" s="86"/>
      <c r="G598" s="94"/>
      <c r="H598" s="394" t="s">
        <v>6759</v>
      </c>
      <c r="I598" s="394" t="s">
        <v>6759</v>
      </c>
      <c r="J598" s="85"/>
      <c r="K598" s="394" t="s">
        <v>6759</v>
      </c>
      <c r="L598" s="96"/>
      <c r="M598" s="96"/>
      <c r="N598" s="96"/>
      <c r="O598" s="96"/>
      <c r="P598" s="96"/>
      <c r="Q598" s="96"/>
      <c r="R598" s="96"/>
      <c r="S598" s="96"/>
      <c r="T598" s="98"/>
      <c r="U598" s="98"/>
      <c r="V598" s="98"/>
      <c r="W598" s="98"/>
      <c r="X598" s="99"/>
      <c r="Y598" s="99"/>
      <c r="Z598" s="99"/>
      <c r="AA598" s="99"/>
      <c r="AB598" s="98"/>
      <c r="AC598" s="98"/>
      <c r="AD598" s="98"/>
      <c r="AE598" s="98"/>
      <c r="AF598" s="99"/>
      <c r="AG598" s="99"/>
      <c r="AH598" s="99"/>
      <c r="AI598" s="99"/>
      <c r="AJ598" s="87"/>
      <c r="AK598" s="100"/>
      <c r="AL598" s="100"/>
      <c r="AM598" s="101"/>
      <c r="AN598" s="101"/>
      <c r="AO598" s="101"/>
      <c r="AP598" s="101"/>
      <c r="AQ598" s="102"/>
      <c r="AR598" s="102"/>
      <c r="AS598" s="102"/>
      <c r="AT598" s="102"/>
      <c r="AU598" s="103"/>
      <c r="AV598" s="104"/>
      <c r="AW598" s="105"/>
      <c r="AX598" s="106"/>
      <c r="AY598" s="106"/>
      <c r="AZ598" s="106"/>
      <c r="BA598" s="98"/>
      <c r="BB598" s="98"/>
      <c r="BC598" s="98"/>
      <c r="BD598" s="98"/>
      <c r="BE598" s="107"/>
    </row>
    <row r="599" spans="1:57" s="84" customFormat="1" ht="34.5" hidden="1" customHeight="1">
      <c r="F599" s="86"/>
      <c r="G599" s="94"/>
      <c r="H599" s="394" t="s">
        <v>6759</v>
      </c>
      <c r="I599" s="394" t="s">
        <v>6759</v>
      </c>
      <c r="J599" s="85"/>
      <c r="K599" s="394" t="s">
        <v>6759</v>
      </c>
      <c r="L599" s="96"/>
      <c r="M599" s="96"/>
      <c r="N599" s="96"/>
      <c r="O599" s="96"/>
      <c r="P599" s="96"/>
      <c r="Q599" s="96"/>
      <c r="R599" s="96"/>
      <c r="S599" s="96"/>
      <c r="T599" s="98"/>
      <c r="U599" s="98"/>
      <c r="V599" s="98"/>
      <c r="W599" s="98"/>
      <c r="X599" s="99"/>
      <c r="Y599" s="99"/>
      <c r="Z599" s="99"/>
      <c r="AA599" s="99"/>
      <c r="AB599" s="98"/>
      <c r="AC599" s="98"/>
      <c r="AD599" s="98"/>
      <c r="AE599" s="98"/>
      <c r="AF599" s="99"/>
      <c r="AG599" s="99"/>
      <c r="AH599" s="99"/>
      <c r="AI599" s="99"/>
      <c r="AJ599" s="87"/>
      <c r="AK599" s="100"/>
      <c r="AL599" s="100"/>
      <c r="AM599" s="101"/>
      <c r="AN599" s="101"/>
      <c r="AO599" s="101"/>
      <c r="AP599" s="101"/>
      <c r="AQ599" s="102"/>
      <c r="AR599" s="102"/>
      <c r="AS599" s="102"/>
      <c r="AT599" s="102"/>
      <c r="AU599" s="103"/>
      <c r="AV599" s="104"/>
      <c r="AW599" s="105"/>
      <c r="AX599" s="106"/>
      <c r="AY599" s="106"/>
      <c r="AZ599" s="106"/>
      <c r="BA599" s="98"/>
      <c r="BB599" s="98"/>
      <c r="BC599" s="98"/>
      <c r="BD599" s="98"/>
      <c r="BE599" s="107"/>
    </row>
    <row r="600" spans="1:57" s="84" customFormat="1" ht="34.5" hidden="1" customHeight="1">
      <c r="F600" s="86"/>
      <c r="G600" s="94"/>
      <c r="H600" s="394" t="s">
        <v>6759</v>
      </c>
      <c r="I600" s="394" t="s">
        <v>6759</v>
      </c>
      <c r="J600" s="85"/>
      <c r="K600" s="394" t="s">
        <v>6759</v>
      </c>
      <c r="L600" s="96"/>
      <c r="M600" s="96"/>
      <c r="N600" s="96"/>
      <c r="O600" s="96"/>
      <c r="P600" s="96"/>
      <c r="Q600" s="96"/>
      <c r="R600" s="96"/>
      <c r="S600" s="96"/>
      <c r="T600" s="98"/>
      <c r="U600" s="98"/>
      <c r="V600" s="98"/>
      <c r="W600" s="98"/>
      <c r="X600" s="99"/>
      <c r="Y600" s="99"/>
      <c r="Z600" s="99"/>
      <c r="AA600" s="99"/>
      <c r="AB600" s="98"/>
      <c r="AC600" s="98"/>
      <c r="AD600" s="98"/>
      <c r="AE600" s="98"/>
      <c r="AF600" s="99"/>
      <c r="AG600" s="99"/>
      <c r="AH600" s="99"/>
      <c r="AI600" s="99"/>
      <c r="AJ600" s="87"/>
      <c r="AK600" s="100"/>
      <c r="AL600" s="100"/>
      <c r="AM600" s="101"/>
      <c r="AN600" s="101"/>
      <c r="AO600" s="101"/>
      <c r="AP600" s="101"/>
      <c r="AQ600" s="102"/>
      <c r="AR600" s="102"/>
      <c r="AS600" s="102"/>
      <c r="AT600" s="102"/>
      <c r="AU600" s="103"/>
      <c r="AV600" s="104"/>
      <c r="AW600" s="105"/>
      <c r="AX600" s="106"/>
      <c r="AY600" s="106"/>
      <c r="AZ600" s="106"/>
      <c r="BA600" s="98"/>
      <c r="BB600" s="98"/>
      <c r="BC600" s="98"/>
      <c r="BD600" s="98"/>
      <c r="BE600" s="107"/>
    </row>
    <row r="601" spans="1:57" s="84" customFormat="1" ht="34.5" hidden="1" customHeight="1">
      <c r="F601" s="86"/>
      <c r="G601" s="94"/>
      <c r="H601" s="394" t="s">
        <v>6759</v>
      </c>
      <c r="I601" s="394" t="s">
        <v>6759</v>
      </c>
      <c r="J601" s="85"/>
      <c r="K601" s="394" t="s">
        <v>6759</v>
      </c>
      <c r="L601" s="96"/>
      <c r="M601" s="96"/>
      <c r="N601" s="96"/>
      <c r="O601" s="96"/>
      <c r="P601" s="96"/>
      <c r="Q601" s="96"/>
      <c r="R601" s="96"/>
      <c r="S601" s="96"/>
      <c r="T601" s="98"/>
      <c r="U601" s="98"/>
      <c r="V601" s="98"/>
      <c r="W601" s="98"/>
      <c r="X601" s="99"/>
      <c r="Y601" s="99"/>
      <c r="Z601" s="99"/>
      <c r="AA601" s="99"/>
      <c r="AB601" s="98"/>
      <c r="AC601" s="98"/>
      <c r="AD601" s="98"/>
      <c r="AE601" s="98"/>
      <c r="AF601" s="99"/>
      <c r="AG601" s="99"/>
      <c r="AH601" s="99"/>
      <c r="AI601" s="99"/>
      <c r="AJ601" s="87"/>
      <c r="AK601" s="100"/>
      <c r="AL601" s="100"/>
      <c r="AM601" s="101"/>
      <c r="AN601" s="101"/>
      <c r="AO601" s="101"/>
      <c r="AP601" s="101"/>
      <c r="AQ601" s="102"/>
      <c r="AR601" s="102"/>
      <c r="AS601" s="102"/>
      <c r="AT601" s="102"/>
      <c r="AU601" s="103"/>
      <c r="AV601" s="104"/>
      <c r="AW601" s="105"/>
      <c r="AX601" s="106"/>
      <c r="AY601" s="106"/>
      <c r="AZ601" s="106"/>
      <c r="BA601" s="98"/>
      <c r="BB601" s="98"/>
      <c r="BC601" s="98"/>
      <c r="BD601" s="98"/>
      <c r="BE601" s="107"/>
    </row>
    <row r="602" spans="1:57" s="84" customFormat="1" ht="34.5" hidden="1" customHeight="1">
      <c r="F602" s="86"/>
      <c r="G602" s="94"/>
      <c r="H602" s="394" t="s">
        <v>6759</v>
      </c>
      <c r="I602" s="394" t="s">
        <v>6759</v>
      </c>
      <c r="J602" s="85"/>
      <c r="K602" s="394" t="s">
        <v>6759</v>
      </c>
      <c r="L602" s="96"/>
      <c r="M602" s="96"/>
      <c r="N602" s="96"/>
      <c r="O602" s="96"/>
      <c r="P602" s="96"/>
      <c r="Q602" s="96"/>
      <c r="R602" s="96"/>
      <c r="S602" s="96"/>
      <c r="T602" s="98"/>
      <c r="U602" s="98"/>
      <c r="V602" s="98"/>
      <c r="W602" s="98"/>
      <c r="X602" s="99"/>
      <c r="Y602" s="99"/>
      <c r="Z602" s="99"/>
      <c r="AA602" s="99"/>
      <c r="AB602" s="98"/>
      <c r="AC602" s="98"/>
      <c r="AD602" s="98"/>
      <c r="AE602" s="98"/>
      <c r="AF602" s="99"/>
      <c r="AG602" s="99"/>
      <c r="AH602" s="99"/>
      <c r="AI602" s="99"/>
      <c r="AJ602" s="87"/>
      <c r="AK602" s="100"/>
      <c r="AL602" s="100"/>
      <c r="AM602" s="101"/>
      <c r="AN602" s="101"/>
      <c r="AO602" s="101"/>
      <c r="AP602" s="101"/>
      <c r="AQ602" s="102"/>
      <c r="AR602" s="102"/>
      <c r="AS602" s="102"/>
      <c r="AT602" s="102"/>
      <c r="AU602" s="103"/>
      <c r="AV602" s="104"/>
      <c r="AW602" s="105"/>
      <c r="AX602" s="106"/>
      <c r="AY602" s="106"/>
      <c r="AZ602" s="106"/>
      <c r="BA602" s="98"/>
      <c r="BB602" s="98"/>
      <c r="BC602" s="98"/>
      <c r="BD602" s="98"/>
      <c r="BE602" s="107"/>
    </row>
    <row r="603" spans="1:57" s="84" customFormat="1" ht="34.5" customHeight="1">
      <c r="A603" s="84" t="s">
        <v>6699</v>
      </c>
      <c r="B603" s="84" t="s">
        <v>6700</v>
      </c>
      <c r="C603" s="84" t="s">
        <v>6701</v>
      </c>
      <c r="D603" s="84" t="s">
        <v>6702</v>
      </c>
      <c r="E603" s="84" t="s">
        <v>3</v>
      </c>
      <c r="F603" s="86">
        <v>17</v>
      </c>
      <c r="G603" s="94" t="s">
        <v>5299</v>
      </c>
      <c r="H603" s="394" t="s">
        <v>4664</v>
      </c>
      <c r="I603" s="394" t="s">
        <v>4348</v>
      </c>
      <c r="J603" s="85" t="s">
        <v>4664</v>
      </c>
      <c r="K603" s="394" t="s">
        <v>6703</v>
      </c>
      <c r="L603" s="96">
        <v>3500</v>
      </c>
      <c r="M603" s="96">
        <v>1900</v>
      </c>
      <c r="N603" s="96">
        <v>1500</v>
      </c>
      <c r="O603" s="96">
        <v>950</v>
      </c>
      <c r="P603" s="96">
        <v>3500</v>
      </c>
      <c r="Q603" s="96">
        <v>1900</v>
      </c>
      <c r="R603" s="96">
        <v>1500</v>
      </c>
      <c r="S603" s="96">
        <v>950</v>
      </c>
      <c r="T603" s="98"/>
      <c r="U603" s="98"/>
      <c r="V603" s="98"/>
      <c r="W603" s="98"/>
      <c r="X603" s="99"/>
      <c r="Y603" s="99"/>
      <c r="Z603" s="99"/>
      <c r="AA603" s="99"/>
      <c r="AB603" s="98"/>
      <c r="AC603" s="98"/>
      <c r="AD603" s="98"/>
      <c r="AE603" s="98"/>
      <c r="AF603" s="99"/>
      <c r="AG603" s="99"/>
      <c r="AH603" s="99"/>
      <c r="AI603" s="99"/>
      <c r="AJ603" s="87">
        <v>19.431913116123642</v>
      </c>
      <c r="AK603" s="100"/>
      <c r="AL603" s="100" t="e">
        <v>#REF!</v>
      </c>
      <c r="AM603" s="101" t="e">
        <v>#REF!</v>
      </c>
      <c r="AN603" s="101" t="e">
        <v>#REF!</v>
      </c>
      <c r="AO603" s="101" t="e">
        <v>#REF!</v>
      </c>
      <c r="AP603" s="101" t="e">
        <v>#REF!</v>
      </c>
      <c r="AQ603" s="102" t="e">
        <v>#REF!</v>
      </c>
      <c r="AR603" s="102" t="e">
        <v>#REF!</v>
      </c>
      <c r="AS603" s="102" t="e">
        <v>#REF!</v>
      </c>
      <c r="AT603" s="102" t="e">
        <v>#REF!</v>
      </c>
      <c r="AU603" s="103" t="e">
        <v>#REF!</v>
      </c>
      <c r="AV603" s="104" t="s">
        <v>3</v>
      </c>
      <c r="AW603" s="105"/>
      <c r="AX603" s="106"/>
      <c r="AY603" s="106"/>
      <c r="AZ603" s="106"/>
      <c r="BA603" s="98"/>
      <c r="BB603" s="98"/>
      <c r="BC603" s="98"/>
      <c r="BD603" s="98"/>
      <c r="BE603" s="107" t="e">
        <v>#REF!</v>
      </c>
    </row>
    <row r="604" spans="1:57" s="84" customFormat="1" ht="34.5" hidden="1" customHeight="1">
      <c r="F604" s="86"/>
      <c r="G604" s="94"/>
      <c r="H604" s="394" t="s">
        <v>6759</v>
      </c>
      <c r="I604" s="394" t="s">
        <v>6759</v>
      </c>
      <c r="J604" s="85"/>
      <c r="K604" s="394" t="s">
        <v>6759</v>
      </c>
      <c r="L604" s="96"/>
      <c r="M604" s="96"/>
      <c r="N604" s="96"/>
      <c r="O604" s="96"/>
      <c r="P604" s="96"/>
      <c r="Q604" s="96"/>
      <c r="R604" s="96"/>
      <c r="S604" s="96"/>
      <c r="T604" s="98"/>
      <c r="U604" s="98"/>
      <c r="V604" s="98"/>
      <c r="W604" s="98"/>
      <c r="X604" s="99"/>
      <c r="Y604" s="99"/>
      <c r="Z604" s="99"/>
      <c r="AA604" s="99"/>
      <c r="AB604" s="98"/>
      <c r="AC604" s="98"/>
      <c r="AD604" s="98"/>
      <c r="AE604" s="98"/>
      <c r="AF604" s="99"/>
      <c r="AG604" s="99"/>
      <c r="AH604" s="99"/>
      <c r="AI604" s="99"/>
      <c r="AJ604" s="87"/>
      <c r="AK604" s="100"/>
      <c r="AL604" s="100"/>
      <c r="AM604" s="101"/>
      <c r="AN604" s="101"/>
      <c r="AO604" s="101"/>
      <c r="AP604" s="101"/>
      <c r="AQ604" s="102"/>
      <c r="AR604" s="102"/>
      <c r="AS604" s="102"/>
      <c r="AT604" s="102"/>
      <c r="AU604" s="103"/>
      <c r="AV604" s="104"/>
      <c r="AW604" s="105"/>
      <c r="AX604" s="106"/>
      <c r="AY604" s="106"/>
      <c r="AZ604" s="106"/>
      <c r="BA604" s="98"/>
      <c r="BB604" s="98"/>
      <c r="BC604" s="98"/>
      <c r="BD604" s="98"/>
      <c r="BE604" s="107"/>
    </row>
    <row r="605" spans="1:57" s="84" customFormat="1" ht="34.5" hidden="1" customHeight="1">
      <c r="F605" s="86"/>
      <c r="G605" s="94"/>
      <c r="H605" s="394" t="s">
        <v>6759</v>
      </c>
      <c r="I605" s="394" t="s">
        <v>6759</v>
      </c>
      <c r="J605" s="85"/>
      <c r="K605" s="394" t="s">
        <v>6759</v>
      </c>
      <c r="L605" s="96"/>
      <c r="M605" s="96"/>
      <c r="N605" s="96"/>
      <c r="O605" s="96"/>
      <c r="P605" s="96"/>
      <c r="Q605" s="96"/>
      <c r="R605" s="96"/>
      <c r="S605" s="96"/>
      <c r="T605" s="98"/>
      <c r="U605" s="98"/>
      <c r="V605" s="98"/>
      <c r="W605" s="98"/>
      <c r="X605" s="99"/>
      <c r="Y605" s="99"/>
      <c r="Z605" s="99"/>
      <c r="AA605" s="99"/>
      <c r="AB605" s="98"/>
      <c r="AC605" s="98"/>
      <c r="AD605" s="98"/>
      <c r="AE605" s="98"/>
      <c r="AF605" s="99"/>
      <c r="AG605" s="99"/>
      <c r="AH605" s="99"/>
      <c r="AI605" s="99"/>
      <c r="AJ605" s="87"/>
      <c r="AK605" s="100"/>
      <c r="AL605" s="100"/>
      <c r="AM605" s="101"/>
      <c r="AN605" s="101"/>
      <c r="AO605" s="101"/>
      <c r="AP605" s="101"/>
      <c r="AQ605" s="102"/>
      <c r="AR605" s="102"/>
      <c r="AS605" s="102"/>
      <c r="AT605" s="102"/>
      <c r="AU605" s="103"/>
      <c r="AV605" s="104"/>
      <c r="AW605" s="105"/>
      <c r="AX605" s="106"/>
      <c r="AY605" s="106"/>
      <c r="AZ605" s="106"/>
      <c r="BA605" s="98"/>
      <c r="BB605" s="98"/>
      <c r="BC605" s="98"/>
      <c r="BD605" s="98"/>
      <c r="BE605" s="107"/>
    </row>
    <row r="606" spans="1:57" s="84" customFormat="1" ht="34.5" hidden="1" customHeight="1">
      <c r="F606" s="86"/>
      <c r="G606" s="94"/>
      <c r="H606" s="394" t="s">
        <v>6759</v>
      </c>
      <c r="I606" s="394" t="s">
        <v>6759</v>
      </c>
      <c r="J606" s="85"/>
      <c r="K606" s="394" t="s">
        <v>6759</v>
      </c>
      <c r="L606" s="96"/>
      <c r="M606" s="96"/>
      <c r="N606" s="96"/>
      <c r="O606" s="96"/>
      <c r="P606" s="96"/>
      <c r="Q606" s="96"/>
      <c r="R606" s="96"/>
      <c r="S606" s="96"/>
      <c r="T606" s="98"/>
      <c r="U606" s="98"/>
      <c r="V606" s="98"/>
      <c r="W606" s="98"/>
      <c r="X606" s="99"/>
      <c r="Y606" s="99"/>
      <c r="Z606" s="99"/>
      <c r="AA606" s="99"/>
      <c r="AB606" s="98"/>
      <c r="AC606" s="98"/>
      <c r="AD606" s="98"/>
      <c r="AE606" s="98"/>
      <c r="AF606" s="99"/>
      <c r="AG606" s="99"/>
      <c r="AH606" s="99"/>
      <c r="AI606" s="99"/>
      <c r="AJ606" s="87"/>
      <c r="AK606" s="100"/>
      <c r="AL606" s="100"/>
      <c r="AM606" s="101"/>
      <c r="AN606" s="101"/>
      <c r="AO606" s="101"/>
      <c r="AP606" s="101"/>
      <c r="AQ606" s="102"/>
      <c r="AR606" s="102"/>
      <c r="AS606" s="102"/>
      <c r="AT606" s="102"/>
      <c r="AU606" s="103"/>
      <c r="AV606" s="104"/>
      <c r="AW606" s="105"/>
      <c r="AX606" s="106"/>
      <c r="AY606" s="106"/>
      <c r="AZ606" s="106"/>
      <c r="BA606" s="98"/>
      <c r="BB606" s="98"/>
      <c r="BC606" s="98"/>
      <c r="BD606" s="98"/>
      <c r="BE606" s="107"/>
    </row>
    <row r="607" spans="1:57" s="84" customFormat="1" ht="34.5" hidden="1" customHeight="1">
      <c r="F607" s="86"/>
      <c r="G607" s="94"/>
      <c r="H607" s="394" t="s">
        <v>6759</v>
      </c>
      <c r="I607" s="394" t="s">
        <v>6759</v>
      </c>
      <c r="J607" s="85"/>
      <c r="K607" s="394" t="s">
        <v>6759</v>
      </c>
      <c r="L607" s="96"/>
      <c r="M607" s="96"/>
      <c r="N607" s="96"/>
      <c r="O607" s="96"/>
      <c r="P607" s="96"/>
      <c r="Q607" s="96"/>
      <c r="R607" s="96"/>
      <c r="S607" s="96"/>
      <c r="T607" s="98"/>
      <c r="U607" s="98"/>
      <c r="V607" s="98"/>
      <c r="W607" s="98"/>
      <c r="X607" s="99"/>
      <c r="Y607" s="99"/>
      <c r="Z607" s="99"/>
      <c r="AA607" s="99"/>
      <c r="AB607" s="98"/>
      <c r="AC607" s="98"/>
      <c r="AD607" s="98"/>
      <c r="AE607" s="98"/>
      <c r="AF607" s="99"/>
      <c r="AG607" s="99"/>
      <c r="AH607" s="99"/>
      <c r="AI607" s="99"/>
      <c r="AJ607" s="87"/>
      <c r="AK607" s="100"/>
      <c r="AL607" s="100"/>
      <c r="AM607" s="101"/>
      <c r="AN607" s="101"/>
      <c r="AO607" s="101"/>
      <c r="AP607" s="101"/>
      <c r="AQ607" s="102"/>
      <c r="AR607" s="102"/>
      <c r="AS607" s="102"/>
      <c r="AT607" s="102"/>
      <c r="AU607" s="103"/>
      <c r="AV607" s="104"/>
      <c r="AW607" s="105"/>
      <c r="AX607" s="106"/>
      <c r="AY607" s="106"/>
      <c r="AZ607" s="106"/>
      <c r="BA607" s="98"/>
      <c r="BB607" s="98"/>
      <c r="BC607" s="98"/>
      <c r="BD607" s="98"/>
      <c r="BE607" s="107"/>
    </row>
    <row r="608" spans="1:57" s="84" customFormat="1" ht="34.5" hidden="1" customHeight="1">
      <c r="F608" s="86"/>
      <c r="G608" s="94"/>
      <c r="H608" s="394" t="s">
        <v>6759</v>
      </c>
      <c r="I608" s="394" t="s">
        <v>6759</v>
      </c>
      <c r="J608" s="85"/>
      <c r="K608" s="394" t="s">
        <v>6759</v>
      </c>
      <c r="L608" s="96"/>
      <c r="M608" s="96"/>
      <c r="N608" s="96"/>
      <c r="O608" s="96"/>
      <c r="P608" s="96"/>
      <c r="Q608" s="96"/>
      <c r="R608" s="96"/>
      <c r="S608" s="96"/>
      <c r="T608" s="98"/>
      <c r="U608" s="98"/>
      <c r="V608" s="98"/>
      <c r="W608" s="98"/>
      <c r="X608" s="99"/>
      <c r="Y608" s="99"/>
      <c r="Z608" s="99"/>
      <c r="AA608" s="99"/>
      <c r="AB608" s="98"/>
      <c r="AC608" s="98"/>
      <c r="AD608" s="98"/>
      <c r="AE608" s="98"/>
      <c r="AF608" s="99"/>
      <c r="AG608" s="99"/>
      <c r="AH608" s="99"/>
      <c r="AI608" s="99"/>
      <c r="AJ608" s="87"/>
      <c r="AK608" s="100"/>
      <c r="AL608" s="100"/>
      <c r="AM608" s="101"/>
      <c r="AN608" s="101"/>
      <c r="AO608" s="101"/>
      <c r="AP608" s="101"/>
      <c r="AQ608" s="102"/>
      <c r="AR608" s="102"/>
      <c r="AS608" s="102"/>
      <c r="AT608" s="102"/>
      <c r="AU608" s="103"/>
      <c r="AV608" s="104"/>
      <c r="AW608" s="105"/>
      <c r="AX608" s="106"/>
      <c r="AY608" s="106"/>
      <c r="AZ608" s="106"/>
      <c r="BA608" s="98"/>
      <c r="BB608" s="98"/>
      <c r="BC608" s="98"/>
      <c r="BD608" s="98"/>
      <c r="BE608" s="107"/>
    </row>
    <row r="609" spans="1:57" s="84" customFormat="1" ht="34.5" hidden="1" customHeight="1">
      <c r="F609" s="86"/>
      <c r="G609" s="94"/>
      <c r="H609" s="394" t="s">
        <v>6759</v>
      </c>
      <c r="I609" s="394" t="s">
        <v>6759</v>
      </c>
      <c r="J609" s="85"/>
      <c r="K609" s="394" t="s">
        <v>6759</v>
      </c>
      <c r="L609" s="96"/>
      <c r="M609" s="96"/>
      <c r="N609" s="96"/>
      <c r="O609" s="96"/>
      <c r="P609" s="96"/>
      <c r="Q609" s="96"/>
      <c r="R609" s="96"/>
      <c r="S609" s="96"/>
      <c r="T609" s="98"/>
      <c r="U609" s="98"/>
      <c r="V609" s="98"/>
      <c r="W609" s="98"/>
      <c r="X609" s="99"/>
      <c r="Y609" s="99"/>
      <c r="Z609" s="99"/>
      <c r="AA609" s="99"/>
      <c r="AB609" s="98"/>
      <c r="AC609" s="98"/>
      <c r="AD609" s="98"/>
      <c r="AE609" s="98"/>
      <c r="AF609" s="99"/>
      <c r="AG609" s="99"/>
      <c r="AH609" s="99"/>
      <c r="AI609" s="99"/>
      <c r="AJ609" s="87"/>
      <c r="AK609" s="100"/>
      <c r="AL609" s="100"/>
      <c r="AM609" s="101"/>
      <c r="AN609" s="101"/>
      <c r="AO609" s="101"/>
      <c r="AP609" s="101"/>
      <c r="AQ609" s="102"/>
      <c r="AR609" s="102"/>
      <c r="AS609" s="102"/>
      <c r="AT609" s="102"/>
      <c r="AU609" s="103"/>
      <c r="AV609" s="104"/>
      <c r="AW609" s="105"/>
      <c r="AX609" s="106"/>
      <c r="AY609" s="106"/>
      <c r="AZ609" s="106"/>
      <c r="BA609" s="98"/>
      <c r="BB609" s="98"/>
      <c r="BC609" s="98"/>
      <c r="BD609" s="98"/>
      <c r="BE609" s="107"/>
    </row>
    <row r="610" spans="1:57" s="84" customFormat="1" ht="34.5" customHeight="1">
      <c r="A610" s="84" t="s">
        <v>6704</v>
      </c>
      <c r="B610" s="84" t="s">
        <v>6705</v>
      </c>
      <c r="C610" s="84" t="s">
        <v>6706</v>
      </c>
      <c r="D610" s="84" t="s">
        <v>6707</v>
      </c>
      <c r="F610" s="86"/>
      <c r="G610" s="366" t="s">
        <v>6708</v>
      </c>
      <c r="H610" s="394" t="s">
        <v>4664</v>
      </c>
      <c r="I610" s="394" t="s">
        <v>6703</v>
      </c>
      <c r="J610" s="85" t="s">
        <v>6709</v>
      </c>
      <c r="K610" s="394" t="s">
        <v>862</v>
      </c>
      <c r="L610" s="96"/>
      <c r="M610" s="96"/>
      <c r="N610" s="96"/>
      <c r="O610" s="96"/>
      <c r="P610" s="96"/>
      <c r="Q610" s="96"/>
      <c r="R610" s="96"/>
      <c r="S610" s="96"/>
      <c r="T610" s="98"/>
      <c r="U610" s="98"/>
      <c r="V610" s="98"/>
      <c r="W610" s="98"/>
      <c r="X610" s="99"/>
      <c r="Y610" s="99"/>
      <c r="Z610" s="99"/>
      <c r="AA610" s="99"/>
      <c r="AB610" s="98"/>
      <c r="AC610" s="98"/>
      <c r="AD610" s="98"/>
      <c r="AE610" s="98"/>
      <c r="AF610" s="99"/>
      <c r="AG610" s="99"/>
      <c r="AH610" s="99"/>
      <c r="AI610" s="99"/>
      <c r="AJ610" s="87"/>
      <c r="AK610" s="100"/>
      <c r="AL610" s="100"/>
      <c r="AM610" s="101"/>
      <c r="AN610" s="101"/>
      <c r="AO610" s="101"/>
      <c r="AP610" s="101"/>
      <c r="AQ610" s="102"/>
      <c r="AR610" s="102"/>
      <c r="AS610" s="102"/>
      <c r="AT610" s="102"/>
      <c r="AU610" s="103"/>
      <c r="AV610" s="104"/>
      <c r="AW610" s="105"/>
      <c r="AX610" s="106"/>
      <c r="AY610" s="106"/>
      <c r="AZ610" s="106"/>
      <c r="BA610" s="98"/>
      <c r="BB610" s="98"/>
      <c r="BC610" s="98"/>
      <c r="BD610" s="98"/>
      <c r="BE610" s="107"/>
    </row>
    <row r="611" spans="1:57" s="84" customFormat="1" ht="34.5" hidden="1" customHeight="1">
      <c r="F611" s="86"/>
      <c r="G611" s="366"/>
      <c r="H611" s="394" t="s">
        <v>6759</v>
      </c>
      <c r="I611" s="394" t="s">
        <v>6759</v>
      </c>
      <c r="J611" s="85"/>
      <c r="K611" s="394" t="s">
        <v>6759</v>
      </c>
      <c r="L611" s="96"/>
      <c r="M611" s="96"/>
      <c r="N611" s="96"/>
      <c r="O611" s="96"/>
      <c r="P611" s="96"/>
      <c r="Q611" s="96"/>
      <c r="R611" s="96"/>
      <c r="S611" s="96"/>
      <c r="T611" s="98"/>
      <c r="U611" s="98"/>
      <c r="V611" s="98"/>
      <c r="W611" s="98"/>
      <c r="X611" s="99"/>
      <c r="Y611" s="99"/>
      <c r="Z611" s="99"/>
      <c r="AA611" s="99"/>
      <c r="AB611" s="98"/>
      <c r="AC611" s="98"/>
      <c r="AD611" s="98"/>
      <c r="AE611" s="98"/>
      <c r="AF611" s="99"/>
      <c r="AG611" s="99"/>
      <c r="AH611" s="99"/>
      <c r="AI611" s="99"/>
      <c r="AJ611" s="87"/>
      <c r="AK611" s="100"/>
      <c r="AL611" s="100"/>
      <c r="AM611" s="101"/>
      <c r="AN611" s="101"/>
      <c r="AO611" s="101"/>
      <c r="AP611" s="101"/>
      <c r="AQ611" s="102"/>
      <c r="AR611" s="102"/>
      <c r="AS611" s="102"/>
      <c r="AT611" s="102"/>
      <c r="AU611" s="103"/>
      <c r="AV611" s="104"/>
      <c r="AW611" s="105"/>
      <c r="AX611" s="106"/>
      <c r="AY611" s="106"/>
      <c r="AZ611" s="106"/>
      <c r="BA611" s="98"/>
      <c r="BB611" s="98"/>
      <c r="BC611" s="98"/>
      <c r="BD611" s="98"/>
      <c r="BE611" s="107"/>
    </row>
    <row r="612" spans="1:57" s="84" customFormat="1" ht="34.5" hidden="1" customHeight="1">
      <c r="F612" s="86"/>
      <c r="G612" s="366"/>
      <c r="H612" s="394" t="s">
        <v>6759</v>
      </c>
      <c r="I612" s="394" t="s">
        <v>6759</v>
      </c>
      <c r="J612" s="85"/>
      <c r="K612" s="394" t="s">
        <v>6759</v>
      </c>
      <c r="L612" s="96"/>
      <c r="M612" s="96"/>
      <c r="N612" s="96"/>
      <c r="O612" s="96"/>
      <c r="P612" s="96"/>
      <c r="Q612" s="96"/>
      <c r="R612" s="96"/>
      <c r="S612" s="96"/>
      <c r="T612" s="98"/>
      <c r="U612" s="98"/>
      <c r="V612" s="98"/>
      <c r="W612" s="98"/>
      <c r="X612" s="99"/>
      <c r="Y612" s="99"/>
      <c r="Z612" s="99"/>
      <c r="AA612" s="99"/>
      <c r="AB612" s="98"/>
      <c r="AC612" s="98"/>
      <c r="AD612" s="98"/>
      <c r="AE612" s="98"/>
      <c r="AF612" s="99"/>
      <c r="AG612" s="99"/>
      <c r="AH612" s="99"/>
      <c r="AI612" s="99"/>
      <c r="AJ612" s="87"/>
      <c r="AK612" s="100"/>
      <c r="AL612" s="100"/>
      <c r="AM612" s="101"/>
      <c r="AN612" s="101"/>
      <c r="AO612" s="101"/>
      <c r="AP612" s="101"/>
      <c r="AQ612" s="102"/>
      <c r="AR612" s="102"/>
      <c r="AS612" s="102"/>
      <c r="AT612" s="102"/>
      <c r="AU612" s="103"/>
      <c r="AV612" s="104"/>
      <c r="AW612" s="105"/>
      <c r="AX612" s="106"/>
      <c r="AY612" s="106"/>
      <c r="AZ612" s="106"/>
      <c r="BA612" s="98"/>
      <c r="BB612" s="98"/>
      <c r="BC612" s="98"/>
      <c r="BD612" s="98"/>
      <c r="BE612" s="107"/>
    </row>
    <row r="613" spans="1:57" s="84" customFormat="1" ht="34.5" hidden="1" customHeight="1">
      <c r="F613" s="86"/>
      <c r="G613" s="366"/>
      <c r="H613" s="394" t="s">
        <v>6759</v>
      </c>
      <c r="I613" s="394" t="s">
        <v>6759</v>
      </c>
      <c r="J613" s="85"/>
      <c r="K613" s="394" t="s">
        <v>6759</v>
      </c>
      <c r="L613" s="96"/>
      <c r="M613" s="96"/>
      <c r="N613" s="96"/>
      <c r="O613" s="96"/>
      <c r="P613" s="96"/>
      <c r="Q613" s="96"/>
      <c r="R613" s="96"/>
      <c r="S613" s="96"/>
      <c r="T613" s="98"/>
      <c r="U613" s="98"/>
      <c r="V613" s="98"/>
      <c r="W613" s="98"/>
      <c r="X613" s="99"/>
      <c r="Y613" s="99"/>
      <c r="Z613" s="99"/>
      <c r="AA613" s="99"/>
      <c r="AB613" s="98"/>
      <c r="AC613" s="98"/>
      <c r="AD613" s="98"/>
      <c r="AE613" s="98"/>
      <c r="AF613" s="99"/>
      <c r="AG613" s="99"/>
      <c r="AH613" s="99"/>
      <c r="AI613" s="99"/>
      <c r="AJ613" s="87"/>
      <c r="AK613" s="100"/>
      <c r="AL613" s="100"/>
      <c r="AM613" s="101"/>
      <c r="AN613" s="101"/>
      <c r="AO613" s="101"/>
      <c r="AP613" s="101"/>
      <c r="AQ613" s="102"/>
      <c r="AR613" s="102"/>
      <c r="AS613" s="102"/>
      <c r="AT613" s="102"/>
      <c r="AU613" s="103"/>
      <c r="AV613" s="104"/>
      <c r="AW613" s="105"/>
      <c r="AX613" s="106"/>
      <c r="AY613" s="106"/>
      <c r="AZ613" s="106"/>
      <c r="BA613" s="98"/>
      <c r="BB613" s="98"/>
      <c r="BC613" s="98"/>
      <c r="BD613" s="98"/>
      <c r="BE613" s="107"/>
    </row>
    <row r="614" spans="1:57" s="84" customFormat="1" ht="34.5" hidden="1" customHeight="1">
      <c r="F614" s="86"/>
      <c r="G614" s="366"/>
      <c r="H614" s="394" t="s">
        <v>6759</v>
      </c>
      <c r="I614" s="394" t="s">
        <v>6759</v>
      </c>
      <c r="J614" s="85"/>
      <c r="K614" s="394" t="s">
        <v>6759</v>
      </c>
      <c r="L614" s="96"/>
      <c r="M614" s="96"/>
      <c r="N614" s="96"/>
      <c r="O614" s="96"/>
      <c r="P614" s="96"/>
      <c r="Q614" s="96"/>
      <c r="R614" s="96"/>
      <c r="S614" s="96"/>
      <c r="T614" s="98"/>
      <c r="U614" s="98"/>
      <c r="V614" s="98"/>
      <c r="W614" s="98"/>
      <c r="X614" s="99"/>
      <c r="Y614" s="99"/>
      <c r="Z614" s="99"/>
      <c r="AA614" s="99"/>
      <c r="AB614" s="98"/>
      <c r="AC614" s="98"/>
      <c r="AD614" s="98"/>
      <c r="AE614" s="98"/>
      <c r="AF614" s="99"/>
      <c r="AG614" s="99"/>
      <c r="AH614" s="99"/>
      <c r="AI614" s="99"/>
      <c r="AJ614" s="87"/>
      <c r="AK614" s="100"/>
      <c r="AL614" s="100"/>
      <c r="AM614" s="101"/>
      <c r="AN614" s="101"/>
      <c r="AO614" s="101"/>
      <c r="AP614" s="101"/>
      <c r="AQ614" s="102"/>
      <c r="AR614" s="102"/>
      <c r="AS614" s="102"/>
      <c r="AT614" s="102"/>
      <c r="AU614" s="103"/>
      <c r="AV614" s="104"/>
      <c r="AW614" s="105"/>
      <c r="AX614" s="106"/>
      <c r="AY614" s="106"/>
      <c r="AZ614" s="106"/>
      <c r="BA614" s="98"/>
      <c r="BB614" s="98"/>
      <c r="BC614" s="98"/>
      <c r="BD614" s="98"/>
      <c r="BE614" s="107"/>
    </row>
    <row r="615" spans="1:57" s="84" customFormat="1" ht="34.5" hidden="1" customHeight="1">
      <c r="F615" s="86"/>
      <c r="G615" s="366"/>
      <c r="H615" s="394" t="s">
        <v>6759</v>
      </c>
      <c r="I615" s="394" t="s">
        <v>6759</v>
      </c>
      <c r="J615" s="85"/>
      <c r="K615" s="394" t="s">
        <v>6759</v>
      </c>
      <c r="L615" s="96"/>
      <c r="M615" s="96"/>
      <c r="N615" s="96"/>
      <c r="O615" s="96"/>
      <c r="P615" s="96"/>
      <c r="Q615" s="96"/>
      <c r="R615" s="96"/>
      <c r="S615" s="96"/>
      <c r="T615" s="98"/>
      <c r="U615" s="98"/>
      <c r="V615" s="98"/>
      <c r="W615" s="98"/>
      <c r="X615" s="99"/>
      <c r="Y615" s="99"/>
      <c r="Z615" s="99"/>
      <c r="AA615" s="99"/>
      <c r="AB615" s="98"/>
      <c r="AC615" s="98"/>
      <c r="AD615" s="98"/>
      <c r="AE615" s="98"/>
      <c r="AF615" s="99"/>
      <c r="AG615" s="99"/>
      <c r="AH615" s="99"/>
      <c r="AI615" s="99"/>
      <c r="AJ615" s="87"/>
      <c r="AK615" s="100"/>
      <c r="AL615" s="100"/>
      <c r="AM615" s="101"/>
      <c r="AN615" s="101"/>
      <c r="AO615" s="101"/>
      <c r="AP615" s="101"/>
      <c r="AQ615" s="102"/>
      <c r="AR615" s="102"/>
      <c r="AS615" s="102"/>
      <c r="AT615" s="102"/>
      <c r="AU615" s="103"/>
      <c r="AV615" s="104"/>
      <c r="AW615" s="105"/>
      <c r="AX615" s="106"/>
      <c r="AY615" s="106"/>
      <c r="AZ615" s="106"/>
      <c r="BA615" s="98"/>
      <c r="BB615" s="98"/>
      <c r="BC615" s="98"/>
      <c r="BD615" s="98"/>
      <c r="BE615" s="107"/>
    </row>
    <row r="616" spans="1:57" s="84" customFormat="1" ht="34.5" hidden="1" customHeight="1">
      <c r="F616" s="86"/>
      <c r="G616" s="366"/>
      <c r="H616" s="394" t="s">
        <v>6759</v>
      </c>
      <c r="I616" s="394" t="s">
        <v>6759</v>
      </c>
      <c r="J616" s="85"/>
      <c r="K616" s="394" t="s">
        <v>6759</v>
      </c>
      <c r="L616" s="96"/>
      <c r="M616" s="96"/>
      <c r="N616" s="96"/>
      <c r="O616" s="96"/>
      <c r="P616" s="96"/>
      <c r="Q616" s="96"/>
      <c r="R616" s="96"/>
      <c r="S616" s="96"/>
      <c r="T616" s="98"/>
      <c r="U616" s="98"/>
      <c r="V616" s="98"/>
      <c r="W616" s="98"/>
      <c r="X616" s="99"/>
      <c r="Y616" s="99"/>
      <c r="Z616" s="99"/>
      <c r="AA616" s="99"/>
      <c r="AB616" s="98"/>
      <c r="AC616" s="98"/>
      <c r="AD616" s="98"/>
      <c r="AE616" s="98"/>
      <c r="AF616" s="99"/>
      <c r="AG616" s="99"/>
      <c r="AH616" s="99"/>
      <c r="AI616" s="99"/>
      <c r="AJ616" s="87"/>
      <c r="AK616" s="100"/>
      <c r="AL616" s="100"/>
      <c r="AM616" s="101"/>
      <c r="AN616" s="101"/>
      <c r="AO616" s="101"/>
      <c r="AP616" s="101"/>
      <c r="AQ616" s="102"/>
      <c r="AR616" s="102"/>
      <c r="AS616" s="102"/>
      <c r="AT616" s="102"/>
      <c r="AU616" s="103"/>
      <c r="AV616" s="104"/>
      <c r="AW616" s="105"/>
      <c r="AX616" s="106"/>
      <c r="AY616" s="106"/>
      <c r="AZ616" s="106"/>
      <c r="BA616" s="98"/>
      <c r="BB616" s="98"/>
      <c r="BC616" s="98"/>
      <c r="BD616" s="98"/>
      <c r="BE616" s="107"/>
    </row>
    <row r="617" spans="1:57" s="84" customFormat="1" ht="34.5" customHeight="1">
      <c r="A617" s="84" t="s">
        <v>6710</v>
      </c>
      <c r="B617" s="84" t="s">
        <v>6711</v>
      </c>
      <c r="C617" s="84" t="s">
        <v>6712</v>
      </c>
      <c r="D617" s="84" t="s">
        <v>6713</v>
      </c>
      <c r="E617" s="84" t="s">
        <v>3</v>
      </c>
      <c r="F617" s="86">
        <v>33</v>
      </c>
      <c r="G617" s="94" t="s">
        <v>5397</v>
      </c>
      <c r="H617" s="394" t="s">
        <v>276</v>
      </c>
      <c r="I617" s="394" t="s">
        <v>268</v>
      </c>
      <c r="J617" s="85" t="s">
        <v>276</v>
      </c>
      <c r="K617" s="394" t="s">
        <v>1103</v>
      </c>
      <c r="L617" s="96">
        <v>2200</v>
      </c>
      <c r="M617" s="96">
        <v>1100</v>
      </c>
      <c r="N617" s="96">
        <v>900</v>
      </c>
      <c r="O617" s="96">
        <v>700</v>
      </c>
      <c r="P617" s="96">
        <v>2200</v>
      </c>
      <c r="Q617" s="96">
        <v>1100</v>
      </c>
      <c r="R617" s="96">
        <v>900</v>
      </c>
      <c r="S617" s="96">
        <v>700</v>
      </c>
      <c r="T617" s="98" t="e">
        <v>#N/A</v>
      </c>
      <c r="U617" s="98" t="e">
        <v>#N/A</v>
      </c>
      <c r="V617" s="98"/>
      <c r="W617" s="98"/>
      <c r="X617" s="99" t="e">
        <v>#N/A</v>
      </c>
      <c r="Y617" s="99" t="e">
        <v>#N/A</v>
      </c>
      <c r="Z617" s="99"/>
      <c r="AA617" s="99"/>
      <c r="AB617" s="98"/>
      <c r="AC617" s="98"/>
      <c r="AD617" s="98"/>
      <c r="AE617" s="98"/>
      <c r="AF617" s="99"/>
      <c r="AG617" s="99"/>
      <c r="AH617" s="99"/>
      <c r="AI617" s="99"/>
      <c r="AJ617" s="87">
        <v>10.454545454545455</v>
      </c>
      <c r="AK617" s="100"/>
      <c r="AL617" s="100" t="e">
        <v>#REF!</v>
      </c>
      <c r="AM617" s="101" t="e">
        <v>#REF!</v>
      </c>
      <c r="AN617" s="101" t="e">
        <v>#REF!</v>
      </c>
      <c r="AO617" s="101" t="e">
        <v>#REF!</v>
      </c>
      <c r="AP617" s="101" t="e">
        <v>#REF!</v>
      </c>
      <c r="AQ617" s="102" t="e">
        <v>#REF!</v>
      </c>
      <c r="AR617" s="102" t="e">
        <v>#REF!</v>
      </c>
      <c r="AS617" s="102" t="e">
        <v>#REF!</v>
      </c>
      <c r="AT617" s="102" t="e">
        <v>#REF!</v>
      </c>
      <c r="AU617" s="103" t="e">
        <v>#REF!</v>
      </c>
      <c r="AV617" s="104" t="s">
        <v>3</v>
      </c>
      <c r="AW617" s="105">
        <v>1540</v>
      </c>
      <c r="AX617" s="106">
        <v>840</v>
      </c>
      <c r="AY617" s="106">
        <v>700</v>
      </c>
      <c r="AZ617" s="106">
        <v>490</v>
      </c>
      <c r="BA617" s="98">
        <v>1320</v>
      </c>
      <c r="BB617" s="98">
        <v>720</v>
      </c>
      <c r="BC617" s="98">
        <v>600</v>
      </c>
      <c r="BD617" s="98">
        <v>420</v>
      </c>
      <c r="BE617" s="107" t="e">
        <v>#REF!</v>
      </c>
    </row>
    <row r="618" spans="1:57" s="84" customFormat="1" ht="34.5" hidden="1" customHeight="1">
      <c r="F618" s="86"/>
      <c r="G618" s="94"/>
      <c r="H618" s="394" t="s">
        <v>6759</v>
      </c>
      <c r="I618" s="394" t="s">
        <v>6759</v>
      </c>
      <c r="J618" s="85"/>
      <c r="K618" s="394" t="s">
        <v>6759</v>
      </c>
      <c r="L618" s="96"/>
      <c r="M618" s="96"/>
      <c r="N618" s="96"/>
      <c r="O618" s="96"/>
      <c r="P618" s="96"/>
      <c r="Q618" s="96"/>
      <c r="R618" s="96"/>
      <c r="S618" s="96"/>
      <c r="T618" s="98"/>
      <c r="U618" s="98"/>
      <c r="V618" s="98"/>
      <c r="W618" s="98"/>
      <c r="X618" s="99"/>
      <c r="Y618" s="99"/>
      <c r="Z618" s="99"/>
      <c r="AA618" s="99"/>
      <c r="AB618" s="98"/>
      <c r="AC618" s="98"/>
      <c r="AD618" s="98"/>
      <c r="AE618" s="98"/>
      <c r="AF618" s="99"/>
      <c r="AG618" s="99"/>
      <c r="AH618" s="99"/>
      <c r="AI618" s="99"/>
      <c r="AJ618" s="87"/>
      <c r="AK618" s="100"/>
      <c r="AL618" s="100"/>
      <c r="AM618" s="101"/>
      <c r="AN618" s="101"/>
      <c r="AO618" s="101"/>
      <c r="AP618" s="101"/>
      <c r="AQ618" s="102"/>
      <c r="AR618" s="102"/>
      <c r="AS618" s="102"/>
      <c r="AT618" s="102"/>
      <c r="AU618" s="103"/>
      <c r="AV618" s="104"/>
      <c r="AW618" s="105"/>
      <c r="AX618" s="106"/>
      <c r="AY618" s="106"/>
      <c r="AZ618" s="106"/>
      <c r="BA618" s="98"/>
      <c r="BB618" s="98"/>
      <c r="BC618" s="98"/>
      <c r="BD618" s="98"/>
      <c r="BE618" s="107"/>
    </row>
    <row r="619" spans="1:57" s="84" customFormat="1" ht="34.5" hidden="1" customHeight="1">
      <c r="F619" s="86"/>
      <c r="G619" s="94"/>
      <c r="H619" s="394" t="s">
        <v>6759</v>
      </c>
      <c r="I619" s="394" t="s">
        <v>6759</v>
      </c>
      <c r="J619" s="85"/>
      <c r="K619" s="394" t="s">
        <v>6759</v>
      </c>
      <c r="L619" s="96"/>
      <c r="M619" s="96"/>
      <c r="N619" s="96"/>
      <c r="O619" s="96"/>
      <c r="P619" s="96"/>
      <c r="Q619" s="96"/>
      <c r="R619" s="96"/>
      <c r="S619" s="96"/>
      <c r="T619" s="98"/>
      <c r="U619" s="98"/>
      <c r="V619" s="98"/>
      <c r="W619" s="98"/>
      <c r="X619" s="99"/>
      <c r="Y619" s="99"/>
      <c r="Z619" s="99"/>
      <c r="AA619" s="99"/>
      <c r="AB619" s="98"/>
      <c r="AC619" s="98"/>
      <c r="AD619" s="98"/>
      <c r="AE619" s="98"/>
      <c r="AF619" s="99"/>
      <c r="AG619" s="99"/>
      <c r="AH619" s="99"/>
      <c r="AI619" s="99"/>
      <c r="AJ619" s="87"/>
      <c r="AK619" s="100"/>
      <c r="AL619" s="100"/>
      <c r="AM619" s="101"/>
      <c r="AN619" s="101"/>
      <c r="AO619" s="101"/>
      <c r="AP619" s="101"/>
      <c r="AQ619" s="102"/>
      <c r="AR619" s="102"/>
      <c r="AS619" s="102"/>
      <c r="AT619" s="102"/>
      <c r="AU619" s="103"/>
      <c r="AV619" s="104"/>
      <c r="AW619" s="105"/>
      <c r="AX619" s="106"/>
      <c r="AY619" s="106"/>
      <c r="AZ619" s="106"/>
      <c r="BA619" s="98"/>
      <c r="BB619" s="98"/>
      <c r="BC619" s="98"/>
      <c r="BD619" s="98"/>
      <c r="BE619" s="107"/>
    </row>
    <row r="620" spans="1:57" s="84" customFormat="1" ht="34.5" hidden="1" customHeight="1">
      <c r="F620" s="86"/>
      <c r="G620" s="94"/>
      <c r="H620" s="394" t="s">
        <v>6759</v>
      </c>
      <c r="I620" s="394" t="s">
        <v>6759</v>
      </c>
      <c r="J620" s="85"/>
      <c r="K620" s="394" t="s">
        <v>6759</v>
      </c>
      <c r="L620" s="96"/>
      <c r="M620" s="96"/>
      <c r="N620" s="96"/>
      <c r="O620" s="96"/>
      <c r="P620" s="96"/>
      <c r="Q620" s="96"/>
      <c r="R620" s="96"/>
      <c r="S620" s="96"/>
      <c r="T620" s="98"/>
      <c r="U620" s="98"/>
      <c r="V620" s="98"/>
      <c r="W620" s="98"/>
      <c r="X620" s="99"/>
      <c r="Y620" s="99"/>
      <c r="Z620" s="99"/>
      <c r="AA620" s="99"/>
      <c r="AB620" s="98"/>
      <c r="AC620" s="98"/>
      <c r="AD620" s="98"/>
      <c r="AE620" s="98"/>
      <c r="AF620" s="99"/>
      <c r="AG620" s="99"/>
      <c r="AH620" s="99"/>
      <c r="AI620" s="99"/>
      <c r="AJ620" s="87"/>
      <c r="AK620" s="100"/>
      <c r="AL620" s="100"/>
      <c r="AM620" s="101"/>
      <c r="AN620" s="101"/>
      <c r="AO620" s="101"/>
      <c r="AP620" s="101"/>
      <c r="AQ620" s="102"/>
      <c r="AR620" s="102"/>
      <c r="AS620" s="102"/>
      <c r="AT620" s="102"/>
      <c r="AU620" s="103"/>
      <c r="AV620" s="104"/>
      <c r="AW620" s="105"/>
      <c r="AX620" s="106"/>
      <c r="AY620" s="106"/>
      <c r="AZ620" s="106"/>
      <c r="BA620" s="98"/>
      <c r="BB620" s="98"/>
      <c r="BC620" s="98"/>
      <c r="BD620" s="98"/>
      <c r="BE620" s="107"/>
    </row>
    <row r="621" spans="1:57" s="84" customFormat="1" ht="34.5" hidden="1" customHeight="1">
      <c r="F621" s="86"/>
      <c r="G621" s="94"/>
      <c r="H621" s="394" t="s">
        <v>6759</v>
      </c>
      <c r="I621" s="394" t="s">
        <v>6759</v>
      </c>
      <c r="J621" s="85"/>
      <c r="K621" s="394" t="s">
        <v>6759</v>
      </c>
      <c r="L621" s="96"/>
      <c r="M621" s="96"/>
      <c r="N621" s="96"/>
      <c r="O621" s="96"/>
      <c r="P621" s="96"/>
      <c r="Q621" s="96"/>
      <c r="R621" s="96"/>
      <c r="S621" s="96"/>
      <c r="T621" s="98"/>
      <c r="U621" s="98"/>
      <c r="V621" s="98"/>
      <c r="W621" s="98"/>
      <c r="X621" s="99"/>
      <c r="Y621" s="99"/>
      <c r="Z621" s="99"/>
      <c r="AA621" s="99"/>
      <c r="AB621" s="98"/>
      <c r="AC621" s="98"/>
      <c r="AD621" s="98"/>
      <c r="AE621" s="98"/>
      <c r="AF621" s="99"/>
      <c r="AG621" s="99"/>
      <c r="AH621" s="99"/>
      <c r="AI621" s="99"/>
      <c r="AJ621" s="87"/>
      <c r="AK621" s="100"/>
      <c r="AL621" s="100"/>
      <c r="AM621" s="101"/>
      <c r="AN621" s="101"/>
      <c r="AO621" s="101"/>
      <c r="AP621" s="101"/>
      <c r="AQ621" s="102"/>
      <c r="AR621" s="102"/>
      <c r="AS621" s="102"/>
      <c r="AT621" s="102"/>
      <c r="AU621" s="103"/>
      <c r="AV621" s="104"/>
      <c r="AW621" s="105"/>
      <c r="AX621" s="106"/>
      <c r="AY621" s="106"/>
      <c r="AZ621" s="106"/>
      <c r="BA621" s="98"/>
      <c r="BB621" s="98"/>
      <c r="BC621" s="98"/>
      <c r="BD621" s="98"/>
      <c r="BE621" s="107"/>
    </row>
    <row r="622" spans="1:57" s="84" customFormat="1" ht="34.5" hidden="1" customHeight="1">
      <c r="F622" s="86"/>
      <c r="G622" s="94"/>
      <c r="H622" s="394" t="s">
        <v>6759</v>
      </c>
      <c r="I622" s="394" t="s">
        <v>6759</v>
      </c>
      <c r="J622" s="85"/>
      <c r="K622" s="394" t="s">
        <v>6759</v>
      </c>
      <c r="L622" s="96"/>
      <c r="M622" s="96"/>
      <c r="N622" s="96"/>
      <c r="O622" s="96"/>
      <c r="P622" s="96"/>
      <c r="Q622" s="96"/>
      <c r="R622" s="96"/>
      <c r="S622" s="96"/>
      <c r="T622" s="98"/>
      <c r="U622" s="98"/>
      <c r="V622" s="98"/>
      <c r="W622" s="98"/>
      <c r="X622" s="99"/>
      <c r="Y622" s="99"/>
      <c r="Z622" s="99"/>
      <c r="AA622" s="99"/>
      <c r="AB622" s="98"/>
      <c r="AC622" s="98"/>
      <c r="AD622" s="98"/>
      <c r="AE622" s="98"/>
      <c r="AF622" s="99"/>
      <c r="AG622" s="99"/>
      <c r="AH622" s="99"/>
      <c r="AI622" s="99"/>
      <c r="AJ622" s="87"/>
      <c r="AK622" s="100"/>
      <c r="AL622" s="100"/>
      <c r="AM622" s="101"/>
      <c r="AN622" s="101"/>
      <c r="AO622" s="101"/>
      <c r="AP622" s="101"/>
      <c r="AQ622" s="102"/>
      <c r="AR622" s="102"/>
      <c r="AS622" s="102"/>
      <c r="AT622" s="102"/>
      <c r="AU622" s="103"/>
      <c r="AV622" s="104"/>
      <c r="AW622" s="105"/>
      <c r="AX622" s="106"/>
      <c r="AY622" s="106"/>
      <c r="AZ622" s="106"/>
      <c r="BA622" s="98"/>
      <c r="BB622" s="98"/>
      <c r="BC622" s="98"/>
      <c r="BD622" s="98"/>
      <c r="BE622" s="107"/>
    </row>
    <row r="623" spans="1:57" s="84" customFormat="1" ht="34.5" hidden="1" customHeight="1">
      <c r="F623" s="86"/>
      <c r="G623" s="94"/>
      <c r="H623" s="394" t="s">
        <v>6759</v>
      </c>
      <c r="I623" s="394" t="s">
        <v>6759</v>
      </c>
      <c r="J623" s="85"/>
      <c r="K623" s="394" t="s">
        <v>6759</v>
      </c>
      <c r="L623" s="96"/>
      <c r="M623" s="96"/>
      <c r="N623" s="96"/>
      <c r="O623" s="96"/>
      <c r="P623" s="96"/>
      <c r="Q623" s="96"/>
      <c r="R623" s="96"/>
      <c r="S623" s="96"/>
      <c r="T623" s="98"/>
      <c r="U623" s="98"/>
      <c r="V623" s="98"/>
      <c r="W623" s="98"/>
      <c r="X623" s="99"/>
      <c r="Y623" s="99"/>
      <c r="Z623" s="99"/>
      <c r="AA623" s="99"/>
      <c r="AB623" s="98"/>
      <c r="AC623" s="98"/>
      <c r="AD623" s="98"/>
      <c r="AE623" s="98"/>
      <c r="AF623" s="99"/>
      <c r="AG623" s="99"/>
      <c r="AH623" s="99"/>
      <c r="AI623" s="99"/>
      <c r="AJ623" s="87"/>
      <c r="AK623" s="100"/>
      <c r="AL623" s="100"/>
      <c r="AM623" s="101"/>
      <c r="AN623" s="101"/>
      <c r="AO623" s="101"/>
      <c r="AP623" s="101"/>
      <c r="AQ623" s="102"/>
      <c r="AR623" s="102"/>
      <c r="AS623" s="102"/>
      <c r="AT623" s="102"/>
      <c r="AU623" s="103"/>
      <c r="AV623" s="104"/>
      <c r="AW623" s="105"/>
      <c r="AX623" s="106"/>
      <c r="AY623" s="106"/>
      <c r="AZ623" s="106"/>
      <c r="BA623" s="98"/>
      <c r="BB623" s="98"/>
      <c r="BC623" s="98"/>
      <c r="BD623" s="98"/>
      <c r="BE623" s="107"/>
    </row>
    <row r="624" spans="1:57" s="84" customFormat="1" ht="34.5" customHeight="1">
      <c r="A624" s="84" t="s">
        <v>6714</v>
      </c>
      <c r="B624" s="84" t="s">
        <v>6715</v>
      </c>
      <c r="C624" s="84" t="s">
        <v>6716</v>
      </c>
      <c r="D624" s="84" t="s">
        <v>6717</v>
      </c>
      <c r="E624" s="84" t="s">
        <v>3</v>
      </c>
      <c r="F624" s="86">
        <v>34</v>
      </c>
      <c r="G624" s="94" t="s">
        <v>5398</v>
      </c>
      <c r="H624" s="394" t="s">
        <v>5399</v>
      </c>
      <c r="I624" s="394" t="s">
        <v>268</v>
      </c>
      <c r="J624" s="85" t="s">
        <v>5399</v>
      </c>
      <c r="K624" s="394" t="s">
        <v>1103</v>
      </c>
      <c r="L624" s="96">
        <v>2200</v>
      </c>
      <c r="M624" s="96">
        <v>1100</v>
      </c>
      <c r="N624" s="96">
        <v>900</v>
      </c>
      <c r="O624" s="96">
        <v>700</v>
      </c>
      <c r="P624" s="96">
        <v>2200</v>
      </c>
      <c r="Q624" s="96">
        <v>1100</v>
      </c>
      <c r="R624" s="96">
        <v>900</v>
      </c>
      <c r="S624" s="96">
        <v>700</v>
      </c>
      <c r="T624" s="98"/>
      <c r="U624" s="98"/>
      <c r="V624" s="98"/>
      <c r="W624" s="98"/>
      <c r="X624" s="99"/>
      <c r="Y624" s="99"/>
      <c r="Z624" s="99"/>
      <c r="AA624" s="99"/>
      <c r="AB624" s="98"/>
      <c r="AC624" s="98"/>
      <c r="AD624" s="98"/>
      <c r="AE624" s="98"/>
      <c r="AF624" s="99"/>
      <c r="AG624" s="99"/>
      <c r="AH624" s="99"/>
      <c r="AI624" s="99"/>
      <c r="AJ624" s="87">
        <v>12.94</v>
      </c>
      <c r="AK624" s="100"/>
      <c r="AL624" s="100" t="e">
        <v>#REF!</v>
      </c>
      <c r="AM624" s="101" t="e">
        <v>#REF!</v>
      </c>
      <c r="AN624" s="101" t="e">
        <v>#REF!</v>
      </c>
      <c r="AO624" s="101" t="e">
        <v>#REF!</v>
      </c>
      <c r="AP624" s="101" t="e">
        <v>#REF!</v>
      </c>
      <c r="AQ624" s="102" t="e">
        <v>#REF!</v>
      </c>
      <c r="AR624" s="102" t="e">
        <v>#REF!</v>
      </c>
      <c r="AS624" s="102" t="e">
        <v>#REF!</v>
      </c>
      <c r="AT624" s="102" t="e">
        <v>#REF!</v>
      </c>
      <c r="AU624" s="103" t="e">
        <v>#REF!</v>
      </c>
      <c r="AV624" s="104" t="s">
        <v>3</v>
      </c>
      <c r="AW624" s="105">
        <v>1540</v>
      </c>
      <c r="AX624" s="106">
        <v>840</v>
      </c>
      <c r="AY624" s="106">
        <v>700</v>
      </c>
      <c r="AZ624" s="106">
        <v>490</v>
      </c>
      <c r="BA624" s="98">
        <v>1320</v>
      </c>
      <c r="BB624" s="98">
        <v>720</v>
      </c>
      <c r="BC624" s="98">
        <v>600</v>
      </c>
      <c r="BD624" s="98">
        <v>420</v>
      </c>
      <c r="BE624" s="107" t="e">
        <v>#REF!</v>
      </c>
    </row>
    <row r="625" spans="1:57" s="84" customFormat="1" ht="34.5" hidden="1" customHeight="1">
      <c r="F625" s="86"/>
      <c r="G625" s="94"/>
      <c r="H625" s="394" t="s">
        <v>6759</v>
      </c>
      <c r="I625" s="394" t="s">
        <v>6759</v>
      </c>
      <c r="J625" s="85"/>
      <c r="K625" s="394" t="s">
        <v>6759</v>
      </c>
      <c r="L625" s="96"/>
      <c r="M625" s="96"/>
      <c r="N625" s="96"/>
      <c r="O625" s="96"/>
      <c r="P625" s="96"/>
      <c r="Q625" s="96"/>
      <c r="R625" s="96"/>
      <c r="S625" s="96"/>
      <c r="T625" s="98"/>
      <c r="U625" s="98"/>
      <c r="V625" s="98"/>
      <c r="W625" s="98"/>
      <c r="X625" s="99"/>
      <c r="Y625" s="99"/>
      <c r="Z625" s="99"/>
      <c r="AA625" s="99"/>
      <c r="AB625" s="98"/>
      <c r="AC625" s="98"/>
      <c r="AD625" s="98"/>
      <c r="AE625" s="98"/>
      <c r="AF625" s="99"/>
      <c r="AG625" s="99"/>
      <c r="AH625" s="99"/>
      <c r="AI625" s="99"/>
      <c r="AJ625" s="87"/>
      <c r="AK625" s="100"/>
      <c r="AL625" s="100"/>
      <c r="AM625" s="101"/>
      <c r="AN625" s="101"/>
      <c r="AO625" s="101"/>
      <c r="AP625" s="101"/>
      <c r="AQ625" s="102"/>
      <c r="AR625" s="102"/>
      <c r="AS625" s="102"/>
      <c r="AT625" s="102"/>
      <c r="AU625" s="103"/>
      <c r="AV625" s="104"/>
      <c r="AW625" s="105"/>
      <c r="AX625" s="106"/>
      <c r="AY625" s="106"/>
      <c r="AZ625" s="106"/>
      <c r="BA625" s="98"/>
      <c r="BB625" s="98"/>
      <c r="BC625" s="98"/>
      <c r="BD625" s="98"/>
      <c r="BE625" s="107"/>
    </row>
    <row r="626" spans="1:57" s="84" customFormat="1" ht="34.5" hidden="1" customHeight="1">
      <c r="F626" s="86"/>
      <c r="G626" s="94"/>
      <c r="H626" s="394" t="s">
        <v>6759</v>
      </c>
      <c r="I626" s="394" t="s">
        <v>6759</v>
      </c>
      <c r="J626" s="85"/>
      <c r="K626" s="394" t="s">
        <v>6759</v>
      </c>
      <c r="L626" s="96"/>
      <c r="M626" s="96"/>
      <c r="N626" s="96"/>
      <c r="O626" s="96"/>
      <c r="P626" s="96"/>
      <c r="Q626" s="96"/>
      <c r="R626" s="96"/>
      <c r="S626" s="96"/>
      <c r="T626" s="98"/>
      <c r="U626" s="98"/>
      <c r="V626" s="98"/>
      <c r="W626" s="98"/>
      <c r="X626" s="99"/>
      <c r="Y626" s="99"/>
      <c r="Z626" s="99"/>
      <c r="AA626" s="99"/>
      <c r="AB626" s="98"/>
      <c r="AC626" s="98"/>
      <c r="AD626" s="98"/>
      <c r="AE626" s="98"/>
      <c r="AF626" s="99"/>
      <c r="AG626" s="99"/>
      <c r="AH626" s="99"/>
      <c r="AI626" s="99"/>
      <c r="AJ626" s="87"/>
      <c r="AK626" s="100"/>
      <c r="AL626" s="100"/>
      <c r="AM626" s="101"/>
      <c r="AN626" s="101"/>
      <c r="AO626" s="101"/>
      <c r="AP626" s="101"/>
      <c r="AQ626" s="102"/>
      <c r="AR626" s="102"/>
      <c r="AS626" s="102"/>
      <c r="AT626" s="102"/>
      <c r="AU626" s="103"/>
      <c r="AV626" s="104"/>
      <c r="AW626" s="105"/>
      <c r="AX626" s="106"/>
      <c r="AY626" s="106"/>
      <c r="AZ626" s="106"/>
      <c r="BA626" s="98"/>
      <c r="BB626" s="98"/>
      <c r="BC626" s="98"/>
      <c r="BD626" s="98"/>
      <c r="BE626" s="107"/>
    </row>
    <row r="627" spans="1:57" s="84" customFormat="1" ht="34.5" hidden="1" customHeight="1">
      <c r="F627" s="86"/>
      <c r="G627" s="94"/>
      <c r="H627" s="394" t="s">
        <v>6759</v>
      </c>
      <c r="I627" s="394" t="s">
        <v>6759</v>
      </c>
      <c r="J627" s="85"/>
      <c r="K627" s="394" t="s">
        <v>6759</v>
      </c>
      <c r="L627" s="96"/>
      <c r="M627" s="96"/>
      <c r="N627" s="96"/>
      <c r="O627" s="96"/>
      <c r="P627" s="96"/>
      <c r="Q627" s="96"/>
      <c r="R627" s="96"/>
      <c r="S627" s="96"/>
      <c r="T627" s="98"/>
      <c r="U627" s="98"/>
      <c r="V627" s="98"/>
      <c r="W627" s="98"/>
      <c r="X627" s="99"/>
      <c r="Y627" s="99"/>
      <c r="Z627" s="99"/>
      <c r="AA627" s="99"/>
      <c r="AB627" s="98"/>
      <c r="AC627" s="98"/>
      <c r="AD627" s="98"/>
      <c r="AE627" s="98"/>
      <c r="AF627" s="99"/>
      <c r="AG627" s="99"/>
      <c r="AH627" s="99"/>
      <c r="AI627" s="99"/>
      <c r="AJ627" s="87"/>
      <c r="AK627" s="100"/>
      <c r="AL627" s="100"/>
      <c r="AM627" s="101"/>
      <c r="AN627" s="101"/>
      <c r="AO627" s="101"/>
      <c r="AP627" s="101"/>
      <c r="AQ627" s="102"/>
      <c r="AR627" s="102"/>
      <c r="AS627" s="102"/>
      <c r="AT627" s="102"/>
      <c r="AU627" s="103"/>
      <c r="AV627" s="104"/>
      <c r="AW627" s="105"/>
      <c r="AX627" s="106"/>
      <c r="AY627" s="106"/>
      <c r="AZ627" s="106"/>
      <c r="BA627" s="98"/>
      <c r="BB627" s="98"/>
      <c r="BC627" s="98"/>
      <c r="BD627" s="98"/>
      <c r="BE627" s="107"/>
    </row>
    <row r="628" spans="1:57" s="84" customFormat="1" ht="34.5" hidden="1" customHeight="1">
      <c r="F628" s="86"/>
      <c r="G628" s="94"/>
      <c r="H628" s="394" t="s">
        <v>6759</v>
      </c>
      <c r="I628" s="394" t="s">
        <v>6759</v>
      </c>
      <c r="J628" s="85"/>
      <c r="K628" s="394" t="s">
        <v>6759</v>
      </c>
      <c r="L628" s="96"/>
      <c r="M628" s="96"/>
      <c r="N628" s="96"/>
      <c r="O628" s="96"/>
      <c r="P628" s="96"/>
      <c r="Q628" s="96"/>
      <c r="R628" s="96"/>
      <c r="S628" s="96"/>
      <c r="T628" s="98"/>
      <c r="U628" s="98"/>
      <c r="V628" s="98"/>
      <c r="W628" s="98"/>
      <c r="X628" s="99"/>
      <c r="Y628" s="99"/>
      <c r="Z628" s="99"/>
      <c r="AA628" s="99"/>
      <c r="AB628" s="98"/>
      <c r="AC628" s="98"/>
      <c r="AD628" s="98"/>
      <c r="AE628" s="98"/>
      <c r="AF628" s="99"/>
      <c r="AG628" s="99"/>
      <c r="AH628" s="99"/>
      <c r="AI628" s="99"/>
      <c r="AJ628" s="87"/>
      <c r="AK628" s="100"/>
      <c r="AL628" s="100"/>
      <c r="AM628" s="101"/>
      <c r="AN628" s="101"/>
      <c r="AO628" s="101"/>
      <c r="AP628" s="101"/>
      <c r="AQ628" s="102"/>
      <c r="AR628" s="102"/>
      <c r="AS628" s="102"/>
      <c r="AT628" s="102"/>
      <c r="AU628" s="103"/>
      <c r="AV628" s="104"/>
      <c r="AW628" s="105"/>
      <c r="AX628" s="106"/>
      <c r="AY628" s="106"/>
      <c r="AZ628" s="106"/>
      <c r="BA628" s="98"/>
      <c r="BB628" s="98"/>
      <c r="BC628" s="98"/>
      <c r="BD628" s="98"/>
      <c r="BE628" s="107"/>
    </row>
    <row r="629" spans="1:57" s="84" customFormat="1" ht="34.5" hidden="1" customHeight="1">
      <c r="F629" s="86"/>
      <c r="G629" s="94"/>
      <c r="H629" s="394" t="s">
        <v>6759</v>
      </c>
      <c r="I629" s="394" t="s">
        <v>6759</v>
      </c>
      <c r="J629" s="85"/>
      <c r="K629" s="394" t="s">
        <v>6759</v>
      </c>
      <c r="L629" s="96"/>
      <c r="M629" s="96"/>
      <c r="N629" s="96"/>
      <c r="O629" s="96"/>
      <c r="P629" s="96"/>
      <c r="Q629" s="96"/>
      <c r="R629" s="96"/>
      <c r="S629" s="96"/>
      <c r="T629" s="98"/>
      <c r="U629" s="98"/>
      <c r="V629" s="98"/>
      <c r="W629" s="98"/>
      <c r="X629" s="99"/>
      <c r="Y629" s="99"/>
      <c r="Z629" s="99"/>
      <c r="AA629" s="99"/>
      <c r="AB629" s="98"/>
      <c r="AC629" s="98"/>
      <c r="AD629" s="98"/>
      <c r="AE629" s="98"/>
      <c r="AF629" s="99"/>
      <c r="AG629" s="99"/>
      <c r="AH629" s="99"/>
      <c r="AI629" s="99"/>
      <c r="AJ629" s="87"/>
      <c r="AK629" s="100"/>
      <c r="AL629" s="100"/>
      <c r="AM629" s="101"/>
      <c r="AN629" s="101"/>
      <c r="AO629" s="101"/>
      <c r="AP629" s="101"/>
      <c r="AQ629" s="102"/>
      <c r="AR629" s="102"/>
      <c r="AS629" s="102"/>
      <c r="AT629" s="102"/>
      <c r="AU629" s="103"/>
      <c r="AV629" s="104"/>
      <c r="AW629" s="105"/>
      <c r="AX629" s="106"/>
      <c r="AY629" s="106"/>
      <c r="AZ629" s="106"/>
      <c r="BA629" s="98"/>
      <c r="BB629" s="98"/>
      <c r="BC629" s="98"/>
      <c r="BD629" s="98"/>
      <c r="BE629" s="107"/>
    </row>
    <row r="630" spans="1:57" s="84" customFormat="1" ht="34.5" hidden="1" customHeight="1">
      <c r="F630" s="86"/>
      <c r="G630" s="94"/>
      <c r="H630" s="394" t="s">
        <v>6759</v>
      </c>
      <c r="I630" s="394" t="s">
        <v>6759</v>
      </c>
      <c r="J630" s="85"/>
      <c r="K630" s="394" t="s">
        <v>6759</v>
      </c>
      <c r="L630" s="96"/>
      <c r="M630" s="96"/>
      <c r="N630" s="96"/>
      <c r="O630" s="96"/>
      <c r="P630" s="96"/>
      <c r="Q630" s="96"/>
      <c r="R630" s="96"/>
      <c r="S630" s="96"/>
      <c r="T630" s="98"/>
      <c r="U630" s="98"/>
      <c r="V630" s="98"/>
      <c r="W630" s="98"/>
      <c r="X630" s="99"/>
      <c r="Y630" s="99"/>
      <c r="Z630" s="99"/>
      <c r="AA630" s="99"/>
      <c r="AB630" s="98"/>
      <c r="AC630" s="98"/>
      <c r="AD630" s="98"/>
      <c r="AE630" s="98"/>
      <c r="AF630" s="99"/>
      <c r="AG630" s="99"/>
      <c r="AH630" s="99"/>
      <c r="AI630" s="99"/>
      <c r="AJ630" s="87"/>
      <c r="AK630" s="100"/>
      <c r="AL630" s="100"/>
      <c r="AM630" s="101"/>
      <c r="AN630" s="101"/>
      <c r="AO630" s="101"/>
      <c r="AP630" s="101"/>
      <c r="AQ630" s="102"/>
      <c r="AR630" s="102"/>
      <c r="AS630" s="102"/>
      <c r="AT630" s="102"/>
      <c r="AU630" s="103"/>
      <c r="AV630" s="104"/>
      <c r="AW630" s="105"/>
      <c r="AX630" s="106"/>
      <c r="AY630" s="106"/>
      <c r="AZ630" s="106"/>
      <c r="BA630" s="98"/>
      <c r="BB630" s="98"/>
      <c r="BC630" s="98"/>
      <c r="BD630" s="98"/>
      <c r="BE630" s="107"/>
    </row>
    <row r="631" spans="1:57" s="84" customFormat="1" ht="34.5" customHeight="1">
      <c r="A631" s="84" t="s">
        <v>6718</v>
      </c>
      <c r="B631" s="84" t="s">
        <v>6719</v>
      </c>
      <c r="C631" s="84" t="s">
        <v>6720</v>
      </c>
      <c r="D631" s="84" t="s">
        <v>6721</v>
      </c>
      <c r="E631" s="84" t="s">
        <v>3</v>
      </c>
      <c r="F631" s="86">
        <v>35</v>
      </c>
      <c r="G631" s="94" t="s">
        <v>5400</v>
      </c>
      <c r="H631" s="394" t="s">
        <v>852</v>
      </c>
      <c r="I631" s="394" t="s">
        <v>268</v>
      </c>
      <c r="J631" s="85" t="s">
        <v>852</v>
      </c>
      <c r="K631" s="394" t="s">
        <v>1103</v>
      </c>
      <c r="L631" s="96">
        <v>2200</v>
      </c>
      <c r="M631" s="96">
        <v>1100</v>
      </c>
      <c r="N631" s="96">
        <v>900</v>
      </c>
      <c r="O631" s="96">
        <v>700</v>
      </c>
      <c r="P631" s="96">
        <v>2200</v>
      </c>
      <c r="Q631" s="96">
        <v>1100</v>
      </c>
      <c r="R631" s="96">
        <v>900</v>
      </c>
      <c r="S631" s="96">
        <v>700</v>
      </c>
      <c r="T631" s="98" t="e">
        <v>#N/A</v>
      </c>
      <c r="U631" s="98"/>
      <c r="V631" s="98"/>
      <c r="W631" s="98"/>
      <c r="X631" s="99" t="e">
        <v>#N/A</v>
      </c>
      <c r="Y631" s="99"/>
      <c r="Z631" s="99"/>
      <c r="AA631" s="99"/>
      <c r="AB631" s="98"/>
      <c r="AC631" s="98"/>
      <c r="AD631" s="98"/>
      <c r="AE631" s="98"/>
      <c r="AF631" s="99"/>
      <c r="AG631" s="99"/>
      <c r="AH631" s="99"/>
      <c r="AI631" s="99"/>
      <c r="AJ631" s="87">
        <v>12.94</v>
      </c>
      <c r="AK631" s="100"/>
      <c r="AL631" s="100" t="e">
        <v>#REF!</v>
      </c>
      <c r="AM631" s="101" t="e">
        <v>#REF!</v>
      </c>
      <c r="AN631" s="101" t="e">
        <v>#REF!</v>
      </c>
      <c r="AO631" s="101" t="e">
        <v>#REF!</v>
      </c>
      <c r="AP631" s="101" t="e">
        <v>#REF!</v>
      </c>
      <c r="AQ631" s="102" t="e">
        <v>#REF!</v>
      </c>
      <c r="AR631" s="102" t="e">
        <v>#REF!</v>
      </c>
      <c r="AS631" s="102" t="e">
        <v>#REF!</v>
      </c>
      <c r="AT631" s="102" t="e">
        <v>#REF!</v>
      </c>
      <c r="AU631" s="103" t="e">
        <v>#REF!</v>
      </c>
      <c r="AV631" s="104" t="s">
        <v>3</v>
      </c>
      <c r="AW631" s="105">
        <v>2870</v>
      </c>
      <c r="AX631" s="106">
        <v>1680</v>
      </c>
      <c r="AY631" s="106">
        <v>1190</v>
      </c>
      <c r="AZ631" s="106">
        <v>840</v>
      </c>
      <c r="BA631" s="98">
        <v>2460</v>
      </c>
      <c r="BB631" s="98">
        <v>1440</v>
      </c>
      <c r="BC631" s="98">
        <v>1020</v>
      </c>
      <c r="BD631" s="98">
        <v>720</v>
      </c>
      <c r="BE631" s="107" t="e">
        <v>#REF!</v>
      </c>
    </row>
    <row r="632" spans="1:57" s="84" customFormat="1" ht="34.5" hidden="1" customHeight="1">
      <c r="F632" s="86"/>
      <c r="G632" s="94"/>
      <c r="H632" s="394" t="s">
        <v>6759</v>
      </c>
      <c r="I632" s="394" t="s">
        <v>6759</v>
      </c>
      <c r="J632" s="85"/>
      <c r="K632" s="394" t="s">
        <v>6759</v>
      </c>
      <c r="L632" s="96"/>
      <c r="M632" s="96"/>
      <c r="N632" s="96"/>
      <c r="O632" s="96"/>
      <c r="P632" s="96"/>
      <c r="Q632" s="96"/>
      <c r="R632" s="96"/>
      <c r="S632" s="96"/>
      <c r="T632" s="98"/>
      <c r="U632" s="98"/>
      <c r="V632" s="98"/>
      <c r="W632" s="98"/>
      <c r="X632" s="99"/>
      <c r="Y632" s="99"/>
      <c r="Z632" s="99"/>
      <c r="AA632" s="99"/>
      <c r="AB632" s="98"/>
      <c r="AC632" s="98"/>
      <c r="AD632" s="98"/>
      <c r="AE632" s="98"/>
      <c r="AF632" s="99"/>
      <c r="AG632" s="99"/>
      <c r="AH632" s="99"/>
      <c r="AI632" s="99"/>
      <c r="AJ632" s="87"/>
      <c r="AK632" s="100"/>
      <c r="AL632" s="100"/>
      <c r="AM632" s="101"/>
      <c r="AN632" s="101"/>
      <c r="AO632" s="101"/>
      <c r="AP632" s="101"/>
      <c r="AQ632" s="102"/>
      <c r="AR632" s="102"/>
      <c r="AS632" s="102"/>
      <c r="AT632" s="102"/>
      <c r="AU632" s="103"/>
      <c r="AV632" s="104"/>
      <c r="AW632" s="105"/>
      <c r="AX632" s="106"/>
      <c r="AY632" s="106"/>
      <c r="AZ632" s="106"/>
      <c r="BA632" s="98"/>
      <c r="BB632" s="98"/>
      <c r="BC632" s="98"/>
      <c r="BD632" s="98"/>
      <c r="BE632" s="107"/>
    </row>
    <row r="633" spans="1:57" s="84" customFormat="1" ht="34.5" hidden="1" customHeight="1">
      <c r="F633" s="86"/>
      <c r="G633" s="94"/>
      <c r="H633" s="394" t="s">
        <v>6759</v>
      </c>
      <c r="I633" s="394" t="s">
        <v>6759</v>
      </c>
      <c r="J633" s="85"/>
      <c r="K633" s="394" t="s">
        <v>6759</v>
      </c>
      <c r="L633" s="96"/>
      <c r="M633" s="96"/>
      <c r="N633" s="96"/>
      <c r="O633" s="96"/>
      <c r="P633" s="96"/>
      <c r="Q633" s="96"/>
      <c r="R633" s="96"/>
      <c r="S633" s="96"/>
      <c r="T633" s="98"/>
      <c r="U633" s="98"/>
      <c r="V633" s="98"/>
      <c r="W633" s="98"/>
      <c r="X633" s="99"/>
      <c r="Y633" s="99"/>
      <c r="Z633" s="99"/>
      <c r="AA633" s="99"/>
      <c r="AB633" s="98"/>
      <c r="AC633" s="98"/>
      <c r="AD633" s="98"/>
      <c r="AE633" s="98"/>
      <c r="AF633" s="99"/>
      <c r="AG633" s="99"/>
      <c r="AH633" s="99"/>
      <c r="AI633" s="99"/>
      <c r="AJ633" s="87"/>
      <c r="AK633" s="100"/>
      <c r="AL633" s="100"/>
      <c r="AM633" s="101"/>
      <c r="AN633" s="101"/>
      <c r="AO633" s="101"/>
      <c r="AP633" s="101"/>
      <c r="AQ633" s="102"/>
      <c r="AR633" s="102"/>
      <c r="AS633" s="102"/>
      <c r="AT633" s="102"/>
      <c r="AU633" s="103"/>
      <c r="AV633" s="104"/>
      <c r="AW633" s="105"/>
      <c r="AX633" s="106"/>
      <c r="AY633" s="106"/>
      <c r="AZ633" s="106"/>
      <c r="BA633" s="98"/>
      <c r="BB633" s="98"/>
      <c r="BC633" s="98"/>
      <c r="BD633" s="98"/>
      <c r="BE633" s="107"/>
    </row>
    <row r="634" spans="1:57" s="84" customFormat="1" ht="34.5" hidden="1" customHeight="1">
      <c r="F634" s="86"/>
      <c r="G634" s="94"/>
      <c r="H634" s="394" t="s">
        <v>6759</v>
      </c>
      <c r="I634" s="394" t="s">
        <v>6759</v>
      </c>
      <c r="J634" s="85"/>
      <c r="K634" s="394" t="s">
        <v>6759</v>
      </c>
      <c r="L634" s="96"/>
      <c r="M634" s="96"/>
      <c r="N634" s="96"/>
      <c r="O634" s="96"/>
      <c r="P634" s="96"/>
      <c r="Q634" s="96"/>
      <c r="R634" s="96"/>
      <c r="S634" s="96"/>
      <c r="T634" s="98"/>
      <c r="U634" s="98"/>
      <c r="V634" s="98"/>
      <c r="W634" s="98"/>
      <c r="X634" s="99"/>
      <c r="Y634" s="99"/>
      <c r="Z634" s="99"/>
      <c r="AA634" s="99"/>
      <c r="AB634" s="98"/>
      <c r="AC634" s="98"/>
      <c r="AD634" s="98"/>
      <c r="AE634" s="98"/>
      <c r="AF634" s="99"/>
      <c r="AG634" s="99"/>
      <c r="AH634" s="99"/>
      <c r="AI634" s="99"/>
      <c r="AJ634" s="87"/>
      <c r="AK634" s="100"/>
      <c r="AL634" s="100"/>
      <c r="AM634" s="101"/>
      <c r="AN634" s="101"/>
      <c r="AO634" s="101"/>
      <c r="AP634" s="101"/>
      <c r="AQ634" s="102"/>
      <c r="AR634" s="102"/>
      <c r="AS634" s="102"/>
      <c r="AT634" s="102"/>
      <c r="AU634" s="103"/>
      <c r="AV634" s="104"/>
      <c r="AW634" s="105"/>
      <c r="AX634" s="106"/>
      <c r="AY634" s="106"/>
      <c r="AZ634" s="106"/>
      <c r="BA634" s="98"/>
      <c r="BB634" s="98"/>
      <c r="BC634" s="98"/>
      <c r="BD634" s="98"/>
      <c r="BE634" s="107"/>
    </row>
    <row r="635" spans="1:57" s="84" customFormat="1" ht="34.5" hidden="1" customHeight="1">
      <c r="F635" s="86"/>
      <c r="G635" s="94"/>
      <c r="H635" s="394" t="s">
        <v>6759</v>
      </c>
      <c r="I635" s="394" t="s">
        <v>6759</v>
      </c>
      <c r="J635" s="85"/>
      <c r="K635" s="394" t="s">
        <v>6759</v>
      </c>
      <c r="L635" s="96"/>
      <c r="M635" s="96"/>
      <c r="N635" s="96"/>
      <c r="O635" s="96"/>
      <c r="P635" s="96"/>
      <c r="Q635" s="96"/>
      <c r="R635" s="96"/>
      <c r="S635" s="96"/>
      <c r="T635" s="98"/>
      <c r="U635" s="98"/>
      <c r="V635" s="98"/>
      <c r="W635" s="98"/>
      <c r="X635" s="99"/>
      <c r="Y635" s="99"/>
      <c r="Z635" s="99"/>
      <c r="AA635" s="99"/>
      <c r="AB635" s="98"/>
      <c r="AC635" s="98"/>
      <c r="AD635" s="98"/>
      <c r="AE635" s="98"/>
      <c r="AF635" s="99"/>
      <c r="AG635" s="99"/>
      <c r="AH635" s="99"/>
      <c r="AI635" s="99"/>
      <c r="AJ635" s="87"/>
      <c r="AK635" s="100"/>
      <c r="AL635" s="100"/>
      <c r="AM635" s="101"/>
      <c r="AN635" s="101"/>
      <c r="AO635" s="101"/>
      <c r="AP635" s="101"/>
      <c r="AQ635" s="102"/>
      <c r="AR635" s="102"/>
      <c r="AS635" s="102"/>
      <c r="AT635" s="102"/>
      <c r="AU635" s="103"/>
      <c r="AV635" s="104"/>
      <c r="AW635" s="105"/>
      <c r="AX635" s="106"/>
      <c r="AY635" s="106"/>
      <c r="AZ635" s="106"/>
      <c r="BA635" s="98"/>
      <c r="BB635" s="98"/>
      <c r="BC635" s="98"/>
      <c r="BD635" s="98"/>
      <c r="BE635" s="107"/>
    </row>
    <row r="636" spans="1:57" s="84" customFormat="1" ht="34.5" hidden="1" customHeight="1">
      <c r="F636" s="86"/>
      <c r="G636" s="94"/>
      <c r="H636" s="394" t="s">
        <v>6759</v>
      </c>
      <c r="I636" s="394" t="s">
        <v>6759</v>
      </c>
      <c r="J636" s="85"/>
      <c r="K636" s="394" t="s">
        <v>6759</v>
      </c>
      <c r="L636" s="96"/>
      <c r="M636" s="96"/>
      <c r="N636" s="96"/>
      <c r="O636" s="96"/>
      <c r="P636" s="96"/>
      <c r="Q636" s="96"/>
      <c r="R636" s="96"/>
      <c r="S636" s="96"/>
      <c r="T636" s="98"/>
      <c r="U636" s="98"/>
      <c r="V636" s="98"/>
      <c r="W636" s="98"/>
      <c r="X636" s="99"/>
      <c r="Y636" s="99"/>
      <c r="Z636" s="99"/>
      <c r="AA636" s="99"/>
      <c r="AB636" s="98"/>
      <c r="AC636" s="98"/>
      <c r="AD636" s="98"/>
      <c r="AE636" s="98"/>
      <c r="AF636" s="99"/>
      <c r="AG636" s="99"/>
      <c r="AH636" s="99"/>
      <c r="AI636" s="99"/>
      <c r="AJ636" s="87"/>
      <c r="AK636" s="100"/>
      <c r="AL636" s="100"/>
      <c r="AM636" s="101"/>
      <c r="AN636" s="101"/>
      <c r="AO636" s="101"/>
      <c r="AP636" s="101"/>
      <c r="AQ636" s="102"/>
      <c r="AR636" s="102"/>
      <c r="AS636" s="102"/>
      <c r="AT636" s="102"/>
      <c r="AU636" s="103"/>
      <c r="AV636" s="104"/>
      <c r="AW636" s="105"/>
      <c r="AX636" s="106"/>
      <c r="AY636" s="106"/>
      <c r="AZ636" s="106"/>
      <c r="BA636" s="98"/>
      <c r="BB636" s="98"/>
      <c r="BC636" s="98"/>
      <c r="BD636" s="98"/>
      <c r="BE636" s="107"/>
    </row>
    <row r="637" spans="1:57" s="84" customFormat="1" ht="34.5" hidden="1" customHeight="1">
      <c r="F637" s="86"/>
      <c r="G637" s="94"/>
      <c r="H637" s="394" t="s">
        <v>6759</v>
      </c>
      <c r="I637" s="394" t="s">
        <v>6759</v>
      </c>
      <c r="J637" s="85"/>
      <c r="K637" s="394" t="s">
        <v>6759</v>
      </c>
      <c r="L637" s="96"/>
      <c r="M637" s="96"/>
      <c r="N637" s="96"/>
      <c r="O637" s="96"/>
      <c r="P637" s="96"/>
      <c r="Q637" s="96"/>
      <c r="R637" s="96"/>
      <c r="S637" s="96"/>
      <c r="T637" s="98"/>
      <c r="U637" s="98"/>
      <c r="V637" s="98"/>
      <c r="W637" s="98"/>
      <c r="X637" s="99"/>
      <c r="Y637" s="99"/>
      <c r="Z637" s="99"/>
      <c r="AA637" s="99"/>
      <c r="AB637" s="98"/>
      <c r="AC637" s="98"/>
      <c r="AD637" s="98"/>
      <c r="AE637" s="98"/>
      <c r="AF637" s="99"/>
      <c r="AG637" s="99"/>
      <c r="AH637" s="99"/>
      <c r="AI637" s="99"/>
      <c r="AJ637" s="87"/>
      <c r="AK637" s="100"/>
      <c r="AL637" s="100"/>
      <c r="AM637" s="101"/>
      <c r="AN637" s="101"/>
      <c r="AO637" s="101"/>
      <c r="AP637" s="101"/>
      <c r="AQ637" s="102"/>
      <c r="AR637" s="102"/>
      <c r="AS637" s="102"/>
      <c r="AT637" s="102"/>
      <c r="AU637" s="103"/>
      <c r="AV637" s="104"/>
      <c r="AW637" s="105"/>
      <c r="AX637" s="106"/>
      <c r="AY637" s="106"/>
      <c r="AZ637" s="106"/>
      <c r="BA637" s="98"/>
      <c r="BB637" s="98"/>
      <c r="BC637" s="98"/>
      <c r="BD637" s="98"/>
      <c r="BE637" s="107"/>
    </row>
    <row r="638" spans="1:57" s="84" customFormat="1" ht="34.5" customHeight="1">
      <c r="A638" s="84" t="s">
        <v>6722</v>
      </c>
      <c r="B638" s="84" t="s">
        <v>6723</v>
      </c>
      <c r="C638" s="84" t="s">
        <v>6724</v>
      </c>
      <c r="D638" s="84" t="s">
        <v>6725</v>
      </c>
      <c r="E638" s="84" t="s">
        <v>3</v>
      </c>
      <c r="F638" s="86">
        <v>36</v>
      </c>
      <c r="G638" s="94" t="s">
        <v>5401</v>
      </c>
      <c r="H638" s="394" t="s">
        <v>4371</v>
      </c>
      <c r="I638" s="394" t="s">
        <v>268</v>
      </c>
      <c r="J638" s="85" t="s">
        <v>4371</v>
      </c>
      <c r="K638" s="394" t="s">
        <v>1103</v>
      </c>
      <c r="L638" s="96">
        <v>2200</v>
      </c>
      <c r="M638" s="96">
        <v>1100</v>
      </c>
      <c r="N638" s="96">
        <v>900</v>
      </c>
      <c r="O638" s="96">
        <v>700</v>
      </c>
      <c r="P638" s="96">
        <v>2200</v>
      </c>
      <c r="Q638" s="96">
        <v>1100</v>
      </c>
      <c r="R638" s="96">
        <v>900</v>
      </c>
      <c r="S638" s="96">
        <v>700</v>
      </c>
      <c r="T638" s="98"/>
      <c r="U638" s="98"/>
      <c r="V638" s="98"/>
      <c r="W638" s="98"/>
      <c r="X638" s="99"/>
      <c r="Y638" s="99"/>
      <c r="Z638" s="99"/>
      <c r="AA638" s="99"/>
      <c r="AB638" s="98"/>
      <c r="AC638" s="98"/>
      <c r="AD638" s="98"/>
      <c r="AE638" s="98"/>
      <c r="AF638" s="99"/>
      <c r="AG638" s="99"/>
      <c r="AH638" s="99"/>
      <c r="AI638" s="99"/>
      <c r="AJ638" s="87">
        <v>10.772727272727273</v>
      </c>
      <c r="AK638" s="100"/>
      <c r="AL638" s="100" t="e">
        <v>#REF!</v>
      </c>
      <c r="AM638" s="101" t="e">
        <v>#REF!</v>
      </c>
      <c r="AN638" s="101" t="e">
        <v>#REF!</v>
      </c>
      <c r="AO638" s="101" t="e">
        <v>#REF!</v>
      </c>
      <c r="AP638" s="101" t="e">
        <v>#REF!</v>
      </c>
      <c r="AQ638" s="102" t="e">
        <v>#REF!</v>
      </c>
      <c r="AR638" s="102" t="e">
        <v>#REF!</v>
      </c>
      <c r="AS638" s="102" t="e">
        <v>#REF!</v>
      </c>
      <c r="AT638" s="102" t="e">
        <v>#REF!</v>
      </c>
      <c r="AU638" s="103" t="e">
        <v>#REF!</v>
      </c>
      <c r="AV638" s="104" t="s">
        <v>3</v>
      </c>
      <c r="AW638" s="105">
        <v>3150</v>
      </c>
      <c r="AX638" s="106">
        <v>1820</v>
      </c>
      <c r="AY638" s="106">
        <v>1190</v>
      </c>
      <c r="AZ638" s="106">
        <v>840</v>
      </c>
      <c r="BA638" s="98">
        <v>2700</v>
      </c>
      <c r="BB638" s="98">
        <v>1560</v>
      </c>
      <c r="BC638" s="98">
        <v>1020</v>
      </c>
      <c r="BD638" s="98">
        <v>720</v>
      </c>
      <c r="BE638" s="107" t="e">
        <v>#REF!</v>
      </c>
    </row>
    <row r="639" spans="1:57" s="84" customFormat="1" ht="34.5" hidden="1" customHeight="1">
      <c r="F639" s="86"/>
      <c r="G639" s="94"/>
      <c r="H639" s="394" t="s">
        <v>6759</v>
      </c>
      <c r="I639" s="394" t="s">
        <v>6759</v>
      </c>
      <c r="J639" s="85"/>
      <c r="K639" s="394" t="s">
        <v>6759</v>
      </c>
      <c r="L639" s="96"/>
      <c r="M639" s="96"/>
      <c r="N639" s="96"/>
      <c r="O639" s="96"/>
      <c r="P639" s="96"/>
      <c r="Q639" s="96"/>
      <c r="R639" s="96"/>
      <c r="S639" s="96"/>
      <c r="T639" s="98"/>
      <c r="U639" s="98"/>
      <c r="V639" s="98"/>
      <c r="W639" s="98"/>
      <c r="X639" s="99"/>
      <c r="Y639" s="99"/>
      <c r="Z639" s="99"/>
      <c r="AA639" s="99"/>
      <c r="AB639" s="98"/>
      <c r="AC639" s="98"/>
      <c r="AD639" s="98"/>
      <c r="AE639" s="98"/>
      <c r="AF639" s="99"/>
      <c r="AG639" s="99"/>
      <c r="AH639" s="99"/>
      <c r="AI639" s="99"/>
      <c r="AJ639" s="87"/>
      <c r="AK639" s="100"/>
      <c r="AL639" s="100"/>
      <c r="AM639" s="101"/>
      <c r="AN639" s="101"/>
      <c r="AO639" s="101"/>
      <c r="AP639" s="101"/>
      <c r="AQ639" s="102"/>
      <c r="AR639" s="102"/>
      <c r="AS639" s="102"/>
      <c r="AT639" s="102"/>
      <c r="AU639" s="103"/>
      <c r="AV639" s="104"/>
      <c r="AW639" s="105"/>
      <c r="AX639" s="106"/>
      <c r="AY639" s="106"/>
      <c r="AZ639" s="106"/>
      <c r="BA639" s="98"/>
      <c r="BB639" s="98"/>
      <c r="BC639" s="98"/>
      <c r="BD639" s="98"/>
      <c r="BE639" s="107"/>
    </row>
    <row r="640" spans="1:57" s="84" customFormat="1" ht="34.5" hidden="1" customHeight="1">
      <c r="F640" s="86"/>
      <c r="G640" s="94"/>
      <c r="H640" s="394" t="s">
        <v>6759</v>
      </c>
      <c r="I640" s="394" t="s">
        <v>6759</v>
      </c>
      <c r="J640" s="85"/>
      <c r="K640" s="394" t="s">
        <v>6759</v>
      </c>
      <c r="L640" s="96"/>
      <c r="M640" s="96"/>
      <c r="N640" s="96"/>
      <c r="O640" s="96"/>
      <c r="P640" s="96"/>
      <c r="Q640" s="96"/>
      <c r="R640" s="96"/>
      <c r="S640" s="96"/>
      <c r="T640" s="98"/>
      <c r="U640" s="98"/>
      <c r="V640" s="98"/>
      <c r="W640" s="98"/>
      <c r="X640" s="99"/>
      <c r="Y640" s="99"/>
      <c r="Z640" s="99"/>
      <c r="AA640" s="99"/>
      <c r="AB640" s="98"/>
      <c r="AC640" s="98"/>
      <c r="AD640" s="98"/>
      <c r="AE640" s="98"/>
      <c r="AF640" s="99"/>
      <c r="AG640" s="99"/>
      <c r="AH640" s="99"/>
      <c r="AI640" s="99"/>
      <c r="AJ640" s="87"/>
      <c r="AK640" s="100"/>
      <c r="AL640" s="100"/>
      <c r="AM640" s="101"/>
      <c r="AN640" s="101"/>
      <c r="AO640" s="101"/>
      <c r="AP640" s="101"/>
      <c r="AQ640" s="102"/>
      <c r="AR640" s="102"/>
      <c r="AS640" s="102"/>
      <c r="AT640" s="102"/>
      <c r="AU640" s="103"/>
      <c r="AV640" s="104"/>
      <c r="AW640" s="105"/>
      <c r="AX640" s="106"/>
      <c r="AY640" s="106"/>
      <c r="AZ640" s="106"/>
      <c r="BA640" s="98"/>
      <c r="BB640" s="98"/>
      <c r="BC640" s="98"/>
      <c r="BD640" s="98"/>
      <c r="BE640" s="107"/>
    </row>
    <row r="641" spans="1:57" s="84" customFormat="1" ht="34.5" hidden="1" customHeight="1">
      <c r="F641" s="86"/>
      <c r="G641" s="94"/>
      <c r="H641" s="394" t="s">
        <v>6759</v>
      </c>
      <c r="I641" s="394" t="s">
        <v>6759</v>
      </c>
      <c r="J641" s="85"/>
      <c r="K641" s="394" t="s">
        <v>6759</v>
      </c>
      <c r="L641" s="96"/>
      <c r="M641" s="96"/>
      <c r="N641" s="96"/>
      <c r="O641" s="96"/>
      <c r="P641" s="96"/>
      <c r="Q641" s="96"/>
      <c r="R641" s="96"/>
      <c r="S641" s="96"/>
      <c r="T641" s="98"/>
      <c r="U641" s="98"/>
      <c r="V641" s="98"/>
      <c r="W641" s="98"/>
      <c r="X641" s="99"/>
      <c r="Y641" s="99"/>
      <c r="Z641" s="99"/>
      <c r="AA641" s="99"/>
      <c r="AB641" s="98"/>
      <c r="AC641" s="98"/>
      <c r="AD641" s="98"/>
      <c r="AE641" s="98"/>
      <c r="AF641" s="99"/>
      <c r="AG641" s="99"/>
      <c r="AH641" s="99"/>
      <c r="AI641" s="99"/>
      <c r="AJ641" s="87"/>
      <c r="AK641" s="100"/>
      <c r="AL641" s="100"/>
      <c r="AM641" s="101"/>
      <c r="AN641" s="101"/>
      <c r="AO641" s="101"/>
      <c r="AP641" s="101"/>
      <c r="AQ641" s="102"/>
      <c r="AR641" s="102"/>
      <c r="AS641" s="102"/>
      <c r="AT641" s="102"/>
      <c r="AU641" s="103"/>
      <c r="AV641" s="104"/>
      <c r="AW641" s="105"/>
      <c r="AX641" s="106"/>
      <c r="AY641" s="106"/>
      <c r="AZ641" s="106"/>
      <c r="BA641" s="98"/>
      <c r="BB641" s="98"/>
      <c r="BC641" s="98"/>
      <c r="BD641" s="98"/>
      <c r="BE641" s="107"/>
    </row>
    <row r="642" spans="1:57" s="84" customFormat="1" ht="34.5" hidden="1" customHeight="1">
      <c r="F642" s="86"/>
      <c r="G642" s="94"/>
      <c r="H642" s="394" t="s">
        <v>6759</v>
      </c>
      <c r="I642" s="394" t="s">
        <v>6759</v>
      </c>
      <c r="J642" s="85"/>
      <c r="K642" s="394" t="s">
        <v>6759</v>
      </c>
      <c r="L642" s="96"/>
      <c r="M642" s="96"/>
      <c r="N642" s="96"/>
      <c r="O642" s="96"/>
      <c r="P642" s="96"/>
      <c r="Q642" s="96"/>
      <c r="R642" s="96"/>
      <c r="S642" s="96"/>
      <c r="T642" s="98"/>
      <c r="U642" s="98"/>
      <c r="V642" s="98"/>
      <c r="W642" s="98"/>
      <c r="X642" s="99"/>
      <c r="Y642" s="99"/>
      <c r="Z642" s="99"/>
      <c r="AA642" s="99"/>
      <c r="AB642" s="98"/>
      <c r="AC642" s="98"/>
      <c r="AD642" s="98"/>
      <c r="AE642" s="98"/>
      <c r="AF642" s="99"/>
      <c r="AG642" s="99"/>
      <c r="AH642" s="99"/>
      <c r="AI642" s="99"/>
      <c r="AJ642" s="87"/>
      <c r="AK642" s="100"/>
      <c r="AL642" s="100"/>
      <c r="AM642" s="101"/>
      <c r="AN642" s="101"/>
      <c r="AO642" s="101"/>
      <c r="AP642" s="101"/>
      <c r="AQ642" s="102"/>
      <c r="AR642" s="102"/>
      <c r="AS642" s="102"/>
      <c r="AT642" s="102"/>
      <c r="AU642" s="103"/>
      <c r="AV642" s="104"/>
      <c r="AW642" s="105"/>
      <c r="AX642" s="106"/>
      <c r="AY642" s="106"/>
      <c r="AZ642" s="106"/>
      <c r="BA642" s="98"/>
      <c r="BB642" s="98"/>
      <c r="BC642" s="98"/>
      <c r="BD642" s="98"/>
      <c r="BE642" s="107"/>
    </row>
    <row r="643" spans="1:57" s="84" customFormat="1" ht="34.5" hidden="1" customHeight="1">
      <c r="F643" s="86"/>
      <c r="G643" s="94"/>
      <c r="H643" s="394" t="s">
        <v>6759</v>
      </c>
      <c r="I643" s="394" t="s">
        <v>6759</v>
      </c>
      <c r="J643" s="85"/>
      <c r="K643" s="394" t="s">
        <v>6759</v>
      </c>
      <c r="L643" s="96"/>
      <c r="M643" s="96"/>
      <c r="N643" s="96"/>
      <c r="O643" s="96"/>
      <c r="P643" s="96"/>
      <c r="Q643" s="96"/>
      <c r="R643" s="96"/>
      <c r="S643" s="96"/>
      <c r="T643" s="98"/>
      <c r="U643" s="98"/>
      <c r="V643" s="98"/>
      <c r="W643" s="98"/>
      <c r="X643" s="99"/>
      <c r="Y643" s="99"/>
      <c r="Z643" s="99"/>
      <c r="AA643" s="99"/>
      <c r="AB643" s="98"/>
      <c r="AC643" s="98"/>
      <c r="AD643" s="98"/>
      <c r="AE643" s="98"/>
      <c r="AF643" s="99"/>
      <c r="AG643" s="99"/>
      <c r="AH643" s="99"/>
      <c r="AI643" s="99"/>
      <c r="AJ643" s="87"/>
      <c r="AK643" s="100"/>
      <c r="AL643" s="100"/>
      <c r="AM643" s="101"/>
      <c r="AN643" s="101"/>
      <c r="AO643" s="101"/>
      <c r="AP643" s="101"/>
      <c r="AQ643" s="102"/>
      <c r="AR643" s="102"/>
      <c r="AS643" s="102"/>
      <c r="AT643" s="102"/>
      <c r="AU643" s="103"/>
      <c r="AV643" s="104"/>
      <c r="AW643" s="105"/>
      <c r="AX643" s="106"/>
      <c r="AY643" s="106"/>
      <c r="AZ643" s="106"/>
      <c r="BA643" s="98"/>
      <c r="BB643" s="98"/>
      <c r="BC643" s="98"/>
      <c r="BD643" s="98"/>
      <c r="BE643" s="107"/>
    </row>
    <row r="644" spans="1:57" s="84" customFormat="1" ht="34.5" hidden="1" customHeight="1">
      <c r="F644" s="86"/>
      <c r="G644" s="94"/>
      <c r="H644" s="394" t="s">
        <v>6759</v>
      </c>
      <c r="I644" s="394" t="s">
        <v>6759</v>
      </c>
      <c r="J644" s="85"/>
      <c r="K644" s="394" t="s">
        <v>6759</v>
      </c>
      <c r="L644" s="96"/>
      <c r="M644" s="96"/>
      <c r="N644" s="96"/>
      <c r="O644" s="96"/>
      <c r="P644" s="96"/>
      <c r="Q644" s="96"/>
      <c r="R644" s="96"/>
      <c r="S644" s="96"/>
      <c r="T644" s="98"/>
      <c r="U644" s="98"/>
      <c r="V644" s="98"/>
      <c r="W644" s="98"/>
      <c r="X644" s="99"/>
      <c r="Y644" s="99"/>
      <c r="Z644" s="99"/>
      <c r="AA644" s="99"/>
      <c r="AB644" s="98"/>
      <c r="AC644" s="98"/>
      <c r="AD644" s="98"/>
      <c r="AE644" s="98"/>
      <c r="AF644" s="99"/>
      <c r="AG644" s="99"/>
      <c r="AH644" s="99"/>
      <c r="AI644" s="99"/>
      <c r="AJ644" s="87"/>
      <c r="AK644" s="100"/>
      <c r="AL644" s="100"/>
      <c r="AM644" s="101"/>
      <c r="AN644" s="101"/>
      <c r="AO644" s="101"/>
      <c r="AP644" s="101"/>
      <c r="AQ644" s="102"/>
      <c r="AR644" s="102"/>
      <c r="AS644" s="102"/>
      <c r="AT644" s="102"/>
      <c r="AU644" s="103"/>
      <c r="AV644" s="104"/>
      <c r="AW644" s="105"/>
      <c r="AX644" s="106"/>
      <c r="AY644" s="106"/>
      <c r="AZ644" s="106"/>
      <c r="BA644" s="98"/>
      <c r="BB644" s="98"/>
      <c r="BC644" s="98"/>
      <c r="BD644" s="98"/>
      <c r="BE644" s="107"/>
    </row>
    <row r="645" spans="1:57" s="84" customFormat="1" ht="34.5" customHeight="1">
      <c r="A645" s="84" t="s">
        <v>6726</v>
      </c>
      <c r="B645" s="84" t="s">
        <v>6727</v>
      </c>
      <c r="C645" s="84" t="s">
        <v>6728</v>
      </c>
      <c r="D645" s="84" t="s">
        <v>6729</v>
      </c>
      <c r="E645" s="84" t="s">
        <v>3</v>
      </c>
      <c r="F645" s="86">
        <v>37</v>
      </c>
      <c r="G645" s="94" t="s">
        <v>5402</v>
      </c>
      <c r="H645" s="394" t="s">
        <v>5045</v>
      </c>
      <c r="I645" s="394" t="s">
        <v>268</v>
      </c>
      <c r="J645" s="85" t="s">
        <v>5045</v>
      </c>
      <c r="K645" s="394" t="s">
        <v>1103</v>
      </c>
      <c r="L645" s="96">
        <v>2200</v>
      </c>
      <c r="M645" s="96">
        <v>1100</v>
      </c>
      <c r="N645" s="96">
        <v>900</v>
      </c>
      <c r="O645" s="96">
        <v>700</v>
      </c>
      <c r="P645" s="96">
        <v>2200</v>
      </c>
      <c r="Q645" s="96">
        <v>1100</v>
      </c>
      <c r="R645" s="96">
        <v>900</v>
      </c>
      <c r="S645" s="96">
        <v>700</v>
      </c>
      <c r="T645" s="98"/>
      <c r="U645" s="98"/>
      <c r="V645" s="98"/>
      <c r="W645" s="98"/>
      <c r="X645" s="99"/>
      <c r="Y645" s="99"/>
      <c r="Z645" s="99"/>
      <c r="AA645" s="99"/>
      <c r="AB645" s="98"/>
      <c r="AC645" s="98"/>
      <c r="AD645" s="98"/>
      <c r="AE645" s="98"/>
      <c r="AF645" s="99"/>
      <c r="AG645" s="99"/>
      <c r="AH645" s="99"/>
      <c r="AI645" s="99"/>
      <c r="AJ645" s="87">
        <v>10.227272727272727</v>
      </c>
      <c r="AK645" s="100"/>
      <c r="AL645" s="100" t="e">
        <v>#REF!</v>
      </c>
      <c r="AM645" s="101" t="e">
        <v>#REF!</v>
      </c>
      <c r="AN645" s="101" t="e">
        <v>#REF!</v>
      </c>
      <c r="AO645" s="101" t="e">
        <v>#REF!</v>
      </c>
      <c r="AP645" s="101" t="e">
        <v>#REF!</v>
      </c>
      <c r="AQ645" s="102" t="e">
        <v>#REF!</v>
      </c>
      <c r="AR645" s="102" t="e">
        <v>#REF!</v>
      </c>
      <c r="AS645" s="102" t="e">
        <v>#REF!</v>
      </c>
      <c r="AT645" s="102" t="e">
        <v>#REF!</v>
      </c>
      <c r="AU645" s="103" t="e">
        <v>#REF!</v>
      </c>
      <c r="AV645" s="104" t="s">
        <v>3</v>
      </c>
      <c r="AW645" s="105">
        <v>2800</v>
      </c>
      <c r="AX645" s="106">
        <v>1400</v>
      </c>
      <c r="AY645" s="106">
        <v>1050</v>
      </c>
      <c r="AZ645" s="106">
        <v>700</v>
      </c>
      <c r="BA645" s="98">
        <v>2400</v>
      </c>
      <c r="BB645" s="98">
        <v>1200</v>
      </c>
      <c r="BC645" s="98">
        <v>900</v>
      </c>
      <c r="BD645" s="98">
        <v>600</v>
      </c>
      <c r="BE645" s="107" t="e">
        <v>#REF!</v>
      </c>
    </row>
    <row r="646" spans="1:57" s="84" customFormat="1" ht="34.5" hidden="1" customHeight="1">
      <c r="F646" s="86"/>
      <c r="G646" s="94"/>
      <c r="H646" s="394" t="s">
        <v>6759</v>
      </c>
      <c r="I646" s="394" t="s">
        <v>6759</v>
      </c>
      <c r="J646" s="85"/>
      <c r="K646" s="394" t="s">
        <v>6759</v>
      </c>
      <c r="L646" s="96"/>
      <c r="M646" s="96"/>
      <c r="N646" s="96"/>
      <c r="O646" s="96"/>
      <c r="P646" s="96"/>
      <c r="Q646" s="96"/>
      <c r="R646" s="96"/>
      <c r="S646" s="96"/>
      <c r="T646" s="98"/>
      <c r="U646" s="98"/>
      <c r="V646" s="98"/>
      <c r="W646" s="98"/>
      <c r="X646" s="99"/>
      <c r="Y646" s="99"/>
      <c r="Z646" s="99"/>
      <c r="AA646" s="99"/>
      <c r="AB646" s="98"/>
      <c r="AC646" s="98"/>
      <c r="AD646" s="98"/>
      <c r="AE646" s="98"/>
      <c r="AF646" s="99"/>
      <c r="AG646" s="99"/>
      <c r="AH646" s="99"/>
      <c r="AI646" s="99"/>
      <c r="AJ646" s="87"/>
      <c r="AK646" s="100"/>
      <c r="AL646" s="100"/>
      <c r="AM646" s="101"/>
      <c r="AN646" s="101"/>
      <c r="AO646" s="101"/>
      <c r="AP646" s="101"/>
      <c r="AQ646" s="102"/>
      <c r="AR646" s="102"/>
      <c r="AS646" s="102"/>
      <c r="AT646" s="102"/>
      <c r="AU646" s="103"/>
      <c r="AV646" s="104"/>
      <c r="AW646" s="105"/>
      <c r="AX646" s="106"/>
      <c r="AY646" s="106"/>
      <c r="AZ646" s="106"/>
      <c r="BA646" s="98"/>
      <c r="BB646" s="98"/>
      <c r="BC646" s="98"/>
      <c r="BD646" s="98"/>
      <c r="BE646" s="107"/>
    </row>
    <row r="647" spans="1:57" s="84" customFormat="1" ht="34.5" hidden="1" customHeight="1">
      <c r="F647" s="86"/>
      <c r="G647" s="94"/>
      <c r="H647" s="394" t="s">
        <v>6759</v>
      </c>
      <c r="I647" s="394" t="s">
        <v>6759</v>
      </c>
      <c r="J647" s="85"/>
      <c r="K647" s="394" t="s">
        <v>6759</v>
      </c>
      <c r="L647" s="96"/>
      <c r="M647" s="96"/>
      <c r="N647" s="96"/>
      <c r="O647" s="96"/>
      <c r="P647" s="96"/>
      <c r="Q647" s="96"/>
      <c r="R647" s="96"/>
      <c r="S647" s="96"/>
      <c r="T647" s="98"/>
      <c r="U647" s="98"/>
      <c r="V647" s="98"/>
      <c r="W647" s="98"/>
      <c r="X647" s="99"/>
      <c r="Y647" s="99"/>
      <c r="Z647" s="99"/>
      <c r="AA647" s="99"/>
      <c r="AB647" s="98"/>
      <c r="AC647" s="98"/>
      <c r="AD647" s="98"/>
      <c r="AE647" s="98"/>
      <c r="AF647" s="99"/>
      <c r="AG647" s="99"/>
      <c r="AH647" s="99"/>
      <c r="AI647" s="99"/>
      <c r="AJ647" s="87"/>
      <c r="AK647" s="100"/>
      <c r="AL647" s="100"/>
      <c r="AM647" s="101"/>
      <c r="AN647" s="101"/>
      <c r="AO647" s="101"/>
      <c r="AP647" s="101"/>
      <c r="AQ647" s="102"/>
      <c r="AR647" s="102"/>
      <c r="AS647" s="102"/>
      <c r="AT647" s="102"/>
      <c r="AU647" s="103"/>
      <c r="AV647" s="104"/>
      <c r="AW647" s="105"/>
      <c r="AX647" s="106"/>
      <c r="AY647" s="106"/>
      <c r="AZ647" s="106"/>
      <c r="BA647" s="98"/>
      <c r="BB647" s="98"/>
      <c r="BC647" s="98"/>
      <c r="BD647" s="98"/>
      <c r="BE647" s="107"/>
    </row>
    <row r="648" spans="1:57" s="84" customFormat="1" ht="34.5" hidden="1" customHeight="1">
      <c r="F648" s="86"/>
      <c r="G648" s="94"/>
      <c r="H648" s="394" t="s">
        <v>6759</v>
      </c>
      <c r="I648" s="394" t="s">
        <v>6759</v>
      </c>
      <c r="J648" s="85"/>
      <c r="K648" s="394" t="s">
        <v>6759</v>
      </c>
      <c r="L648" s="96"/>
      <c r="M648" s="96"/>
      <c r="N648" s="96"/>
      <c r="O648" s="96"/>
      <c r="P648" s="96"/>
      <c r="Q648" s="96"/>
      <c r="R648" s="96"/>
      <c r="S648" s="96"/>
      <c r="T648" s="98"/>
      <c r="U648" s="98"/>
      <c r="V648" s="98"/>
      <c r="W648" s="98"/>
      <c r="X648" s="99"/>
      <c r="Y648" s="99"/>
      <c r="Z648" s="99"/>
      <c r="AA648" s="99"/>
      <c r="AB648" s="98"/>
      <c r="AC648" s="98"/>
      <c r="AD648" s="98"/>
      <c r="AE648" s="98"/>
      <c r="AF648" s="99"/>
      <c r="AG648" s="99"/>
      <c r="AH648" s="99"/>
      <c r="AI648" s="99"/>
      <c r="AJ648" s="87"/>
      <c r="AK648" s="100"/>
      <c r="AL648" s="100"/>
      <c r="AM648" s="101"/>
      <c r="AN648" s="101"/>
      <c r="AO648" s="101"/>
      <c r="AP648" s="101"/>
      <c r="AQ648" s="102"/>
      <c r="AR648" s="102"/>
      <c r="AS648" s="102"/>
      <c r="AT648" s="102"/>
      <c r="AU648" s="103"/>
      <c r="AV648" s="104"/>
      <c r="AW648" s="105"/>
      <c r="AX648" s="106"/>
      <c r="AY648" s="106"/>
      <c r="AZ648" s="106"/>
      <c r="BA648" s="98"/>
      <c r="BB648" s="98"/>
      <c r="BC648" s="98"/>
      <c r="BD648" s="98"/>
      <c r="BE648" s="107"/>
    </row>
    <row r="649" spans="1:57" s="84" customFormat="1" ht="34.5" hidden="1" customHeight="1">
      <c r="F649" s="86"/>
      <c r="G649" s="94"/>
      <c r="H649" s="394" t="s">
        <v>6759</v>
      </c>
      <c r="I649" s="394" t="s">
        <v>6759</v>
      </c>
      <c r="J649" s="85"/>
      <c r="K649" s="394" t="s">
        <v>6759</v>
      </c>
      <c r="L649" s="96"/>
      <c r="M649" s="96"/>
      <c r="N649" s="96"/>
      <c r="O649" s="96"/>
      <c r="P649" s="96"/>
      <c r="Q649" s="96"/>
      <c r="R649" s="96"/>
      <c r="S649" s="96"/>
      <c r="T649" s="98"/>
      <c r="U649" s="98"/>
      <c r="V649" s="98"/>
      <c r="W649" s="98"/>
      <c r="X649" s="99"/>
      <c r="Y649" s="99"/>
      <c r="Z649" s="99"/>
      <c r="AA649" s="99"/>
      <c r="AB649" s="98"/>
      <c r="AC649" s="98"/>
      <c r="AD649" s="98"/>
      <c r="AE649" s="98"/>
      <c r="AF649" s="99"/>
      <c r="AG649" s="99"/>
      <c r="AH649" s="99"/>
      <c r="AI649" s="99"/>
      <c r="AJ649" s="87"/>
      <c r="AK649" s="100"/>
      <c r="AL649" s="100"/>
      <c r="AM649" s="101"/>
      <c r="AN649" s="101"/>
      <c r="AO649" s="101"/>
      <c r="AP649" s="101"/>
      <c r="AQ649" s="102"/>
      <c r="AR649" s="102"/>
      <c r="AS649" s="102"/>
      <c r="AT649" s="102"/>
      <c r="AU649" s="103"/>
      <c r="AV649" s="104"/>
      <c r="AW649" s="105"/>
      <c r="AX649" s="106"/>
      <c r="AY649" s="106"/>
      <c r="AZ649" s="106"/>
      <c r="BA649" s="98"/>
      <c r="BB649" s="98"/>
      <c r="BC649" s="98"/>
      <c r="BD649" s="98"/>
      <c r="BE649" s="107"/>
    </row>
    <row r="650" spans="1:57" s="84" customFormat="1" ht="34.5" hidden="1" customHeight="1">
      <c r="F650" s="86"/>
      <c r="G650" s="94"/>
      <c r="H650" s="394" t="s">
        <v>6759</v>
      </c>
      <c r="I650" s="394" t="s">
        <v>6759</v>
      </c>
      <c r="J650" s="85"/>
      <c r="K650" s="394" t="s">
        <v>6759</v>
      </c>
      <c r="L650" s="96"/>
      <c r="M650" s="96"/>
      <c r="N650" s="96"/>
      <c r="O650" s="96"/>
      <c r="P650" s="96"/>
      <c r="Q650" s="96"/>
      <c r="R650" s="96"/>
      <c r="S650" s="96"/>
      <c r="T650" s="98"/>
      <c r="U650" s="98"/>
      <c r="V650" s="98"/>
      <c r="W650" s="98"/>
      <c r="X650" s="99"/>
      <c r="Y650" s="99"/>
      <c r="Z650" s="99"/>
      <c r="AA650" s="99"/>
      <c r="AB650" s="98"/>
      <c r="AC650" s="98"/>
      <c r="AD650" s="98"/>
      <c r="AE650" s="98"/>
      <c r="AF650" s="99"/>
      <c r="AG650" s="99"/>
      <c r="AH650" s="99"/>
      <c r="AI650" s="99"/>
      <c r="AJ650" s="87"/>
      <c r="AK650" s="100"/>
      <c r="AL650" s="100"/>
      <c r="AM650" s="101"/>
      <c r="AN650" s="101"/>
      <c r="AO650" s="101"/>
      <c r="AP650" s="101"/>
      <c r="AQ650" s="102"/>
      <c r="AR650" s="102"/>
      <c r="AS650" s="102"/>
      <c r="AT650" s="102"/>
      <c r="AU650" s="103"/>
      <c r="AV650" s="104"/>
      <c r="AW650" s="105"/>
      <c r="AX650" s="106"/>
      <c r="AY650" s="106"/>
      <c r="AZ650" s="106"/>
      <c r="BA650" s="98"/>
      <c r="BB650" s="98"/>
      <c r="BC650" s="98"/>
      <c r="BD650" s="98"/>
      <c r="BE650" s="107"/>
    </row>
    <row r="651" spans="1:57" s="84" customFormat="1" ht="34.5" hidden="1" customHeight="1">
      <c r="F651" s="86"/>
      <c r="G651" s="94"/>
      <c r="H651" s="394" t="s">
        <v>6759</v>
      </c>
      <c r="I651" s="394" t="s">
        <v>6759</v>
      </c>
      <c r="J651" s="85"/>
      <c r="K651" s="394" t="s">
        <v>6759</v>
      </c>
      <c r="L651" s="96"/>
      <c r="M651" s="96"/>
      <c r="N651" s="96"/>
      <c r="O651" s="96"/>
      <c r="P651" s="96"/>
      <c r="Q651" s="96"/>
      <c r="R651" s="96"/>
      <c r="S651" s="96"/>
      <c r="T651" s="98"/>
      <c r="U651" s="98"/>
      <c r="V651" s="98"/>
      <c r="W651" s="98"/>
      <c r="X651" s="99"/>
      <c r="Y651" s="99"/>
      <c r="Z651" s="99"/>
      <c r="AA651" s="99"/>
      <c r="AB651" s="98"/>
      <c r="AC651" s="98"/>
      <c r="AD651" s="98"/>
      <c r="AE651" s="98"/>
      <c r="AF651" s="99"/>
      <c r="AG651" s="99"/>
      <c r="AH651" s="99"/>
      <c r="AI651" s="99"/>
      <c r="AJ651" s="87"/>
      <c r="AK651" s="100"/>
      <c r="AL651" s="100"/>
      <c r="AM651" s="101"/>
      <c r="AN651" s="101"/>
      <c r="AO651" s="101"/>
      <c r="AP651" s="101"/>
      <c r="AQ651" s="102"/>
      <c r="AR651" s="102"/>
      <c r="AS651" s="102"/>
      <c r="AT651" s="102"/>
      <c r="AU651" s="103"/>
      <c r="AV651" s="104"/>
      <c r="AW651" s="105"/>
      <c r="AX651" s="106"/>
      <c r="AY651" s="106"/>
      <c r="AZ651" s="106"/>
      <c r="BA651" s="98"/>
      <c r="BB651" s="98"/>
      <c r="BC651" s="98"/>
      <c r="BD651" s="98"/>
      <c r="BE651" s="107"/>
    </row>
    <row r="652" spans="1:57" s="18" customFormat="1" ht="35.1" customHeight="1">
      <c r="A652" s="84" t="s">
        <v>6730</v>
      </c>
      <c r="B652" s="84" t="s">
        <v>6731</v>
      </c>
      <c r="C652" s="84" t="s">
        <v>6732</v>
      </c>
      <c r="D652" s="84" t="s">
        <v>6733</v>
      </c>
      <c r="E652" s="18" t="s">
        <v>3</v>
      </c>
      <c r="F652" s="86">
        <v>61</v>
      </c>
      <c r="G652" s="94" t="s">
        <v>5467</v>
      </c>
      <c r="H652" s="394" t="s">
        <v>5337</v>
      </c>
      <c r="I652" s="394" t="s">
        <v>5274</v>
      </c>
      <c r="J652" s="85" t="s">
        <v>5337</v>
      </c>
      <c r="K652" s="394" t="s">
        <v>5256</v>
      </c>
      <c r="L652" s="265">
        <v>4000</v>
      </c>
      <c r="M652" s="265">
        <v>2000</v>
      </c>
      <c r="N652" s="265">
        <v>1500</v>
      </c>
      <c r="O652" s="299">
        <v>900</v>
      </c>
      <c r="P652" s="96">
        <v>4000</v>
      </c>
      <c r="Q652" s="96">
        <v>2000</v>
      </c>
      <c r="R652" s="96">
        <v>1500</v>
      </c>
      <c r="S652" s="96">
        <v>900</v>
      </c>
      <c r="T652" s="98"/>
      <c r="U652" s="98"/>
      <c r="V652" s="98"/>
      <c r="W652" s="98"/>
      <c r="X652" s="99"/>
      <c r="Y652" s="99"/>
      <c r="Z652" s="99"/>
      <c r="AA652" s="99"/>
      <c r="AB652" s="98"/>
      <c r="AC652" s="98"/>
      <c r="AD652" s="98"/>
      <c r="AE652" s="98"/>
      <c r="AF652" s="99"/>
      <c r="AG652" s="99"/>
      <c r="AH652" s="99"/>
      <c r="AI652" s="99"/>
      <c r="AJ652" s="87">
        <v>12.94</v>
      </c>
      <c r="AK652" s="100"/>
      <c r="AL652" s="100" t="e">
        <v>#DIV/0!</v>
      </c>
      <c r="AM652" s="101" t="e">
        <v>#DIV/0!</v>
      </c>
      <c r="AN652" s="101" t="e">
        <v>#DIV/0!</v>
      </c>
      <c r="AO652" s="101" t="e">
        <v>#DIV/0!</v>
      </c>
      <c r="AP652" s="101" t="e">
        <v>#DIV/0!</v>
      </c>
      <c r="AQ652" s="102" t="e">
        <v>#DIV/0!</v>
      </c>
      <c r="AR652" s="102" t="e">
        <v>#DIV/0!</v>
      </c>
      <c r="AS652" s="102" t="e">
        <v>#DIV/0!</v>
      </c>
      <c r="AT652" s="102" t="e">
        <v>#DIV/0!</v>
      </c>
      <c r="AU652" s="103" t="e">
        <v>#DIV/0!</v>
      </c>
      <c r="AV652" s="104" t="s">
        <v>3</v>
      </c>
      <c r="AW652" s="105"/>
      <c r="AX652" s="106"/>
      <c r="AY652" s="106"/>
      <c r="AZ652" s="106"/>
      <c r="BA652" s="98"/>
      <c r="BB652" s="98"/>
      <c r="BC652" s="98"/>
      <c r="BD652" s="98"/>
      <c r="BE652" s="107" t="e">
        <v>#DIV/0!</v>
      </c>
    </row>
    <row r="653" spans="1:57" s="18" customFormat="1" ht="35.1" hidden="1" customHeight="1">
      <c r="A653" s="84"/>
      <c r="B653" s="84"/>
      <c r="C653" s="84"/>
      <c r="D653" s="84"/>
      <c r="F653" s="86"/>
      <c r="G653" s="94"/>
      <c r="H653" s="394" t="s">
        <v>6759</v>
      </c>
      <c r="I653" s="394" t="s">
        <v>6759</v>
      </c>
      <c r="J653" s="85"/>
      <c r="K653" s="394" t="s">
        <v>6759</v>
      </c>
      <c r="L653" s="265"/>
      <c r="M653" s="265"/>
      <c r="N653" s="265"/>
      <c r="O653" s="299"/>
      <c r="P653" s="96"/>
      <c r="Q653" s="96"/>
      <c r="R653" s="96"/>
      <c r="S653" s="96"/>
      <c r="T653" s="98"/>
      <c r="U653" s="98"/>
      <c r="V653" s="98"/>
      <c r="W653" s="98"/>
      <c r="X653" s="99"/>
      <c r="Y653" s="99"/>
      <c r="Z653" s="99"/>
      <c r="AA653" s="99"/>
      <c r="AB653" s="98"/>
      <c r="AC653" s="98"/>
      <c r="AD653" s="98"/>
      <c r="AE653" s="98"/>
      <c r="AF653" s="99"/>
      <c r="AG653" s="99"/>
      <c r="AH653" s="99"/>
      <c r="AI653" s="99"/>
      <c r="AJ653" s="87"/>
      <c r="AK653" s="100"/>
      <c r="AL653" s="100"/>
      <c r="AM653" s="101"/>
      <c r="AN653" s="101"/>
      <c r="AO653" s="101"/>
      <c r="AP653" s="101"/>
      <c r="AQ653" s="102"/>
      <c r="AR653" s="102"/>
      <c r="AS653" s="102"/>
      <c r="AT653" s="102"/>
      <c r="AU653" s="103"/>
      <c r="AV653" s="104"/>
      <c r="AW653" s="105"/>
      <c r="AX653" s="106"/>
      <c r="AY653" s="106"/>
      <c r="AZ653" s="106"/>
      <c r="BA653" s="98"/>
      <c r="BB653" s="98"/>
      <c r="BC653" s="98"/>
      <c r="BD653" s="98"/>
      <c r="BE653" s="107"/>
    </row>
    <row r="654" spans="1:57" s="18" customFormat="1" ht="35.1" hidden="1" customHeight="1">
      <c r="A654" s="84"/>
      <c r="B654" s="84"/>
      <c r="C654" s="84"/>
      <c r="D654" s="84"/>
      <c r="F654" s="86"/>
      <c r="G654" s="94"/>
      <c r="H654" s="394" t="s">
        <v>6759</v>
      </c>
      <c r="I654" s="394" t="s">
        <v>6759</v>
      </c>
      <c r="J654" s="85"/>
      <c r="K654" s="394" t="s">
        <v>6759</v>
      </c>
      <c r="L654" s="265"/>
      <c r="M654" s="265"/>
      <c r="N654" s="265"/>
      <c r="O654" s="299"/>
      <c r="P654" s="96"/>
      <c r="Q654" s="96"/>
      <c r="R654" s="96"/>
      <c r="S654" s="96"/>
      <c r="T654" s="98"/>
      <c r="U654" s="98"/>
      <c r="V654" s="98"/>
      <c r="W654" s="98"/>
      <c r="X654" s="99"/>
      <c r="Y654" s="99"/>
      <c r="Z654" s="99"/>
      <c r="AA654" s="99"/>
      <c r="AB654" s="98"/>
      <c r="AC654" s="98"/>
      <c r="AD654" s="98"/>
      <c r="AE654" s="98"/>
      <c r="AF654" s="99"/>
      <c r="AG654" s="99"/>
      <c r="AH654" s="99"/>
      <c r="AI654" s="99"/>
      <c r="AJ654" s="87"/>
      <c r="AK654" s="100"/>
      <c r="AL654" s="100"/>
      <c r="AM654" s="101"/>
      <c r="AN654" s="101"/>
      <c r="AO654" s="101"/>
      <c r="AP654" s="101"/>
      <c r="AQ654" s="102"/>
      <c r="AR654" s="102"/>
      <c r="AS654" s="102"/>
      <c r="AT654" s="102"/>
      <c r="AU654" s="103"/>
      <c r="AV654" s="104"/>
      <c r="AW654" s="105"/>
      <c r="AX654" s="106"/>
      <c r="AY654" s="106"/>
      <c r="AZ654" s="106"/>
      <c r="BA654" s="98"/>
      <c r="BB654" s="98"/>
      <c r="BC654" s="98"/>
      <c r="BD654" s="98"/>
      <c r="BE654" s="107"/>
    </row>
    <row r="655" spans="1:57" s="18" customFormat="1" ht="35.1" hidden="1" customHeight="1">
      <c r="A655" s="84"/>
      <c r="B655" s="84"/>
      <c r="C655" s="84"/>
      <c r="D655" s="84"/>
      <c r="F655" s="86"/>
      <c r="G655" s="94"/>
      <c r="H655" s="394" t="s">
        <v>6759</v>
      </c>
      <c r="I655" s="394" t="s">
        <v>6759</v>
      </c>
      <c r="J655" s="85"/>
      <c r="K655" s="394" t="s">
        <v>6759</v>
      </c>
      <c r="L655" s="265"/>
      <c r="M655" s="265"/>
      <c r="N655" s="265"/>
      <c r="O655" s="299"/>
      <c r="P655" s="96"/>
      <c r="Q655" s="96"/>
      <c r="R655" s="96"/>
      <c r="S655" s="96"/>
      <c r="T655" s="98"/>
      <c r="U655" s="98"/>
      <c r="V655" s="98"/>
      <c r="W655" s="98"/>
      <c r="X655" s="99"/>
      <c r="Y655" s="99"/>
      <c r="Z655" s="99"/>
      <c r="AA655" s="99"/>
      <c r="AB655" s="98"/>
      <c r="AC655" s="98"/>
      <c r="AD655" s="98"/>
      <c r="AE655" s="98"/>
      <c r="AF655" s="99"/>
      <c r="AG655" s="99"/>
      <c r="AH655" s="99"/>
      <c r="AI655" s="99"/>
      <c r="AJ655" s="87"/>
      <c r="AK655" s="100"/>
      <c r="AL655" s="100"/>
      <c r="AM655" s="101"/>
      <c r="AN655" s="101"/>
      <c r="AO655" s="101"/>
      <c r="AP655" s="101"/>
      <c r="AQ655" s="102"/>
      <c r="AR655" s="102"/>
      <c r="AS655" s="102"/>
      <c r="AT655" s="102"/>
      <c r="AU655" s="103"/>
      <c r="AV655" s="104"/>
      <c r="AW655" s="105"/>
      <c r="AX655" s="106"/>
      <c r="AY655" s="106"/>
      <c r="AZ655" s="106"/>
      <c r="BA655" s="98"/>
      <c r="BB655" s="98"/>
      <c r="BC655" s="98"/>
      <c r="BD655" s="98"/>
      <c r="BE655" s="107"/>
    </row>
    <row r="656" spans="1:57" s="18" customFormat="1" ht="35.1" hidden="1" customHeight="1">
      <c r="A656" s="84"/>
      <c r="B656" s="84"/>
      <c r="C656" s="84"/>
      <c r="D656" s="84"/>
      <c r="F656" s="86"/>
      <c r="G656" s="94"/>
      <c r="H656" s="394" t="s">
        <v>6759</v>
      </c>
      <c r="I656" s="394" t="s">
        <v>6759</v>
      </c>
      <c r="J656" s="85"/>
      <c r="K656" s="394" t="s">
        <v>6759</v>
      </c>
      <c r="L656" s="265"/>
      <c r="M656" s="265"/>
      <c r="N656" s="265"/>
      <c r="O656" s="299"/>
      <c r="P656" s="96"/>
      <c r="Q656" s="96"/>
      <c r="R656" s="96"/>
      <c r="S656" s="96"/>
      <c r="T656" s="98"/>
      <c r="U656" s="98"/>
      <c r="V656" s="98"/>
      <c r="W656" s="98"/>
      <c r="X656" s="99"/>
      <c r="Y656" s="99"/>
      <c r="Z656" s="99"/>
      <c r="AA656" s="99"/>
      <c r="AB656" s="98"/>
      <c r="AC656" s="98"/>
      <c r="AD656" s="98"/>
      <c r="AE656" s="98"/>
      <c r="AF656" s="99"/>
      <c r="AG656" s="99"/>
      <c r="AH656" s="99"/>
      <c r="AI656" s="99"/>
      <c r="AJ656" s="87"/>
      <c r="AK656" s="100"/>
      <c r="AL656" s="100"/>
      <c r="AM656" s="101"/>
      <c r="AN656" s="101"/>
      <c r="AO656" s="101"/>
      <c r="AP656" s="101"/>
      <c r="AQ656" s="102"/>
      <c r="AR656" s="102"/>
      <c r="AS656" s="102"/>
      <c r="AT656" s="102"/>
      <c r="AU656" s="103"/>
      <c r="AV656" s="104"/>
      <c r="AW656" s="105"/>
      <c r="AX656" s="106"/>
      <c r="AY656" s="106"/>
      <c r="AZ656" s="106"/>
      <c r="BA656" s="98"/>
      <c r="BB656" s="98"/>
      <c r="BC656" s="98"/>
      <c r="BD656" s="98"/>
      <c r="BE656" s="107"/>
    </row>
    <row r="657" spans="1:57" s="18" customFormat="1" ht="35.1" hidden="1" customHeight="1">
      <c r="A657" s="84"/>
      <c r="B657" s="84"/>
      <c r="C657" s="84"/>
      <c r="D657" s="84"/>
      <c r="F657" s="86"/>
      <c r="G657" s="94"/>
      <c r="H657" s="394" t="s">
        <v>6759</v>
      </c>
      <c r="I657" s="394" t="s">
        <v>6759</v>
      </c>
      <c r="J657" s="85"/>
      <c r="K657" s="394" t="s">
        <v>6759</v>
      </c>
      <c r="L657" s="265"/>
      <c r="M657" s="265"/>
      <c r="N657" s="265"/>
      <c r="O657" s="299"/>
      <c r="P657" s="96"/>
      <c r="Q657" s="96"/>
      <c r="R657" s="96"/>
      <c r="S657" s="96"/>
      <c r="T657" s="98"/>
      <c r="U657" s="98"/>
      <c r="V657" s="98"/>
      <c r="W657" s="98"/>
      <c r="X657" s="99"/>
      <c r="Y657" s="99"/>
      <c r="Z657" s="99"/>
      <c r="AA657" s="99"/>
      <c r="AB657" s="98"/>
      <c r="AC657" s="98"/>
      <c r="AD657" s="98"/>
      <c r="AE657" s="98"/>
      <c r="AF657" s="99"/>
      <c r="AG657" s="99"/>
      <c r="AH657" s="99"/>
      <c r="AI657" s="99"/>
      <c r="AJ657" s="87"/>
      <c r="AK657" s="100"/>
      <c r="AL657" s="100"/>
      <c r="AM657" s="101"/>
      <c r="AN657" s="101"/>
      <c r="AO657" s="101"/>
      <c r="AP657" s="101"/>
      <c r="AQ657" s="102"/>
      <c r="AR657" s="102"/>
      <c r="AS657" s="102"/>
      <c r="AT657" s="102"/>
      <c r="AU657" s="103"/>
      <c r="AV657" s="104"/>
      <c r="AW657" s="105"/>
      <c r="AX657" s="106"/>
      <c r="AY657" s="106"/>
      <c r="AZ657" s="106"/>
      <c r="BA657" s="98"/>
      <c r="BB657" s="98"/>
      <c r="BC657" s="98"/>
      <c r="BD657" s="98"/>
      <c r="BE657" s="107"/>
    </row>
    <row r="658" spans="1:57" s="18" customFormat="1" ht="35.1" hidden="1" customHeight="1">
      <c r="A658" s="84"/>
      <c r="B658" s="84"/>
      <c r="C658" s="84"/>
      <c r="D658" s="84"/>
      <c r="F658" s="86"/>
      <c r="G658" s="94"/>
      <c r="H658" s="394" t="s">
        <v>6759</v>
      </c>
      <c r="I658" s="394" t="s">
        <v>6759</v>
      </c>
      <c r="J658" s="85"/>
      <c r="K658" s="394" t="s">
        <v>6759</v>
      </c>
      <c r="L658" s="265"/>
      <c r="M658" s="265"/>
      <c r="N658" s="265"/>
      <c r="O658" s="299"/>
      <c r="P658" s="96"/>
      <c r="Q658" s="96"/>
      <c r="R658" s="96"/>
      <c r="S658" s="96"/>
      <c r="T658" s="98"/>
      <c r="U658" s="98"/>
      <c r="V658" s="98"/>
      <c r="W658" s="98"/>
      <c r="X658" s="99"/>
      <c r="Y658" s="99"/>
      <c r="Z658" s="99"/>
      <c r="AA658" s="99"/>
      <c r="AB658" s="98"/>
      <c r="AC658" s="98"/>
      <c r="AD658" s="98"/>
      <c r="AE658" s="98"/>
      <c r="AF658" s="99"/>
      <c r="AG658" s="99"/>
      <c r="AH658" s="99"/>
      <c r="AI658" s="99"/>
      <c r="AJ658" s="87"/>
      <c r="AK658" s="100"/>
      <c r="AL658" s="100"/>
      <c r="AM658" s="101"/>
      <c r="AN658" s="101"/>
      <c r="AO658" s="101"/>
      <c r="AP658" s="101"/>
      <c r="AQ658" s="102"/>
      <c r="AR658" s="102"/>
      <c r="AS658" s="102"/>
      <c r="AT658" s="102"/>
      <c r="AU658" s="103"/>
      <c r="AV658" s="104"/>
      <c r="AW658" s="105"/>
      <c r="AX658" s="106"/>
      <c r="AY658" s="106"/>
      <c r="AZ658" s="106"/>
      <c r="BA658" s="98"/>
      <c r="BB658" s="98"/>
      <c r="BC658" s="98"/>
      <c r="BD658" s="98"/>
      <c r="BE658" s="107"/>
    </row>
    <row r="659" spans="1:57" s="18" customFormat="1" ht="35.1" customHeight="1">
      <c r="A659" s="84" t="s">
        <v>6734</v>
      </c>
      <c r="B659" s="84" t="s">
        <v>6735</v>
      </c>
      <c r="C659" s="84" t="s">
        <v>6736</v>
      </c>
      <c r="D659" s="84" t="s">
        <v>6737</v>
      </c>
      <c r="E659" s="18" t="s">
        <v>3</v>
      </c>
      <c r="F659" s="86">
        <v>62</v>
      </c>
      <c r="G659" s="94" t="s">
        <v>5468</v>
      </c>
      <c r="H659" s="394" t="s">
        <v>5426</v>
      </c>
      <c r="I659" s="394" t="s">
        <v>5274</v>
      </c>
      <c r="J659" s="85"/>
      <c r="K659" s="396" t="s">
        <v>6776</v>
      </c>
      <c r="L659" s="265">
        <v>4000</v>
      </c>
      <c r="M659" s="265">
        <v>2000</v>
      </c>
      <c r="N659" s="265">
        <v>1500</v>
      </c>
      <c r="O659" s="299">
        <v>900</v>
      </c>
      <c r="P659" s="96">
        <v>4000</v>
      </c>
      <c r="Q659" s="96">
        <v>2000</v>
      </c>
      <c r="R659" s="96">
        <v>1500</v>
      </c>
      <c r="S659" s="96">
        <v>900</v>
      </c>
      <c r="T659" s="98"/>
      <c r="U659" s="98"/>
      <c r="V659" s="98"/>
      <c r="W659" s="98"/>
      <c r="X659" s="99"/>
      <c r="Y659" s="99"/>
      <c r="Z659" s="99"/>
      <c r="AA659" s="99"/>
      <c r="AB659" s="98"/>
      <c r="AC659" s="98"/>
      <c r="AD659" s="98"/>
      <c r="AE659" s="98"/>
      <c r="AF659" s="99"/>
      <c r="AG659" s="99"/>
      <c r="AH659" s="99"/>
      <c r="AI659" s="99"/>
      <c r="AJ659" s="87">
        <v>12.94</v>
      </c>
      <c r="AK659" s="100"/>
      <c r="AL659" s="100" t="e">
        <v>#DIV/0!</v>
      </c>
      <c r="AM659" s="101" t="e">
        <v>#DIV/0!</v>
      </c>
      <c r="AN659" s="101" t="e">
        <v>#DIV/0!</v>
      </c>
      <c r="AO659" s="101" t="e">
        <v>#DIV/0!</v>
      </c>
      <c r="AP659" s="101" t="e">
        <v>#DIV/0!</v>
      </c>
      <c r="AQ659" s="102" t="e">
        <v>#DIV/0!</v>
      </c>
      <c r="AR659" s="102" t="e">
        <v>#DIV/0!</v>
      </c>
      <c r="AS659" s="102" t="e">
        <v>#DIV/0!</v>
      </c>
      <c r="AT659" s="102" t="e">
        <v>#DIV/0!</v>
      </c>
      <c r="AU659" s="103" t="e">
        <v>#DIV/0!</v>
      </c>
      <c r="AV659" s="104" t="s">
        <v>3</v>
      </c>
      <c r="AW659" s="105">
        <v>2660</v>
      </c>
      <c r="AX659" s="106">
        <v>910</v>
      </c>
      <c r="AY659" s="106">
        <v>600</v>
      </c>
      <c r="AZ659" s="106">
        <v>420</v>
      </c>
      <c r="BA659" s="98">
        <v>2280</v>
      </c>
      <c r="BB659" s="98">
        <v>780</v>
      </c>
      <c r="BC659" s="98">
        <v>510</v>
      </c>
      <c r="BD659" s="98">
        <v>360</v>
      </c>
      <c r="BE659" s="107" t="e">
        <v>#DIV/0!</v>
      </c>
    </row>
    <row r="660" spans="1:57" s="111" customFormat="1" ht="35.1" hidden="1" customHeight="1">
      <c r="A660" s="84"/>
      <c r="B660" s="84"/>
      <c r="C660" s="84"/>
      <c r="D660" s="84"/>
      <c r="E660" s="32"/>
      <c r="F660" s="86"/>
      <c r="G660" s="94"/>
      <c r="H660" s="394" t="s">
        <v>6759</v>
      </c>
      <c r="I660" s="394" t="s">
        <v>6759</v>
      </c>
      <c r="J660" s="85"/>
      <c r="K660" s="394" t="s">
        <v>6759</v>
      </c>
      <c r="L660" s="96"/>
      <c r="M660" s="96"/>
      <c r="N660" s="97"/>
      <c r="O660" s="97"/>
      <c r="P660" s="96"/>
      <c r="Q660" s="96"/>
      <c r="R660" s="96"/>
      <c r="S660" s="96"/>
      <c r="T660" s="98"/>
      <c r="U660" s="98"/>
      <c r="V660" s="98"/>
      <c r="W660" s="98"/>
      <c r="X660" s="99"/>
      <c r="Y660" s="99"/>
      <c r="Z660" s="99"/>
      <c r="AA660" s="99"/>
      <c r="AB660" s="98"/>
      <c r="AC660" s="98"/>
      <c r="AD660" s="98"/>
      <c r="AE660" s="98"/>
      <c r="AF660" s="99"/>
      <c r="AG660" s="99"/>
      <c r="AH660" s="99"/>
      <c r="AI660" s="99"/>
      <c r="AJ660" s="87"/>
      <c r="AK660" s="100"/>
      <c r="AL660" s="100"/>
      <c r="AM660" s="101"/>
      <c r="AN660" s="101"/>
      <c r="AO660" s="101"/>
      <c r="AP660" s="101"/>
      <c r="AQ660" s="102"/>
      <c r="AR660" s="102"/>
      <c r="AS660" s="102"/>
      <c r="AT660" s="102"/>
      <c r="AU660" s="103"/>
      <c r="AV660" s="104"/>
      <c r="AW660" s="105"/>
      <c r="AX660" s="106"/>
      <c r="AY660" s="106"/>
      <c r="AZ660" s="106"/>
      <c r="BA660" s="98"/>
      <c r="BB660" s="98"/>
      <c r="BC660" s="98"/>
      <c r="BD660" s="98"/>
      <c r="BE660" s="107"/>
    </row>
    <row r="661" spans="1:57" s="111" customFormat="1" ht="35.1" hidden="1" customHeight="1">
      <c r="A661" s="84"/>
      <c r="B661" s="84"/>
      <c r="C661" s="84"/>
      <c r="D661" s="84"/>
      <c r="E661" s="32"/>
      <c r="F661" s="86"/>
      <c r="G661" s="94"/>
      <c r="H661" s="394" t="s">
        <v>6759</v>
      </c>
      <c r="I661" s="394" t="s">
        <v>6759</v>
      </c>
      <c r="J661" s="85"/>
      <c r="K661" s="394" t="s">
        <v>6759</v>
      </c>
      <c r="L661" s="96"/>
      <c r="M661" s="96"/>
      <c r="N661" s="97"/>
      <c r="O661" s="97"/>
      <c r="P661" s="96"/>
      <c r="Q661" s="96"/>
      <c r="R661" s="96"/>
      <c r="S661" s="96"/>
      <c r="T661" s="98"/>
      <c r="U661" s="98"/>
      <c r="V661" s="98"/>
      <c r="W661" s="98"/>
      <c r="X661" s="99"/>
      <c r="Y661" s="99"/>
      <c r="Z661" s="99"/>
      <c r="AA661" s="99"/>
      <c r="AB661" s="98"/>
      <c r="AC661" s="98"/>
      <c r="AD661" s="98"/>
      <c r="AE661" s="98"/>
      <c r="AF661" s="99"/>
      <c r="AG661" s="99"/>
      <c r="AH661" s="99"/>
      <c r="AI661" s="99"/>
      <c r="AJ661" s="87"/>
      <c r="AK661" s="100"/>
      <c r="AL661" s="100"/>
      <c r="AM661" s="101"/>
      <c r="AN661" s="101"/>
      <c r="AO661" s="101"/>
      <c r="AP661" s="101"/>
      <c r="AQ661" s="102"/>
      <c r="AR661" s="102"/>
      <c r="AS661" s="102"/>
      <c r="AT661" s="102"/>
      <c r="AU661" s="103"/>
      <c r="AV661" s="104"/>
      <c r="AW661" s="105"/>
      <c r="AX661" s="106"/>
      <c r="AY661" s="106"/>
      <c r="AZ661" s="106"/>
      <c r="BA661" s="98"/>
      <c r="BB661" s="98"/>
      <c r="BC661" s="98"/>
      <c r="BD661" s="98"/>
      <c r="BE661" s="107"/>
    </row>
    <row r="662" spans="1:57" s="111" customFormat="1" ht="35.1" hidden="1" customHeight="1">
      <c r="A662" s="84"/>
      <c r="B662" s="84"/>
      <c r="C662" s="84"/>
      <c r="D662" s="84"/>
      <c r="E662" s="32"/>
      <c r="F662" s="86"/>
      <c r="G662" s="94"/>
      <c r="H662" s="394" t="s">
        <v>6759</v>
      </c>
      <c r="I662" s="394" t="s">
        <v>6759</v>
      </c>
      <c r="J662" s="85"/>
      <c r="K662" s="394" t="s">
        <v>6759</v>
      </c>
      <c r="L662" s="96"/>
      <c r="M662" s="96"/>
      <c r="N662" s="97"/>
      <c r="O662" s="97"/>
      <c r="P662" s="96"/>
      <c r="Q662" s="96"/>
      <c r="R662" s="96"/>
      <c r="S662" s="96"/>
      <c r="T662" s="98"/>
      <c r="U662" s="98"/>
      <c r="V662" s="98"/>
      <c r="W662" s="98"/>
      <c r="X662" s="99"/>
      <c r="Y662" s="99"/>
      <c r="Z662" s="99"/>
      <c r="AA662" s="99"/>
      <c r="AB662" s="98"/>
      <c r="AC662" s="98"/>
      <c r="AD662" s="98"/>
      <c r="AE662" s="98"/>
      <c r="AF662" s="99"/>
      <c r="AG662" s="99"/>
      <c r="AH662" s="99"/>
      <c r="AI662" s="99"/>
      <c r="AJ662" s="87"/>
      <c r="AK662" s="100"/>
      <c r="AL662" s="100"/>
      <c r="AM662" s="101"/>
      <c r="AN662" s="101"/>
      <c r="AO662" s="101"/>
      <c r="AP662" s="101"/>
      <c r="AQ662" s="102"/>
      <c r="AR662" s="102"/>
      <c r="AS662" s="102"/>
      <c r="AT662" s="102"/>
      <c r="AU662" s="103"/>
      <c r="AV662" s="104"/>
      <c r="AW662" s="105"/>
      <c r="AX662" s="106"/>
      <c r="AY662" s="106"/>
      <c r="AZ662" s="106"/>
      <c r="BA662" s="98"/>
      <c r="BB662" s="98"/>
      <c r="BC662" s="98"/>
      <c r="BD662" s="98"/>
      <c r="BE662" s="107"/>
    </row>
    <row r="663" spans="1:57" s="111" customFormat="1" ht="35.1" hidden="1" customHeight="1">
      <c r="A663" s="84"/>
      <c r="B663" s="84"/>
      <c r="C663" s="84"/>
      <c r="D663" s="84"/>
      <c r="E663" s="32"/>
      <c r="F663" s="86"/>
      <c r="G663" s="94"/>
      <c r="H663" s="394" t="s">
        <v>6759</v>
      </c>
      <c r="I663" s="394" t="s">
        <v>6759</v>
      </c>
      <c r="J663" s="85"/>
      <c r="K663" s="394" t="s">
        <v>6759</v>
      </c>
      <c r="L663" s="96"/>
      <c r="M663" s="96"/>
      <c r="N663" s="97"/>
      <c r="O663" s="97"/>
      <c r="P663" s="96"/>
      <c r="Q663" s="96"/>
      <c r="R663" s="96"/>
      <c r="S663" s="96"/>
      <c r="T663" s="98"/>
      <c r="U663" s="98"/>
      <c r="V663" s="98"/>
      <c r="W663" s="98"/>
      <c r="X663" s="99"/>
      <c r="Y663" s="99"/>
      <c r="Z663" s="99"/>
      <c r="AA663" s="99"/>
      <c r="AB663" s="98"/>
      <c r="AC663" s="98"/>
      <c r="AD663" s="98"/>
      <c r="AE663" s="98"/>
      <c r="AF663" s="99"/>
      <c r="AG663" s="99"/>
      <c r="AH663" s="99"/>
      <c r="AI663" s="99"/>
      <c r="AJ663" s="87"/>
      <c r="AK663" s="100"/>
      <c r="AL663" s="100"/>
      <c r="AM663" s="101"/>
      <c r="AN663" s="101"/>
      <c r="AO663" s="101"/>
      <c r="AP663" s="101"/>
      <c r="AQ663" s="102"/>
      <c r="AR663" s="102"/>
      <c r="AS663" s="102"/>
      <c r="AT663" s="102"/>
      <c r="AU663" s="103"/>
      <c r="AV663" s="104"/>
      <c r="AW663" s="105"/>
      <c r="AX663" s="106"/>
      <c r="AY663" s="106"/>
      <c r="AZ663" s="106"/>
      <c r="BA663" s="98"/>
      <c r="BB663" s="98"/>
      <c r="BC663" s="98"/>
      <c r="BD663" s="98"/>
      <c r="BE663" s="107"/>
    </row>
    <row r="664" spans="1:57" s="111" customFormat="1" ht="35.1" hidden="1" customHeight="1">
      <c r="A664" s="84"/>
      <c r="B664" s="84"/>
      <c r="C664" s="84"/>
      <c r="D664" s="84"/>
      <c r="E664" s="32"/>
      <c r="F664" s="86"/>
      <c r="G664" s="94"/>
      <c r="H664" s="394" t="s">
        <v>6759</v>
      </c>
      <c r="I664" s="394" t="s">
        <v>6759</v>
      </c>
      <c r="J664" s="85"/>
      <c r="K664" s="394" t="s">
        <v>6759</v>
      </c>
      <c r="L664" s="96"/>
      <c r="M664" s="96"/>
      <c r="N664" s="97"/>
      <c r="O664" s="97"/>
      <c r="P664" s="96"/>
      <c r="Q664" s="96"/>
      <c r="R664" s="96"/>
      <c r="S664" s="96"/>
      <c r="T664" s="98"/>
      <c r="U664" s="98"/>
      <c r="V664" s="98"/>
      <c r="W664" s="98"/>
      <c r="X664" s="99"/>
      <c r="Y664" s="99"/>
      <c r="Z664" s="99"/>
      <c r="AA664" s="99"/>
      <c r="AB664" s="98"/>
      <c r="AC664" s="98"/>
      <c r="AD664" s="98"/>
      <c r="AE664" s="98"/>
      <c r="AF664" s="99"/>
      <c r="AG664" s="99"/>
      <c r="AH664" s="99"/>
      <c r="AI664" s="99"/>
      <c r="AJ664" s="87"/>
      <c r="AK664" s="100"/>
      <c r="AL664" s="100"/>
      <c r="AM664" s="101"/>
      <c r="AN664" s="101"/>
      <c r="AO664" s="101"/>
      <c r="AP664" s="101"/>
      <c r="AQ664" s="102"/>
      <c r="AR664" s="102"/>
      <c r="AS664" s="102"/>
      <c r="AT664" s="102"/>
      <c r="AU664" s="103"/>
      <c r="AV664" s="104"/>
      <c r="AW664" s="105"/>
      <c r="AX664" s="106"/>
      <c r="AY664" s="106"/>
      <c r="AZ664" s="106"/>
      <c r="BA664" s="98"/>
      <c r="BB664" s="98"/>
      <c r="BC664" s="98"/>
      <c r="BD664" s="98"/>
      <c r="BE664" s="107"/>
    </row>
    <row r="665" spans="1:57" s="111" customFormat="1" ht="35.1" hidden="1" customHeight="1">
      <c r="A665" s="84"/>
      <c r="B665" s="84"/>
      <c r="C665" s="84"/>
      <c r="D665" s="84"/>
      <c r="E665" s="32"/>
      <c r="F665" s="86"/>
      <c r="G665" s="94"/>
      <c r="H665" s="394" t="s">
        <v>6759</v>
      </c>
      <c r="I665" s="394" t="s">
        <v>6759</v>
      </c>
      <c r="J665" s="85"/>
      <c r="K665" s="394" t="s">
        <v>6759</v>
      </c>
      <c r="L665" s="96"/>
      <c r="M665" s="96"/>
      <c r="N665" s="97"/>
      <c r="O665" s="97"/>
      <c r="P665" s="96"/>
      <c r="Q665" s="96"/>
      <c r="R665" s="96"/>
      <c r="S665" s="96"/>
      <c r="T665" s="98"/>
      <c r="U665" s="98"/>
      <c r="V665" s="98"/>
      <c r="W665" s="98"/>
      <c r="X665" s="99"/>
      <c r="Y665" s="99"/>
      <c r="Z665" s="99"/>
      <c r="AA665" s="99"/>
      <c r="AB665" s="98"/>
      <c r="AC665" s="98"/>
      <c r="AD665" s="98"/>
      <c r="AE665" s="98"/>
      <c r="AF665" s="99"/>
      <c r="AG665" s="99"/>
      <c r="AH665" s="99"/>
      <c r="AI665" s="99"/>
      <c r="AJ665" s="87"/>
      <c r="AK665" s="100"/>
      <c r="AL665" s="100"/>
      <c r="AM665" s="101"/>
      <c r="AN665" s="101"/>
      <c r="AO665" s="101"/>
      <c r="AP665" s="101"/>
      <c r="AQ665" s="102"/>
      <c r="AR665" s="102"/>
      <c r="AS665" s="102"/>
      <c r="AT665" s="102"/>
      <c r="AU665" s="103"/>
      <c r="AV665" s="104"/>
      <c r="AW665" s="105"/>
      <c r="AX665" s="106"/>
      <c r="AY665" s="106"/>
      <c r="AZ665" s="106"/>
      <c r="BA665" s="98"/>
      <c r="BB665" s="98"/>
      <c r="BC665" s="98"/>
      <c r="BD665" s="98"/>
      <c r="BE665" s="107"/>
    </row>
    <row r="666" spans="1:57" s="108" customFormat="1" ht="35.1" customHeight="1">
      <c r="A666" s="84"/>
      <c r="B666" s="84"/>
      <c r="C666" s="84"/>
      <c r="D666" s="84"/>
      <c r="E666" s="32"/>
      <c r="F666" s="115"/>
      <c r="G666" s="94" t="s">
        <v>5416</v>
      </c>
      <c r="H666" s="394" t="s">
        <v>5412</v>
      </c>
      <c r="I666" s="394" t="s">
        <v>214</v>
      </c>
      <c r="J666" s="117"/>
      <c r="K666" s="394" t="s">
        <v>268</v>
      </c>
      <c r="L666" s="118">
        <v>6000</v>
      </c>
      <c r="M666" s="118">
        <v>3000</v>
      </c>
      <c r="N666" s="119">
        <v>2000</v>
      </c>
      <c r="O666" s="119">
        <v>1200</v>
      </c>
      <c r="P666" s="118"/>
      <c r="Q666" s="118"/>
      <c r="R666" s="118"/>
      <c r="S666" s="118"/>
      <c r="T666" s="110"/>
      <c r="U666" s="110"/>
      <c r="V666" s="110"/>
      <c r="W666" s="110"/>
      <c r="X666" s="120"/>
      <c r="Y666" s="120"/>
      <c r="Z666" s="120"/>
      <c r="AA666" s="120"/>
      <c r="AB666" s="110"/>
      <c r="AC666" s="110"/>
      <c r="AD666" s="110"/>
      <c r="AE666" s="110"/>
      <c r="AF666" s="120"/>
      <c r="AG666" s="120"/>
      <c r="AH666" s="120"/>
      <c r="AI666" s="120"/>
      <c r="AJ666" s="121"/>
      <c r="AK666" s="122"/>
      <c r="AL666" s="122"/>
      <c r="AM666" s="123"/>
      <c r="AN666" s="123"/>
      <c r="AO666" s="123"/>
      <c r="AP666" s="123"/>
      <c r="AQ666" s="124"/>
      <c r="AR666" s="124"/>
      <c r="AS666" s="124"/>
      <c r="AT666" s="124"/>
      <c r="AU666" s="125"/>
      <c r="AV666" s="120"/>
      <c r="AW666" s="109"/>
      <c r="AX666" s="109"/>
      <c r="AY666" s="109"/>
      <c r="AZ666" s="109"/>
      <c r="BA666" s="110"/>
      <c r="BB666" s="110"/>
      <c r="BC666" s="110"/>
      <c r="BD666" s="110"/>
      <c r="BE666" s="107"/>
    </row>
    <row r="667" spans="1:57" s="108" customFormat="1" ht="35.1" customHeight="1">
      <c r="A667" s="84"/>
      <c r="B667" s="84"/>
      <c r="C667" s="84"/>
      <c r="D667" s="84"/>
      <c r="E667" s="32"/>
      <c r="F667" s="115"/>
      <c r="G667" s="116"/>
      <c r="H667" s="394" t="s">
        <v>6759</v>
      </c>
      <c r="I667" s="394" t="s">
        <v>6759</v>
      </c>
      <c r="J667" s="117"/>
      <c r="K667" s="394" t="s">
        <v>6759</v>
      </c>
      <c r="L667" s="118"/>
      <c r="M667" s="118"/>
      <c r="N667" s="119"/>
      <c r="O667" s="119"/>
      <c r="P667" s="118"/>
      <c r="Q667" s="118"/>
      <c r="R667" s="118"/>
      <c r="S667" s="118"/>
      <c r="T667" s="110"/>
      <c r="U667" s="110"/>
      <c r="V667" s="110"/>
      <c r="W667" s="110"/>
      <c r="X667" s="120"/>
      <c r="Y667" s="120"/>
      <c r="Z667" s="120"/>
      <c r="AA667" s="120"/>
      <c r="AB667" s="110"/>
      <c r="AC667" s="110"/>
      <c r="AD667" s="110"/>
      <c r="AE667" s="110"/>
      <c r="AF667" s="120"/>
      <c r="AG667" s="120"/>
      <c r="AH667" s="120"/>
      <c r="AI667" s="120"/>
      <c r="AJ667" s="121"/>
      <c r="AK667" s="122"/>
      <c r="AL667" s="122"/>
      <c r="AM667" s="123"/>
      <c r="AN667" s="123"/>
      <c r="AO667" s="123"/>
      <c r="AP667" s="123"/>
      <c r="AQ667" s="124"/>
      <c r="AR667" s="124"/>
      <c r="AS667" s="124"/>
      <c r="AT667" s="124"/>
      <c r="AU667" s="125"/>
      <c r="AV667" s="120"/>
      <c r="AW667" s="109"/>
      <c r="AX667" s="109"/>
      <c r="AY667" s="109"/>
      <c r="AZ667" s="109"/>
      <c r="BA667" s="110"/>
      <c r="BB667" s="110"/>
      <c r="BC667" s="110"/>
      <c r="BD667" s="110"/>
      <c r="BE667" s="107"/>
    </row>
    <row r="668" spans="1:57" s="108" customFormat="1" ht="35.1" customHeight="1">
      <c r="A668" s="84"/>
      <c r="B668" s="84"/>
      <c r="C668" s="84"/>
      <c r="D668" s="84"/>
      <c r="E668" s="32"/>
      <c r="F668" s="115"/>
      <c r="G668" s="116"/>
      <c r="H668" s="394" t="s">
        <v>6759</v>
      </c>
      <c r="I668" s="394" t="s">
        <v>6759</v>
      </c>
      <c r="J668" s="117"/>
      <c r="K668" s="394" t="s">
        <v>6759</v>
      </c>
      <c r="L668" s="118"/>
      <c r="M668" s="118"/>
      <c r="N668" s="119"/>
      <c r="O668" s="119"/>
      <c r="P668" s="118"/>
      <c r="Q668" s="118"/>
      <c r="R668" s="118"/>
      <c r="S668" s="118"/>
      <c r="T668" s="110"/>
      <c r="U668" s="110"/>
      <c r="V668" s="110"/>
      <c r="W668" s="110"/>
      <c r="X668" s="120"/>
      <c r="Y668" s="120"/>
      <c r="Z668" s="120"/>
      <c r="AA668" s="120"/>
      <c r="AB668" s="110"/>
      <c r="AC668" s="110"/>
      <c r="AD668" s="110"/>
      <c r="AE668" s="110"/>
      <c r="AF668" s="120"/>
      <c r="AG668" s="120"/>
      <c r="AH668" s="120"/>
      <c r="AI668" s="120"/>
      <c r="AJ668" s="121"/>
      <c r="AK668" s="122"/>
      <c r="AL668" s="122"/>
      <c r="AM668" s="123"/>
      <c r="AN668" s="123"/>
      <c r="AO668" s="123"/>
      <c r="AP668" s="123"/>
      <c r="AQ668" s="124"/>
      <c r="AR668" s="124"/>
      <c r="AS668" s="124"/>
      <c r="AT668" s="124"/>
      <c r="AU668" s="125"/>
      <c r="AV668" s="120"/>
      <c r="AW668" s="109"/>
      <c r="AX668" s="109"/>
      <c r="AY668" s="109"/>
      <c r="AZ668" s="109"/>
      <c r="BA668" s="110"/>
      <c r="BB668" s="110"/>
      <c r="BC668" s="110"/>
      <c r="BD668" s="110"/>
      <c r="BE668" s="107"/>
    </row>
    <row r="669" spans="1:57" s="108" customFormat="1" ht="35.1" customHeight="1">
      <c r="A669" s="84"/>
      <c r="B669" s="84"/>
      <c r="C669" s="84"/>
      <c r="D669" s="84"/>
      <c r="E669" s="32"/>
      <c r="F669" s="115"/>
      <c r="G669" s="116"/>
      <c r="H669" s="394" t="s">
        <v>6759</v>
      </c>
      <c r="I669" s="394" t="s">
        <v>6759</v>
      </c>
      <c r="J669" s="117"/>
      <c r="K669" s="394" t="s">
        <v>6759</v>
      </c>
      <c r="L669" s="118"/>
      <c r="M669" s="118"/>
      <c r="N669" s="119"/>
      <c r="O669" s="119"/>
      <c r="P669" s="118"/>
      <c r="Q669" s="118"/>
      <c r="R669" s="118"/>
      <c r="S669" s="118"/>
      <c r="T669" s="110"/>
      <c r="U669" s="110"/>
      <c r="V669" s="110"/>
      <c r="W669" s="110"/>
      <c r="X669" s="120"/>
      <c r="Y669" s="120"/>
      <c r="Z669" s="120"/>
      <c r="AA669" s="120"/>
      <c r="AB669" s="110"/>
      <c r="AC669" s="110"/>
      <c r="AD669" s="110"/>
      <c r="AE669" s="110"/>
      <c r="AF669" s="120"/>
      <c r="AG669" s="120"/>
      <c r="AH669" s="120"/>
      <c r="AI669" s="120"/>
      <c r="AJ669" s="121"/>
      <c r="AK669" s="122"/>
      <c r="AL669" s="122"/>
      <c r="AM669" s="123"/>
      <c r="AN669" s="123"/>
      <c r="AO669" s="123"/>
      <c r="AP669" s="123"/>
      <c r="AQ669" s="124"/>
      <c r="AR669" s="124"/>
      <c r="AS669" s="124"/>
      <c r="AT669" s="124"/>
      <c r="AU669" s="125"/>
      <c r="AV669" s="120"/>
      <c r="AW669" s="109"/>
      <c r="AX669" s="109"/>
      <c r="AY669" s="109"/>
      <c r="AZ669" s="109"/>
      <c r="BA669" s="110"/>
      <c r="BB669" s="110"/>
      <c r="BC669" s="110"/>
      <c r="BD669" s="110"/>
      <c r="BE669" s="107"/>
    </row>
    <row r="670" spans="1:57" s="108" customFormat="1" ht="35.1" customHeight="1">
      <c r="A670" s="84"/>
      <c r="B670" s="84"/>
      <c r="C670" s="84"/>
      <c r="D670" s="84"/>
      <c r="E670" s="32"/>
      <c r="F670" s="115"/>
      <c r="G670" s="116"/>
      <c r="H670" s="394" t="s">
        <v>6759</v>
      </c>
      <c r="I670" s="394" t="s">
        <v>6759</v>
      </c>
      <c r="J670" s="117"/>
      <c r="K670" s="394" t="s">
        <v>6759</v>
      </c>
      <c r="L670" s="118"/>
      <c r="M670" s="118"/>
      <c r="N670" s="119"/>
      <c r="O670" s="119"/>
      <c r="P670" s="118"/>
      <c r="Q670" s="118"/>
      <c r="R670" s="118"/>
      <c r="S670" s="118"/>
      <c r="T670" s="110"/>
      <c r="U670" s="110"/>
      <c r="V670" s="110"/>
      <c r="W670" s="110"/>
      <c r="X670" s="120"/>
      <c r="Y670" s="120"/>
      <c r="Z670" s="120"/>
      <c r="AA670" s="120"/>
      <c r="AB670" s="110"/>
      <c r="AC670" s="110"/>
      <c r="AD670" s="110"/>
      <c r="AE670" s="110"/>
      <c r="AF670" s="120"/>
      <c r="AG670" s="120"/>
      <c r="AH670" s="120"/>
      <c r="AI670" s="120"/>
      <c r="AJ670" s="121"/>
      <c r="AK670" s="122"/>
      <c r="AL670" s="122"/>
      <c r="AM670" s="123"/>
      <c r="AN670" s="123"/>
      <c r="AO670" s="123"/>
      <c r="AP670" s="123"/>
      <c r="AQ670" s="124"/>
      <c r="AR670" s="124"/>
      <c r="AS670" s="124"/>
      <c r="AT670" s="124"/>
      <c r="AU670" s="125"/>
      <c r="AV670" s="120"/>
      <c r="AW670" s="109"/>
      <c r="AX670" s="109"/>
      <c r="AY670" s="109"/>
      <c r="AZ670" s="109"/>
      <c r="BA670" s="110"/>
      <c r="BB670" s="110"/>
      <c r="BC670" s="110"/>
      <c r="BD670" s="110"/>
      <c r="BE670" s="107"/>
    </row>
    <row r="671" spans="1:57" s="108" customFormat="1" ht="35.1" customHeight="1">
      <c r="A671" s="84"/>
      <c r="B671" s="84"/>
      <c r="C671" s="84"/>
      <c r="D671" s="84"/>
      <c r="E671" s="32"/>
      <c r="F671" s="115"/>
      <c r="G671" s="116"/>
      <c r="H671" s="394" t="s">
        <v>6759</v>
      </c>
      <c r="I671" s="394" t="s">
        <v>6759</v>
      </c>
      <c r="J671" s="117"/>
      <c r="K671" s="394" t="s">
        <v>6759</v>
      </c>
      <c r="L671" s="118"/>
      <c r="M671" s="118"/>
      <c r="N671" s="119"/>
      <c r="O671" s="119"/>
      <c r="P671" s="118"/>
      <c r="Q671" s="118"/>
      <c r="R671" s="118"/>
      <c r="S671" s="118"/>
      <c r="T671" s="110"/>
      <c r="U671" s="110"/>
      <c r="V671" s="110"/>
      <c r="W671" s="110"/>
      <c r="X671" s="120"/>
      <c r="Y671" s="120"/>
      <c r="Z671" s="120"/>
      <c r="AA671" s="120"/>
      <c r="AB671" s="110"/>
      <c r="AC671" s="110"/>
      <c r="AD671" s="110"/>
      <c r="AE671" s="110"/>
      <c r="AF671" s="120"/>
      <c r="AG671" s="120"/>
      <c r="AH671" s="120"/>
      <c r="AI671" s="120"/>
      <c r="AJ671" s="121"/>
      <c r="AK671" s="122"/>
      <c r="AL671" s="122"/>
      <c r="AM671" s="123"/>
      <c r="AN671" s="123"/>
      <c r="AO671" s="123"/>
      <c r="AP671" s="123"/>
      <c r="AQ671" s="124"/>
      <c r="AR671" s="124"/>
      <c r="AS671" s="124"/>
      <c r="AT671" s="124"/>
      <c r="AU671" s="125"/>
      <c r="AV671" s="120"/>
      <c r="AW671" s="109"/>
      <c r="AX671" s="109"/>
      <c r="AY671" s="109"/>
      <c r="AZ671" s="109"/>
      <c r="BA671" s="110"/>
      <c r="BB671" s="110"/>
      <c r="BC671" s="110"/>
      <c r="BD671" s="110"/>
      <c r="BE671" s="107"/>
    </row>
    <row r="672" spans="1:57">
      <c r="H672" s="394" t="s">
        <v>6759</v>
      </c>
      <c r="I672" s="394" t="s">
        <v>6759</v>
      </c>
      <c r="K672" s="394" t="s">
        <v>6759</v>
      </c>
    </row>
    <row r="673" spans="7:15">
      <c r="G673" s="94" t="s">
        <v>5438</v>
      </c>
      <c r="H673" s="394" t="s">
        <v>5439</v>
      </c>
      <c r="I673" s="394" t="s">
        <v>5440</v>
      </c>
      <c r="K673" s="394" t="s">
        <v>5256</v>
      </c>
      <c r="L673" s="265">
        <v>4000</v>
      </c>
      <c r="M673" s="265">
        <v>2000</v>
      </c>
      <c r="N673" s="265">
        <v>1500</v>
      </c>
      <c r="O673" s="299">
        <v>900</v>
      </c>
    </row>
    <row r="674" spans="7:15">
      <c r="H674" s="394" t="s">
        <v>6759</v>
      </c>
      <c r="I674" s="394" t="s">
        <v>6759</v>
      </c>
      <c r="K674" s="394" t="s">
        <v>6759</v>
      </c>
    </row>
    <row r="675" spans="7:15">
      <c r="H675" s="394" t="s">
        <v>6759</v>
      </c>
      <c r="I675" s="394" t="s">
        <v>6759</v>
      </c>
      <c r="K675" s="394" t="s">
        <v>6759</v>
      </c>
    </row>
    <row r="676" spans="7:15">
      <c r="H676" s="394" t="s">
        <v>6759</v>
      </c>
      <c r="I676" s="394" t="s">
        <v>6759</v>
      </c>
      <c r="K676" s="394" t="s">
        <v>6759</v>
      </c>
    </row>
    <row r="677" spans="7:15">
      <c r="H677" s="394" t="s">
        <v>6759</v>
      </c>
      <c r="I677" s="394" t="s">
        <v>6759</v>
      </c>
      <c r="K677" s="394" t="s">
        <v>6759</v>
      </c>
    </row>
    <row r="678" spans="7:15">
      <c r="H678" s="394" t="s">
        <v>6759</v>
      </c>
      <c r="I678" s="394" t="s">
        <v>6759</v>
      </c>
      <c r="K678" s="394" t="s">
        <v>6759</v>
      </c>
    </row>
    <row r="679" spans="7:15">
      <c r="H679" s="394" t="s">
        <v>6759</v>
      </c>
      <c r="I679" s="394" t="s">
        <v>6759</v>
      </c>
      <c r="K679" s="394" t="s">
        <v>6759</v>
      </c>
    </row>
    <row r="680" spans="7:15">
      <c r="G680" s="94" t="s">
        <v>5441</v>
      </c>
      <c r="H680" s="394" t="s">
        <v>5325</v>
      </c>
      <c r="I680" s="394" t="s">
        <v>6765</v>
      </c>
      <c r="K680" s="394" t="s">
        <v>4303</v>
      </c>
      <c r="L680" s="265">
        <v>4200</v>
      </c>
      <c r="M680" s="265">
        <v>2100</v>
      </c>
      <c r="N680" s="265">
        <v>1500</v>
      </c>
      <c r="O680" s="299">
        <v>900</v>
      </c>
    </row>
    <row r="681" spans="7:15">
      <c r="H681" s="394" t="s">
        <v>6759</v>
      </c>
      <c r="I681" s="394" t="s">
        <v>6759</v>
      </c>
      <c r="K681" s="394" t="s">
        <v>6759</v>
      </c>
    </row>
    <row r="682" spans="7:15">
      <c r="H682" s="394" t="s">
        <v>6759</v>
      </c>
      <c r="I682" s="394" t="s">
        <v>6759</v>
      </c>
      <c r="K682" s="394" t="s">
        <v>6759</v>
      </c>
    </row>
    <row r="683" spans="7:15">
      <c r="H683" s="394" t="s">
        <v>6759</v>
      </c>
      <c r="I683" s="394" t="s">
        <v>6759</v>
      </c>
      <c r="K683" s="394" t="s">
        <v>6759</v>
      </c>
    </row>
    <row r="684" spans="7:15">
      <c r="H684" s="394" t="s">
        <v>6759</v>
      </c>
      <c r="I684" s="394" t="s">
        <v>6759</v>
      </c>
      <c r="K684" s="394" t="s">
        <v>6759</v>
      </c>
    </row>
    <row r="685" spans="7:15">
      <c r="H685" s="394" t="s">
        <v>6759</v>
      </c>
      <c r="I685" s="394" t="s">
        <v>6759</v>
      </c>
      <c r="K685" s="394" t="s">
        <v>6759</v>
      </c>
    </row>
    <row r="686" spans="7:15">
      <c r="H686" s="394" t="s">
        <v>6759</v>
      </c>
      <c r="I686" s="394" t="s">
        <v>6759</v>
      </c>
      <c r="K686" s="394" t="s">
        <v>6759</v>
      </c>
    </row>
    <row r="687" spans="7:15">
      <c r="G687" s="94" t="s">
        <v>5481</v>
      </c>
      <c r="H687" s="394" t="s">
        <v>4733</v>
      </c>
      <c r="I687" s="394" t="s">
        <v>5274</v>
      </c>
      <c r="K687" s="394" t="s">
        <v>268</v>
      </c>
      <c r="L687" s="265">
        <v>4200</v>
      </c>
      <c r="M687" s="265">
        <v>2100</v>
      </c>
      <c r="N687" s="265">
        <v>1700</v>
      </c>
      <c r="O687" s="265">
        <v>1200</v>
      </c>
    </row>
    <row r="688" spans="7:15">
      <c r="H688" s="394" t="s">
        <v>6759</v>
      </c>
      <c r="I688" s="394" t="s">
        <v>6759</v>
      </c>
      <c r="K688" s="394" t="s">
        <v>6759</v>
      </c>
    </row>
    <row r="689" spans="7:11">
      <c r="H689" s="394" t="s">
        <v>6759</v>
      </c>
      <c r="I689" s="394" t="s">
        <v>6759</v>
      </c>
      <c r="K689" s="394" t="s">
        <v>6759</v>
      </c>
    </row>
    <row r="690" spans="7:11">
      <c r="H690" s="394" t="s">
        <v>6759</v>
      </c>
      <c r="I690" s="394" t="s">
        <v>6759</v>
      </c>
      <c r="K690" s="394" t="s">
        <v>6759</v>
      </c>
    </row>
    <row r="691" spans="7:11">
      <c r="H691" s="394" t="s">
        <v>6759</v>
      </c>
      <c r="I691" s="394" t="s">
        <v>6759</v>
      </c>
      <c r="K691" s="394" t="s">
        <v>6759</v>
      </c>
    </row>
    <row r="692" spans="7:11">
      <c r="H692" s="394" t="s">
        <v>6759</v>
      </c>
      <c r="I692" s="394" t="s">
        <v>6759</v>
      </c>
      <c r="K692" s="394" t="s">
        <v>6759</v>
      </c>
    </row>
    <row r="693" spans="7:11">
      <c r="H693" s="394" t="s">
        <v>6759</v>
      </c>
      <c r="I693" s="394" t="s">
        <v>6759</v>
      </c>
      <c r="K693" s="394" t="s">
        <v>6759</v>
      </c>
    </row>
    <row r="694" spans="7:11">
      <c r="G694" s="3" t="s">
        <v>6755</v>
      </c>
      <c r="H694" s="394" t="s">
        <v>6756</v>
      </c>
      <c r="I694" s="394" t="s">
        <v>268</v>
      </c>
      <c r="K694" s="396" t="s">
        <v>318</v>
      </c>
    </row>
    <row r="695" spans="7:11">
      <c r="H695" s="394" t="s">
        <v>6759</v>
      </c>
      <c r="I695" s="394" t="s">
        <v>6759</v>
      </c>
      <c r="K695" s="394" t="s">
        <v>6759</v>
      </c>
    </row>
    <row r="696" spans="7:11">
      <c r="H696" s="394" t="s">
        <v>6759</v>
      </c>
      <c r="I696" s="394" t="s">
        <v>6759</v>
      </c>
      <c r="K696" s="394" t="s">
        <v>6759</v>
      </c>
    </row>
    <row r="697" spans="7:11">
      <c r="H697" s="394" t="s">
        <v>6759</v>
      </c>
      <c r="I697" s="394" t="s">
        <v>6759</v>
      </c>
      <c r="K697" s="394" t="s">
        <v>6759</v>
      </c>
    </row>
    <row r="698" spans="7:11">
      <c r="H698" s="394" t="s">
        <v>6759</v>
      </c>
      <c r="I698" s="394" t="s">
        <v>6759</v>
      </c>
      <c r="K698" s="394" t="s">
        <v>6759</v>
      </c>
    </row>
    <row r="699" spans="7:11">
      <c r="H699" s="394" t="s">
        <v>6759</v>
      </c>
      <c r="I699" s="394" t="s">
        <v>6759</v>
      </c>
      <c r="K699" s="394" t="s">
        <v>6759</v>
      </c>
    </row>
    <row r="700" spans="7:11">
      <c r="H700" s="394" t="s">
        <v>6759</v>
      </c>
      <c r="I700" s="394" t="s">
        <v>6759</v>
      </c>
      <c r="K700" s="394" t="s">
        <v>6759</v>
      </c>
    </row>
    <row r="701" spans="7:11">
      <c r="G701" s="3" t="s">
        <v>6755</v>
      </c>
      <c r="H701" s="394" t="s">
        <v>6758</v>
      </c>
      <c r="I701" s="394" t="s">
        <v>1115</v>
      </c>
      <c r="K701" s="396" t="s">
        <v>1103</v>
      </c>
    </row>
  </sheetData>
  <autoFilter ref="A1:BF665" xr:uid="{D3E2406B-D57B-4516-BC2A-E141232F1B60}">
    <filterColumn colId="6">
      <customFilters>
        <customFilter operator="notEqual" val=" "/>
      </customFilters>
    </filterColumn>
  </autoFilter>
  <mergeCells count="1">
    <mergeCell ref="F113:F134"/>
  </mergeCells>
  <conditionalFormatting sqref="F1:F119 F141:F553 F568:F651">
    <cfRule type="expression" dxfId="0" priority="1" stopIfTrue="1">
      <formula>AND(COUNTIF(#REF!, F1)+COUNTIF(#REF!, F1)+COUNTIF(#REF!, F1)+COUNTIF(#REF!, F1)+COUNTIF(#REF!, F1)+COUNTIF(#REF!, F1)+COUNTIF(#REF!, F1)+COUNTIF(#REF!, F1)&gt;1,NOT(ISBLANK(F1)))</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WVZ713"/>
  <sheetViews>
    <sheetView view="pageBreakPreview" zoomScale="70" zoomScaleNormal="55" zoomScaleSheetLayoutView="70" workbookViewId="0">
      <selection activeCell="G7" sqref="G7:I713"/>
    </sheetView>
  </sheetViews>
  <sheetFormatPr defaultColWidth="9.140625" defaultRowHeight="16.5"/>
  <cols>
    <col min="1" max="1" width="5.42578125" style="2" customWidth="1"/>
    <col min="2" max="3" width="17" style="3" hidden="1" customWidth="1"/>
    <col min="4" max="4" width="48.140625" style="4" customWidth="1"/>
    <col min="5" max="5" width="32.5703125" style="5" customWidth="1"/>
    <col min="6" max="6" width="35.28515625" style="5" customWidth="1"/>
    <col min="7" max="7" width="13" style="380" customWidth="1"/>
    <col min="8" max="9" width="13" style="373" customWidth="1"/>
    <col min="10" max="10" width="19.42578125" style="393" customWidth="1"/>
    <col min="11" max="12" width="19.140625" style="373"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3" width="18.8554687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18.75">
      <c r="A1" s="387"/>
      <c r="B1" s="387"/>
      <c r="C1" s="387"/>
      <c r="D1" s="387"/>
      <c r="E1" s="387"/>
      <c r="F1" s="387"/>
      <c r="G1" s="387"/>
      <c r="H1" s="387"/>
      <c r="I1" s="387"/>
      <c r="J1" s="392"/>
      <c r="K1" s="387"/>
      <c r="L1" s="387"/>
      <c r="M1" s="387"/>
      <c r="N1" s="387"/>
      <c r="O1" s="387"/>
      <c r="P1" s="387"/>
      <c r="Q1" s="376"/>
      <c r="R1" s="376">
        <v>0.9</v>
      </c>
      <c r="S1" s="376"/>
      <c r="T1" s="376"/>
      <c r="U1" s="376"/>
      <c r="V1" s="376"/>
      <c r="W1" s="376"/>
      <c r="X1" s="376"/>
      <c r="Y1" s="376"/>
      <c r="Z1" s="376"/>
      <c r="AA1" s="376"/>
      <c r="AB1" s="376"/>
      <c r="AC1" s="376"/>
    </row>
    <row r="2" spans="1:35" ht="18.75" customHeight="1">
      <c r="A2" s="477" t="s">
        <v>6816</v>
      </c>
      <c r="B2" s="477"/>
      <c r="C2" s="477"/>
      <c r="D2" s="477"/>
      <c r="E2" s="477"/>
      <c r="F2" s="477"/>
      <c r="G2" s="477"/>
      <c r="H2" s="477"/>
      <c r="I2" s="477"/>
      <c r="J2" s="477"/>
      <c r="K2" s="477"/>
      <c r="L2" s="477"/>
      <c r="M2" s="477"/>
      <c r="N2" s="477"/>
      <c r="O2" s="477"/>
      <c r="P2" s="477"/>
      <c r="Q2" s="477"/>
      <c r="R2" s="477"/>
      <c r="S2" s="376"/>
      <c r="T2" s="376"/>
      <c r="U2" s="376"/>
      <c r="V2" s="376"/>
      <c r="W2" s="376"/>
      <c r="X2" s="376"/>
      <c r="Y2" s="376"/>
      <c r="Z2" s="376"/>
      <c r="AA2" s="376"/>
      <c r="AB2" s="376"/>
      <c r="AC2" s="376"/>
    </row>
    <row r="3" spans="1:35" ht="18.75" customHeight="1">
      <c r="A3" s="477"/>
      <c r="B3" s="477"/>
      <c r="C3" s="477"/>
      <c r="D3" s="477"/>
      <c r="E3" s="477"/>
      <c r="F3" s="477"/>
      <c r="G3" s="477"/>
      <c r="H3" s="477"/>
      <c r="I3" s="477"/>
      <c r="J3" s="477"/>
      <c r="K3" s="477"/>
      <c r="L3" s="477"/>
      <c r="M3" s="477"/>
      <c r="N3" s="477"/>
      <c r="O3" s="477"/>
      <c r="P3" s="477"/>
      <c r="Q3" s="477"/>
      <c r="R3" s="477"/>
      <c r="S3" s="376"/>
      <c r="T3" s="376"/>
      <c r="U3" s="376"/>
      <c r="V3" s="376"/>
      <c r="W3" s="376"/>
      <c r="X3" s="376"/>
      <c r="Y3" s="376"/>
      <c r="Z3" s="376"/>
      <c r="AA3" s="376"/>
      <c r="AB3" s="376"/>
      <c r="AC3" s="376"/>
    </row>
    <row r="4" spans="1:35" ht="18.75">
      <c r="A4" s="499" t="s">
        <v>6814</v>
      </c>
      <c r="B4" s="499"/>
      <c r="C4" s="499"/>
      <c r="D4" s="499"/>
      <c r="E4" s="499"/>
      <c r="F4" s="499"/>
      <c r="G4" s="499"/>
      <c r="H4" s="499"/>
      <c r="I4" s="499"/>
      <c r="J4" s="499"/>
      <c r="K4" s="499"/>
      <c r="L4" s="499"/>
      <c r="M4" s="387"/>
      <c r="N4" s="387"/>
      <c r="O4" s="387"/>
      <c r="P4" s="387"/>
      <c r="Q4" s="376"/>
      <c r="R4" s="376"/>
      <c r="S4" s="376"/>
      <c r="T4" s="376"/>
      <c r="U4" s="376"/>
      <c r="V4" s="376"/>
      <c r="W4" s="376"/>
      <c r="X4" s="376"/>
      <c r="Y4" s="376"/>
      <c r="Z4" s="376"/>
      <c r="AA4" s="376"/>
      <c r="AB4" s="376"/>
      <c r="AC4" s="376"/>
    </row>
    <row r="5" spans="1:35" s="49" customFormat="1" ht="66" customHeight="1">
      <c r="A5" s="423" t="s">
        <v>2</v>
      </c>
      <c r="B5" s="423" t="s">
        <v>3</v>
      </c>
      <c r="C5" s="423"/>
      <c r="D5" s="423" t="s">
        <v>4</v>
      </c>
      <c r="E5" s="423" t="s">
        <v>5</v>
      </c>
      <c r="F5" s="424" t="s">
        <v>7</v>
      </c>
      <c r="G5" s="481" t="s">
        <v>6743</v>
      </c>
      <c r="H5" s="481" t="s">
        <v>6744</v>
      </c>
      <c r="I5" s="481" t="s">
        <v>6777</v>
      </c>
      <c r="J5" s="482" t="s">
        <v>6811</v>
      </c>
      <c r="K5" s="482" t="s">
        <v>6812</v>
      </c>
      <c r="L5" s="482" t="s">
        <v>6813</v>
      </c>
      <c r="M5" s="493" t="s">
        <v>6741</v>
      </c>
      <c r="N5" s="494"/>
      <c r="O5" s="494"/>
      <c r="P5" s="495"/>
      <c r="Q5" s="418"/>
      <c r="R5" s="418"/>
      <c r="S5" s="418"/>
      <c r="T5" s="418"/>
      <c r="U5" s="418"/>
      <c r="V5" s="418"/>
      <c r="W5" s="418"/>
      <c r="X5" s="418"/>
      <c r="Y5" s="418"/>
      <c r="Z5" s="418"/>
      <c r="AA5" s="418"/>
      <c r="AB5" s="418"/>
      <c r="AC5" s="418"/>
    </row>
    <row r="6" spans="1:35" s="211" customFormat="1" ht="27" customHeight="1">
      <c r="A6" s="425"/>
      <c r="B6" s="425"/>
      <c r="C6" s="425"/>
      <c r="D6" s="425" t="s">
        <v>6738</v>
      </c>
      <c r="E6" s="425"/>
      <c r="F6" s="425"/>
      <c r="G6" s="481"/>
      <c r="H6" s="481"/>
      <c r="I6" s="481"/>
      <c r="J6" s="482"/>
      <c r="K6" s="482"/>
      <c r="L6" s="482"/>
      <c r="M6" s="496"/>
      <c r="N6" s="497"/>
      <c r="O6" s="497"/>
      <c r="P6" s="498"/>
      <c r="Q6" s="377">
        <v>1</v>
      </c>
      <c r="R6" s="377">
        <v>1</v>
      </c>
      <c r="S6" s="377">
        <v>1</v>
      </c>
      <c r="T6" s="377">
        <v>1</v>
      </c>
      <c r="U6" s="377">
        <v>1</v>
      </c>
      <c r="V6" s="377">
        <v>1</v>
      </c>
      <c r="W6" s="377">
        <v>1</v>
      </c>
      <c r="X6" s="377">
        <v>1</v>
      </c>
      <c r="Y6" s="377">
        <v>1</v>
      </c>
      <c r="Z6" s="377">
        <v>1</v>
      </c>
      <c r="AA6" s="377">
        <v>1</v>
      </c>
      <c r="AB6" s="377">
        <v>1</v>
      </c>
      <c r="AC6" s="377">
        <v>1</v>
      </c>
      <c r="AE6" s="211">
        <v>1</v>
      </c>
      <c r="AF6" s="211">
        <v>1</v>
      </c>
      <c r="AG6" s="211">
        <v>1</v>
      </c>
      <c r="AH6" s="211">
        <v>1</v>
      </c>
      <c r="AI6" s="211">
        <v>1</v>
      </c>
    </row>
    <row r="7" spans="1:35" s="18" customFormat="1" ht="30" customHeight="1">
      <c r="A7" s="426">
        <v>1</v>
      </c>
      <c r="B7" s="426" t="str">
        <f>'Đầu vào (2)'!G1</f>
        <v>LK7DT_D1</v>
      </c>
      <c r="C7" s="426" t="str">
        <f>$B$7</f>
        <v>LK7DT_D1</v>
      </c>
      <c r="D7" s="427" t="str">
        <f>'Đầu vào (2)'!H1</f>
        <v>Đường Hồng Thập Tự</v>
      </c>
      <c r="E7" s="427" t="str">
        <f>'Đầu vào (2)'!I1</f>
        <v>Ngã ba Đường Võ Duy Dương và Đường Lương Đình Của</v>
      </c>
      <c r="F7" s="427" t="str">
        <f>'Đầu vào (2)'!K1</f>
        <v>Đường 21/4</v>
      </c>
      <c r="G7" s="428">
        <v>5600</v>
      </c>
      <c r="H7" s="429">
        <v>3900</v>
      </c>
      <c r="I7" s="429">
        <v>3400</v>
      </c>
      <c r="J7" s="430">
        <f>VLOOKUP(C7,'[1]1. MA DO'!$E$5:$AB$1933,23,0)</f>
        <v>1.1000000000000001</v>
      </c>
      <c r="K7" s="431">
        <f>J7</f>
        <v>1.1000000000000001</v>
      </c>
      <c r="L7" s="431">
        <f>J7</f>
        <v>1.1000000000000001</v>
      </c>
      <c r="M7" s="378">
        <f>'Đầu vào (2)'!L1</f>
        <v>4000</v>
      </c>
      <c r="N7" s="378">
        <f>'Đầu vào (2)'!M1</f>
        <v>2000</v>
      </c>
      <c r="O7" s="378">
        <f>'Đầu vào (2)'!N1</f>
        <v>1500</v>
      </c>
      <c r="P7" s="378">
        <f>'Đầu vào (2)'!O1</f>
        <v>900</v>
      </c>
      <c r="Q7" s="375">
        <f>VLOOKUP(B7,'[2]Giá đề xuất ODT'!$G$11:$AD$2233,21,0)</f>
        <v>5600</v>
      </c>
      <c r="R7" s="375">
        <f>VLOOKUP(B7,'[2]Giá đề xuất ODT'!$G$11:$AD$2233,22,0)</f>
        <v>2800</v>
      </c>
      <c r="S7" s="375">
        <f>VLOOKUP(B7,'[2]Giá đề xuất ODT'!$G$11:$AD$2233,23,0)</f>
        <v>2100</v>
      </c>
      <c r="T7" s="375">
        <f>VLOOKUP(B7,'[2]Giá đề xuất ODT'!$G$11:$AD$2233,24,0)</f>
        <v>1300</v>
      </c>
      <c r="U7" s="375">
        <v>2</v>
      </c>
      <c r="V7" s="375"/>
      <c r="W7" s="375" t="str">
        <f>D7</f>
        <v>Đường Hồng Thập Tự</v>
      </c>
      <c r="X7" s="375" t="str">
        <f>"đoạn từ "&amp;E7</f>
        <v>đoạn từ Ngã ba Đường Võ Duy Dương và Đường Lương Đình Của</v>
      </c>
      <c r="Y7" s="375" t="str">
        <f>" đến "&amp;F7</f>
        <v xml:space="preserve"> đến Đường 21/4</v>
      </c>
      <c r="Z7" s="375"/>
      <c r="AA7" s="375"/>
      <c r="AB7" s="375"/>
      <c r="AC7" s="375"/>
    </row>
    <row r="8" spans="1:35" s="18" customFormat="1" ht="103.5" customHeight="1">
      <c r="A8" s="426">
        <f>A7+1</f>
        <v>2</v>
      </c>
      <c r="B8" s="426" t="s">
        <v>20</v>
      </c>
      <c r="C8" s="426" t="str">
        <f t="shared" ref="C8:C13" si="0">$B$7</f>
        <v>LK7DT_D1</v>
      </c>
      <c r="D8" s="483" t="str">
        <f>V8&amp;W8&amp;X8&amp;Y8&amp;Z8&amp;"
"&amp;AA8&amp;"
"
&amp;AB8</f>
        <v>Các tuyến đường giao thông đấu nối trực tiếp ra Đường Hồng Thập Tự đoạn từ Ngã ba Đường Võ Duy Dương và Đường Lương Đình Của đến Đường 21/4 có hiện trạng là đường nhựa, bê tông xi măng:
- Có bề rộng ≥5m, cách đường giao thông ≤600m.
- Có bề rộng từ ≥3m đến &lt;5m, cách đường giao thông ≤400m.</v>
      </c>
      <c r="E8" s="483"/>
      <c r="F8" s="483"/>
      <c r="G8" s="429">
        <v>2800</v>
      </c>
      <c r="H8" s="429">
        <v>2000</v>
      </c>
      <c r="I8" s="429">
        <v>1700</v>
      </c>
      <c r="J8" s="430">
        <f>VLOOKUP(C8,'[1]1. MA DO'!$E$5:$AB$1933,23,0)</f>
        <v>1.1000000000000001</v>
      </c>
      <c r="K8" s="431">
        <f t="shared" ref="K8:K71" si="1">J8</f>
        <v>1.1000000000000001</v>
      </c>
      <c r="L8" s="431">
        <f t="shared" ref="L8:L70" si="2">J8</f>
        <v>1.1000000000000001</v>
      </c>
      <c r="M8" s="378">
        <f t="shared" ref="M8:U8" si="3">M7</f>
        <v>4000</v>
      </c>
      <c r="N8" s="378">
        <f t="shared" si="3"/>
        <v>2000</v>
      </c>
      <c r="O8" s="378">
        <f t="shared" si="3"/>
        <v>1500</v>
      </c>
      <c r="P8" s="378">
        <f t="shared" si="3"/>
        <v>900</v>
      </c>
      <c r="Q8" s="375">
        <f t="shared" si="3"/>
        <v>5600</v>
      </c>
      <c r="R8" s="375">
        <f t="shared" si="3"/>
        <v>2800</v>
      </c>
      <c r="S8" s="375">
        <f t="shared" si="3"/>
        <v>2100</v>
      </c>
      <c r="T8" s="375">
        <f t="shared" si="3"/>
        <v>1300</v>
      </c>
      <c r="U8" s="375">
        <f t="shared" si="3"/>
        <v>2</v>
      </c>
      <c r="V8" s="375" t="s">
        <v>92</v>
      </c>
      <c r="W8" s="375" t="str">
        <f>D7</f>
        <v>Đường Hồng Thập Tự</v>
      </c>
      <c r="X8" s="375" t="str">
        <f>" đoạn từ "&amp;E7</f>
        <v xml:space="preserve"> đoạn từ Ngã ba Đường Võ Duy Dương và Đường Lương Đình Của</v>
      </c>
      <c r="Y8" s="375" t="str">
        <f>" đến "&amp;F7</f>
        <v xml:space="preserve"> đến Đường 21/4</v>
      </c>
      <c r="Z8" s="375" t="s">
        <v>6768</v>
      </c>
      <c r="AA8" s="379" t="s">
        <v>6750</v>
      </c>
      <c r="AB8" s="379" t="s">
        <v>6751</v>
      </c>
      <c r="AC8" s="375"/>
    </row>
    <row r="9" spans="1:35" s="18" customFormat="1" ht="99.75" customHeight="1">
      <c r="A9" s="426">
        <f t="shared" ref="A9:A72" si="4">A8+1</f>
        <v>3</v>
      </c>
      <c r="B9" s="426" t="s">
        <v>21</v>
      </c>
      <c r="C9" s="426" t="str">
        <f t="shared" si="0"/>
        <v>LK7DT_D1</v>
      </c>
      <c r="D9" s="483" t="str">
        <f>V9&amp;W9&amp;X9&amp;Y9&amp;Z9&amp;"
"&amp;AA9&amp;"
"&amp;AB9&amp;"
"&amp;AC9</f>
        <v>Các tuyến đường giao thông đấu nối trực tiếp ra Đường Hồng Thập Tự đoạn từ Ngã ba Đường Võ Duy Dương và Đường Lương Đình Của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E9" s="483"/>
      <c r="F9" s="483"/>
      <c r="G9" s="429">
        <v>2100</v>
      </c>
      <c r="H9" s="429">
        <v>1500</v>
      </c>
      <c r="I9" s="429">
        <v>1300</v>
      </c>
      <c r="J9" s="430">
        <f>VLOOKUP(C9,'[1]1. MA DO'!$E$5:$AB$1933,23,0)</f>
        <v>1.1000000000000001</v>
      </c>
      <c r="K9" s="431">
        <f t="shared" si="1"/>
        <v>1.1000000000000001</v>
      </c>
      <c r="L9" s="431">
        <f t="shared" si="2"/>
        <v>1.1000000000000001</v>
      </c>
      <c r="M9" s="378">
        <f t="shared" ref="M9:M13" si="5">M8</f>
        <v>4000</v>
      </c>
      <c r="N9" s="378">
        <f t="shared" ref="N9:N13" si="6">N8</f>
        <v>2000</v>
      </c>
      <c r="O9" s="378">
        <f t="shared" ref="O9:O13" si="7">O8</f>
        <v>1500</v>
      </c>
      <c r="P9" s="378">
        <f t="shared" ref="P9:P13" si="8">P8</f>
        <v>900</v>
      </c>
      <c r="Q9" s="375">
        <f t="shared" ref="Q9:Q13" si="9">Q8</f>
        <v>5600</v>
      </c>
      <c r="R9" s="375">
        <f t="shared" ref="R9:R13" si="10">R8</f>
        <v>2800</v>
      </c>
      <c r="S9" s="375">
        <f t="shared" ref="S9:S13" si="11">S8</f>
        <v>2100</v>
      </c>
      <c r="T9" s="375">
        <f t="shared" ref="T9:U13" si="12">T8</f>
        <v>1300</v>
      </c>
      <c r="U9" s="375">
        <f t="shared" si="12"/>
        <v>2</v>
      </c>
      <c r="V9" s="375" t="s">
        <v>92</v>
      </c>
      <c r="W9" s="375" t="str">
        <f>W8</f>
        <v>Đường Hồng Thập Tự</v>
      </c>
      <c r="X9" s="375" t="str">
        <f>X8</f>
        <v xml:space="preserve"> đoạn từ Ngã ba Đường Võ Duy Dương và Đường Lương Đình Của</v>
      </c>
      <c r="Y9" s="375" t="str">
        <f>Y8</f>
        <v xml:space="preserve"> đến Đường 21/4</v>
      </c>
      <c r="Z9" s="375" t="s">
        <v>6768</v>
      </c>
      <c r="AA9" s="379" t="s">
        <v>6752</v>
      </c>
      <c r="AB9" s="379" t="s">
        <v>6753</v>
      </c>
      <c r="AC9" s="379" t="s">
        <v>6749</v>
      </c>
    </row>
    <row r="10" spans="1:35" s="18" customFormat="1" ht="94.5">
      <c r="A10" s="426">
        <f t="shared" si="4"/>
        <v>4</v>
      </c>
      <c r="B10" s="426" t="s">
        <v>22</v>
      </c>
      <c r="C10" s="426" t="str">
        <f t="shared" si="0"/>
        <v>LK7DT_D1</v>
      </c>
      <c r="D10" s="483" t="str">
        <f>V10&amp;W10&amp;X10&amp;Y10&amp;Z10</f>
        <v>Các tuyến đường giao thông đấu nối trực tiếp ra Đường Hồng Thập Tự đoạn từ Ngã ba Đường Võ Duy Dương và Đường Lương Đình Của đến Đường 21/4 có hiện trạng là đường nhựa, bê tông xi măng:
- Có bề rộng từ ≥3m đến &lt;5m, cách đường giao thông &gt;600m.
- Có bề rộng &lt;3m, cách đường giao thông &gt;200m.</v>
      </c>
      <c r="E10" s="483"/>
      <c r="F10" s="483"/>
      <c r="G10" s="429">
        <v>1300</v>
      </c>
      <c r="H10" s="429">
        <v>910</v>
      </c>
      <c r="I10" s="429">
        <v>780</v>
      </c>
      <c r="J10" s="430">
        <f>VLOOKUP(C10,'[1]1. MA DO'!$E$5:$AB$1933,23,0)</f>
        <v>1.1000000000000001</v>
      </c>
      <c r="K10" s="431">
        <f t="shared" si="1"/>
        <v>1.1000000000000001</v>
      </c>
      <c r="L10" s="431">
        <f t="shared" si="2"/>
        <v>1.1000000000000001</v>
      </c>
      <c r="M10" s="378">
        <f t="shared" si="5"/>
        <v>4000</v>
      </c>
      <c r="N10" s="378">
        <f t="shared" si="6"/>
        <v>2000</v>
      </c>
      <c r="O10" s="378">
        <f t="shared" si="7"/>
        <v>1500</v>
      </c>
      <c r="P10" s="378">
        <f t="shared" si="8"/>
        <v>900</v>
      </c>
      <c r="Q10" s="375">
        <f t="shared" si="9"/>
        <v>5600</v>
      </c>
      <c r="R10" s="375">
        <f t="shared" si="10"/>
        <v>2800</v>
      </c>
      <c r="S10" s="375">
        <f t="shared" si="11"/>
        <v>2100</v>
      </c>
      <c r="T10" s="375">
        <f t="shared" si="12"/>
        <v>1300</v>
      </c>
      <c r="U10" s="375">
        <f t="shared" si="12"/>
        <v>2</v>
      </c>
      <c r="V10" s="375" t="s">
        <v>92</v>
      </c>
      <c r="W10" s="375" t="str">
        <f>W9</f>
        <v>Đường Hồng Thập Tự</v>
      </c>
      <c r="X10" s="375" t="str">
        <f t="shared" ref="X10:Y13" si="13">X9</f>
        <v xml:space="preserve"> đoạn từ Ngã ba Đường Võ Duy Dương và Đường Lương Đình Của</v>
      </c>
      <c r="Y10" s="375" t="str">
        <f>Y9</f>
        <v xml:space="preserve"> đến Đường 21/4</v>
      </c>
      <c r="Z10" s="375" t="s">
        <v>6769</v>
      </c>
      <c r="AA10" s="375"/>
      <c r="AB10" s="375"/>
      <c r="AC10" s="375"/>
    </row>
    <row r="11" spans="1:35" s="18" customFormat="1" ht="94.5" customHeight="1">
      <c r="A11" s="426">
        <f t="shared" si="4"/>
        <v>5</v>
      </c>
      <c r="B11" s="426" t="s">
        <v>93</v>
      </c>
      <c r="C11" s="426" t="str">
        <f t="shared" si="0"/>
        <v>LK7DT_D1</v>
      </c>
      <c r="D11" s="483" t="str">
        <f>V11&amp;W11&amp;X11&amp;Y11&amp;Z11&amp;"
"&amp;AA11&amp;"
"
&amp;AB11</f>
        <v>Các tuyến đường giao thông không đấu nối trực tiếp và thông ra Đường Hồng Thập Tự đoạn từ Ngã ba Đường Võ Duy Dương và Đường Lương Đình Của đến Đường 21/4 có hiện trạng là đường nhựa, bê tông xi măng:
- Có bề rộng ≥5m, cách đường giao thông ≤600m.
- Có bề rộng từ ≥3m đến &lt;5m, cách đường giao thông ≤400m.</v>
      </c>
      <c r="E11" s="483"/>
      <c r="F11" s="483"/>
      <c r="G11" s="429">
        <v>2500</v>
      </c>
      <c r="H11" s="429">
        <v>1800</v>
      </c>
      <c r="I11" s="429">
        <v>1500</v>
      </c>
      <c r="J11" s="430">
        <f>VLOOKUP(C11,'[1]1. MA DO'!$E$5:$AB$1933,23,0)</f>
        <v>1.1000000000000001</v>
      </c>
      <c r="K11" s="431">
        <f t="shared" si="1"/>
        <v>1.1000000000000001</v>
      </c>
      <c r="L11" s="431">
        <f t="shared" si="2"/>
        <v>1.1000000000000001</v>
      </c>
      <c r="M11" s="378">
        <f t="shared" si="5"/>
        <v>4000</v>
      </c>
      <c r="N11" s="378">
        <f t="shared" si="6"/>
        <v>2000</v>
      </c>
      <c r="O11" s="378">
        <f t="shared" si="7"/>
        <v>1500</v>
      </c>
      <c r="P11" s="378">
        <f t="shared" si="8"/>
        <v>900</v>
      </c>
      <c r="Q11" s="375">
        <f t="shared" si="9"/>
        <v>5600</v>
      </c>
      <c r="R11" s="375">
        <f t="shared" si="10"/>
        <v>2800</v>
      </c>
      <c r="S11" s="375">
        <f t="shared" si="11"/>
        <v>2100</v>
      </c>
      <c r="T11" s="375">
        <f t="shared" si="12"/>
        <v>1300</v>
      </c>
      <c r="U11" s="375">
        <f t="shared" si="12"/>
        <v>2</v>
      </c>
      <c r="V11" s="375" t="s">
        <v>6740</v>
      </c>
      <c r="W11" s="375" t="str">
        <f>W10</f>
        <v>Đường Hồng Thập Tự</v>
      </c>
      <c r="X11" s="375" t="str">
        <f t="shared" si="13"/>
        <v xml:space="preserve"> đoạn từ Ngã ba Đường Võ Duy Dương và Đường Lương Đình Của</v>
      </c>
      <c r="Y11" s="375" t="str">
        <f t="shared" si="13"/>
        <v xml:space="preserve"> đến Đường 21/4</v>
      </c>
      <c r="Z11" s="375" t="s">
        <v>6768</v>
      </c>
      <c r="AA11" s="379" t="s">
        <v>6750</v>
      </c>
      <c r="AB11" s="379" t="s">
        <v>6751</v>
      </c>
      <c r="AC11" s="375"/>
    </row>
    <row r="12" spans="1:35" s="18" customFormat="1" ht="108.75" customHeight="1">
      <c r="A12" s="365">
        <f t="shared" si="4"/>
        <v>6</v>
      </c>
      <c r="B12" s="365" t="s">
        <v>94</v>
      </c>
      <c r="C12" s="365" t="str">
        <f t="shared" si="0"/>
        <v>LK7DT_D1</v>
      </c>
      <c r="D12" s="484" t="str">
        <f>V12&amp;W12&amp;X12&amp;Y12&amp;Z12&amp;"
"&amp;AA12&amp;"
"
&amp;AB12&amp;"
"&amp;AC12</f>
        <v>Các tuyến đường giao thông không đấu nối trực tiếp và thông ra Đường Hồng Thập Tự đoạn từ Ngã ba Đường Võ Duy Dương và Đường Lương Đình Của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E12" s="485"/>
      <c r="F12" s="486"/>
      <c r="G12" s="420">
        <v>1900</v>
      </c>
      <c r="H12" s="421">
        <v>1300</v>
      </c>
      <c r="I12" s="421">
        <v>1100</v>
      </c>
      <c r="J12" s="430">
        <f>VLOOKUP(C12,'[1]1. MA DO'!$E$5:$AB$1933,23,0)</f>
        <v>1.1000000000000001</v>
      </c>
      <c r="K12" s="422">
        <f t="shared" si="1"/>
        <v>1.1000000000000001</v>
      </c>
      <c r="L12" s="422">
        <f t="shared" si="2"/>
        <v>1.1000000000000001</v>
      </c>
      <c r="M12" s="378">
        <f t="shared" si="5"/>
        <v>4000</v>
      </c>
      <c r="N12" s="378">
        <f t="shared" si="6"/>
        <v>2000</v>
      </c>
      <c r="O12" s="378">
        <f t="shared" si="7"/>
        <v>1500</v>
      </c>
      <c r="P12" s="378">
        <f t="shared" si="8"/>
        <v>900</v>
      </c>
      <c r="Q12" s="375">
        <f t="shared" si="9"/>
        <v>5600</v>
      </c>
      <c r="R12" s="375">
        <f t="shared" si="10"/>
        <v>2800</v>
      </c>
      <c r="S12" s="375">
        <f t="shared" si="11"/>
        <v>2100</v>
      </c>
      <c r="T12" s="375">
        <f t="shared" si="12"/>
        <v>1300</v>
      </c>
      <c r="U12" s="375">
        <f t="shared" si="12"/>
        <v>2</v>
      </c>
      <c r="V12" s="375" t="s">
        <v>6740</v>
      </c>
      <c r="W12" s="375" t="str">
        <f>W11</f>
        <v>Đường Hồng Thập Tự</v>
      </c>
      <c r="X12" s="375" t="str">
        <f t="shared" si="13"/>
        <v xml:space="preserve"> đoạn từ Ngã ba Đường Võ Duy Dương và Đường Lương Đình Của</v>
      </c>
      <c r="Y12" s="375" t="str">
        <f t="shared" si="13"/>
        <v xml:space="preserve"> đến Đường 21/4</v>
      </c>
      <c r="Z12" s="375" t="s">
        <v>6768</v>
      </c>
      <c r="AA12" s="379" t="s">
        <v>6752</v>
      </c>
      <c r="AB12" s="379" t="s">
        <v>6753</v>
      </c>
      <c r="AC12" s="379" t="s">
        <v>6749</v>
      </c>
    </row>
    <row r="13" spans="1:35" s="18" customFormat="1" ht="94.5">
      <c r="A13" s="86">
        <f t="shared" si="4"/>
        <v>7</v>
      </c>
      <c r="B13" s="86" t="s">
        <v>95</v>
      </c>
      <c r="C13" s="86" t="str">
        <f t="shared" si="0"/>
        <v>LK7DT_D1</v>
      </c>
      <c r="D13" s="478" t="str">
        <f>V13&amp;W13&amp;X13&amp;Y13&amp;Z13</f>
        <v>Các tuyến đường giao thông không đấu nối trực tiếp và thông ra Đường Hồng Thập Tự đoạn từ Ngã ba Đường Võ Duy Dương và Đường Lương Đình Của đến Đường 21/4 có hiện trạng là đường nhựa, bê tông xi măng:
- Có bề rộng từ ≥3m đến &lt;5m, cách đường giao thông &gt;600m.
- Có bề rộng &lt;3m, cách đường giao thông &gt; 200m.</v>
      </c>
      <c r="E13" s="479"/>
      <c r="F13" s="480"/>
      <c r="G13" s="419">
        <v>1200</v>
      </c>
      <c r="H13" s="98">
        <v>840</v>
      </c>
      <c r="I13" s="98">
        <v>720</v>
      </c>
      <c r="J13" s="430">
        <f>VLOOKUP(C13,'[1]1. MA DO'!$E$5:$AB$1933,23,0)</f>
        <v>1.1000000000000001</v>
      </c>
      <c r="K13" s="99">
        <f t="shared" si="1"/>
        <v>1.1000000000000001</v>
      </c>
      <c r="L13" s="99">
        <f t="shared" si="2"/>
        <v>1.1000000000000001</v>
      </c>
      <c r="M13" s="378">
        <f t="shared" si="5"/>
        <v>4000</v>
      </c>
      <c r="N13" s="378">
        <f t="shared" si="6"/>
        <v>2000</v>
      </c>
      <c r="O13" s="378">
        <f t="shared" si="7"/>
        <v>1500</v>
      </c>
      <c r="P13" s="378">
        <f t="shared" si="8"/>
        <v>900</v>
      </c>
      <c r="Q13" s="375">
        <f t="shared" si="9"/>
        <v>5600</v>
      </c>
      <c r="R13" s="375">
        <f t="shared" si="10"/>
        <v>2800</v>
      </c>
      <c r="S13" s="375">
        <f t="shared" si="11"/>
        <v>2100</v>
      </c>
      <c r="T13" s="375">
        <f t="shared" si="12"/>
        <v>1300</v>
      </c>
      <c r="U13" s="375">
        <f t="shared" si="12"/>
        <v>2</v>
      </c>
      <c r="V13" s="375" t="s">
        <v>6740</v>
      </c>
      <c r="W13" s="375" t="str">
        <f>W12</f>
        <v>Đường Hồng Thập Tự</v>
      </c>
      <c r="X13" s="375" t="str">
        <f t="shared" si="13"/>
        <v xml:space="preserve"> đoạn từ Ngã ba Đường Võ Duy Dương và Đường Lương Đình Của</v>
      </c>
      <c r="Y13" s="375" t="str">
        <f t="shared" si="13"/>
        <v xml:space="preserve"> đến Đường 21/4</v>
      </c>
      <c r="Z13" s="375" t="s">
        <v>6770</v>
      </c>
      <c r="AA13" s="375"/>
      <c r="AB13" s="375"/>
      <c r="AC13" s="375"/>
    </row>
    <row r="14" spans="1:35" s="18" customFormat="1" ht="63" customHeight="1">
      <c r="A14" s="86">
        <f t="shared" si="4"/>
        <v>8</v>
      </c>
      <c r="B14" s="86" t="str">
        <f>'Đầu vào (2)'!G8</f>
        <v>LK7DT_D2</v>
      </c>
      <c r="C14" s="86" t="str">
        <f>$B$14</f>
        <v>LK7DT_D2</v>
      </c>
      <c r="D14" s="94" t="str">
        <f>'Đầu vào (2)'!H8</f>
        <v>Đường Hồng Thập Tự</v>
      </c>
      <c r="E14" s="94" t="str">
        <f>'Đầu vào (2)'!I8</f>
        <v>Đường 21/4</v>
      </c>
      <c r="F14" s="94" t="str">
        <f>'Đầu vào (2)'!K8</f>
        <v>Đường Hùng Vương</v>
      </c>
      <c r="G14" s="96">
        <v>5200</v>
      </c>
      <c r="H14" s="98">
        <v>3600</v>
      </c>
      <c r="I14" s="98">
        <v>3100</v>
      </c>
      <c r="J14" s="430">
        <f>VLOOKUP(C14,'[1]1. MA DO'!$E$5:$AB$1933,23,0)</f>
        <v>1.1000000000000001</v>
      </c>
      <c r="K14" s="99">
        <f t="shared" si="1"/>
        <v>1.1000000000000001</v>
      </c>
      <c r="L14" s="99">
        <f t="shared" si="2"/>
        <v>1.1000000000000001</v>
      </c>
      <c r="M14" s="378">
        <f>'Đầu vào (2)'!L8</f>
        <v>4000</v>
      </c>
      <c r="N14" s="378">
        <f>'Đầu vào (2)'!M8</f>
        <v>2000</v>
      </c>
      <c r="O14" s="378">
        <f>'Đầu vào (2)'!N8</f>
        <v>1500</v>
      </c>
      <c r="P14" s="378">
        <f>'Đầu vào (2)'!O8</f>
        <v>900</v>
      </c>
      <c r="Q14" s="375">
        <f>VLOOKUP(B14,'[2]Giá đề xuất ODT'!$G$11:$AD$2233,21,0)</f>
        <v>5200</v>
      </c>
      <c r="R14" s="375">
        <f>VLOOKUP(B14,'[2]Giá đề xuất ODT'!$G$11:$AD$2233,22,0)</f>
        <v>2600</v>
      </c>
      <c r="S14" s="375">
        <f>VLOOKUP(B14,'[2]Giá đề xuất ODT'!$G$11:$AD$2233,23,0)</f>
        <v>2000</v>
      </c>
      <c r="T14" s="375">
        <f>VLOOKUP(B14,'[2]Giá đề xuất ODT'!$G$11:$AD$2233,24,0)</f>
        <v>1200</v>
      </c>
      <c r="U14" s="375">
        <v>2</v>
      </c>
      <c r="V14" s="375"/>
      <c r="W14" s="375" t="str">
        <f>D14</f>
        <v>Đường Hồng Thập Tự</v>
      </c>
      <c r="X14" s="375" t="str">
        <f>" đoạn từ "&amp;E14</f>
        <v xml:space="preserve"> đoạn từ Đường 21/4</v>
      </c>
      <c r="Y14" s="375" t="str">
        <f>" đến "&amp;F14</f>
        <v xml:space="preserve"> đến Đường Hùng Vương</v>
      </c>
      <c r="Z14" s="375"/>
      <c r="AA14" s="375"/>
      <c r="AB14" s="375"/>
      <c r="AC14" s="375"/>
    </row>
    <row r="15" spans="1:35" s="18" customFormat="1" ht="94.5" customHeight="1">
      <c r="A15" s="86">
        <f t="shared" si="4"/>
        <v>9</v>
      </c>
      <c r="B15" s="86" t="str">
        <f t="shared" ref="B15:B20" si="14">B8</f>
        <v>VT2</v>
      </c>
      <c r="C15" s="86" t="str">
        <f t="shared" ref="C15:C20" si="15">$B$14</f>
        <v>LK7DT_D2</v>
      </c>
      <c r="D15" s="478" t="str">
        <f>V15&amp;W15&amp;X15&amp;Y15&amp;Z15&amp;"
"&amp;AA15&amp;"
"
&amp;AB15</f>
        <v>Các tuyến đường giao thông đấu nối trực tiếp ra Đường Hồng Thập Tự đoạn từ Đường 21/4 đến Đường Hùng Vương có hiện trạng là đường nhựa, bê tông xi măng:
- Có bề rộng ≥5m, cách đường giao thông ≤600m.
- Có bề rộng từ ≥3m đến &lt;5m, cách đường giao thông ≤400m.</v>
      </c>
      <c r="E15" s="479"/>
      <c r="F15" s="480"/>
      <c r="G15" s="419">
        <v>2600</v>
      </c>
      <c r="H15" s="98">
        <v>1800</v>
      </c>
      <c r="I15" s="98">
        <v>1600</v>
      </c>
      <c r="J15" s="430">
        <f>VLOOKUP(C15,'[1]1. MA DO'!$E$5:$AB$1933,23,0)</f>
        <v>1.1000000000000001</v>
      </c>
      <c r="K15" s="99">
        <f t="shared" si="1"/>
        <v>1.1000000000000001</v>
      </c>
      <c r="L15" s="99">
        <f t="shared" si="2"/>
        <v>1.1000000000000001</v>
      </c>
      <c r="M15" s="378">
        <f t="shared" ref="M15:M20" si="16">M14</f>
        <v>4000</v>
      </c>
      <c r="N15" s="378">
        <f t="shared" ref="N15:N20" si="17">N14</f>
        <v>2000</v>
      </c>
      <c r="O15" s="378">
        <f t="shared" ref="O15:O20" si="18">O14</f>
        <v>1500</v>
      </c>
      <c r="P15" s="378">
        <f t="shared" ref="P15:P20" si="19">P14</f>
        <v>900</v>
      </c>
      <c r="Q15" s="375">
        <f t="shared" ref="Q15:Q20" si="20">Q14</f>
        <v>5200</v>
      </c>
      <c r="R15" s="375">
        <f t="shared" ref="R15:R20" si="21">R14</f>
        <v>2600</v>
      </c>
      <c r="S15" s="375">
        <f t="shared" ref="S15:S20" si="22">S14</f>
        <v>2000</v>
      </c>
      <c r="T15" s="375">
        <f t="shared" ref="T15:U20" si="23">T14</f>
        <v>1200</v>
      </c>
      <c r="U15" s="375">
        <f t="shared" si="23"/>
        <v>2</v>
      </c>
      <c r="V15" s="375" t="str">
        <f t="shared" ref="V15:V20" si="24">V8</f>
        <v xml:space="preserve">Các tuyến đường giao thông đấu nối trực tiếp ra </v>
      </c>
      <c r="W15" s="375" t="str">
        <f t="shared" ref="W15:Y19" si="25">W14</f>
        <v>Đường Hồng Thập Tự</v>
      </c>
      <c r="X15" s="375" t="str">
        <f t="shared" si="25"/>
        <v xml:space="preserve"> đoạn từ Đường 21/4</v>
      </c>
      <c r="Y15" s="375" t="str">
        <f t="shared" si="25"/>
        <v xml:space="preserve"> đến Đường Hùng Vương</v>
      </c>
      <c r="Z15" s="375" t="s">
        <v>6768</v>
      </c>
      <c r="AA15" s="375" t="str">
        <f>AA8</f>
        <v>- Có bề rộng ≥5m, cách đường giao thông ≤600m.</v>
      </c>
      <c r="AB15" s="375" t="str">
        <f>AB8</f>
        <v>- Có bề rộng từ ≥3m đến &lt;5m, cách đường giao thông ≤400m.</v>
      </c>
      <c r="AC15" s="375">
        <f>AC8</f>
        <v>0</v>
      </c>
    </row>
    <row r="16" spans="1:35" s="18" customFormat="1" ht="189" customHeight="1">
      <c r="A16" s="86">
        <f t="shared" si="4"/>
        <v>10</v>
      </c>
      <c r="B16" s="86" t="str">
        <f t="shared" si="14"/>
        <v>VT3</v>
      </c>
      <c r="C16" s="86" t="str">
        <f t="shared" si="15"/>
        <v>LK7DT_D2</v>
      </c>
      <c r="D16" s="478" t="str">
        <f>V16&amp;W16&amp;X16&amp;Y16&amp;Z16&amp;"
"&amp;AA16&amp;"
"&amp;AB16&amp;"
"&amp;AC16</f>
        <v>Các tuyến đường giao thông đấu nối trực tiếp ra Đường Hồng Thập Tự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16" s="479"/>
      <c r="F16" s="480"/>
      <c r="G16" s="419">
        <v>2000</v>
      </c>
      <c r="H16" s="98">
        <v>1400</v>
      </c>
      <c r="I16" s="98">
        <v>1200</v>
      </c>
      <c r="J16" s="430">
        <f>VLOOKUP(C16,'[1]1. MA DO'!$E$5:$AB$1933,23,0)</f>
        <v>1.1000000000000001</v>
      </c>
      <c r="K16" s="99">
        <f t="shared" si="1"/>
        <v>1.1000000000000001</v>
      </c>
      <c r="L16" s="99">
        <f t="shared" si="2"/>
        <v>1.1000000000000001</v>
      </c>
      <c r="M16" s="378">
        <f t="shared" si="16"/>
        <v>4000</v>
      </c>
      <c r="N16" s="378">
        <f t="shared" si="17"/>
        <v>2000</v>
      </c>
      <c r="O16" s="378">
        <f t="shared" si="18"/>
        <v>1500</v>
      </c>
      <c r="P16" s="378">
        <f t="shared" si="19"/>
        <v>900</v>
      </c>
      <c r="Q16" s="375">
        <f t="shared" si="20"/>
        <v>5200</v>
      </c>
      <c r="R16" s="375">
        <f t="shared" si="21"/>
        <v>2600</v>
      </c>
      <c r="S16" s="375">
        <f t="shared" si="22"/>
        <v>2000</v>
      </c>
      <c r="T16" s="375">
        <f t="shared" si="23"/>
        <v>1200</v>
      </c>
      <c r="U16" s="375">
        <f t="shared" si="23"/>
        <v>2</v>
      </c>
      <c r="V16" s="375" t="str">
        <f t="shared" si="24"/>
        <v xml:space="preserve">Các tuyến đường giao thông đấu nối trực tiếp ra </v>
      </c>
      <c r="W16" s="375" t="str">
        <f t="shared" si="25"/>
        <v>Đường Hồng Thập Tự</v>
      </c>
      <c r="X16" s="375" t="str">
        <f t="shared" si="25"/>
        <v xml:space="preserve"> đoạn từ Đường 21/4</v>
      </c>
      <c r="Y16" s="375" t="str">
        <f t="shared" si="25"/>
        <v xml:space="preserve"> đến Đường Hùng Vương</v>
      </c>
      <c r="Z16" s="375" t="s">
        <v>6768</v>
      </c>
      <c r="AA16" s="375" t="str">
        <f t="shared" ref="AA16:AC16" si="26">AA9</f>
        <v>- Có bề rộng ≥5m, cách đường giao thông &gt;600m.</v>
      </c>
      <c r="AB16" s="375" t="str">
        <f t="shared" si="26"/>
        <v>- Có bề rộng từ ≥3m đến &lt;5m, cách đường giao thông từ &gt;400m đến ≤600m.</v>
      </c>
      <c r="AC16" s="375" t="str">
        <f t="shared" si="26"/>
        <v>- Có bề rộng &lt;3m, cách đường giao thông ≤200m.</v>
      </c>
    </row>
    <row r="17" spans="1:29" s="18" customFormat="1" ht="126" customHeight="1">
      <c r="A17" s="86">
        <f t="shared" si="4"/>
        <v>11</v>
      </c>
      <c r="B17" s="86" t="str">
        <f t="shared" si="14"/>
        <v>VT4</v>
      </c>
      <c r="C17" s="86" t="str">
        <f t="shared" si="15"/>
        <v>LK7DT_D2</v>
      </c>
      <c r="D17" s="478" t="str">
        <f>V17&amp;W17&amp;X17&amp;Y17&amp;Z17</f>
        <v>Các tuyến đường giao thông đấu nối trực tiếp ra Đường Hồng Thập Tự đoạn từ Đường 21/4 đến Đường Hùng Vương có hiện trạng là đường nhựa, bê tông xi măng:
- Có bề rộng từ ≥3m đến &lt;5m, cách đường giao thông &gt;600m.
- Có bề rộng &lt;3m, cách đường giao thông &gt;200m.</v>
      </c>
      <c r="E17" s="479"/>
      <c r="F17" s="480"/>
      <c r="G17" s="419">
        <v>1200</v>
      </c>
      <c r="H17" s="98">
        <v>840</v>
      </c>
      <c r="I17" s="98">
        <v>720</v>
      </c>
      <c r="J17" s="430">
        <f>VLOOKUP(C17,'[1]1. MA DO'!$E$5:$AB$1933,23,0)</f>
        <v>1.1000000000000001</v>
      </c>
      <c r="K17" s="99">
        <f t="shared" si="1"/>
        <v>1.1000000000000001</v>
      </c>
      <c r="L17" s="99">
        <f t="shared" si="2"/>
        <v>1.1000000000000001</v>
      </c>
      <c r="M17" s="378">
        <f t="shared" si="16"/>
        <v>4000</v>
      </c>
      <c r="N17" s="378">
        <f t="shared" si="17"/>
        <v>2000</v>
      </c>
      <c r="O17" s="378">
        <f t="shared" si="18"/>
        <v>1500</v>
      </c>
      <c r="P17" s="378">
        <f t="shared" si="19"/>
        <v>900</v>
      </c>
      <c r="Q17" s="375">
        <f t="shared" si="20"/>
        <v>5200</v>
      </c>
      <c r="R17" s="375">
        <f t="shared" si="21"/>
        <v>2600</v>
      </c>
      <c r="S17" s="375">
        <f t="shared" si="22"/>
        <v>2000</v>
      </c>
      <c r="T17" s="375">
        <f t="shared" si="23"/>
        <v>1200</v>
      </c>
      <c r="U17" s="375">
        <f t="shared" si="23"/>
        <v>2</v>
      </c>
      <c r="V17" s="375" t="str">
        <f t="shared" si="24"/>
        <v xml:space="preserve">Các tuyến đường giao thông đấu nối trực tiếp ra </v>
      </c>
      <c r="W17" s="375" t="str">
        <f t="shared" si="25"/>
        <v>Đường Hồng Thập Tự</v>
      </c>
      <c r="X17" s="375" t="str">
        <f t="shared" si="25"/>
        <v xml:space="preserve"> đoạn từ Đường 21/4</v>
      </c>
      <c r="Y17" s="375" t="str">
        <f t="shared" si="25"/>
        <v xml:space="preserve"> đến Đường Hùng Vương</v>
      </c>
      <c r="Z17" s="375" t="s">
        <v>6769</v>
      </c>
      <c r="AA17" s="375">
        <f t="shared" ref="AA17:AC17" si="27">AA10</f>
        <v>0</v>
      </c>
      <c r="AB17" s="375">
        <f t="shared" si="27"/>
        <v>0</v>
      </c>
      <c r="AC17" s="375">
        <f t="shared" si="27"/>
        <v>0</v>
      </c>
    </row>
    <row r="18" spans="1:29" s="18" customFormat="1" ht="94.5" customHeight="1">
      <c r="A18" s="86">
        <f t="shared" si="4"/>
        <v>12</v>
      </c>
      <c r="B18" s="86" t="str">
        <f t="shared" si="14"/>
        <v>VT2*0,8</v>
      </c>
      <c r="C18" s="86" t="str">
        <f t="shared" si="15"/>
        <v>LK7DT_D2</v>
      </c>
      <c r="D18" s="478" t="str">
        <f>V18&amp;W18&amp;X18&amp;Y18&amp;Z18&amp;"
"&amp;AA18&amp;"
"
&amp;AB18</f>
        <v>Các tuyến đường giao thông không đấu nối trực tiếp và thông ra Đường Hồng Thập Tự đoạn từ Đường 21/4 đến Đường Hùng Vương có hiện trạng là đường nhựa, bê tông xi măng:
- Có bề rộng ≥5m, cách đường giao thông ≤600m.
- Có bề rộng từ ≥3m đến &lt;5m, cách đường giao thông ≤400m.</v>
      </c>
      <c r="E18" s="479"/>
      <c r="F18" s="480"/>
      <c r="G18" s="419">
        <v>2300</v>
      </c>
      <c r="H18" s="98">
        <v>1600</v>
      </c>
      <c r="I18" s="98">
        <v>1400</v>
      </c>
      <c r="J18" s="430">
        <f>VLOOKUP(C18,'[1]1. MA DO'!$E$5:$AB$1933,23,0)</f>
        <v>1.1000000000000001</v>
      </c>
      <c r="K18" s="99">
        <f t="shared" si="1"/>
        <v>1.1000000000000001</v>
      </c>
      <c r="L18" s="99">
        <f t="shared" si="2"/>
        <v>1.1000000000000001</v>
      </c>
      <c r="M18" s="378">
        <f t="shared" si="16"/>
        <v>4000</v>
      </c>
      <c r="N18" s="378">
        <f t="shared" si="17"/>
        <v>2000</v>
      </c>
      <c r="O18" s="378">
        <f t="shared" si="18"/>
        <v>1500</v>
      </c>
      <c r="P18" s="378">
        <f t="shared" si="19"/>
        <v>900</v>
      </c>
      <c r="Q18" s="375">
        <f t="shared" si="20"/>
        <v>5200</v>
      </c>
      <c r="R18" s="375">
        <f t="shared" si="21"/>
        <v>2600</v>
      </c>
      <c r="S18" s="375">
        <f t="shared" si="22"/>
        <v>2000</v>
      </c>
      <c r="T18" s="375">
        <f t="shared" si="23"/>
        <v>1200</v>
      </c>
      <c r="U18" s="375">
        <f t="shared" si="23"/>
        <v>2</v>
      </c>
      <c r="V18" s="375" t="str">
        <f t="shared" si="24"/>
        <v xml:space="preserve">Các tuyến đường giao thông không đấu nối trực tiếp và thông ra </v>
      </c>
      <c r="W18" s="375" t="str">
        <f t="shared" si="25"/>
        <v>Đường Hồng Thập Tự</v>
      </c>
      <c r="X18" s="375" t="str">
        <f t="shared" si="25"/>
        <v xml:space="preserve"> đoạn từ Đường 21/4</v>
      </c>
      <c r="Y18" s="375" t="str">
        <f t="shared" si="25"/>
        <v xml:space="preserve"> đến Đường Hùng Vương</v>
      </c>
      <c r="Z18" s="375" t="s">
        <v>6768</v>
      </c>
      <c r="AA18" s="375" t="str">
        <f t="shared" ref="AA18:AC18" si="28">AA11</f>
        <v>- Có bề rộng ≥5m, cách đường giao thông ≤600m.</v>
      </c>
      <c r="AB18" s="375" t="str">
        <f t="shared" si="28"/>
        <v>- Có bề rộng từ ≥3m đến &lt;5m, cách đường giao thông ≤400m.</v>
      </c>
      <c r="AC18" s="375">
        <f t="shared" si="28"/>
        <v>0</v>
      </c>
    </row>
    <row r="19" spans="1:29" s="18" customFormat="1" ht="94.5" customHeight="1">
      <c r="A19" s="86">
        <f t="shared" si="4"/>
        <v>13</v>
      </c>
      <c r="B19" s="86" t="str">
        <f t="shared" si="14"/>
        <v>VT3*0,8</v>
      </c>
      <c r="C19" s="86" t="str">
        <f t="shared" si="15"/>
        <v>LK7DT_D2</v>
      </c>
      <c r="D19" s="478" t="str">
        <f>V19&amp;W19&amp;X19&amp;Y19&amp;Z19&amp;"
"&amp;AA19&amp;"
"
&amp;AB19&amp;"
"&amp;AC19</f>
        <v>Các tuyến đường giao thông không đấu nối trực tiếp và thông ra Đường Hồng Thập Tự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19" s="479"/>
      <c r="F19" s="480"/>
      <c r="G19" s="419">
        <v>1800</v>
      </c>
      <c r="H19" s="98">
        <v>1300</v>
      </c>
      <c r="I19" s="98">
        <v>1100</v>
      </c>
      <c r="J19" s="430">
        <f>VLOOKUP(C19,'[1]1. MA DO'!$E$5:$AB$1933,23,0)</f>
        <v>1.1000000000000001</v>
      </c>
      <c r="K19" s="99">
        <f t="shared" si="1"/>
        <v>1.1000000000000001</v>
      </c>
      <c r="L19" s="99">
        <f t="shared" si="2"/>
        <v>1.1000000000000001</v>
      </c>
      <c r="M19" s="378">
        <f t="shared" si="16"/>
        <v>4000</v>
      </c>
      <c r="N19" s="378">
        <f t="shared" si="17"/>
        <v>2000</v>
      </c>
      <c r="O19" s="378">
        <f t="shared" si="18"/>
        <v>1500</v>
      </c>
      <c r="P19" s="378">
        <f t="shared" si="19"/>
        <v>900</v>
      </c>
      <c r="Q19" s="375">
        <f t="shared" si="20"/>
        <v>5200</v>
      </c>
      <c r="R19" s="375">
        <f t="shared" si="21"/>
        <v>2600</v>
      </c>
      <c r="S19" s="375">
        <f t="shared" si="22"/>
        <v>2000</v>
      </c>
      <c r="T19" s="375">
        <f t="shared" si="23"/>
        <v>1200</v>
      </c>
      <c r="U19" s="375">
        <f t="shared" si="23"/>
        <v>2</v>
      </c>
      <c r="V19" s="375" t="str">
        <f t="shared" si="24"/>
        <v xml:space="preserve">Các tuyến đường giao thông không đấu nối trực tiếp và thông ra </v>
      </c>
      <c r="W19" s="375" t="str">
        <f t="shared" si="25"/>
        <v>Đường Hồng Thập Tự</v>
      </c>
      <c r="X19" s="375" t="str">
        <f t="shared" si="25"/>
        <v xml:space="preserve"> đoạn từ Đường 21/4</v>
      </c>
      <c r="Y19" s="375" t="str">
        <f t="shared" si="25"/>
        <v xml:space="preserve"> đến Đường Hùng Vương</v>
      </c>
      <c r="Z19" s="375" t="s">
        <v>6768</v>
      </c>
      <c r="AA19" s="375" t="str">
        <f t="shared" ref="AA19:AC19" si="29">AA12</f>
        <v>- Có bề rộng ≥5m, cách đường giao thông &gt;600m.</v>
      </c>
      <c r="AB19" s="375" t="str">
        <f t="shared" si="29"/>
        <v>- Có bề rộng từ ≥3m đến &lt;5m, cách đường giao thông từ &gt;400m đến ≤600m.</v>
      </c>
      <c r="AC19" s="375" t="str">
        <f t="shared" si="29"/>
        <v>- Có bề rộng &lt;3m, cách đường giao thông ≤200m.</v>
      </c>
    </row>
    <row r="20" spans="1:29" s="18" customFormat="1" ht="126" customHeight="1">
      <c r="A20" s="86">
        <f t="shared" si="4"/>
        <v>14</v>
      </c>
      <c r="B20" s="86" t="str">
        <f t="shared" si="14"/>
        <v>VT4*0,8</v>
      </c>
      <c r="C20" s="86" t="str">
        <f t="shared" si="15"/>
        <v>LK7DT_D2</v>
      </c>
      <c r="D20" s="478" t="str">
        <f>V20&amp;W20&amp;X20&amp;Y20&amp;Z20</f>
        <v>Các tuyến đường giao thông không đấu nối trực tiếp và thông ra Đường Hồng Thập Tự đoạn từ Đường 21/4 đến Đường Hùng Vương có hiện trạng là đường nhựa, bê tông xi măng:
- Có bề rộng từ ≥3m đến &lt;5m, cách đường giao thông &gt;600m.
- Có bề rộng &lt;3m, cách đường giao thông &gt; 200m.</v>
      </c>
      <c r="E20" s="479"/>
      <c r="F20" s="480"/>
      <c r="G20" s="419">
        <v>1100</v>
      </c>
      <c r="H20" s="98">
        <v>770</v>
      </c>
      <c r="I20" s="98">
        <v>660</v>
      </c>
      <c r="J20" s="430">
        <f>VLOOKUP(C20,'[1]1. MA DO'!$E$5:$AB$1933,23,0)</f>
        <v>1.1000000000000001</v>
      </c>
      <c r="K20" s="99">
        <f t="shared" si="1"/>
        <v>1.1000000000000001</v>
      </c>
      <c r="L20" s="99">
        <f t="shared" si="2"/>
        <v>1.1000000000000001</v>
      </c>
      <c r="M20" s="378">
        <f t="shared" si="16"/>
        <v>4000</v>
      </c>
      <c r="N20" s="378">
        <f t="shared" si="17"/>
        <v>2000</v>
      </c>
      <c r="O20" s="378">
        <f t="shared" si="18"/>
        <v>1500</v>
      </c>
      <c r="P20" s="378">
        <f t="shared" si="19"/>
        <v>900</v>
      </c>
      <c r="Q20" s="375">
        <f t="shared" si="20"/>
        <v>5200</v>
      </c>
      <c r="R20" s="375">
        <f t="shared" si="21"/>
        <v>2600</v>
      </c>
      <c r="S20" s="375">
        <f t="shared" si="22"/>
        <v>2000</v>
      </c>
      <c r="T20" s="375">
        <f t="shared" si="23"/>
        <v>1200</v>
      </c>
      <c r="U20" s="375">
        <f t="shared" si="23"/>
        <v>2</v>
      </c>
      <c r="V20" s="375" t="str">
        <f t="shared" si="24"/>
        <v xml:space="preserve">Các tuyến đường giao thông không đấu nối trực tiếp và thông ra </v>
      </c>
      <c r="W20" s="375" t="str">
        <f>W19</f>
        <v>Đường Hồng Thập Tự</v>
      </c>
      <c r="X20" s="375" t="str">
        <f t="shared" ref="X20:Y20" si="30">X19</f>
        <v xml:space="preserve"> đoạn từ Đường 21/4</v>
      </c>
      <c r="Y20" s="375" t="str">
        <f t="shared" si="30"/>
        <v xml:space="preserve"> đến Đường Hùng Vương</v>
      </c>
      <c r="Z20" s="375" t="s">
        <v>6770</v>
      </c>
      <c r="AA20" s="375">
        <f t="shared" ref="AA20:AC20" si="31">AA13</f>
        <v>0</v>
      </c>
      <c r="AB20" s="375">
        <f t="shared" si="31"/>
        <v>0</v>
      </c>
      <c r="AC20" s="375">
        <f t="shared" si="31"/>
        <v>0</v>
      </c>
    </row>
    <row r="21" spans="1:29" s="18" customFormat="1" ht="31.5" customHeight="1">
      <c r="A21" s="86">
        <f t="shared" si="4"/>
        <v>15</v>
      </c>
      <c r="B21" s="86" t="str">
        <f>'Đầu vào (2)'!G15</f>
        <v>LK7DT_D3</v>
      </c>
      <c r="C21" s="86" t="str">
        <f>$B$21</f>
        <v>LK7DT_D3</v>
      </c>
      <c r="D21" s="94" t="str">
        <f>'Đầu vào (2)'!H15</f>
        <v>Đường Hồng Thập Tự</v>
      </c>
      <c r="E21" s="94" t="str">
        <f>'Đầu vào (2)'!I15</f>
        <v>Đường Hùng Vương</v>
      </c>
      <c r="F21" s="94" t="str">
        <f>'Đầu vào (2)'!K15</f>
        <v>Đường Hồ Thị Hương</v>
      </c>
      <c r="G21" s="96">
        <v>5200</v>
      </c>
      <c r="H21" s="98">
        <v>3600</v>
      </c>
      <c r="I21" s="98">
        <v>3100</v>
      </c>
      <c r="J21" s="430">
        <f>VLOOKUP(C21,'[1]1. MA DO'!$E$5:$AB$1933,23,0)</f>
        <v>1.1000000000000001</v>
      </c>
      <c r="K21" s="99">
        <f t="shared" si="1"/>
        <v>1.1000000000000001</v>
      </c>
      <c r="L21" s="99">
        <f t="shared" si="2"/>
        <v>1.1000000000000001</v>
      </c>
      <c r="M21" s="378">
        <f>'Đầu vào (2)'!L15</f>
        <v>4000</v>
      </c>
      <c r="N21" s="378">
        <f>'Đầu vào (2)'!M15</f>
        <v>2000</v>
      </c>
      <c r="O21" s="378">
        <f>'Đầu vào (2)'!N15</f>
        <v>1500</v>
      </c>
      <c r="P21" s="378">
        <f>'Đầu vào (2)'!O15</f>
        <v>1000</v>
      </c>
      <c r="Q21" s="375">
        <f>VLOOKUP(B21,'[2]Giá đề xuất ODT'!$G$11:$AD$2233,21,0)</f>
        <v>5200</v>
      </c>
      <c r="R21" s="375">
        <f>VLOOKUP(B21,'[2]Giá đề xuất ODT'!$G$11:$AD$2233,22,0)</f>
        <v>2600</v>
      </c>
      <c r="S21" s="375">
        <f>VLOOKUP(B21,'[2]Giá đề xuất ODT'!$G$11:$AD$2233,23,0)</f>
        <v>2000</v>
      </c>
      <c r="T21" s="375">
        <f>VLOOKUP(B21,'[2]Giá đề xuất ODT'!$G$11:$AD$2233,24,0)</f>
        <v>1300</v>
      </c>
      <c r="U21" s="375">
        <v>3</v>
      </c>
      <c r="V21" s="375"/>
      <c r="W21" s="375" t="str">
        <f>D21</f>
        <v>Đường Hồng Thập Tự</v>
      </c>
      <c r="X21" s="375" t="str">
        <f>" đoạn từ "&amp;E21</f>
        <v xml:space="preserve"> đoạn từ Đường Hùng Vương</v>
      </c>
      <c r="Y21" s="375" t="str">
        <f>" đến "&amp;F21</f>
        <v xml:space="preserve"> đến Đường Hồ Thị Hương</v>
      </c>
      <c r="Z21" s="375"/>
      <c r="AA21" s="375"/>
      <c r="AB21" s="375"/>
      <c r="AC21" s="375">
        <v>0</v>
      </c>
    </row>
    <row r="22" spans="1:29" s="18" customFormat="1" ht="94.5" customHeight="1">
      <c r="A22" s="86">
        <f t="shared" si="4"/>
        <v>16</v>
      </c>
      <c r="B22" s="86" t="str">
        <f>B15</f>
        <v>VT2</v>
      </c>
      <c r="C22" s="86" t="str">
        <f t="shared" ref="C22:C27" si="32">$B$21</f>
        <v>LK7DT_D3</v>
      </c>
      <c r="D22" s="478" t="str">
        <f>V22&amp;W22&amp;X22&amp;Y22&amp;Z22&amp;"
"&amp;AA22&amp;"
"
&amp;AB22</f>
        <v>Các tuyến đường giao thông đấu nối trực tiếp ra Đường Hồng Thập Tự đoạn từ Đường Hùng Vương đến Đường Hồ Thị Hương có hiện trạng là đường nhựa, bê tông xi măng:
- Có bề rộng ≥5m, cách đường giao thông ≤600m.
- Có bề rộng từ ≥3m đến &lt;5m, cách đường giao thông ≤400m.</v>
      </c>
      <c r="E22" s="479"/>
      <c r="F22" s="480"/>
      <c r="G22" s="419">
        <v>2600</v>
      </c>
      <c r="H22" s="98">
        <v>1800</v>
      </c>
      <c r="I22" s="98">
        <v>1600</v>
      </c>
      <c r="J22" s="430">
        <f>VLOOKUP(C22,'[1]1. MA DO'!$E$5:$AB$1933,23,0)</f>
        <v>1.1000000000000001</v>
      </c>
      <c r="K22" s="99">
        <f t="shared" si="1"/>
        <v>1.1000000000000001</v>
      </c>
      <c r="L22" s="99">
        <f t="shared" si="2"/>
        <v>1.1000000000000001</v>
      </c>
      <c r="M22" s="378">
        <f t="shared" ref="M22:M27" si="33">M21</f>
        <v>4000</v>
      </c>
      <c r="N22" s="378">
        <f t="shared" ref="N22:N27" si="34">N21</f>
        <v>2000</v>
      </c>
      <c r="O22" s="378">
        <f t="shared" ref="O22:O27" si="35">O21</f>
        <v>1500</v>
      </c>
      <c r="P22" s="378">
        <f t="shared" ref="P22:P27" si="36">P21</f>
        <v>1000</v>
      </c>
      <c r="Q22" s="375">
        <f t="shared" ref="Q22:Q27" si="37">Q21</f>
        <v>5200</v>
      </c>
      <c r="R22" s="375">
        <f t="shared" ref="R22:R27" si="38">R21</f>
        <v>2600</v>
      </c>
      <c r="S22" s="375">
        <f t="shared" ref="S22:S27" si="39">S21</f>
        <v>2000</v>
      </c>
      <c r="T22" s="375">
        <f t="shared" ref="T22:U27" si="40">T21</f>
        <v>1300</v>
      </c>
      <c r="U22" s="375">
        <f t="shared" si="40"/>
        <v>3</v>
      </c>
      <c r="V22" s="375" t="str">
        <f t="shared" ref="V22:V27" si="41">V15</f>
        <v xml:space="preserve">Các tuyến đường giao thông đấu nối trực tiếp ra </v>
      </c>
      <c r="W22" s="375" t="str">
        <f>W21</f>
        <v>Đường Hồng Thập Tự</v>
      </c>
      <c r="X22" s="375" t="str">
        <f t="shared" ref="X22:Y22" si="42">X21</f>
        <v xml:space="preserve"> đoạn từ Đường Hùng Vương</v>
      </c>
      <c r="Y22" s="375" t="str">
        <f t="shared" si="42"/>
        <v xml:space="preserve"> đến Đường Hồ Thị Hương</v>
      </c>
      <c r="Z22" s="375" t="s">
        <v>6768</v>
      </c>
      <c r="AA22" s="375" t="str">
        <f>AA15</f>
        <v>- Có bề rộng ≥5m, cách đường giao thông ≤600m.</v>
      </c>
      <c r="AB22" s="375" t="str">
        <f>AB15</f>
        <v>- Có bề rộng từ ≥3m đến &lt;5m, cách đường giao thông ≤400m.</v>
      </c>
      <c r="AC22" s="375">
        <f>AC15</f>
        <v>0</v>
      </c>
    </row>
    <row r="23" spans="1:29" s="18" customFormat="1" ht="130.5" customHeight="1">
      <c r="A23" s="86">
        <f t="shared" si="4"/>
        <v>17</v>
      </c>
      <c r="B23" s="86" t="str">
        <f t="shared" ref="B23:B27" si="43">B16</f>
        <v>VT3</v>
      </c>
      <c r="C23" s="86" t="str">
        <f t="shared" si="32"/>
        <v>LK7DT_D3</v>
      </c>
      <c r="D23" s="478" t="str">
        <f>V23&amp;W23&amp;X23&amp;Y23&amp;Z23&amp;"
"&amp;AA23&amp;"
"&amp;AB23&amp;"
"&amp;AC23</f>
        <v>Các tuyến đường giao thông đấu nối trực tiếp ra Đường Hồng Thập Tự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23" s="479"/>
      <c r="F23" s="480"/>
      <c r="G23" s="419">
        <v>2000</v>
      </c>
      <c r="H23" s="98">
        <v>1400</v>
      </c>
      <c r="I23" s="98">
        <v>1200</v>
      </c>
      <c r="J23" s="430">
        <f>VLOOKUP(C23,'[1]1. MA DO'!$E$5:$AB$1933,23,0)</f>
        <v>1.1000000000000001</v>
      </c>
      <c r="K23" s="99">
        <f t="shared" si="1"/>
        <v>1.1000000000000001</v>
      </c>
      <c r="L23" s="99">
        <f t="shared" si="2"/>
        <v>1.1000000000000001</v>
      </c>
      <c r="M23" s="378">
        <f t="shared" si="33"/>
        <v>4000</v>
      </c>
      <c r="N23" s="378">
        <f t="shared" si="34"/>
        <v>2000</v>
      </c>
      <c r="O23" s="378">
        <f t="shared" si="35"/>
        <v>1500</v>
      </c>
      <c r="P23" s="378">
        <f t="shared" si="36"/>
        <v>1000</v>
      </c>
      <c r="Q23" s="375">
        <f t="shared" si="37"/>
        <v>5200</v>
      </c>
      <c r="R23" s="375">
        <f t="shared" si="38"/>
        <v>2600</v>
      </c>
      <c r="S23" s="375">
        <f t="shared" si="39"/>
        <v>2000</v>
      </c>
      <c r="T23" s="375">
        <f t="shared" si="40"/>
        <v>1300</v>
      </c>
      <c r="U23" s="375">
        <f t="shared" si="40"/>
        <v>3</v>
      </c>
      <c r="V23" s="375" t="str">
        <f t="shared" si="41"/>
        <v xml:space="preserve">Các tuyến đường giao thông đấu nối trực tiếp ra </v>
      </c>
      <c r="W23" s="375" t="str">
        <f t="shared" ref="W23:X27" si="44">W22</f>
        <v>Đường Hồng Thập Tự</v>
      </c>
      <c r="X23" s="375" t="str">
        <f t="shared" si="44"/>
        <v xml:space="preserve"> đoạn từ Đường Hùng Vương</v>
      </c>
      <c r="Y23" s="375" t="str">
        <f t="shared" ref="Y23:Y27" si="45">Y22</f>
        <v xml:space="preserve"> đến Đường Hồ Thị Hương</v>
      </c>
      <c r="Z23" s="375" t="s">
        <v>6768</v>
      </c>
      <c r="AA23" s="375" t="str">
        <f t="shared" ref="AA23:AC23" si="46">AA16</f>
        <v>- Có bề rộng ≥5m, cách đường giao thông &gt;600m.</v>
      </c>
      <c r="AB23" s="375" t="str">
        <f t="shared" si="46"/>
        <v>- Có bề rộng từ ≥3m đến &lt;5m, cách đường giao thông từ &gt;400m đến ≤600m.</v>
      </c>
      <c r="AC23" s="375" t="str">
        <f t="shared" si="46"/>
        <v>- Có bề rộng &lt;3m, cách đường giao thông ≤200m.</v>
      </c>
    </row>
    <row r="24" spans="1:29" s="18" customFormat="1" ht="126" customHeight="1">
      <c r="A24" s="86">
        <f t="shared" si="4"/>
        <v>18</v>
      </c>
      <c r="B24" s="86" t="str">
        <f t="shared" si="43"/>
        <v>VT4</v>
      </c>
      <c r="C24" s="86" t="str">
        <f t="shared" si="32"/>
        <v>LK7DT_D3</v>
      </c>
      <c r="D24" s="478" t="str">
        <f>V24&amp;W24&amp;X24&amp;Y24&amp;Z24</f>
        <v>Các tuyến đường giao thông đấu nối trực tiếp ra Đường Hồng Thập Tự đoạn từ Đường Hùng Vương đến Đường Hồ Thị Hương có hiện trạng là đường nhựa, bê tông xi măng:
- Có bề rộng từ ≥3m đến &lt;5m, cách đường giao thông &gt;600m.
- Có bề rộng &lt;3m, cách đường giao thông &gt;200m.</v>
      </c>
      <c r="E24" s="479"/>
      <c r="F24" s="480"/>
      <c r="G24" s="419">
        <v>1300</v>
      </c>
      <c r="H24" s="98">
        <v>910</v>
      </c>
      <c r="I24" s="98">
        <v>780</v>
      </c>
      <c r="J24" s="430">
        <f>VLOOKUP(C24,'[1]1. MA DO'!$E$5:$AB$1933,23,0)</f>
        <v>1.1000000000000001</v>
      </c>
      <c r="K24" s="99">
        <f t="shared" si="1"/>
        <v>1.1000000000000001</v>
      </c>
      <c r="L24" s="99">
        <f t="shared" si="2"/>
        <v>1.1000000000000001</v>
      </c>
      <c r="M24" s="378">
        <f t="shared" si="33"/>
        <v>4000</v>
      </c>
      <c r="N24" s="378">
        <f t="shared" si="34"/>
        <v>2000</v>
      </c>
      <c r="O24" s="378">
        <f t="shared" si="35"/>
        <v>1500</v>
      </c>
      <c r="P24" s="378">
        <f t="shared" si="36"/>
        <v>1000</v>
      </c>
      <c r="Q24" s="375">
        <f t="shared" si="37"/>
        <v>5200</v>
      </c>
      <c r="R24" s="375">
        <f t="shared" si="38"/>
        <v>2600</v>
      </c>
      <c r="S24" s="375">
        <f t="shared" si="39"/>
        <v>2000</v>
      </c>
      <c r="T24" s="375">
        <f t="shared" si="40"/>
        <v>1300</v>
      </c>
      <c r="U24" s="375">
        <f t="shared" si="40"/>
        <v>3</v>
      </c>
      <c r="V24" s="375" t="str">
        <f t="shared" si="41"/>
        <v xml:space="preserve">Các tuyến đường giao thông đấu nối trực tiếp ra </v>
      </c>
      <c r="W24" s="375" t="str">
        <f t="shared" si="44"/>
        <v>Đường Hồng Thập Tự</v>
      </c>
      <c r="X24" s="375" t="str">
        <f t="shared" si="44"/>
        <v xml:space="preserve"> đoạn từ Đường Hùng Vương</v>
      </c>
      <c r="Y24" s="375" t="str">
        <f t="shared" si="45"/>
        <v xml:space="preserve"> đến Đường Hồ Thị Hương</v>
      </c>
      <c r="Z24" s="375" t="s">
        <v>6769</v>
      </c>
      <c r="AA24" s="375">
        <f t="shared" ref="AA24:AC24" si="47">AA17</f>
        <v>0</v>
      </c>
      <c r="AB24" s="375">
        <f t="shared" si="47"/>
        <v>0</v>
      </c>
      <c r="AC24" s="375">
        <f t="shared" si="47"/>
        <v>0</v>
      </c>
    </row>
    <row r="25" spans="1:29" s="18" customFormat="1" ht="94.5" customHeight="1">
      <c r="A25" s="86">
        <f t="shared" si="4"/>
        <v>19</v>
      </c>
      <c r="B25" s="86" t="str">
        <f t="shared" si="43"/>
        <v>VT2*0,8</v>
      </c>
      <c r="C25" s="86" t="str">
        <f t="shared" si="32"/>
        <v>LK7DT_D3</v>
      </c>
      <c r="D25" s="478" t="str">
        <f>V25&amp;W25&amp;X25&amp;Y25&amp;Z25&amp;"
"&amp;AA25&amp;"
"
&amp;AB25</f>
        <v>Các tuyến đường giao thông không đấu nối trực tiếp và thông ra Đường Hồng Thập Tự đoạn từ Đường Hùng Vương đến Đường Hồ Thị Hương có hiện trạng là đường nhựa, bê tông xi măng:
- Có bề rộng ≥5m, cách đường giao thông ≤600m.
- Có bề rộng từ ≥3m đến &lt;5m, cách đường giao thông ≤400m.</v>
      </c>
      <c r="E25" s="479"/>
      <c r="F25" s="480"/>
      <c r="G25" s="419">
        <v>2300</v>
      </c>
      <c r="H25" s="98">
        <v>1600</v>
      </c>
      <c r="I25" s="98">
        <v>1400</v>
      </c>
      <c r="J25" s="430">
        <f>VLOOKUP(C25,'[1]1. MA DO'!$E$5:$AB$1933,23,0)</f>
        <v>1.1000000000000001</v>
      </c>
      <c r="K25" s="99">
        <f t="shared" si="1"/>
        <v>1.1000000000000001</v>
      </c>
      <c r="L25" s="99">
        <f t="shared" si="2"/>
        <v>1.1000000000000001</v>
      </c>
      <c r="M25" s="378">
        <f t="shared" si="33"/>
        <v>4000</v>
      </c>
      <c r="N25" s="378">
        <f t="shared" si="34"/>
        <v>2000</v>
      </c>
      <c r="O25" s="378">
        <f t="shared" si="35"/>
        <v>1500</v>
      </c>
      <c r="P25" s="378">
        <f t="shared" si="36"/>
        <v>1000</v>
      </c>
      <c r="Q25" s="375">
        <f t="shared" si="37"/>
        <v>5200</v>
      </c>
      <c r="R25" s="375">
        <f t="shared" si="38"/>
        <v>2600</v>
      </c>
      <c r="S25" s="375">
        <f t="shared" si="39"/>
        <v>2000</v>
      </c>
      <c r="T25" s="375">
        <f t="shared" si="40"/>
        <v>1300</v>
      </c>
      <c r="U25" s="375">
        <f t="shared" si="40"/>
        <v>3</v>
      </c>
      <c r="V25" s="375" t="str">
        <f t="shared" si="41"/>
        <v xml:space="preserve">Các tuyến đường giao thông không đấu nối trực tiếp và thông ra </v>
      </c>
      <c r="W25" s="375" t="str">
        <f t="shared" si="44"/>
        <v>Đường Hồng Thập Tự</v>
      </c>
      <c r="X25" s="375" t="str">
        <f t="shared" si="44"/>
        <v xml:space="preserve"> đoạn từ Đường Hùng Vương</v>
      </c>
      <c r="Y25" s="375" t="str">
        <f t="shared" si="45"/>
        <v xml:space="preserve"> đến Đường Hồ Thị Hương</v>
      </c>
      <c r="Z25" s="375" t="s">
        <v>6768</v>
      </c>
      <c r="AA25" s="375" t="str">
        <f t="shared" ref="AA25:AC25" si="48">AA18</f>
        <v>- Có bề rộng ≥5m, cách đường giao thông ≤600m.</v>
      </c>
      <c r="AB25" s="375" t="str">
        <f t="shared" si="48"/>
        <v>- Có bề rộng từ ≥3m đến &lt;5m, cách đường giao thông ≤400m.</v>
      </c>
      <c r="AC25" s="375">
        <f t="shared" si="48"/>
        <v>0</v>
      </c>
    </row>
    <row r="26" spans="1:29" s="18" customFormat="1" ht="94.5" customHeight="1">
      <c r="A26" s="86">
        <f t="shared" si="4"/>
        <v>20</v>
      </c>
      <c r="B26" s="86" t="str">
        <f t="shared" si="43"/>
        <v>VT3*0,8</v>
      </c>
      <c r="C26" s="86" t="str">
        <f t="shared" si="32"/>
        <v>LK7DT_D3</v>
      </c>
      <c r="D26" s="478" t="str">
        <f>V26&amp;W26&amp;X26&amp;Y26&amp;Z26&amp;"
"&amp;AA26&amp;"
"
&amp;AB26&amp;"
"&amp;AC26</f>
        <v>Các tuyến đường giao thông không đấu nối trực tiếp và thông ra Đường Hồng Thập Tự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26" s="479"/>
      <c r="F26" s="480"/>
      <c r="G26" s="419">
        <v>1800</v>
      </c>
      <c r="H26" s="98">
        <v>1300</v>
      </c>
      <c r="I26" s="98">
        <v>1100</v>
      </c>
      <c r="J26" s="430">
        <f>VLOOKUP(C26,'[1]1. MA DO'!$E$5:$AB$1933,23,0)</f>
        <v>1.1000000000000001</v>
      </c>
      <c r="K26" s="99">
        <f t="shared" si="1"/>
        <v>1.1000000000000001</v>
      </c>
      <c r="L26" s="99">
        <f t="shared" si="2"/>
        <v>1.1000000000000001</v>
      </c>
      <c r="M26" s="378">
        <f t="shared" si="33"/>
        <v>4000</v>
      </c>
      <c r="N26" s="378">
        <f t="shared" si="34"/>
        <v>2000</v>
      </c>
      <c r="O26" s="378">
        <f t="shared" si="35"/>
        <v>1500</v>
      </c>
      <c r="P26" s="378">
        <f t="shared" si="36"/>
        <v>1000</v>
      </c>
      <c r="Q26" s="375">
        <f t="shared" si="37"/>
        <v>5200</v>
      </c>
      <c r="R26" s="375">
        <f t="shared" si="38"/>
        <v>2600</v>
      </c>
      <c r="S26" s="375">
        <f t="shared" si="39"/>
        <v>2000</v>
      </c>
      <c r="T26" s="375">
        <f t="shared" si="40"/>
        <v>1300</v>
      </c>
      <c r="U26" s="375">
        <f t="shared" si="40"/>
        <v>3</v>
      </c>
      <c r="V26" s="375" t="str">
        <f t="shared" si="41"/>
        <v xml:space="preserve">Các tuyến đường giao thông không đấu nối trực tiếp và thông ra </v>
      </c>
      <c r="W26" s="375" t="str">
        <f t="shared" si="44"/>
        <v>Đường Hồng Thập Tự</v>
      </c>
      <c r="X26" s="375" t="str">
        <f t="shared" si="44"/>
        <v xml:space="preserve"> đoạn từ Đường Hùng Vương</v>
      </c>
      <c r="Y26" s="375" t="str">
        <f t="shared" si="45"/>
        <v xml:space="preserve"> đến Đường Hồ Thị Hương</v>
      </c>
      <c r="Z26" s="375" t="s">
        <v>6768</v>
      </c>
      <c r="AA26" s="375" t="str">
        <f t="shared" ref="AA26:AC26" si="49">AA19</f>
        <v>- Có bề rộng ≥5m, cách đường giao thông &gt;600m.</v>
      </c>
      <c r="AB26" s="375" t="str">
        <f t="shared" si="49"/>
        <v>- Có bề rộng từ ≥3m đến &lt;5m, cách đường giao thông từ &gt;400m đến ≤600m.</v>
      </c>
      <c r="AC26" s="375" t="str">
        <f t="shared" si="49"/>
        <v>- Có bề rộng &lt;3m, cách đường giao thông ≤200m.</v>
      </c>
    </row>
    <row r="27" spans="1:29" s="18" customFormat="1" ht="126" customHeight="1">
      <c r="A27" s="86">
        <f t="shared" si="4"/>
        <v>21</v>
      </c>
      <c r="B27" s="86" t="str">
        <f t="shared" si="43"/>
        <v>VT4*0,8</v>
      </c>
      <c r="C27" s="86" t="str">
        <f t="shared" si="32"/>
        <v>LK7DT_D3</v>
      </c>
      <c r="D27" s="478" t="str">
        <f>V27&amp;W27&amp;X27&amp;Y27&amp;Z27</f>
        <v>Các tuyến đường giao thông không đấu nối trực tiếp và thông ra Đường Hồng Thập Tự đoạn từ Đường Hùng Vương đến Đường Hồ Thị Hương có hiện trạng là đường nhựa, bê tông xi măng:
- Có bề rộng từ ≥3m đến &lt;5m, cách đường giao thông &gt;600m.
- Có bề rộng &lt;3m, cách đường giao thông &gt; 200m.</v>
      </c>
      <c r="E27" s="479"/>
      <c r="F27" s="480"/>
      <c r="G27" s="419">
        <v>1200</v>
      </c>
      <c r="H27" s="98">
        <v>840</v>
      </c>
      <c r="I27" s="98">
        <v>720</v>
      </c>
      <c r="J27" s="430">
        <f>VLOOKUP(C27,'[1]1. MA DO'!$E$5:$AB$1933,23,0)</f>
        <v>1.1000000000000001</v>
      </c>
      <c r="K27" s="99">
        <f t="shared" si="1"/>
        <v>1.1000000000000001</v>
      </c>
      <c r="L27" s="99">
        <f t="shared" si="2"/>
        <v>1.1000000000000001</v>
      </c>
      <c r="M27" s="378">
        <f t="shared" si="33"/>
        <v>4000</v>
      </c>
      <c r="N27" s="378">
        <f t="shared" si="34"/>
        <v>2000</v>
      </c>
      <c r="O27" s="378">
        <f t="shared" si="35"/>
        <v>1500</v>
      </c>
      <c r="P27" s="378">
        <f t="shared" si="36"/>
        <v>1000</v>
      </c>
      <c r="Q27" s="375">
        <f t="shared" si="37"/>
        <v>5200</v>
      </c>
      <c r="R27" s="375">
        <f t="shared" si="38"/>
        <v>2600</v>
      </c>
      <c r="S27" s="375">
        <f t="shared" si="39"/>
        <v>2000</v>
      </c>
      <c r="T27" s="375">
        <f t="shared" si="40"/>
        <v>1300</v>
      </c>
      <c r="U27" s="375">
        <f t="shared" si="40"/>
        <v>3</v>
      </c>
      <c r="V27" s="375" t="str">
        <f t="shared" si="41"/>
        <v xml:space="preserve">Các tuyến đường giao thông không đấu nối trực tiếp và thông ra </v>
      </c>
      <c r="W27" s="375" t="str">
        <f t="shared" si="44"/>
        <v>Đường Hồng Thập Tự</v>
      </c>
      <c r="X27" s="375" t="str">
        <f t="shared" si="44"/>
        <v xml:space="preserve"> đoạn từ Đường Hùng Vương</v>
      </c>
      <c r="Y27" s="375" t="str">
        <f t="shared" si="45"/>
        <v xml:space="preserve"> đến Đường Hồ Thị Hương</v>
      </c>
      <c r="Z27" s="375" t="s">
        <v>6770</v>
      </c>
      <c r="AA27" s="375">
        <f t="shared" ref="AA27:AC27" si="50">AA20</f>
        <v>0</v>
      </c>
      <c r="AB27" s="375">
        <f t="shared" si="50"/>
        <v>0</v>
      </c>
      <c r="AC27" s="375">
        <f t="shared" si="50"/>
        <v>0</v>
      </c>
    </row>
    <row r="28" spans="1:29" s="18" customFormat="1" ht="31.5" customHeight="1">
      <c r="A28" s="86">
        <f t="shared" si="4"/>
        <v>22</v>
      </c>
      <c r="B28" s="86" t="str">
        <f>'Đầu vào (2)'!G22</f>
        <v>LK6DT</v>
      </c>
      <c r="C28" s="86" t="str">
        <f>$B$28</f>
        <v>LK6DT</v>
      </c>
      <c r="D28" s="94" t="str">
        <f>'Đầu vào (2)'!H22</f>
        <v>Đường Hoàng Diệu</v>
      </c>
      <c r="E28" s="94" t="str">
        <f>'Đầu vào (2)'!I22</f>
        <v>Đường Hồ Thị Hương</v>
      </c>
      <c r="F28" s="94" t="str">
        <f>'Đầu vào (2)'!K22</f>
        <v>Đường Ngô Quyền</v>
      </c>
      <c r="G28" s="96">
        <v>4500</v>
      </c>
      <c r="H28" s="98">
        <v>3200</v>
      </c>
      <c r="I28" s="98">
        <v>2700</v>
      </c>
      <c r="J28" s="430">
        <f>VLOOKUP(C28,'[1]1. MA DO'!$E$5:$AB$1933,23,0)</f>
        <v>1.0900000000000001</v>
      </c>
      <c r="K28" s="99">
        <f t="shared" si="1"/>
        <v>1.0900000000000001</v>
      </c>
      <c r="L28" s="99">
        <f t="shared" si="2"/>
        <v>1.0900000000000001</v>
      </c>
      <c r="M28" s="378">
        <f>'Đầu vào (2)'!L22</f>
        <v>3200</v>
      </c>
      <c r="N28" s="378">
        <f>'Đầu vào (2)'!M22</f>
        <v>1600</v>
      </c>
      <c r="O28" s="378">
        <f>'Đầu vào (2)'!N22</f>
        <v>1300</v>
      </c>
      <c r="P28" s="378">
        <f>'Đầu vào (2)'!O22</f>
        <v>950</v>
      </c>
      <c r="Q28" s="375">
        <f>VLOOKUP(B28,'[2]Giá đề xuất ODT'!$G$11:$AD$2233,21,0)</f>
        <v>4500</v>
      </c>
      <c r="R28" s="375">
        <f>VLOOKUP(B28,'[2]Giá đề xuất ODT'!$G$11:$AD$2233,22,0)</f>
        <v>2200</v>
      </c>
      <c r="S28" s="375">
        <f>VLOOKUP(B28,'[2]Giá đề xuất ODT'!$G$11:$AD$2233,23,0)</f>
        <v>1800</v>
      </c>
      <c r="T28" s="375">
        <f>VLOOKUP(B28,'[2]Giá đề xuất ODT'!$G$11:$AD$2233,24,0)</f>
        <v>1300</v>
      </c>
      <c r="U28" s="375">
        <v>3</v>
      </c>
      <c r="V28" s="375"/>
      <c r="W28" s="375" t="str">
        <f>D28</f>
        <v>Đường Hoàng Diệu</v>
      </c>
      <c r="X28" s="375" t="str">
        <f>" đoạn từ "&amp;E28</f>
        <v xml:space="preserve"> đoạn từ Đường Hồ Thị Hương</v>
      </c>
      <c r="Y28" s="375" t="str">
        <f>" đến "&amp;F28</f>
        <v xml:space="preserve"> đến Đường Ngô Quyền</v>
      </c>
      <c r="Z28" s="375"/>
      <c r="AA28" s="375"/>
      <c r="AB28" s="375"/>
      <c r="AC28" s="375">
        <v>0</v>
      </c>
    </row>
    <row r="29" spans="1:29" s="18" customFormat="1" ht="94.5" customHeight="1">
      <c r="A29" s="86">
        <f t="shared" si="4"/>
        <v>23</v>
      </c>
      <c r="B29" s="86" t="str">
        <f t="shared" ref="B29:B34" si="51">B22</f>
        <v>VT2</v>
      </c>
      <c r="C29" s="86" t="str">
        <f t="shared" ref="C29:C34" si="52">$B$28</f>
        <v>LK6DT</v>
      </c>
      <c r="D29" s="487" t="str">
        <f>V29&amp;W29&amp;X29&amp;Y29&amp;Z29&amp;"
"&amp;AA29&amp;"
"
&amp;AB29</f>
        <v>Các tuyến đường giao thông đấu nối trực tiếp ra Đường Hoàng Diệu đoạn từ Đường Hồ Thị Hương đến Đường Ngô Quyền có hiện trạng là đường nhựa, bê tông xi măng:
- Có bề rộng ≥5m, cách đường giao thông ≤600m.
- Có bề rộng từ ≥3m đến &lt;5m, cách đường giao thông ≤400m.</v>
      </c>
      <c r="E29" s="488"/>
      <c r="F29" s="489"/>
      <c r="G29" s="419">
        <v>2200</v>
      </c>
      <c r="H29" s="98">
        <v>1500</v>
      </c>
      <c r="I29" s="98">
        <v>1300</v>
      </c>
      <c r="J29" s="430">
        <f>VLOOKUP(C29,'[1]1. MA DO'!$E$5:$AB$1933,23,0)</f>
        <v>1.0900000000000001</v>
      </c>
      <c r="K29" s="99">
        <f t="shared" si="1"/>
        <v>1.0900000000000001</v>
      </c>
      <c r="L29" s="99">
        <f t="shared" si="2"/>
        <v>1.0900000000000001</v>
      </c>
      <c r="M29" s="378">
        <f t="shared" ref="M29:M34" si="53">M28</f>
        <v>3200</v>
      </c>
      <c r="N29" s="378">
        <f t="shared" ref="N29:N34" si="54">N28</f>
        <v>1600</v>
      </c>
      <c r="O29" s="378">
        <f t="shared" ref="O29:O34" si="55">O28</f>
        <v>1300</v>
      </c>
      <c r="P29" s="378">
        <f t="shared" ref="P29:P34" si="56">P28</f>
        <v>950</v>
      </c>
      <c r="Q29" s="375">
        <f t="shared" ref="Q29:Q34" si="57">Q28</f>
        <v>4500</v>
      </c>
      <c r="R29" s="375">
        <f t="shared" ref="R29:R34" si="58">R28</f>
        <v>2200</v>
      </c>
      <c r="S29" s="375">
        <f t="shared" ref="S29:S34" si="59">S28</f>
        <v>1800</v>
      </c>
      <c r="T29" s="375">
        <f t="shared" ref="T29:U34" si="60">T28</f>
        <v>1300</v>
      </c>
      <c r="U29" s="375">
        <f t="shared" si="60"/>
        <v>3</v>
      </c>
      <c r="V29" s="375" t="str">
        <f t="shared" ref="V29:V34" si="61">V22</f>
        <v xml:space="preserve">Các tuyến đường giao thông đấu nối trực tiếp ra </v>
      </c>
      <c r="W29" s="375" t="str">
        <f t="shared" ref="W29:X34" si="62">W28</f>
        <v>Đường Hoàng Diệu</v>
      </c>
      <c r="X29" s="375" t="str">
        <f t="shared" si="62"/>
        <v xml:space="preserve"> đoạn từ Đường Hồ Thị Hương</v>
      </c>
      <c r="Y29" s="375" t="str">
        <f t="shared" ref="Y29:Y34" si="63">Y28</f>
        <v xml:space="preserve"> đến Đường Ngô Quyền</v>
      </c>
      <c r="Z29" s="375" t="s">
        <v>6768</v>
      </c>
      <c r="AA29" s="375" t="str">
        <f>AA22</f>
        <v>- Có bề rộng ≥5m, cách đường giao thông ≤600m.</v>
      </c>
      <c r="AB29" s="375" t="str">
        <f>AB22</f>
        <v>- Có bề rộng từ ≥3m đến &lt;5m, cách đường giao thông ≤400m.</v>
      </c>
      <c r="AC29" s="375">
        <f>AC22</f>
        <v>0</v>
      </c>
    </row>
    <row r="30" spans="1:29" s="18" customFormat="1" ht="110.25" customHeight="1">
      <c r="A30" s="86">
        <f t="shared" si="4"/>
        <v>24</v>
      </c>
      <c r="B30" s="86" t="str">
        <f t="shared" si="51"/>
        <v>VT3</v>
      </c>
      <c r="C30" s="86" t="str">
        <f t="shared" si="52"/>
        <v>LK6DT</v>
      </c>
      <c r="D30" s="490" t="str">
        <f>V30&amp;W30&amp;X30&amp;Y30&amp;Z30&amp;"
"&amp;AA30&amp;"
"&amp;AB30&amp;"
"&amp;AC30</f>
        <v>Các tuyến đường giao thông đấu nối trực tiếp ra Đường Hoàng Diệu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30" s="491"/>
      <c r="F30" s="492"/>
      <c r="G30" s="419">
        <v>1800</v>
      </c>
      <c r="H30" s="98">
        <v>1300</v>
      </c>
      <c r="I30" s="98">
        <v>1100</v>
      </c>
      <c r="J30" s="430">
        <f>VLOOKUP(C30,'[1]1. MA DO'!$E$5:$AB$1933,23,0)</f>
        <v>1.0900000000000001</v>
      </c>
      <c r="K30" s="99">
        <f t="shared" si="1"/>
        <v>1.0900000000000001</v>
      </c>
      <c r="L30" s="99">
        <f t="shared" si="2"/>
        <v>1.0900000000000001</v>
      </c>
      <c r="M30" s="378">
        <f t="shared" si="53"/>
        <v>3200</v>
      </c>
      <c r="N30" s="378">
        <f t="shared" si="54"/>
        <v>1600</v>
      </c>
      <c r="O30" s="378">
        <f t="shared" si="55"/>
        <v>1300</v>
      </c>
      <c r="P30" s="378">
        <f t="shared" si="56"/>
        <v>950</v>
      </c>
      <c r="Q30" s="375">
        <f t="shared" si="57"/>
        <v>4500</v>
      </c>
      <c r="R30" s="375">
        <f t="shared" si="58"/>
        <v>2200</v>
      </c>
      <c r="S30" s="375">
        <f t="shared" si="59"/>
        <v>1800</v>
      </c>
      <c r="T30" s="375">
        <f t="shared" si="60"/>
        <v>1300</v>
      </c>
      <c r="U30" s="375">
        <f t="shared" si="60"/>
        <v>3</v>
      </c>
      <c r="V30" s="375" t="str">
        <f t="shared" si="61"/>
        <v xml:space="preserve">Các tuyến đường giao thông đấu nối trực tiếp ra </v>
      </c>
      <c r="W30" s="375" t="str">
        <f t="shared" si="62"/>
        <v>Đường Hoàng Diệu</v>
      </c>
      <c r="X30" s="375" t="str">
        <f t="shared" si="62"/>
        <v xml:space="preserve"> đoạn từ Đường Hồ Thị Hương</v>
      </c>
      <c r="Y30" s="375" t="str">
        <f t="shared" si="63"/>
        <v xml:space="preserve"> đến Đường Ngô Quyền</v>
      </c>
      <c r="Z30" s="375" t="s">
        <v>6768</v>
      </c>
      <c r="AA30" s="375" t="str">
        <f t="shared" ref="AA30:AC30" si="64">AA23</f>
        <v>- Có bề rộng ≥5m, cách đường giao thông &gt;600m.</v>
      </c>
      <c r="AB30" s="375" t="str">
        <f t="shared" si="64"/>
        <v>- Có bề rộng từ ≥3m đến &lt;5m, cách đường giao thông từ &gt;400m đến ≤600m.</v>
      </c>
      <c r="AC30" s="375" t="str">
        <f t="shared" si="64"/>
        <v>- Có bề rộng &lt;3m, cách đường giao thông ≤200m.</v>
      </c>
    </row>
    <row r="31" spans="1:29" s="18" customFormat="1" ht="126" customHeight="1">
      <c r="A31" s="86">
        <f t="shared" si="4"/>
        <v>25</v>
      </c>
      <c r="B31" s="86" t="str">
        <f t="shared" si="51"/>
        <v>VT4</v>
      </c>
      <c r="C31" s="86" t="str">
        <f t="shared" si="52"/>
        <v>LK6DT</v>
      </c>
      <c r="D31" s="490" t="str">
        <f>V31&amp;W31&amp;X31&amp;Y31&amp;Z31</f>
        <v>Các tuyến đường giao thông đấu nối trực tiếp ra Đường Hoàng Diệu đoạn từ Đường Hồ Thị Hương đến Đường Ngô Quyền có hiện trạng là đường nhựa, bê tông xi măng:
- Có bề rộng từ ≥3m đến &lt;5m, cách đường giao thông &gt;600m.
- Có bề rộng &lt;3m, cách đường giao thông &gt;200m.</v>
      </c>
      <c r="E31" s="491"/>
      <c r="F31" s="492"/>
      <c r="G31" s="419">
        <v>1300</v>
      </c>
      <c r="H31" s="98">
        <v>910</v>
      </c>
      <c r="I31" s="98">
        <v>780</v>
      </c>
      <c r="J31" s="430">
        <f>VLOOKUP(C31,'[1]1. MA DO'!$E$5:$AB$1933,23,0)</f>
        <v>1.0900000000000001</v>
      </c>
      <c r="K31" s="99">
        <f t="shared" si="1"/>
        <v>1.0900000000000001</v>
      </c>
      <c r="L31" s="99">
        <f t="shared" si="2"/>
        <v>1.0900000000000001</v>
      </c>
      <c r="M31" s="378">
        <f t="shared" si="53"/>
        <v>3200</v>
      </c>
      <c r="N31" s="378">
        <f t="shared" si="54"/>
        <v>1600</v>
      </c>
      <c r="O31" s="378">
        <f t="shared" si="55"/>
        <v>1300</v>
      </c>
      <c r="P31" s="378">
        <f t="shared" si="56"/>
        <v>950</v>
      </c>
      <c r="Q31" s="375">
        <f t="shared" si="57"/>
        <v>4500</v>
      </c>
      <c r="R31" s="375">
        <f t="shared" si="58"/>
        <v>2200</v>
      </c>
      <c r="S31" s="375">
        <f t="shared" si="59"/>
        <v>1800</v>
      </c>
      <c r="T31" s="375">
        <f t="shared" si="60"/>
        <v>1300</v>
      </c>
      <c r="U31" s="375">
        <f t="shared" si="60"/>
        <v>3</v>
      </c>
      <c r="V31" s="375" t="str">
        <f t="shared" si="61"/>
        <v xml:space="preserve">Các tuyến đường giao thông đấu nối trực tiếp ra </v>
      </c>
      <c r="W31" s="375" t="str">
        <f t="shared" si="62"/>
        <v>Đường Hoàng Diệu</v>
      </c>
      <c r="X31" s="375" t="str">
        <f t="shared" si="62"/>
        <v xml:space="preserve"> đoạn từ Đường Hồ Thị Hương</v>
      </c>
      <c r="Y31" s="375" t="str">
        <f t="shared" si="63"/>
        <v xml:space="preserve"> đến Đường Ngô Quyền</v>
      </c>
      <c r="Z31" s="375" t="s">
        <v>6769</v>
      </c>
      <c r="AA31" s="375">
        <f t="shared" ref="AA31:AC31" si="65">AA24</f>
        <v>0</v>
      </c>
      <c r="AB31" s="375">
        <f t="shared" si="65"/>
        <v>0</v>
      </c>
      <c r="AC31" s="375">
        <f t="shared" si="65"/>
        <v>0</v>
      </c>
    </row>
    <row r="32" spans="1:29" s="18" customFormat="1" ht="94.5" customHeight="1">
      <c r="A32" s="86">
        <f t="shared" si="4"/>
        <v>26</v>
      </c>
      <c r="B32" s="86" t="str">
        <f t="shared" si="51"/>
        <v>VT2*0,8</v>
      </c>
      <c r="C32" s="86" t="str">
        <f t="shared" si="52"/>
        <v>LK6DT</v>
      </c>
      <c r="D32" s="490" t="str">
        <f>V32&amp;W32&amp;X32&amp;Y32&amp;Z32&amp;"
"&amp;AA32&amp;"
"
&amp;AB32</f>
        <v>Các tuyến đường giao thông không đấu nối trực tiếp và thông ra Đường Hoàng Diệu đoạn từ Đường Hồ Thị Hương đến Đường Ngô Quyền có hiện trạng là đường nhựa, bê tông xi măng:
- Có bề rộng ≥5m, cách đường giao thông ≤600m.
- Có bề rộng từ ≥3m đến &lt;5m, cách đường giao thông ≤400m.</v>
      </c>
      <c r="E32" s="491"/>
      <c r="F32" s="492"/>
      <c r="G32" s="419">
        <v>2000</v>
      </c>
      <c r="H32" s="98">
        <v>1400</v>
      </c>
      <c r="I32" s="98">
        <v>1200</v>
      </c>
      <c r="J32" s="430">
        <f>VLOOKUP(C32,'[1]1. MA DO'!$E$5:$AB$1933,23,0)</f>
        <v>1.0900000000000001</v>
      </c>
      <c r="K32" s="99">
        <f t="shared" si="1"/>
        <v>1.0900000000000001</v>
      </c>
      <c r="L32" s="99">
        <f t="shared" si="2"/>
        <v>1.0900000000000001</v>
      </c>
      <c r="M32" s="378">
        <f t="shared" si="53"/>
        <v>3200</v>
      </c>
      <c r="N32" s="378">
        <f t="shared" si="54"/>
        <v>1600</v>
      </c>
      <c r="O32" s="378">
        <f t="shared" si="55"/>
        <v>1300</v>
      </c>
      <c r="P32" s="378">
        <f t="shared" si="56"/>
        <v>950</v>
      </c>
      <c r="Q32" s="375">
        <f t="shared" si="57"/>
        <v>4500</v>
      </c>
      <c r="R32" s="375">
        <f t="shared" si="58"/>
        <v>2200</v>
      </c>
      <c r="S32" s="375">
        <f t="shared" si="59"/>
        <v>1800</v>
      </c>
      <c r="T32" s="375">
        <f t="shared" si="60"/>
        <v>1300</v>
      </c>
      <c r="U32" s="375">
        <f t="shared" si="60"/>
        <v>3</v>
      </c>
      <c r="V32" s="375" t="str">
        <f t="shared" si="61"/>
        <v xml:space="preserve">Các tuyến đường giao thông không đấu nối trực tiếp và thông ra </v>
      </c>
      <c r="W32" s="375" t="str">
        <f t="shared" si="62"/>
        <v>Đường Hoàng Diệu</v>
      </c>
      <c r="X32" s="375" t="str">
        <f t="shared" si="62"/>
        <v xml:space="preserve"> đoạn từ Đường Hồ Thị Hương</v>
      </c>
      <c r="Y32" s="375" t="str">
        <f t="shared" si="63"/>
        <v xml:space="preserve"> đến Đường Ngô Quyền</v>
      </c>
      <c r="Z32" s="375" t="s">
        <v>6768</v>
      </c>
      <c r="AA32" s="375" t="str">
        <f t="shared" ref="AA32:AC32" si="66">AA25</f>
        <v>- Có bề rộng ≥5m, cách đường giao thông ≤600m.</v>
      </c>
      <c r="AB32" s="375" t="str">
        <f t="shared" si="66"/>
        <v>- Có bề rộng từ ≥3m đến &lt;5m, cách đường giao thông ≤400m.</v>
      </c>
      <c r="AC32" s="375">
        <f t="shared" si="66"/>
        <v>0</v>
      </c>
    </row>
    <row r="33" spans="1:29" s="18" customFormat="1" ht="94.5" customHeight="1">
      <c r="A33" s="86">
        <f t="shared" si="4"/>
        <v>27</v>
      </c>
      <c r="B33" s="86" t="str">
        <f t="shared" si="51"/>
        <v>VT3*0,8</v>
      </c>
      <c r="C33" s="86" t="str">
        <f t="shared" si="52"/>
        <v>LK6DT</v>
      </c>
      <c r="D33" s="490" t="str">
        <f>V33&amp;W33&amp;X33&amp;Y33&amp;Z33&amp;"
"&amp;AA33&amp;"
"
&amp;AB33&amp;"
"&amp;AC33</f>
        <v>Các tuyến đường giao thông không đấu nối trực tiếp và thông ra Đường Hoàng Diệu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33" s="491"/>
      <c r="F33" s="492"/>
      <c r="G33" s="419">
        <v>1600</v>
      </c>
      <c r="H33" s="98">
        <v>1100</v>
      </c>
      <c r="I33" s="98">
        <v>960</v>
      </c>
      <c r="J33" s="430">
        <f>VLOOKUP(C33,'[1]1. MA DO'!$E$5:$AB$1933,23,0)</f>
        <v>1.0900000000000001</v>
      </c>
      <c r="K33" s="99">
        <f t="shared" si="1"/>
        <v>1.0900000000000001</v>
      </c>
      <c r="L33" s="99">
        <f t="shared" si="2"/>
        <v>1.0900000000000001</v>
      </c>
      <c r="M33" s="378">
        <f t="shared" si="53"/>
        <v>3200</v>
      </c>
      <c r="N33" s="378">
        <f t="shared" si="54"/>
        <v>1600</v>
      </c>
      <c r="O33" s="378">
        <f t="shared" si="55"/>
        <v>1300</v>
      </c>
      <c r="P33" s="378">
        <f t="shared" si="56"/>
        <v>950</v>
      </c>
      <c r="Q33" s="375">
        <f t="shared" si="57"/>
        <v>4500</v>
      </c>
      <c r="R33" s="375">
        <f t="shared" si="58"/>
        <v>2200</v>
      </c>
      <c r="S33" s="375">
        <f t="shared" si="59"/>
        <v>1800</v>
      </c>
      <c r="T33" s="375">
        <f t="shared" si="60"/>
        <v>1300</v>
      </c>
      <c r="U33" s="375">
        <f t="shared" si="60"/>
        <v>3</v>
      </c>
      <c r="V33" s="375" t="str">
        <f t="shared" si="61"/>
        <v xml:space="preserve">Các tuyến đường giao thông không đấu nối trực tiếp và thông ra </v>
      </c>
      <c r="W33" s="375" t="str">
        <f t="shared" si="62"/>
        <v>Đường Hoàng Diệu</v>
      </c>
      <c r="X33" s="375" t="str">
        <f t="shared" si="62"/>
        <v xml:space="preserve"> đoạn từ Đường Hồ Thị Hương</v>
      </c>
      <c r="Y33" s="375" t="str">
        <f t="shared" si="63"/>
        <v xml:space="preserve"> đến Đường Ngô Quyền</v>
      </c>
      <c r="Z33" s="375" t="s">
        <v>6768</v>
      </c>
      <c r="AA33" s="375" t="str">
        <f t="shared" ref="AA33:AC33" si="67">AA26</f>
        <v>- Có bề rộng ≥5m, cách đường giao thông &gt;600m.</v>
      </c>
      <c r="AB33" s="375" t="str">
        <f t="shared" si="67"/>
        <v>- Có bề rộng từ ≥3m đến &lt;5m, cách đường giao thông từ &gt;400m đến ≤600m.</v>
      </c>
      <c r="AC33" s="375" t="str">
        <f t="shared" si="67"/>
        <v>- Có bề rộng &lt;3m, cách đường giao thông ≤200m.</v>
      </c>
    </row>
    <row r="34" spans="1:29" s="18" customFormat="1" ht="126" customHeight="1">
      <c r="A34" s="86">
        <f t="shared" si="4"/>
        <v>28</v>
      </c>
      <c r="B34" s="86" t="str">
        <f t="shared" si="51"/>
        <v>VT4*0,8</v>
      </c>
      <c r="C34" s="86" t="str">
        <f t="shared" si="52"/>
        <v>LK6DT</v>
      </c>
      <c r="D34" s="484" t="str">
        <f>V34&amp;W34&amp;X34&amp;Y34&amp;Z34</f>
        <v>Các tuyến đường giao thông không đấu nối trực tiếp và thông ra Đường Hoàng Diệu đoạn từ Đường Hồ Thị Hương đến Đường Ngô Quyền có hiện trạng là đường nhựa, bê tông xi măng:
- Có bề rộng từ ≥3m đến &lt;5m, cách đường giao thông &gt;600m.
- Có bề rộng &lt;3m, cách đường giao thông &gt; 200m.</v>
      </c>
      <c r="E34" s="485"/>
      <c r="F34" s="486"/>
      <c r="G34" s="419">
        <v>1200</v>
      </c>
      <c r="H34" s="98">
        <v>840</v>
      </c>
      <c r="I34" s="98">
        <v>720</v>
      </c>
      <c r="J34" s="430">
        <f>VLOOKUP(C34,'[1]1. MA DO'!$E$5:$AB$1933,23,0)</f>
        <v>1.0900000000000001</v>
      </c>
      <c r="K34" s="99">
        <f t="shared" si="1"/>
        <v>1.0900000000000001</v>
      </c>
      <c r="L34" s="99">
        <f t="shared" si="2"/>
        <v>1.0900000000000001</v>
      </c>
      <c r="M34" s="378">
        <f t="shared" si="53"/>
        <v>3200</v>
      </c>
      <c r="N34" s="378">
        <f t="shared" si="54"/>
        <v>1600</v>
      </c>
      <c r="O34" s="378">
        <f t="shared" si="55"/>
        <v>1300</v>
      </c>
      <c r="P34" s="378">
        <f t="shared" si="56"/>
        <v>950</v>
      </c>
      <c r="Q34" s="375">
        <f t="shared" si="57"/>
        <v>4500</v>
      </c>
      <c r="R34" s="375">
        <f t="shared" si="58"/>
        <v>2200</v>
      </c>
      <c r="S34" s="375">
        <f t="shared" si="59"/>
        <v>1800</v>
      </c>
      <c r="T34" s="375">
        <f t="shared" si="60"/>
        <v>1300</v>
      </c>
      <c r="U34" s="375">
        <f t="shared" si="60"/>
        <v>3</v>
      </c>
      <c r="V34" s="375" t="str">
        <f t="shared" si="61"/>
        <v xml:space="preserve">Các tuyến đường giao thông không đấu nối trực tiếp và thông ra </v>
      </c>
      <c r="W34" s="375" t="str">
        <f t="shared" si="62"/>
        <v>Đường Hoàng Diệu</v>
      </c>
      <c r="X34" s="375" t="str">
        <f t="shared" si="62"/>
        <v xml:space="preserve"> đoạn từ Đường Hồ Thị Hương</v>
      </c>
      <c r="Y34" s="375" t="str">
        <f t="shared" si="63"/>
        <v xml:space="preserve"> đến Đường Ngô Quyền</v>
      </c>
      <c r="Z34" s="375" t="s">
        <v>6770</v>
      </c>
      <c r="AA34" s="375">
        <f t="shared" ref="AA34:AC34" si="68">AA27</f>
        <v>0</v>
      </c>
      <c r="AB34" s="375">
        <f t="shared" si="68"/>
        <v>0</v>
      </c>
      <c r="AC34" s="375">
        <f t="shared" si="68"/>
        <v>0</v>
      </c>
    </row>
    <row r="35" spans="1:29" s="72" customFormat="1" ht="63" customHeight="1">
      <c r="A35" s="86">
        <f t="shared" si="4"/>
        <v>29</v>
      </c>
      <c r="B35" s="86" t="str">
        <f>'Đầu vào (2)'!G29</f>
        <v>LK26DT_D1</v>
      </c>
      <c r="C35" s="86" t="str">
        <f>$B$35</f>
        <v>LK26DT_D1</v>
      </c>
      <c r="D35" s="94" t="str">
        <f>'Đầu vào (2)'!H29</f>
        <v>Đường Trần Phú</v>
      </c>
      <c r="E35" s="94" t="str">
        <f>'Đầu vào (2)'!I29</f>
        <v>Đường Hùng Vương</v>
      </c>
      <c r="F35" s="94" t="str">
        <f>'Đầu vào (2)'!K29</f>
        <v>Đường Hồ Thị Hương</v>
      </c>
      <c r="G35" s="96">
        <v>9500</v>
      </c>
      <c r="H35" s="98">
        <v>6700</v>
      </c>
      <c r="I35" s="98">
        <v>5700</v>
      </c>
      <c r="J35" s="430">
        <f>VLOOKUP(C35,'[1]1. MA DO'!$E$5:$AB$1933,23,0)</f>
        <v>1.1399999999999999</v>
      </c>
      <c r="K35" s="99">
        <f t="shared" si="1"/>
        <v>1.1399999999999999</v>
      </c>
      <c r="L35" s="99">
        <f t="shared" si="2"/>
        <v>1.1399999999999999</v>
      </c>
      <c r="M35" s="378">
        <f>'Đầu vào (2)'!L29</f>
        <v>7200</v>
      </c>
      <c r="N35" s="378">
        <f>'Đầu vào (2)'!M29</f>
        <v>3000</v>
      </c>
      <c r="O35" s="378">
        <f>'Đầu vào (2)'!N29</f>
        <v>2500</v>
      </c>
      <c r="P35" s="378">
        <f>'Đầu vào (2)'!O29</f>
        <v>1700</v>
      </c>
      <c r="Q35" s="375">
        <f>VLOOKUP(B35,'[2]Giá đề xuất ODT'!$G$11:$AD$2233,21,0)</f>
        <v>9500</v>
      </c>
      <c r="R35" s="375">
        <f>VLOOKUP(B35,'[2]Giá đề xuất ODT'!$G$11:$AD$2233,22,0)</f>
        <v>4000</v>
      </c>
      <c r="S35" s="375">
        <f>VLOOKUP(B35,'[2]Giá đề xuất ODT'!$G$11:$AD$2233,23,0)</f>
        <v>3300</v>
      </c>
      <c r="T35" s="375">
        <f>VLOOKUP(B35,'[2]Giá đề xuất ODT'!$G$11:$AD$2233,24,0)</f>
        <v>2300</v>
      </c>
      <c r="U35" s="375">
        <v>1</v>
      </c>
      <c r="V35" s="375"/>
      <c r="W35" s="375" t="str">
        <f>D35</f>
        <v>Đường Trần Phú</v>
      </c>
      <c r="X35" s="375" t="str">
        <f>" đoạn từ "&amp;E35</f>
        <v xml:space="preserve"> đoạn từ Đường Hùng Vương</v>
      </c>
      <c r="Y35" s="375" t="str">
        <f>" đến "&amp;F35</f>
        <v xml:space="preserve"> đến Đường Hồ Thị Hương</v>
      </c>
      <c r="Z35" s="375"/>
      <c r="AA35" s="375"/>
      <c r="AB35" s="375"/>
      <c r="AC35" s="375">
        <v>0</v>
      </c>
    </row>
    <row r="36" spans="1:29" s="72" customFormat="1" ht="94.5" customHeight="1">
      <c r="A36" s="86">
        <f t="shared" si="4"/>
        <v>30</v>
      </c>
      <c r="B36" s="86" t="str">
        <f t="shared" ref="B36:B41" si="69">B29</f>
        <v>VT2</v>
      </c>
      <c r="C36" s="86" t="str">
        <f t="shared" ref="C36:C41" si="70">$B$35</f>
        <v>LK26DT_D1</v>
      </c>
      <c r="D36" s="487" t="str">
        <f>V36&amp;W36&amp;X36&amp;Y36&amp;Z36&amp;"
"&amp;AA36&amp;"
"
&amp;AB36</f>
        <v>Các tuyến đường giao thông đấu nối trực tiếp ra Đường Trần Phú đoạn từ Đường Hùng Vương đến Đường Hồ Thị Hương có hiện trạng là đường nhựa, bê tông xi măng:
- Có bề rộng ≥5m, cách đường giao thông ≤600m.
- Có bề rộng từ ≥3m đến &lt;5m, cách đường giao thông ≤400m.</v>
      </c>
      <c r="E36" s="488"/>
      <c r="F36" s="489"/>
      <c r="G36" s="419">
        <v>4000</v>
      </c>
      <c r="H36" s="98">
        <v>2800</v>
      </c>
      <c r="I36" s="98">
        <v>2400</v>
      </c>
      <c r="J36" s="430">
        <f>VLOOKUP(C36,'[1]1. MA DO'!$E$5:$AB$1933,23,0)</f>
        <v>1.1399999999999999</v>
      </c>
      <c r="K36" s="99">
        <f t="shared" si="1"/>
        <v>1.1399999999999999</v>
      </c>
      <c r="L36" s="99">
        <f t="shared" si="2"/>
        <v>1.1399999999999999</v>
      </c>
      <c r="M36" s="378">
        <f t="shared" ref="M36:M41" si="71">M35</f>
        <v>7200</v>
      </c>
      <c r="N36" s="378">
        <f t="shared" ref="N36:N41" si="72">N35</f>
        <v>3000</v>
      </c>
      <c r="O36" s="378">
        <f t="shared" ref="O36:O41" si="73">O35</f>
        <v>2500</v>
      </c>
      <c r="P36" s="378">
        <f t="shared" ref="P36:P41" si="74">P35</f>
        <v>1700</v>
      </c>
      <c r="Q36" s="375">
        <f t="shared" ref="Q36:Q41" si="75">Q35</f>
        <v>9500</v>
      </c>
      <c r="R36" s="375">
        <f t="shared" ref="R36:R41" si="76">R35</f>
        <v>4000</v>
      </c>
      <c r="S36" s="375">
        <f t="shared" ref="S36:S41" si="77">S35</f>
        <v>3300</v>
      </c>
      <c r="T36" s="375">
        <f t="shared" ref="T36:U41" si="78">T35</f>
        <v>2300</v>
      </c>
      <c r="U36" s="375">
        <f t="shared" si="78"/>
        <v>1</v>
      </c>
      <c r="V36" s="375" t="str">
        <f t="shared" ref="V36:V41" si="79">V29</f>
        <v xml:space="preserve">Các tuyến đường giao thông đấu nối trực tiếp ra </v>
      </c>
      <c r="W36" s="375" t="str">
        <f t="shared" ref="W36:X41" si="80">W35</f>
        <v>Đường Trần Phú</v>
      </c>
      <c r="X36" s="375" t="str">
        <f t="shared" si="80"/>
        <v xml:space="preserve"> đoạn từ Đường Hùng Vương</v>
      </c>
      <c r="Y36" s="375" t="str">
        <f t="shared" ref="Y36:Y41" si="81">Y35</f>
        <v xml:space="preserve"> đến Đường Hồ Thị Hương</v>
      </c>
      <c r="Z36" s="375" t="s">
        <v>6768</v>
      </c>
      <c r="AA36" s="375" t="str">
        <f>AA29</f>
        <v>- Có bề rộng ≥5m, cách đường giao thông ≤600m.</v>
      </c>
      <c r="AB36" s="375" t="str">
        <f>AB29</f>
        <v>- Có bề rộng từ ≥3m đến &lt;5m, cách đường giao thông ≤400m.</v>
      </c>
      <c r="AC36" s="375">
        <f>AC29</f>
        <v>0</v>
      </c>
    </row>
    <row r="37" spans="1:29" s="72" customFormat="1" ht="110.25" customHeight="1">
      <c r="A37" s="86">
        <f t="shared" si="4"/>
        <v>31</v>
      </c>
      <c r="B37" s="86" t="str">
        <f t="shared" si="69"/>
        <v>VT3</v>
      </c>
      <c r="C37" s="86" t="str">
        <f t="shared" si="70"/>
        <v>LK26DT_D1</v>
      </c>
      <c r="D37" s="490" t="str">
        <f>V37&amp;W37&amp;X37&amp;Y37&amp;Z37&amp;"
"&amp;AA37&amp;"
"&amp;AB37&amp;"
"&amp;AC37</f>
        <v>Các tuyến đường giao thông đấu nối trực tiếp ra Đường Trần Phú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37" s="491"/>
      <c r="F37" s="492"/>
      <c r="G37" s="419">
        <v>3300</v>
      </c>
      <c r="H37" s="98">
        <v>2300</v>
      </c>
      <c r="I37" s="98">
        <v>2000</v>
      </c>
      <c r="J37" s="430">
        <f>VLOOKUP(C37,'[1]1. MA DO'!$E$5:$AB$1933,23,0)</f>
        <v>1.1399999999999999</v>
      </c>
      <c r="K37" s="99">
        <f t="shared" si="1"/>
        <v>1.1399999999999999</v>
      </c>
      <c r="L37" s="99">
        <f t="shared" si="2"/>
        <v>1.1399999999999999</v>
      </c>
      <c r="M37" s="378">
        <f t="shared" si="71"/>
        <v>7200</v>
      </c>
      <c r="N37" s="378">
        <f t="shared" si="72"/>
        <v>3000</v>
      </c>
      <c r="O37" s="378">
        <f t="shared" si="73"/>
        <v>2500</v>
      </c>
      <c r="P37" s="378">
        <f t="shared" si="74"/>
        <v>1700</v>
      </c>
      <c r="Q37" s="375">
        <f t="shared" si="75"/>
        <v>9500</v>
      </c>
      <c r="R37" s="375">
        <f t="shared" si="76"/>
        <v>4000</v>
      </c>
      <c r="S37" s="375">
        <f t="shared" si="77"/>
        <v>3300</v>
      </c>
      <c r="T37" s="375">
        <f t="shared" si="78"/>
        <v>2300</v>
      </c>
      <c r="U37" s="375">
        <f t="shared" si="78"/>
        <v>1</v>
      </c>
      <c r="V37" s="375" t="str">
        <f t="shared" si="79"/>
        <v xml:space="preserve">Các tuyến đường giao thông đấu nối trực tiếp ra </v>
      </c>
      <c r="W37" s="375" t="str">
        <f t="shared" si="80"/>
        <v>Đường Trần Phú</v>
      </c>
      <c r="X37" s="375" t="str">
        <f t="shared" si="80"/>
        <v xml:space="preserve"> đoạn từ Đường Hùng Vương</v>
      </c>
      <c r="Y37" s="375" t="str">
        <f t="shared" si="81"/>
        <v xml:space="preserve"> đến Đường Hồ Thị Hương</v>
      </c>
      <c r="Z37" s="375" t="s">
        <v>6768</v>
      </c>
      <c r="AA37" s="375" t="str">
        <f t="shared" ref="AA37:AC37" si="82">AA30</f>
        <v>- Có bề rộng ≥5m, cách đường giao thông &gt;600m.</v>
      </c>
      <c r="AB37" s="375" t="str">
        <f t="shared" si="82"/>
        <v>- Có bề rộng từ ≥3m đến &lt;5m, cách đường giao thông từ &gt;400m đến ≤600m.</v>
      </c>
      <c r="AC37" s="375" t="str">
        <f t="shared" si="82"/>
        <v>- Có bề rộng &lt;3m, cách đường giao thông ≤200m.</v>
      </c>
    </row>
    <row r="38" spans="1:29" s="72" customFormat="1" ht="126" customHeight="1">
      <c r="A38" s="86">
        <f t="shared" si="4"/>
        <v>32</v>
      </c>
      <c r="B38" s="86" t="str">
        <f t="shared" si="69"/>
        <v>VT4</v>
      </c>
      <c r="C38" s="86" t="str">
        <f t="shared" si="70"/>
        <v>LK26DT_D1</v>
      </c>
      <c r="D38" s="490" t="str">
        <f>V38&amp;W38&amp;X38&amp;Y38&amp;Z38</f>
        <v>Các tuyến đường giao thông đấu nối trực tiếp ra Đường Trần Phú đoạn từ Đường Hùng Vương đến Đường Hồ Thị Hương có hiện trạng là đường nhựa, bê tông xi măng:
- Có bề rộng từ ≥3m đến &lt;5m, cách đường giao thông &gt;600m.
- Có bề rộng &lt;3m, cách đường giao thông &gt;200m.</v>
      </c>
      <c r="E38" s="491"/>
      <c r="F38" s="492"/>
      <c r="G38" s="419">
        <v>2300</v>
      </c>
      <c r="H38" s="98">
        <v>1600</v>
      </c>
      <c r="I38" s="98">
        <v>1400</v>
      </c>
      <c r="J38" s="430">
        <f>VLOOKUP(C38,'[1]1. MA DO'!$E$5:$AB$1933,23,0)</f>
        <v>1.1399999999999999</v>
      </c>
      <c r="K38" s="99">
        <f t="shared" si="1"/>
        <v>1.1399999999999999</v>
      </c>
      <c r="L38" s="99">
        <f t="shared" si="2"/>
        <v>1.1399999999999999</v>
      </c>
      <c r="M38" s="378">
        <f t="shared" si="71"/>
        <v>7200</v>
      </c>
      <c r="N38" s="378">
        <f t="shared" si="72"/>
        <v>3000</v>
      </c>
      <c r="O38" s="378">
        <f t="shared" si="73"/>
        <v>2500</v>
      </c>
      <c r="P38" s="378">
        <f t="shared" si="74"/>
        <v>1700</v>
      </c>
      <c r="Q38" s="375">
        <f t="shared" si="75"/>
        <v>9500</v>
      </c>
      <c r="R38" s="375">
        <f t="shared" si="76"/>
        <v>4000</v>
      </c>
      <c r="S38" s="375">
        <f t="shared" si="77"/>
        <v>3300</v>
      </c>
      <c r="T38" s="375">
        <f t="shared" si="78"/>
        <v>2300</v>
      </c>
      <c r="U38" s="375">
        <f t="shared" si="78"/>
        <v>1</v>
      </c>
      <c r="V38" s="375" t="str">
        <f t="shared" si="79"/>
        <v xml:space="preserve">Các tuyến đường giao thông đấu nối trực tiếp ra </v>
      </c>
      <c r="W38" s="375" t="str">
        <f t="shared" si="80"/>
        <v>Đường Trần Phú</v>
      </c>
      <c r="X38" s="375" t="str">
        <f t="shared" si="80"/>
        <v xml:space="preserve"> đoạn từ Đường Hùng Vương</v>
      </c>
      <c r="Y38" s="375" t="str">
        <f t="shared" si="81"/>
        <v xml:space="preserve"> đến Đường Hồ Thị Hương</v>
      </c>
      <c r="Z38" s="375" t="s">
        <v>6769</v>
      </c>
      <c r="AA38" s="375">
        <f t="shared" ref="AA38:AC38" si="83">AA31</f>
        <v>0</v>
      </c>
      <c r="AB38" s="375">
        <f t="shared" si="83"/>
        <v>0</v>
      </c>
      <c r="AC38" s="375">
        <f t="shared" si="83"/>
        <v>0</v>
      </c>
    </row>
    <row r="39" spans="1:29" s="72" customFormat="1" ht="94.5" customHeight="1">
      <c r="A39" s="86">
        <f t="shared" si="4"/>
        <v>33</v>
      </c>
      <c r="B39" s="86" t="str">
        <f t="shared" si="69"/>
        <v>VT2*0,8</v>
      </c>
      <c r="C39" s="86" t="str">
        <f t="shared" si="70"/>
        <v>LK26DT_D1</v>
      </c>
      <c r="D39" s="490" t="str">
        <f>V39&amp;W39&amp;X39&amp;Y39&amp;Z39&amp;"
"&amp;AA39&amp;"
"
&amp;AB39</f>
        <v>Các tuyến đường giao thông không đấu nối trực tiếp và thông ra Đường Trần Phú đoạn từ Đường Hùng Vương đến Đường Hồ Thị Hương có hiện trạng là đường nhựa, bê tông xi măng:
- Có bề rộng ≥5m, cách đường giao thông ≤600m.
- Có bề rộng từ ≥3m đến &lt;5m, cách đường giao thông ≤400m.</v>
      </c>
      <c r="E39" s="491"/>
      <c r="F39" s="492"/>
      <c r="G39" s="419">
        <v>3600</v>
      </c>
      <c r="H39" s="98">
        <v>2500</v>
      </c>
      <c r="I39" s="98">
        <v>2200</v>
      </c>
      <c r="J39" s="430">
        <f>VLOOKUP(C39,'[1]1. MA DO'!$E$5:$AB$1933,23,0)</f>
        <v>1.1399999999999999</v>
      </c>
      <c r="K39" s="99">
        <f t="shared" si="1"/>
        <v>1.1399999999999999</v>
      </c>
      <c r="L39" s="99">
        <f t="shared" si="2"/>
        <v>1.1399999999999999</v>
      </c>
      <c r="M39" s="378">
        <f t="shared" si="71"/>
        <v>7200</v>
      </c>
      <c r="N39" s="378">
        <f t="shared" si="72"/>
        <v>3000</v>
      </c>
      <c r="O39" s="378">
        <f t="shared" si="73"/>
        <v>2500</v>
      </c>
      <c r="P39" s="378">
        <f t="shared" si="74"/>
        <v>1700</v>
      </c>
      <c r="Q39" s="375">
        <f t="shared" si="75"/>
        <v>9500</v>
      </c>
      <c r="R39" s="375">
        <f t="shared" si="76"/>
        <v>4000</v>
      </c>
      <c r="S39" s="375">
        <f t="shared" si="77"/>
        <v>3300</v>
      </c>
      <c r="T39" s="375">
        <f t="shared" si="78"/>
        <v>2300</v>
      </c>
      <c r="U39" s="375">
        <f t="shared" si="78"/>
        <v>1</v>
      </c>
      <c r="V39" s="375" t="str">
        <f t="shared" si="79"/>
        <v xml:space="preserve">Các tuyến đường giao thông không đấu nối trực tiếp và thông ra </v>
      </c>
      <c r="W39" s="375" t="str">
        <f t="shared" si="80"/>
        <v>Đường Trần Phú</v>
      </c>
      <c r="X39" s="375" t="str">
        <f t="shared" si="80"/>
        <v xml:space="preserve"> đoạn từ Đường Hùng Vương</v>
      </c>
      <c r="Y39" s="375" t="str">
        <f t="shared" si="81"/>
        <v xml:space="preserve"> đến Đường Hồ Thị Hương</v>
      </c>
      <c r="Z39" s="375" t="s">
        <v>6768</v>
      </c>
      <c r="AA39" s="375" t="str">
        <f t="shared" ref="AA39:AC39" si="84">AA32</f>
        <v>- Có bề rộng ≥5m, cách đường giao thông ≤600m.</v>
      </c>
      <c r="AB39" s="375" t="str">
        <f t="shared" si="84"/>
        <v>- Có bề rộng từ ≥3m đến &lt;5m, cách đường giao thông ≤400m.</v>
      </c>
      <c r="AC39" s="375">
        <f t="shared" si="84"/>
        <v>0</v>
      </c>
    </row>
    <row r="40" spans="1:29" s="72" customFormat="1" ht="94.5" customHeight="1">
      <c r="A40" s="86">
        <f t="shared" si="4"/>
        <v>34</v>
      </c>
      <c r="B40" s="86" t="str">
        <f t="shared" si="69"/>
        <v>VT3*0,8</v>
      </c>
      <c r="C40" s="86" t="str">
        <f t="shared" si="70"/>
        <v>LK26DT_D1</v>
      </c>
      <c r="D40" s="490" t="str">
        <f>V40&amp;W40&amp;X40&amp;Y40&amp;Z40&amp;"
"&amp;AA40&amp;"
"
&amp;AB40&amp;"
"&amp;AC40</f>
        <v>Các tuyến đường giao thông không đấu nối trực tiếp và thông ra Đường Trần Phú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40" s="491"/>
      <c r="F40" s="492"/>
      <c r="G40" s="419">
        <v>3000</v>
      </c>
      <c r="H40" s="98">
        <v>2100</v>
      </c>
      <c r="I40" s="98">
        <v>1800</v>
      </c>
      <c r="J40" s="430">
        <f>VLOOKUP(C40,'[1]1. MA DO'!$E$5:$AB$1933,23,0)</f>
        <v>1.1399999999999999</v>
      </c>
      <c r="K40" s="99">
        <f t="shared" si="1"/>
        <v>1.1399999999999999</v>
      </c>
      <c r="L40" s="99">
        <f t="shared" si="2"/>
        <v>1.1399999999999999</v>
      </c>
      <c r="M40" s="378">
        <f t="shared" si="71"/>
        <v>7200</v>
      </c>
      <c r="N40" s="378">
        <f t="shared" si="72"/>
        <v>3000</v>
      </c>
      <c r="O40" s="378">
        <f t="shared" si="73"/>
        <v>2500</v>
      </c>
      <c r="P40" s="378">
        <f t="shared" si="74"/>
        <v>1700</v>
      </c>
      <c r="Q40" s="375">
        <f t="shared" si="75"/>
        <v>9500</v>
      </c>
      <c r="R40" s="375">
        <f t="shared" si="76"/>
        <v>4000</v>
      </c>
      <c r="S40" s="375">
        <f t="shared" si="77"/>
        <v>3300</v>
      </c>
      <c r="T40" s="375">
        <f t="shared" si="78"/>
        <v>2300</v>
      </c>
      <c r="U40" s="375">
        <f t="shared" si="78"/>
        <v>1</v>
      </c>
      <c r="V40" s="375" t="str">
        <f t="shared" si="79"/>
        <v xml:space="preserve">Các tuyến đường giao thông không đấu nối trực tiếp và thông ra </v>
      </c>
      <c r="W40" s="375" t="str">
        <f t="shared" si="80"/>
        <v>Đường Trần Phú</v>
      </c>
      <c r="X40" s="375" t="str">
        <f t="shared" si="80"/>
        <v xml:space="preserve"> đoạn từ Đường Hùng Vương</v>
      </c>
      <c r="Y40" s="375" t="str">
        <f t="shared" si="81"/>
        <v xml:space="preserve"> đến Đường Hồ Thị Hương</v>
      </c>
      <c r="Z40" s="375" t="s">
        <v>6768</v>
      </c>
      <c r="AA40" s="375" t="str">
        <f t="shared" ref="AA40:AC40" si="85">AA33</f>
        <v>- Có bề rộng ≥5m, cách đường giao thông &gt;600m.</v>
      </c>
      <c r="AB40" s="375" t="str">
        <f t="shared" si="85"/>
        <v>- Có bề rộng từ ≥3m đến &lt;5m, cách đường giao thông từ &gt;400m đến ≤600m.</v>
      </c>
      <c r="AC40" s="375" t="str">
        <f t="shared" si="85"/>
        <v>- Có bề rộng &lt;3m, cách đường giao thông ≤200m.</v>
      </c>
    </row>
    <row r="41" spans="1:29" s="72" customFormat="1" ht="126" customHeight="1">
      <c r="A41" s="86">
        <f t="shared" si="4"/>
        <v>35</v>
      </c>
      <c r="B41" s="86" t="str">
        <f t="shared" si="69"/>
        <v>VT4*0,8</v>
      </c>
      <c r="C41" s="86" t="str">
        <f t="shared" si="70"/>
        <v>LK26DT_D1</v>
      </c>
      <c r="D41" s="484" t="str">
        <f>V41&amp;W41&amp;X41&amp;Y41&amp;Z41</f>
        <v>Các tuyến đường giao thông không đấu nối trực tiếp và thông ra Đường Trần Phú đoạn từ Đường Hùng Vương đến Đường Hồ Thị Hương có hiện trạng là đường nhựa, bê tông xi măng:
- Có bề rộng từ ≥3m đến &lt;5m, cách đường giao thông &gt;600m.
- Có bề rộng &lt;3m, cách đường giao thông &gt; 200m.</v>
      </c>
      <c r="E41" s="485"/>
      <c r="F41" s="486"/>
      <c r="G41" s="419">
        <v>2100</v>
      </c>
      <c r="H41" s="98">
        <v>1500</v>
      </c>
      <c r="I41" s="98">
        <v>1300</v>
      </c>
      <c r="J41" s="430">
        <f>VLOOKUP(C41,'[1]1. MA DO'!$E$5:$AB$1933,23,0)</f>
        <v>1.1399999999999999</v>
      </c>
      <c r="K41" s="99">
        <f t="shared" si="1"/>
        <v>1.1399999999999999</v>
      </c>
      <c r="L41" s="99">
        <f t="shared" si="2"/>
        <v>1.1399999999999999</v>
      </c>
      <c r="M41" s="378">
        <f t="shared" si="71"/>
        <v>7200</v>
      </c>
      <c r="N41" s="378">
        <f t="shared" si="72"/>
        <v>3000</v>
      </c>
      <c r="O41" s="378">
        <f t="shared" si="73"/>
        <v>2500</v>
      </c>
      <c r="P41" s="378">
        <f t="shared" si="74"/>
        <v>1700</v>
      </c>
      <c r="Q41" s="375">
        <f t="shared" si="75"/>
        <v>9500</v>
      </c>
      <c r="R41" s="375">
        <f t="shared" si="76"/>
        <v>4000</v>
      </c>
      <c r="S41" s="375">
        <f t="shared" si="77"/>
        <v>3300</v>
      </c>
      <c r="T41" s="375">
        <f t="shared" si="78"/>
        <v>2300</v>
      </c>
      <c r="U41" s="375">
        <f t="shared" si="78"/>
        <v>1</v>
      </c>
      <c r="V41" s="375" t="str">
        <f t="shared" si="79"/>
        <v xml:space="preserve">Các tuyến đường giao thông không đấu nối trực tiếp và thông ra </v>
      </c>
      <c r="W41" s="375" t="str">
        <f t="shared" si="80"/>
        <v>Đường Trần Phú</v>
      </c>
      <c r="X41" s="375" t="str">
        <f t="shared" si="80"/>
        <v xml:space="preserve"> đoạn từ Đường Hùng Vương</v>
      </c>
      <c r="Y41" s="375" t="str">
        <f t="shared" si="81"/>
        <v xml:space="preserve"> đến Đường Hồ Thị Hương</v>
      </c>
      <c r="Z41" s="375" t="s">
        <v>6770</v>
      </c>
      <c r="AA41" s="375">
        <f t="shared" ref="AA41:AC41" si="86">AA34</f>
        <v>0</v>
      </c>
      <c r="AB41" s="375">
        <f t="shared" si="86"/>
        <v>0</v>
      </c>
      <c r="AC41" s="375">
        <f t="shared" si="86"/>
        <v>0</v>
      </c>
    </row>
    <row r="42" spans="1:29" s="72" customFormat="1" ht="63" customHeight="1">
      <c r="A42" s="86">
        <f t="shared" si="4"/>
        <v>36</v>
      </c>
      <c r="B42" s="86" t="str">
        <f>'Đầu vào (2)'!G36</f>
        <v>LK26DT_D2</v>
      </c>
      <c r="C42" s="86" t="str">
        <f>$B$42</f>
        <v>LK26DT_D2</v>
      </c>
      <c r="D42" s="94" t="str">
        <f>'Đầu vào (2)'!H36</f>
        <v>Đường Trần Phú</v>
      </c>
      <c r="E42" s="94" t="str">
        <f>'Đầu vào (2)'!I36</f>
        <v>Đường Hồ Thị Hương</v>
      </c>
      <c r="F42" s="94" t="str">
        <f>'Đầu vào (2)'!K36</f>
        <v>Đường Hồ Thị Hương vào 200m</v>
      </c>
      <c r="G42" s="96">
        <v>6300</v>
      </c>
      <c r="H42" s="98">
        <v>4400</v>
      </c>
      <c r="I42" s="98">
        <v>3800</v>
      </c>
      <c r="J42" s="430">
        <f>VLOOKUP(C42,'[1]1. MA DO'!$E$5:$AB$1933,23,0)</f>
        <v>1.1399999999999999</v>
      </c>
      <c r="K42" s="99">
        <f t="shared" si="1"/>
        <v>1.1399999999999999</v>
      </c>
      <c r="L42" s="99">
        <f t="shared" si="2"/>
        <v>1.1399999999999999</v>
      </c>
      <c r="M42" s="378">
        <f>'Đầu vào (2)'!L36</f>
        <v>4500</v>
      </c>
      <c r="N42" s="378">
        <f>'Đầu vào (2)'!M36</f>
        <v>1600</v>
      </c>
      <c r="O42" s="378">
        <f>'Đầu vào (2)'!N36</f>
        <v>1300</v>
      </c>
      <c r="P42" s="378">
        <f>'Đầu vào (2)'!O36</f>
        <v>950</v>
      </c>
      <c r="Q42" s="375">
        <f>VLOOKUP(B42,'[2]Giá đề xuất ODT'!$G$11:$AD$2233,21,0)</f>
        <v>6300</v>
      </c>
      <c r="R42" s="375">
        <f>VLOOKUP(B42,'[2]Giá đề xuất ODT'!$G$11:$AD$2233,22,0)</f>
        <v>2200</v>
      </c>
      <c r="S42" s="375">
        <f>VLOOKUP(B42,'[2]Giá đề xuất ODT'!$G$11:$AD$2233,23,0)</f>
        <v>1800</v>
      </c>
      <c r="T42" s="375">
        <f>VLOOKUP(B42,'[2]Giá đề xuất ODT'!$G$11:$AD$2233,24,0)</f>
        <v>1300</v>
      </c>
      <c r="U42" s="375">
        <v>3</v>
      </c>
      <c r="V42" s="375"/>
      <c r="W42" s="375" t="str">
        <f>D42</f>
        <v>Đường Trần Phú</v>
      </c>
      <c r="X42" s="375" t="str">
        <f>" đoạn từ "&amp;E42</f>
        <v xml:space="preserve"> đoạn từ Đường Hồ Thị Hương</v>
      </c>
      <c r="Y42" s="375" t="str">
        <f>" đến "&amp;F42</f>
        <v xml:space="preserve"> đến Đường Hồ Thị Hương vào 200m</v>
      </c>
      <c r="Z42" s="375"/>
      <c r="AA42" s="375"/>
      <c r="AB42" s="375"/>
      <c r="AC42" s="375">
        <v>0</v>
      </c>
    </row>
    <row r="43" spans="1:29" s="72" customFormat="1" ht="94.5" customHeight="1">
      <c r="A43" s="86">
        <f t="shared" si="4"/>
        <v>37</v>
      </c>
      <c r="B43" s="86" t="str">
        <f t="shared" ref="B43:B48" si="87">B36</f>
        <v>VT2</v>
      </c>
      <c r="C43" s="86" t="str">
        <f t="shared" ref="C43:C48" si="88">$B$42</f>
        <v>LK26DT_D2</v>
      </c>
      <c r="D43" s="478" t="str">
        <f>V43&amp;W43&amp;X43&amp;Y43&amp;Z43&amp;"
"&amp;AA43&amp;"
"
&amp;AB43</f>
        <v>Các tuyến đường giao thông đấu nối trực tiếp ra Đường Trần Phú đoạn từ Đường Hồ Thị Hương đến Đường Hồ Thị Hương vào 200m có hiện trạng là đường nhựa, bê tông xi măng:
- Có bề rộng ≥5m, cách đường giao thông ≤600m.
- Có bề rộng từ ≥3m đến &lt;5m, cách đường giao thông ≤400m.</v>
      </c>
      <c r="E43" s="479"/>
      <c r="F43" s="480"/>
      <c r="G43" s="419">
        <v>2200</v>
      </c>
      <c r="H43" s="98">
        <v>1500</v>
      </c>
      <c r="I43" s="98">
        <v>1300</v>
      </c>
      <c r="J43" s="430">
        <f>VLOOKUP(C43,'[1]1. MA DO'!$E$5:$AB$1933,23,0)</f>
        <v>1.1399999999999999</v>
      </c>
      <c r="K43" s="99">
        <f t="shared" si="1"/>
        <v>1.1399999999999999</v>
      </c>
      <c r="L43" s="99">
        <f t="shared" si="2"/>
        <v>1.1399999999999999</v>
      </c>
      <c r="M43" s="378">
        <f t="shared" ref="M43:M48" si="89">M42</f>
        <v>4500</v>
      </c>
      <c r="N43" s="378">
        <f t="shared" ref="N43:N48" si="90">N42</f>
        <v>1600</v>
      </c>
      <c r="O43" s="378">
        <f t="shared" ref="O43:O48" si="91">O42</f>
        <v>1300</v>
      </c>
      <c r="P43" s="378">
        <f t="shared" ref="P43:P48" si="92">P42</f>
        <v>950</v>
      </c>
      <c r="Q43" s="375">
        <f t="shared" ref="Q43:Q48" si="93">Q42</f>
        <v>6300</v>
      </c>
      <c r="R43" s="375">
        <f t="shared" ref="R43:R48" si="94">R42</f>
        <v>2200</v>
      </c>
      <c r="S43" s="375">
        <f t="shared" ref="S43:S48" si="95">S42</f>
        <v>1800</v>
      </c>
      <c r="T43" s="375">
        <f t="shared" ref="T43:U48" si="96">T42</f>
        <v>1300</v>
      </c>
      <c r="U43" s="375">
        <f t="shared" si="96"/>
        <v>3</v>
      </c>
      <c r="V43" s="375" t="str">
        <f t="shared" ref="V43:V48" si="97">V36</f>
        <v xml:space="preserve">Các tuyến đường giao thông đấu nối trực tiếp ra </v>
      </c>
      <c r="W43" s="375" t="str">
        <f t="shared" ref="W43:X48" si="98">W42</f>
        <v>Đường Trần Phú</v>
      </c>
      <c r="X43" s="375" t="str">
        <f t="shared" si="98"/>
        <v xml:space="preserve"> đoạn từ Đường Hồ Thị Hương</v>
      </c>
      <c r="Y43" s="375" t="str">
        <f t="shared" ref="Y43:Y48" si="99">Y42</f>
        <v xml:space="preserve"> đến Đường Hồ Thị Hương vào 200m</v>
      </c>
      <c r="Z43" s="375" t="s">
        <v>6768</v>
      </c>
      <c r="AA43" s="375" t="str">
        <f>AA36</f>
        <v>- Có bề rộng ≥5m, cách đường giao thông ≤600m.</v>
      </c>
      <c r="AB43" s="375" t="str">
        <f>AB36</f>
        <v>- Có bề rộng từ ≥3m đến &lt;5m, cách đường giao thông ≤400m.</v>
      </c>
      <c r="AC43" s="375">
        <f>AC36</f>
        <v>0</v>
      </c>
    </row>
    <row r="44" spans="1:29" s="72" customFormat="1" ht="110.25" customHeight="1">
      <c r="A44" s="86">
        <f t="shared" si="4"/>
        <v>38</v>
      </c>
      <c r="B44" s="86" t="str">
        <f t="shared" si="87"/>
        <v>VT3</v>
      </c>
      <c r="C44" s="86" t="str">
        <f t="shared" si="88"/>
        <v>LK26DT_D2</v>
      </c>
      <c r="D44" s="478" t="str">
        <f>V44&amp;W44&amp;X44&amp;Y44&amp;Z44&amp;"
"&amp;AA44&amp;"
"&amp;AB44&amp;"
"&amp;AC44</f>
        <v>Các tuyến đường giao thông đấu nối trực tiếp ra Đường Trần Phú đoạn từ Đường Hồ Thị Hương đến Đường Hồ Thị Hương vào 200m có hiện trạng là đường nhựa, bê tông xi măng:
- Có bề rộng ≥5m, cách đường giao thông &gt;600m.
- Có bề rộng từ ≥3m đến &lt;5m, cách đường giao thông từ &gt;400m đến ≤600m.
- Có bề rộng &lt;3m, cách đường giao thông ≤200m.</v>
      </c>
      <c r="E44" s="479"/>
      <c r="F44" s="480"/>
      <c r="G44" s="419">
        <v>1800</v>
      </c>
      <c r="H44" s="98">
        <v>1300</v>
      </c>
      <c r="I44" s="98">
        <v>1100</v>
      </c>
      <c r="J44" s="430">
        <f>VLOOKUP(C44,'[1]1. MA DO'!$E$5:$AB$1933,23,0)</f>
        <v>1.1399999999999999</v>
      </c>
      <c r="K44" s="99">
        <f t="shared" si="1"/>
        <v>1.1399999999999999</v>
      </c>
      <c r="L44" s="99">
        <f t="shared" si="2"/>
        <v>1.1399999999999999</v>
      </c>
      <c r="M44" s="378">
        <f t="shared" si="89"/>
        <v>4500</v>
      </c>
      <c r="N44" s="378">
        <f t="shared" si="90"/>
        <v>1600</v>
      </c>
      <c r="O44" s="378">
        <f t="shared" si="91"/>
        <v>1300</v>
      </c>
      <c r="P44" s="378">
        <f t="shared" si="92"/>
        <v>950</v>
      </c>
      <c r="Q44" s="375">
        <f t="shared" si="93"/>
        <v>6300</v>
      </c>
      <c r="R44" s="375">
        <f t="shared" si="94"/>
        <v>2200</v>
      </c>
      <c r="S44" s="375">
        <f t="shared" si="95"/>
        <v>1800</v>
      </c>
      <c r="T44" s="375">
        <f t="shared" si="96"/>
        <v>1300</v>
      </c>
      <c r="U44" s="375">
        <f t="shared" si="96"/>
        <v>3</v>
      </c>
      <c r="V44" s="375" t="str">
        <f t="shared" si="97"/>
        <v xml:space="preserve">Các tuyến đường giao thông đấu nối trực tiếp ra </v>
      </c>
      <c r="W44" s="375" t="str">
        <f t="shared" si="98"/>
        <v>Đường Trần Phú</v>
      </c>
      <c r="X44" s="375" t="str">
        <f t="shared" si="98"/>
        <v xml:space="preserve"> đoạn từ Đường Hồ Thị Hương</v>
      </c>
      <c r="Y44" s="375" t="str">
        <f t="shared" si="99"/>
        <v xml:space="preserve"> đến Đường Hồ Thị Hương vào 200m</v>
      </c>
      <c r="Z44" s="375" t="s">
        <v>6768</v>
      </c>
      <c r="AA44" s="375" t="str">
        <f t="shared" ref="AA44:AC44" si="100">AA37</f>
        <v>- Có bề rộng ≥5m, cách đường giao thông &gt;600m.</v>
      </c>
      <c r="AB44" s="375" t="str">
        <f t="shared" si="100"/>
        <v>- Có bề rộng từ ≥3m đến &lt;5m, cách đường giao thông từ &gt;400m đến ≤600m.</v>
      </c>
      <c r="AC44" s="375" t="str">
        <f t="shared" si="100"/>
        <v>- Có bề rộng &lt;3m, cách đường giao thông ≤200m.</v>
      </c>
    </row>
    <row r="45" spans="1:29" s="72" customFormat="1" ht="126" customHeight="1">
      <c r="A45" s="86">
        <f t="shared" si="4"/>
        <v>39</v>
      </c>
      <c r="B45" s="86" t="str">
        <f t="shared" si="87"/>
        <v>VT4</v>
      </c>
      <c r="C45" s="86" t="str">
        <f t="shared" si="88"/>
        <v>LK26DT_D2</v>
      </c>
      <c r="D45" s="478" t="str">
        <f>V45&amp;W45&amp;X45&amp;Y45&amp;Z45</f>
        <v>Các tuyến đường giao thông đấu nối trực tiếp ra Đường Trần Phú đoạn từ Đường Hồ Thị Hương đến Đường Hồ Thị Hương vào 200m có hiện trạng là đường nhựa, bê tông xi măng:
- Có bề rộng từ ≥3m đến &lt;5m, cách đường giao thông &gt;600m.
- Có bề rộng &lt;3m, cách đường giao thông &gt;200m.</v>
      </c>
      <c r="E45" s="479"/>
      <c r="F45" s="480"/>
      <c r="G45" s="419">
        <v>1300</v>
      </c>
      <c r="H45" s="98">
        <v>910</v>
      </c>
      <c r="I45" s="98">
        <v>780</v>
      </c>
      <c r="J45" s="430">
        <f>VLOOKUP(C45,'[1]1. MA DO'!$E$5:$AB$1933,23,0)</f>
        <v>1.1399999999999999</v>
      </c>
      <c r="K45" s="99">
        <f t="shared" si="1"/>
        <v>1.1399999999999999</v>
      </c>
      <c r="L45" s="99">
        <f t="shared" si="2"/>
        <v>1.1399999999999999</v>
      </c>
      <c r="M45" s="378">
        <f t="shared" si="89"/>
        <v>4500</v>
      </c>
      <c r="N45" s="378">
        <f t="shared" si="90"/>
        <v>1600</v>
      </c>
      <c r="O45" s="378">
        <f t="shared" si="91"/>
        <v>1300</v>
      </c>
      <c r="P45" s="378">
        <f t="shared" si="92"/>
        <v>950</v>
      </c>
      <c r="Q45" s="375">
        <f t="shared" si="93"/>
        <v>6300</v>
      </c>
      <c r="R45" s="375">
        <f t="shared" si="94"/>
        <v>2200</v>
      </c>
      <c r="S45" s="375">
        <f t="shared" si="95"/>
        <v>1800</v>
      </c>
      <c r="T45" s="375">
        <f t="shared" si="96"/>
        <v>1300</v>
      </c>
      <c r="U45" s="375">
        <f t="shared" si="96"/>
        <v>3</v>
      </c>
      <c r="V45" s="375" t="str">
        <f t="shared" si="97"/>
        <v xml:space="preserve">Các tuyến đường giao thông đấu nối trực tiếp ra </v>
      </c>
      <c r="W45" s="375" t="str">
        <f t="shared" si="98"/>
        <v>Đường Trần Phú</v>
      </c>
      <c r="X45" s="375" t="str">
        <f t="shared" si="98"/>
        <v xml:space="preserve"> đoạn từ Đường Hồ Thị Hương</v>
      </c>
      <c r="Y45" s="375" t="str">
        <f t="shared" si="99"/>
        <v xml:space="preserve"> đến Đường Hồ Thị Hương vào 200m</v>
      </c>
      <c r="Z45" s="375" t="s">
        <v>6769</v>
      </c>
      <c r="AA45" s="375">
        <f t="shared" ref="AA45:AC45" si="101">AA38</f>
        <v>0</v>
      </c>
      <c r="AB45" s="375">
        <f t="shared" si="101"/>
        <v>0</v>
      </c>
      <c r="AC45" s="375">
        <f t="shared" si="101"/>
        <v>0</v>
      </c>
    </row>
    <row r="46" spans="1:29" s="72" customFormat="1" ht="94.5" customHeight="1">
      <c r="A46" s="86">
        <f t="shared" si="4"/>
        <v>40</v>
      </c>
      <c r="B46" s="86" t="str">
        <f t="shared" si="87"/>
        <v>VT2*0,8</v>
      </c>
      <c r="C46" s="86" t="str">
        <f t="shared" si="88"/>
        <v>LK26DT_D2</v>
      </c>
      <c r="D46" s="478" t="str">
        <f>V46&amp;W46&amp;X46&amp;Y46&amp;Z46&amp;"
"&amp;AA46&amp;"
"
&amp;AB46</f>
        <v>Các tuyến đường giao thông không đấu nối trực tiếp và thông ra Đường Trần Phú đoạn từ Đường Hồ Thị Hương đến Đường Hồ Thị Hương vào 200m có hiện trạng là đường nhựa, bê tông xi măng:
- Có bề rộng ≥5m, cách đường giao thông ≤600m.
- Có bề rộng từ ≥3m đến &lt;5m, cách đường giao thông ≤400m.</v>
      </c>
      <c r="E46" s="479"/>
      <c r="F46" s="480"/>
      <c r="G46" s="419">
        <v>2000</v>
      </c>
      <c r="H46" s="98">
        <v>1400</v>
      </c>
      <c r="I46" s="98">
        <v>1200</v>
      </c>
      <c r="J46" s="430">
        <f>VLOOKUP(C46,'[1]1. MA DO'!$E$5:$AB$1933,23,0)</f>
        <v>1.1399999999999999</v>
      </c>
      <c r="K46" s="99">
        <f t="shared" si="1"/>
        <v>1.1399999999999999</v>
      </c>
      <c r="L46" s="99">
        <f t="shared" si="2"/>
        <v>1.1399999999999999</v>
      </c>
      <c r="M46" s="378">
        <f t="shared" si="89"/>
        <v>4500</v>
      </c>
      <c r="N46" s="378">
        <f t="shared" si="90"/>
        <v>1600</v>
      </c>
      <c r="O46" s="378">
        <f t="shared" si="91"/>
        <v>1300</v>
      </c>
      <c r="P46" s="378">
        <f t="shared" si="92"/>
        <v>950</v>
      </c>
      <c r="Q46" s="375">
        <f t="shared" si="93"/>
        <v>6300</v>
      </c>
      <c r="R46" s="375">
        <f t="shared" si="94"/>
        <v>2200</v>
      </c>
      <c r="S46" s="375">
        <f t="shared" si="95"/>
        <v>1800</v>
      </c>
      <c r="T46" s="375">
        <f t="shared" si="96"/>
        <v>1300</v>
      </c>
      <c r="U46" s="375">
        <f t="shared" si="96"/>
        <v>3</v>
      </c>
      <c r="V46" s="375" t="str">
        <f t="shared" si="97"/>
        <v xml:space="preserve">Các tuyến đường giao thông không đấu nối trực tiếp và thông ra </v>
      </c>
      <c r="W46" s="375" t="str">
        <f t="shared" si="98"/>
        <v>Đường Trần Phú</v>
      </c>
      <c r="X46" s="375" t="str">
        <f t="shared" si="98"/>
        <v xml:space="preserve"> đoạn từ Đường Hồ Thị Hương</v>
      </c>
      <c r="Y46" s="375" t="str">
        <f t="shared" si="99"/>
        <v xml:space="preserve"> đến Đường Hồ Thị Hương vào 200m</v>
      </c>
      <c r="Z46" s="375" t="s">
        <v>6768</v>
      </c>
      <c r="AA46" s="375" t="str">
        <f t="shared" ref="AA46:AC46" si="102">AA39</f>
        <v>- Có bề rộng ≥5m, cách đường giao thông ≤600m.</v>
      </c>
      <c r="AB46" s="375" t="str">
        <f t="shared" si="102"/>
        <v>- Có bề rộng từ ≥3m đến &lt;5m, cách đường giao thông ≤400m.</v>
      </c>
      <c r="AC46" s="375">
        <f t="shared" si="102"/>
        <v>0</v>
      </c>
    </row>
    <row r="47" spans="1:29" s="72" customFormat="1" ht="94.5" customHeight="1">
      <c r="A47" s="86">
        <f t="shared" si="4"/>
        <v>41</v>
      </c>
      <c r="B47" s="86" t="str">
        <f t="shared" si="87"/>
        <v>VT3*0,8</v>
      </c>
      <c r="C47" s="86" t="str">
        <f t="shared" si="88"/>
        <v>LK26DT_D2</v>
      </c>
      <c r="D47" s="478" t="str">
        <f>V47&amp;W47&amp;X47&amp;Y47&amp;Z47&amp;"
"&amp;AA47&amp;"
"
&amp;AB47&amp;"
"&amp;AC47</f>
        <v>Các tuyến đường giao thông không đấu nối trực tiếp và thông ra Đường Trần Phú đoạn từ Đường Hồ Thị Hương đến Đường Hồ Thị Hương vào 200m có hiện trạng là đường nhựa, bê tông xi măng:
- Có bề rộng ≥5m, cách đường giao thông &gt;600m.
- Có bề rộng từ ≥3m đến &lt;5m, cách đường giao thông từ &gt;400m đến ≤600m.
- Có bề rộng &lt;3m, cách đường giao thông ≤200m.</v>
      </c>
      <c r="E47" s="479"/>
      <c r="F47" s="480"/>
      <c r="G47" s="419">
        <v>1600</v>
      </c>
      <c r="H47" s="98">
        <v>1100</v>
      </c>
      <c r="I47" s="98">
        <v>960</v>
      </c>
      <c r="J47" s="430">
        <f>VLOOKUP(C47,'[1]1. MA DO'!$E$5:$AB$1933,23,0)</f>
        <v>1.1399999999999999</v>
      </c>
      <c r="K47" s="99">
        <f t="shared" si="1"/>
        <v>1.1399999999999999</v>
      </c>
      <c r="L47" s="99">
        <f t="shared" si="2"/>
        <v>1.1399999999999999</v>
      </c>
      <c r="M47" s="378">
        <f t="shared" si="89"/>
        <v>4500</v>
      </c>
      <c r="N47" s="378">
        <f t="shared" si="90"/>
        <v>1600</v>
      </c>
      <c r="O47" s="378">
        <f t="shared" si="91"/>
        <v>1300</v>
      </c>
      <c r="P47" s="378">
        <f t="shared" si="92"/>
        <v>950</v>
      </c>
      <c r="Q47" s="375">
        <f t="shared" si="93"/>
        <v>6300</v>
      </c>
      <c r="R47" s="375">
        <f t="shared" si="94"/>
        <v>2200</v>
      </c>
      <c r="S47" s="375">
        <f t="shared" si="95"/>
        <v>1800</v>
      </c>
      <c r="T47" s="375">
        <f t="shared" si="96"/>
        <v>1300</v>
      </c>
      <c r="U47" s="375">
        <f t="shared" si="96"/>
        <v>3</v>
      </c>
      <c r="V47" s="375" t="str">
        <f t="shared" si="97"/>
        <v xml:space="preserve">Các tuyến đường giao thông không đấu nối trực tiếp và thông ra </v>
      </c>
      <c r="W47" s="375" t="str">
        <f t="shared" si="98"/>
        <v>Đường Trần Phú</v>
      </c>
      <c r="X47" s="375" t="str">
        <f t="shared" si="98"/>
        <v xml:space="preserve"> đoạn từ Đường Hồ Thị Hương</v>
      </c>
      <c r="Y47" s="375" t="str">
        <f t="shared" si="99"/>
        <v xml:space="preserve"> đến Đường Hồ Thị Hương vào 200m</v>
      </c>
      <c r="Z47" s="375" t="s">
        <v>6768</v>
      </c>
      <c r="AA47" s="375" t="str">
        <f t="shared" ref="AA47:AC47" si="103">AA40</f>
        <v>- Có bề rộng ≥5m, cách đường giao thông &gt;600m.</v>
      </c>
      <c r="AB47" s="375" t="str">
        <f t="shared" si="103"/>
        <v>- Có bề rộng từ ≥3m đến &lt;5m, cách đường giao thông từ &gt;400m đến ≤600m.</v>
      </c>
      <c r="AC47" s="375" t="str">
        <f t="shared" si="103"/>
        <v>- Có bề rộng &lt;3m, cách đường giao thông ≤200m.</v>
      </c>
    </row>
    <row r="48" spans="1:29" s="72" customFormat="1" ht="126" customHeight="1">
      <c r="A48" s="86">
        <f t="shared" si="4"/>
        <v>42</v>
      </c>
      <c r="B48" s="86" t="str">
        <f t="shared" si="87"/>
        <v>VT4*0,8</v>
      </c>
      <c r="C48" s="86" t="str">
        <f t="shared" si="88"/>
        <v>LK26DT_D2</v>
      </c>
      <c r="D48" s="478" t="str">
        <f>V48&amp;W48&amp;X48&amp;Y48&amp;Z48</f>
        <v>Các tuyến đường giao thông không đấu nối trực tiếp và thông ra Đường Trần Phú đoạn từ Đường Hồ Thị Hương đến Đường Hồ Thị Hương vào 200m có hiện trạng là đường nhựa, bê tông xi măng:
- Có bề rộng từ ≥3m đến &lt;5m, cách đường giao thông &gt;600m.
- Có bề rộng &lt;3m, cách đường giao thông &gt; 200m.</v>
      </c>
      <c r="E48" s="479"/>
      <c r="F48" s="480"/>
      <c r="G48" s="419">
        <v>1200</v>
      </c>
      <c r="H48" s="98">
        <v>840</v>
      </c>
      <c r="I48" s="98">
        <v>720</v>
      </c>
      <c r="J48" s="430">
        <f>VLOOKUP(C48,'[1]1. MA DO'!$E$5:$AB$1933,23,0)</f>
        <v>1.1399999999999999</v>
      </c>
      <c r="K48" s="99">
        <f t="shared" si="1"/>
        <v>1.1399999999999999</v>
      </c>
      <c r="L48" s="99">
        <f t="shared" si="2"/>
        <v>1.1399999999999999</v>
      </c>
      <c r="M48" s="378">
        <f t="shared" si="89"/>
        <v>4500</v>
      </c>
      <c r="N48" s="378">
        <f t="shared" si="90"/>
        <v>1600</v>
      </c>
      <c r="O48" s="378">
        <f t="shared" si="91"/>
        <v>1300</v>
      </c>
      <c r="P48" s="378">
        <f t="shared" si="92"/>
        <v>950</v>
      </c>
      <c r="Q48" s="375">
        <f t="shared" si="93"/>
        <v>6300</v>
      </c>
      <c r="R48" s="375">
        <f t="shared" si="94"/>
        <v>2200</v>
      </c>
      <c r="S48" s="375">
        <f t="shared" si="95"/>
        <v>1800</v>
      </c>
      <c r="T48" s="375">
        <f t="shared" si="96"/>
        <v>1300</v>
      </c>
      <c r="U48" s="375">
        <f t="shared" si="96"/>
        <v>3</v>
      </c>
      <c r="V48" s="375" t="str">
        <f t="shared" si="97"/>
        <v xml:space="preserve">Các tuyến đường giao thông không đấu nối trực tiếp và thông ra </v>
      </c>
      <c r="W48" s="375" t="str">
        <f t="shared" si="98"/>
        <v>Đường Trần Phú</v>
      </c>
      <c r="X48" s="375" t="str">
        <f t="shared" si="98"/>
        <v xml:space="preserve"> đoạn từ Đường Hồ Thị Hương</v>
      </c>
      <c r="Y48" s="375" t="str">
        <f t="shared" si="99"/>
        <v xml:space="preserve"> đến Đường Hồ Thị Hương vào 200m</v>
      </c>
      <c r="Z48" s="375" t="s">
        <v>6770</v>
      </c>
      <c r="AA48" s="375">
        <f t="shared" ref="AA48:AC48" si="104">AA41</f>
        <v>0</v>
      </c>
      <c r="AB48" s="375">
        <f t="shared" si="104"/>
        <v>0</v>
      </c>
      <c r="AC48" s="375">
        <f t="shared" si="104"/>
        <v>0</v>
      </c>
    </row>
    <row r="49" spans="1:29" s="72" customFormat="1" ht="78.75" customHeight="1">
      <c r="A49" s="86">
        <f t="shared" si="4"/>
        <v>43</v>
      </c>
      <c r="B49" s="86" t="str">
        <f>'Đầu vào (2)'!G43</f>
        <v>LK26DT_D3</v>
      </c>
      <c r="C49" s="86" t="str">
        <f>$B$49</f>
        <v>LK26DT_D3</v>
      </c>
      <c r="D49" s="94" t="str">
        <f>'Đầu vào (2)'!H43</f>
        <v>Đường Trần Phú</v>
      </c>
      <c r="E49" s="94" t="str">
        <f>'Đầu vào (2)'!I43</f>
        <v>Đường Hồ Thị Hương vào 200m</v>
      </c>
      <c r="F49" s="94" t="str">
        <f>'Đầu vào (2)'!K43</f>
        <v>Đường Ngô Quyền</v>
      </c>
      <c r="G49" s="96">
        <v>3600</v>
      </c>
      <c r="H49" s="98">
        <v>2500</v>
      </c>
      <c r="I49" s="98">
        <v>2200</v>
      </c>
      <c r="J49" s="430">
        <f>VLOOKUP(C49,'[1]1. MA DO'!$E$5:$AB$1933,23,0)</f>
        <v>1.1399999999999999</v>
      </c>
      <c r="K49" s="99">
        <f t="shared" si="1"/>
        <v>1.1399999999999999</v>
      </c>
      <c r="L49" s="99">
        <f t="shared" si="2"/>
        <v>1.1399999999999999</v>
      </c>
      <c r="M49" s="378">
        <f>'Đầu vào (2)'!L43</f>
        <v>2600</v>
      </c>
      <c r="N49" s="378">
        <f>'Đầu vào (2)'!M43</f>
        <v>1300</v>
      </c>
      <c r="O49" s="378">
        <f>'Đầu vào (2)'!N43</f>
        <v>1100</v>
      </c>
      <c r="P49" s="378">
        <f>'Đầu vào (2)'!O43</f>
        <v>950</v>
      </c>
      <c r="Q49" s="375">
        <f>VLOOKUP(B49,'[2]Giá đề xuất ODT'!$G$11:$AD$2233,21,0)</f>
        <v>3600</v>
      </c>
      <c r="R49" s="375">
        <f>VLOOKUP(B49,'[2]Giá đề xuất ODT'!$G$11:$AD$2233,22,0)</f>
        <v>1800</v>
      </c>
      <c r="S49" s="375">
        <f>VLOOKUP(B49,'[2]Giá đề xuất ODT'!$G$11:$AD$2233,23,0)</f>
        <v>1500</v>
      </c>
      <c r="T49" s="375">
        <f>VLOOKUP(B49,'[2]Giá đề xuất ODT'!$G$11:$AD$2233,24,0)</f>
        <v>1300</v>
      </c>
      <c r="U49" s="375">
        <v>3</v>
      </c>
      <c r="V49" s="375"/>
      <c r="W49" s="375" t="str">
        <f>D49</f>
        <v>Đường Trần Phú</v>
      </c>
      <c r="X49" s="375" t="str">
        <f>" đoạn từ "&amp;E49</f>
        <v xml:space="preserve"> đoạn từ Đường Hồ Thị Hương vào 200m</v>
      </c>
      <c r="Y49" s="375" t="str">
        <f>" đến "&amp;F49</f>
        <v xml:space="preserve"> đến Đường Ngô Quyền</v>
      </c>
      <c r="Z49" s="375"/>
      <c r="AA49" s="375"/>
      <c r="AB49" s="375"/>
      <c r="AC49" s="375">
        <v>0</v>
      </c>
    </row>
    <row r="50" spans="1:29" s="72" customFormat="1" ht="94.5" customHeight="1">
      <c r="A50" s="86">
        <f t="shared" si="4"/>
        <v>44</v>
      </c>
      <c r="B50" s="86" t="str">
        <f t="shared" ref="B50:B55" si="105">B43</f>
        <v>VT2</v>
      </c>
      <c r="C50" s="86" t="str">
        <f t="shared" ref="C50:C55" si="106">$B$49</f>
        <v>LK26DT_D3</v>
      </c>
      <c r="D50" s="478" t="str">
        <f>V50&amp;W50&amp;X50&amp;Y50&amp;Z50&amp;"
"&amp;AA50&amp;"
"
&amp;AB50</f>
        <v>Các tuyến đường giao thông đấu nối trực tiếp ra Đường Trần Phú đoạn từ Đường Hồ Thị Hương vào 200m đến Đường Ngô Quyền có hiện trạng là đường nhựa, bê tông xi măng:
- Có bề rộng ≥5m, cách đường giao thông ≤600m.
- Có bề rộng từ ≥3m đến &lt;5m, cách đường giao thông ≤400m.</v>
      </c>
      <c r="E50" s="479"/>
      <c r="F50" s="480"/>
      <c r="G50" s="419">
        <v>1800</v>
      </c>
      <c r="H50" s="98">
        <v>1300</v>
      </c>
      <c r="I50" s="98">
        <v>1100</v>
      </c>
      <c r="J50" s="430">
        <f>VLOOKUP(C50,'[1]1. MA DO'!$E$5:$AB$1933,23,0)</f>
        <v>1.1399999999999999</v>
      </c>
      <c r="K50" s="99">
        <f t="shared" si="1"/>
        <v>1.1399999999999999</v>
      </c>
      <c r="L50" s="99">
        <f t="shared" si="2"/>
        <v>1.1399999999999999</v>
      </c>
      <c r="M50" s="378">
        <f t="shared" ref="M50:M55" si="107">M49</f>
        <v>2600</v>
      </c>
      <c r="N50" s="378">
        <f t="shared" ref="N50:N55" si="108">N49</f>
        <v>1300</v>
      </c>
      <c r="O50" s="378">
        <f t="shared" ref="O50:O55" si="109">O49</f>
        <v>1100</v>
      </c>
      <c r="P50" s="378">
        <f t="shared" ref="P50:P55" si="110">P49</f>
        <v>950</v>
      </c>
      <c r="Q50" s="375">
        <f t="shared" ref="Q50:Q55" si="111">Q49</f>
        <v>3600</v>
      </c>
      <c r="R50" s="375">
        <f t="shared" ref="R50:R55" si="112">R49</f>
        <v>1800</v>
      </c>
      <c r="S50" s="375">
        <f t="shared" ref="S50:S55" si="113">S49</f>
        <v>1500</v>
      </c>
      <c r="T50" s="375">
        <f t="shared" ref="T50:U55" si="114">T49</f>
        <v>1300</v>
      </c>
      <c r="U50" s="375">
        <f t="shared" si="114"/>
        <v>3</v>
      </c>
      <c r="V50" s="375" t="str">
        <f t="shared" ref="V50:V55" si="115">V43</f>
        <v xml:space="preserve">Các tuyến đường giao thông đấu nối trực tiếp ra </v>
      </c>
      <c r="W50" s="375" t="str">
        <f t="shared" ref="W50:X55" si="116">W49</f>
        <v>Đường Trần Phú</v>
      </c>
      <c r="X50" s="375" t="str">
        <f t="shared" si="116"/>
        <v xml:space="preserve"> đoạn từ Đường Hồ Thị Hương vào 200m</v>
      </c>
      <c r="Y50" s="375" t="str">
        <f t="shared" ref="Y50:Y55" si="117">Y49</f>
        <v xml:space="preserve"> đến Đường Ngô Quyền</v>
      </c>
      <c r="Z50" s="375" t="s">
        <v>6768</v>
      </c>
      <c r="AA50" s="375" t="str">
        <f>AA43</f>
        <v>- Có bề rộng ≥5m, cách đường giao thông ≤600m.</v>
      </c>
      <c r="AB50" s="375" t="str">
        <f>AB43</f>
        <v>- Có bề rộng từ ≥3m đến &lt;5m, cách đường giao thông ≤400m.</v>
      </c>
      <c r="AC50" s="375">
        <f>AC43</f>
        <v>0</v>
      </c>
    </row>
    <row r="51" spans="1:29" s="72" customFormat="1" ht="110.25" customHeight="1">
      <c r="A51" s="86">
        <f t="shared" si="4"/>
        <v>45</v>
      </c>
      <c r="B51" s="86" t="str">
        <f t="shared" si="105"/>
        <v>VT3</v>
      </c>
      <c r="C51" s="86" t="str">
        <f t="shared" si="106"/>
        <v>LK26DT_D3</v>
      </c>
      <c r="D51" s="478" t="str">
        <f>V51&amp;W51&amp;X51&amp;Y51&amp;Z51&amp;"
"&amp;AA51&amp;"
"&amp;AB51&amp;"
"&amp;AC51</f>
        <v>Các tuyến đường giao thông đấu nối trực tiếp ra Đường Trần Phú đoạn từ Đường Hồ Thị Hương vào 200m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51" s="479"/>
      <c r="F51" s="480"/>
      <c r="G51" s="419">
        <v>1500</v>
      </c>
      <c r="H51" s="98">
        <v>1100</v>
      </c>
      <c r="I51" s="98">
        <v>900</v>
      </c>
      <c r="J51" s="430">
        <f>VLOOKUP(C51,'[1]1. MA DO'!$E$5:$AB$1933,23,0)</f>
        <v>1.1399999999999999</v>
      </c>
      <c r="K51" s="99">
        <f t="shared" si="1"/>
        <v>1.1399999999999999</v>
      </c>
      <c r="L51" s="99">
        <f t="shared" si="2"/>
        <v>1.1399999999999999</v>
      </c>
      <c r="M51" s="378">
        <f t="shared" si="107"/>
        <v>2600</v>
      </c>
      <c r="N51" s="378">
        <f t="shared" si="108"/>
        <v>1300</v>
      </c>
      <c r="O51" s="378">
        <f t="shared" si="109"/>
        <v>1100</v>
      </c>
      <c r="P51" s="378">
        <f t="shared" si="110"/>
        <v>950</v>
      </c>
      <c r="Q51" s="375">
        <f t="shared" si="111"/>
        <v>3600</v>
      </c>
      <c r="R51" s="375">
        <f t="shared" si="112"/>
        <v>1800</v>
      </c>
      <c r="S51" s="375">
        <f t="shared" si="113"/>
        <v>1500</v>
      </c>
      <c r="T51" s="375">
        <f t="shared" si="114"/>
        <v>1300</v>
      </c>
      <c r="U51" s="375">
        <f t="shared" si="114"/>
        <v>3</v>
      </c>
      <c r="V51" s="375" t="str">
        <f t="shared" si="115"/>
        <v xml:space="preserve">Các tuyến đường giao thông đấu nối trực tiếp ra </v>
      </c>
      <c r="W51" s="375" t="str">
        <f t="shared" si="116"/>
        <v>Đường Trần Phú</v>
      </c>
      <c r="X51" s="375" t="str">
        <f t="shared" si="116"/>
        <v xml:space="preserve"> đoạn từ Đường Hồ Thị Hương vào 200m</v>
      </c>
      <c r="Y51" s="375" t="str">
        <f t="shared" si="117"/>
        <v xml:space="preserve"> đến Đường Ngô Quyền</v>
      </c>
      <c r="Z51" s="375" t="s">
        <v>6768</v>
      </c>
      <c r="AA51" s="375" t="str">
        <f t="shared" ref="AA51:AC51" si="118">AA44</f>
        <v>- Có bề rộng ≥5m, cách đường giao thông &gt;600m.</v>
      </c>
      <c r="AB51" s="375" t="str">
        <f t="shared" si="118"/>
        <v>- Có bề rộng từ ≥3m đến &lt;5m, cách đường giao thông từ &gt;400m đến ≤600m.</v>
      </c>
      <c r="AC51" s="375" t="str">
        <f t="shared" si="118"/>
        <v>- Có bề rộng &lt;3m, cách đường giao thông ≤200m.</v>
      </c>
    </row>
    <row r="52" spans="1:29" s="72" customFormat="1" ht="126" customHeight="1">
      <c r="A52" s="86">
        <f t="shared" si="4"/>
        <v>46</v>
      </c>
      <c r="B52" s="86" t="str">
        <f t="shared" si="105"/>
        <v>VT4</v>
      </c>
      <c r="C52" s="86" t="str">
        <f t="shared" si="106"/>
        <v>LK26DT_D3</v>
      </c>
      <c r="D52" s="478" t="str">
        <f>V52&amp;W52&amp;X52&amp;Y52&amp;Z52</f>
        <v>Các tuyến đường giao thông đấu nối trực tiếp ra Đường Trần Phú đoạn từ Đường Hồ Thị Hương vào 200m đến Đường Ngô Quyền có hiện trạng là đường nhựa, bê tông xi măng:
- Có bề rộng từ ≥3m đến &lt;5m, cách đường giao thông &gt;600m.
- Có bề rộng &lt;3m, cách đường giao thông &gt;200m.</v>
      </c>
      <c r="E52" s="479"/>
      <c r="F52" s="480"/>
      <c r="G52" s="419">
        <v>1300</v>
      </c>
      <c r="H52" s="98">
        <v>910</v>
      </c>
      <c r="I52" s="98">
        <v>780</v>
      </c>
      <c r="J52" s="430">
        <f>VLOOKUP(C52,'[1]1. MA DO'!$E$5:$AB$1933,23,0)</f>
        <v>1.1399999999999999</v>
      </c>
      <c r="K52" s="99">
        <f t="shared" si="1"/>
        <v>1.1399999999999999</v>
      </c>
      <c r="L52" s="99">
        <f t="shared" si="2"/>
        <v>1.1399999999999999</v>
      </c>
      <c r="M52" s="378">
        <f t="shared" si="107"/>
        <v>2600</v>
      </c>
      <c r="N52" s="378">
        <f t="shared" si="108"/>
        <v>1300</v>
      </c>
      <c r="O52" s="378">
        <f t="shared" si="109"/>
        <v>1100</v>
      </c>
      <c r="P52" s="378">
        <f t="shared" si="110"/>
        <v>950</v>
      </c>
      <c r="Q52" s="375">
        <f t="shared" si="111"/>
        <v>3600</v>
      </c>
      <c r="R52" s="375">
        <f t="shared" si="112"/>
        <v>1800</v>
      </c>
      <c r="S52" s="375">
        <f t="shared" si="113"/>
        <v>1500</v>
      </c>
      <c r="T52" s="375">
        <f t="shared" si="114"/>
        <v>1300</v>
      </c>
      <c r="U52" s="375">
        <f t="shared" si="114"/>
        <v>3</v>
      </c>
      <c r="V52" s="375" t="str">
        <f t="shared" si="115"/>
        <v xml:space="preserve">Các tuyến đường giao thông đấu nối trực tiếp ra </v>
      </c>
      <c r="W52" s="375" t="str">
        <f t="shared" si="116"/>
        <v>Đường Trần Phú</v>
      </c>
      <c r="X52" s="375" t="str">
        <f t="shared" si="116"/>
        <v xml:space="preserve"> đoạn từ Đường Hồ Thị Hương vào 200m</v>
      </c>
      <c r="Y52" s="375" t="str">
        <f t="shared" si="117"/>
        <v xml:space="preserve"> đến Đường Ngô Quyền</v>
      </c>
      <c r="Z52" s="375" t="s">
        <v>6769</v>
      </c>
      <c r="AA52" s="375">
        <f t="shared" ref="AA52:AC52" si="119">AA45</f>
        <v>0</v>
      </c>
      <c r="AB52" s="375">
        <f t="shared" si="119"/>
        <v>0</v>
      </c>
      <c r="AC52" s="375">
        <f t="shared" si="119"/>
        <v>0</v>
      </c>
    </row>
    <row r="53" spans="1:29" s="72" customFormat="1" ht="94.5" customHeight="1">
      <c r="A53" s="86">
        <f t="shared" si="4"/>
        <v>47</v>
      </c>
      <c r="B53" s="86" t="str">
        <f t="shared" si="105"/>
        <v>VT2*0,8</v>
      </c>
      <c r="C53" s="86" t="str">
        <f t="shared" si="106"/>
        <v>LK26DT_D3</v>
      </c>
      <c r="D53" s="478" t="str">
        <f>V53&amp;W53&amp;X53&amp;Y53&amp;Z53&amp;"
"&amp;AA53&amp;"
"
&amp;AB53</f>
        <v>Các tuyến đường giao thông không đấu nối trực tiếp và thông ra Đường Trần Phú đoạn từ Đường Hồ Thị Hương vào 200m đến Đường Ngô Quyền có hiện trạng là đường nhựa, bê tông xi măng:
- Có bề rộng ≥5m, cách đường giao thông ≤600m.
- Có bề rộng từ ≥3m đến &lt;5m, cách đường giao thông ≤400m.</v>
      </c>
      <c r="E53" s="479"/>
      <c r="F53" s="480"/>
      <c r="G53" s="419">
        <v>1600</v>
      </c>
      <c r="H53" s="98">
        <v>1100</v>
      </c>
      <c r="I53" s="98">
        <v>960</v>
      </c>
      <c r="J53" s="430">
        <f>VLOOKUP(C53,'[1]1. MA DO'!$E$5:$AB$1933,23,0)</f>
        <v>1.1399999999999999</v>
      </c>
      <c r="K53" s="99">
        <f t="shared" si="1"/>
        <v>1.1399999999999999</v>
      </c>
      <c r="L53" s="99">
        <f t="shared" si="2"/>
        <v>1.1399999999999999</v>
      </c>
      <c r="M53" s="378">
        <f t="shared" si="107"/>
        <v>2600</v>
      </c>
      <c r="N53" s="378">
        <f t="shared" si="108"/>
        <v>1300</v>
      </c>
      <c r="O53" s="378">
        <f t="shared" si="109"/>
        <v>1100</v>
      </c>
      <c r="P53" s="378">
        <f t="shared" si="110"/>
        <v>950</v>
      </c>
      <c r="Q53" s="375">
        <f t="shared" si="111"/>
        <v>3600</v>
      </c>
      <c r="R53" s="375">
        <f t="shared" si="112"/>
        <v>1800</v>
      </c>
      <c r="S53" s="375">
        <f t="shared" si="113"/>
        <v>1500</v>
      </c>
      <c r="T53" s="375">
        <f t="shared" si="114"/>
        <v>1300</v>
      </c>
      <c r="U53" s="375">
        <f t="shared" si="114"/>
        <v>3</v>
      </c>
      <c r="V53" s="375" t="str">
        <f t="shared" si="115"/>
        <v xml:space="preserve">Các tuyến đường giao thông không đấu nối trực tiếp và thông ra </v>
      </c>
      <c r="W53" s="375" t="str">
        <f t="shared" si="116"/>
        <v>Đường Trần Phú</v>
      </c>
      <c r="X53" s="375" t="str">
        <f t="shared" si="116"/>
        <v xml:space="preserve"> đoạn từ Đường Hồ Thị Hương vào 200m</v>
      </c>
      <c r="Y53" s="375" t="str">
        <f t="shared" si="117"/>
        <v xml:space="preserve"> đến Đường Ngô Quyền</v>
      </c>
      <c r="Z53" s="375" t="s">
        <v>6768</v>
      </c>
      <c r="AA53" s="375" t="str">
        <f t="shared" ref="AA53:AC53" si="120">AA46</f>
        <v>- Có bề rộng ≥5m, cách đường giao thông ≤600m.</v>
      </c>
      <c r="AB53" s="375" t="str">
        <f t="shared" si="120"/>
        <v>- Có bề rộng từ ≥3m đến &lt;5m, cách đường giao thông ≤400m.</v>
      </c>
      <c r="AC53" s="375">
        <f t="shared" si="120"/>
        <v>0</v>
      </c>
    </row>
    <row r="54" spans="1:29" s="72" customFormat="1" ht="94.5" customHeight="1">
      <c r="A54" s="86">
        <f t="shared" si="4"/>
        <v>48</v>
      </c>
      <c r="B54" s="86" t="str">
        <f t="shared" si="105"/>
        <v>VT3*0,8</v>
      </c>
      <c r="C54" s="86" t="str">
        <f t="shared" si="106"/>
        <v>LK26DT_D3</v>
      </c>
      <c r="D54" s="478" t="str">
        <f>V54&amp;W54&amp;X54&amp;Y54&amp;Z54&amp;"
"&amp;AA54&amp;"
"
&amp;AB54&amp;"
"&amp;AC54</f>
        <v>Các tuyến đường giao thông không đấu nối trực tiếp và thông ra Đường Trần Phú đoạn từ Đường Hồ Thị Hương vào 200m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54" s="479"/>
      <c r="F54" s="480"/>
      <c r="G54" s="419">
        <v>1400</v>
      </c>
      <c r="H54" s="98">
        <v>980</v>
      </c>
      <c r="I54" s="98">
        <v>840</v>
      </c>
      <c r="J54" s="430">
        <f>VLOOKUP(C54,'[1]1. MA DO'!$E$5:$AB$1933,23,0)</f>
        <v>1.1399999999999999</v>
      </c>
      <c r="K54" s="99">
        <f t="shared" si="1"/>
        <v>1.1399999999999999</v>
      </c>
      <c r="L54" s="99">
        <f t="shared" si="2"/>
        <v>1.1399999999999999</v>
      </c>
      <c r="M54" s="378">
        <f t="shared" si="107"/>
        <v>2600</v>
      </c>
      <c r="N54" s="378">
        <f t="shared" si="108"/>
        <v>1300</v>
      </c>
      <c r="O54" s="378">
        <f t="shared" si="109"/>
        <v>1100</v>
      </c>
      <c r="P54" s="378">
        <f t="shared" si="110"/>
        <v>950</v>
      </c>
      <c r="Q54" s="375">
        <f t="shared" si="111"/>
        <v>3600</v>
      </c>
      <c r="R54" s="375">
        <f t="shared" si="112"/>
        <v>1800</v>
      </c>
      <c r="S54" s="375">
        <f t="shared" si="113"/>
        <v>1500</v>
      </c>
      <c r="T54" s="375">
        <f t="shared" si="114"/>
        <v>1300</v>
      </c>
      <c r="U54" s="375">
        <f t="shared" si="114"/>
        <v>3</v>
      </c>
      <c r="V54" s="375" t="str">
        <f t="shared" si="115"/>
        <v xml:space="preserve">Các tuyến đường giao thông không đấu nối trực tiếp và thông ra </v>
      </c>
      <c r="W54" s="375" t="str">
        <f t="shared" si="116"/>
        <v>Đường Trần Phú</v>
      </c>
      <c r="X54" s="375" t="str">
        <f t="shared" si="116"/>
        <v xml:space="preserve"> đoạn từ Đường Hồ Thị Hương vào 200m</v>
      </c>
      <c r="Y54" s="375" t="str">
        <f t="shared" si="117"/>
        <v xml:space="preserve"> đến Đường Ngô Quyền</v>
      </c>
      <c r="Z54" s="375" t="s">
        <v>6768</v>
      </c>
      <c r="AA54" s="375" t="str">
        <f t="shared" ref="AA54:AC54" si="121">AA47</f>
        <v>- Có bề rộng ≥5m, cách đường giao thông &gt;600m.</v>
      </c>
      <c r="AB54" s="375" t="str">
        <f t="shared" si="121"/>
        <v>- Có bề rộng từ ≥3m đến &lt;5m, cách đường giao thông từ &gt;400m đến ≤600m.</v>
      </c>
      <c r="AC54" s="375" t="str">
        <f t="shared" si="121"/>
        <v>- Có bề rộng &lt;3m, cách đường giao thông ≤200m.</v>
      </c>
    </row>
    <row r="55" spans="1:29" s="72" customFormat="1" ht="126" customHeight="1">
      <c r="A55" s="86">
        <f t="shared" si="4"/>
        <v>49</v>
      </c>
      <c r="B55" s="86" t="str">
        <f t="shared" si="105"/>
        <v>VT4*0,8</v>
      </c>
      <c r="C55" s="86" t="str">
        <f t="shared" si="106"/>
        <v>LK26DT_D3</v>
      </c>
      <c r="D55" s="478" t="str">
        <f>V55&amp;W55&amp;X55&amp;Y55&amp;Z55</f>
        <v>Các tuyến đường giao thông không đấu nối trực tiếp và thông ra Đường Trần Phú đoạn từ Đường Hồ Thị Hương vào 200m đến Đường Ngô Quyền có hiện trạng là đường nhựa, bê tông xi măng:
- Có bề rộng từ ≥3m đến &lt;5m, cách đường giao thông &gt;600m.
- Có bề rộng &lt;3m, cách đường giao thông &gt; 200m.</v>
      </c>
      <c r="E55" s="479"/>
      <c r="F55" s="480"/>
      <c r="G55" s="419">
        <v>1200</v>
      </c>
      <c r="H55" s="98">
        <v>840</v>
      </c>
      <c r="I55" s="98">
        <v>720</v>
      </c>
      <c r="J55" s="430">
        <f>VLOOKUP(C55,'[1]1. MA DO'!$E$5:$AB$1933,23,0)</f>
        <v>1.1399999999999999</v>
      </c>
      <c r="K55" s="99">
        <f t="shared" si="1"/>
        <v>1.1399999999999999</v>
      </c>
      <c r="L55" s="99">
        <f t="shared" si="2"/>
        <v>1.1399999999999999</v>
      </c>
      <c r="M55" s="378">
        <f t="shared" si="107"/>
        <v>2600</v>
      </c>
      <c r="N55" s="378">
        <f t="shared" si="108"/>
        <v>1300</v>
      </c>
      <c r="O55" s="378">
        <f t="shared" si="109"/>
        <v>1100</v>
      </c>
      <c r="P55" s="378">
        <f t="shared" si="110"/>
        <v>950</v>
      </c>
      <c r="Q55" s="375">
        <f t="shared" si="111"/>
        <v>3600</v>
      </c>
      <c r="R55" s="375">
        <f t="shared" si="112"/>
        <v>1800</v>
      </c>
      <c r="S55" s="375">
        <f t="shared" si="113"/>
        <v>1500</v>
      </c>
      <c r="T55" s="375">
        <f t="shared" si="114"/>
        <v>1300</v>
      </c>
      <c r="U55" s="375">
        <f t="shared" si="114"/>
        <v>3</v>
      </c>
      <c r="V55" s="375" t="str">
        <f t="shared" si="115"/>
        <v xml:space="preserve">Các tuyến đường giao thông không đấu nối trực tiếp và thông ra </v>
      </c>
      <c r="W55" s="375" t="str">
        <f t="shared" si="116"/>
        <v>Đường Trần Phú</v>
      </c>
      <c r="X55" s="375" t="str">
        <f t="shared" si="116"/>
        <v xml:space="preserve"> đoạn từ Đường Hồ Thị Hương vào 200m</v>
      </c>
      <c r="Y55" s="375" t="str">
        <f t="shared" si="117"/>
        <v xml:space="preserve"> đến Đường Ngô Quyền</v>
      </c>
      <c r="Z55" s="375" t="s">
        <v>6770</v>
      </c>
      <c r="AA55" s="375">
        <f t="shared" ref="AA55:AC55" si="122">AA48</f>
        <v>0</v>
      </c>
      <c r="AB55" s="375">
        <f t="shared" si="122"/>
        <v>0</v>
      </c>
      <c r="AC55" s="375">
        <f t="shared" si="122"/>
        <v>0</v>
      </c>
    </row>
    <row r="56" spans="1:29" s="72" customFormat="1" ht="110.25" customHeight="1">
      <c r="A56" s="86">
        <f t="shared" si="4"/>
        <v>50</v>
      </c>
      <c r="B56" s="86" t="str">
        <f>'Đầu vào (2)'!G50</f>
        <v>LK9DT</v>
      </c>
      <c r="C56" s="86" t="str">
        <f>$B$56</f>
        <v>LK9DT</v>
      </c>
      <c r="D56" s="94" t="str">
        <f>'Đầu vào (2)'!H50</f>
        <v>Đường Khổng Tử</v>
      </c>
      <c r="E56" s="94" t="str">
        <f>'Đầu vào (2)'!I50</f>
        <v>Đường Hùng Vương</v>
      </c>
      <c r="F56" s="94" t="str">
        <f>'Đầu vào (2)'!K50</f>
        <v>Đường Hồ Thị Hương</v>
      </c>
      <c r="G56" s="96">
        <v>9300</v>
      </c>
      <c r="H56" s="98">
        <v>6500</v>
      </c>
      <c r="I56" s="98">
        <v>5600</v>
      </c>
      <c r="J56" s="430">
        <f>VLOOKUP(C56,'[1]1. MA DO'!$E$5:$AB$1933,23,0)</f>
        <v>1.1299999999999999</v>
      </c>
      <c r="K56" s="99">
        <f t="shared" si="1"/>
        <v>1.1299999999999999</v>
      </c>
      <c r="L56" s="99">
        <f t="shared" si="2"/>
        <v>1.1299999999999999</v>
      </c>
      <c r="M56" s="378">
        <f>'Đầu vào (2)'!L50</f>
        <v>7000</v>
      </c>
      <c r="N56" s="378">
        <f>'Đầu vào (2)'!M50</f>
        <v>3000</v>
      </c>
      <c r="O56" s="378">
        <f>'Đầu vào (2)'!N50</f>
        <v>2300</v>
      </c>
      <c r="P56" s="378">
        <f>'Đầu vào (2)'!O50</f>
        <v>1500</v>
      </c>
      <c r="Q56" s="375">
        <f>VLOOKUP(B56,'[2]Giá đề xuất ODT'!$G$11:$AD$2233,21,0)</f>
        <v>9300</v>
      </c>
      <c r="R56" s="375">
        <f>VLOOKUP(B56,'[2]Giá đề xuất ODT'!$G$11:$AD$2233,22,0)</f>
        <v>4000</v>
      </c>
      <c r="S56" s="375">
        <f>VLOOKUP(B56,'[2]Giá đề xuất ODT'!$G$11:$AD$2233,23,0)</f>
        <v>3000</v>
      </c>
      <c r="T56" s="375">
        <f>VLOOKUP(B56,'[2]Giá đề xuất ODT'!$G$11:$AD$2233,24,0)</f>
        <v>2000</v>
      </c>
      <c r="U56" s="375">
        <v>2</v>
      </c>
      <c r="V56" s="375"/>
      <c r="W56" s="375" t="str">
        <f>D56</f>
        <v>Đường Khổng Tử</v>
      </c>
      <c r="X56" s="375" t="str">
        <f>" đoạn từ "&amp;E56</f>
        <v xml:space="preserve"> đoạn từ Đường Hùng Vương</v>
      </c>
      <c r="Y56" s="375" t="str">
        <f>" đến "&amp;F56</f>
        <v xml:space="preserve"> đến Đường Hồ Thị Hương</v>
      </c>
      <c r="Z56" s="375"/>
      <c r="AA56" s="375"/>
      <c r="AB56" s="375"/>
      <c r="AC56" s="375">
        <v>0</v>
      </c>
    </row>
    <row r="57" spans="1:29" s="72" customFormat="1" ht="94.5" customHeight="1">
      <c r="A57" s="86">
        <f t="shared" si="4"/>
        <v>51</v>
      </c>
      <c r="B57" s="86" t="str">
        <f t="shared" ref="B57:B62" si="123">B50</f>
        <v>VT2</v>
      </c>
      <c r="C57" s="86" t="str">
        <f t="shared" ref="C57:C62" si="124">$B$56</f>
        <v>LK9DT</v>
      </c>
      <c r="D57" s="478" t="str">
        <f>V57&amp;W57&amp;X57&amp;Y57&amp;Z57&amp;"
"&amp;AA57&amp;"
"
&amp;AB57</f>
        <v>Các tuyến đường giao thông đấu nối trực tiếp ra Đường Khổng Tử đoạn từ Đường Hùng Vương đến Đường Hồ Thị Hương có hiện trạng là đường nhựa, bê tông xi măng:
- Có bề rộng ≥5m, cách đường giao thông ≤600m.
- Có bề rộng từ ≥3m đến &lt;5m, cách đường giao thông ≤400m.</v>
      </c>
      <c r="E57" s="479"/>
      <c r="F57" s="480"/>
      <c r="G57" s="419">
        <v>4000</v>
      </c>
      <c r="H57" s="98">
        <v>2800</v>
      </c>
      <c r="I57" s="98">
        <v>2400</v>
      </c>
      <c r="J57" s="430">
        <f>VLOOKUP(C57,'[1]1. MA DO'!$E$5:$AB$1933,23,0)</f>
        <v>1.1299999999999999</v>
      </c>
      <c r="K57" s="99">
        <f t="shared" si="1"/>
        <v>1.1299999999999999</v>
      </c>
      <c r="L57" s="99">
        <f t="shared" si="2"/>
        <v>1.1299999999999999</v>
      </c>
      <c r="M57" s="378">
        <f t="shared" ref="M57:M62" si="125">M56</f>
        <v>7000</v>
      </c>
      <c r="N57" s="378">
        <f t="shared" ref="N57:N62" si="126">N56</f>
        <v>3000</v>
      </c>
      <c r="O57" s="378">
        <f t="shared" ref="O57:O62" si="127">O56</f>
        <v>2300</v>
      </c>
      <c r="P57" s="378">
        <f t="shared" ref="P57:P62" si="128">P56</f>
        <v>1500</v>
      </c>
      <c r="Q57" s="375">
        <f t="shared" ref="Q57:Q62" si="129">Q56</f>
        <v>9300</v>
      </c>
      <c r="R57" s="375">
        <f t="shared" ref="R57:R62" si="130">R56</f>
        <v>4000</v>
      </c>
      <c r="S57" s="375">
        <f t="shared" ref="S57:S62" si="131">S56</f>
        <v>3000</v>
      </c>
      <c r="T57" s="375">
        <f t="shared" ref="T57:U62" si="132">T56</f>
        <v>2000</v>
      </c>
      <c r="U57" s="375">
        <f t="shared" si="132"/>
        <v>2</v>
      </c>
      <c r="V57" s="375" t="str">
        <f t="shared" ref="V57:V62" si="133">V50</f>
        <v xml:space="preserve">Các tuyến đường giao thông đấu nối trực tiếp ra </v>
      </c>
      <c r="W57" s="375" t="str">
        <f t="shared" ref="W57:X62" si="134">W56</f>
        <v>Đường Khổng Tử</v>
      </c>
      <c r="X57" s="375" t="str">
        <f t="shared" si="134"/>
        <v xml:space="preserve"> đoạn từ Đường Hùng Vương</v>
      </c>
      <c r="Y57" s="375" t="str">
        <f t="shared" ref="Y57:Y62" si="135">Y56</f>
        <v xml:space="preserve"> đến Đường Hồ Thị Hương</v>
      </c>
      <c r="Z57" s="375" t="s">
        <v>6768</v>
      </c>
      <c r="AA57" s="375" t="str">
        <f>AA50</f>
        <v>- Có bề rộng ≥5m, cách đường giao thông ≤600m.</v>
      </c>
      <c r="AB57" s="375" t="str">
        <f>AB50</f>
        <v>- Có bề rộng từ ≥3m đến &lt;5m, cách đường giao thông ≤400m.</v>
      </c>
      <c r="AC57" s="375">
        <f>AC50</f>
        <v>0</v>
      </c>
    </row>
    <row r="58" spans="1:29" s="72" customFormat="1" ht="110.25" customHeight="1">
      <c r="A58" s="86">
        <f t="shared" si="4"/>
        <v>52</v>
      </c>
      <c r="B58" s="86" t="str">
        <f t="shared" si="123"/>
        <v>VT3</v>
      </c>
      <c r="C58" s="86" t="str">
        <f t="shared" si="124"/>
        <v>LK9DT</v>
      </c>
      <c r="D58" s="478" t="str">
        <f>V58&amp;W58&amp;X58&amp;Y58&amp;Z58&amp;"
"&amp;AA58&amp;"
"&amp;AB58&amp;"
"&amp;AC58</f>
        <v>Các tuyến đường giao thông đấu nối trực tiếp ra Đường Khổng Tử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58" s="479"/>
      <c r="F58" s="480"/>
      <c r="G58" s="419">
        <v>3000</v>
      </c>
      <c r="H58" s="98">
        <v>2100</v>
      </c>
      <c r="I58" s="98">
        <v>1800</v>
      </c>
      <c r="J58" s="430">
        <f>VLOOKUP(C58,'[1]1. MA DO'!$E$5:$AB$1933,23,0)</f>
        <v>1.1299999999999999</v>
      </c>
      <c r="K58" s="99">
        <f t="shared" si="1"/>
        <v>1.1299999999999999</v>
      </c>
      <c r="L58" s="99">
        <f t="shared" si="2"/>
        <v>1.1299999999999999</v>
      </c>
      <c r="M58" s="378">
        <f t="shared" si="125"/>
        <v>7000</v>
      </c>
      <c r="N58" s="378">
        <f t="shared" si="126"/>
        <v>3000</v>
      </c>
      <c r="O58" s="378">
        <f t="shared" si="127"/>
        <v>2300</v>
      </c>
      <c r="P58" s="378">
        <f t="shared" si="128"/>
        <v>1500</v>
      </c>
      <c r="Q58" s="375">
        <f t="shared" si="129"/>
        <v>9300</v>
      </c>
      <c r="R58" s="375">
        <f t="shared" si="130"/>
        <v>4000</v>
      </c>
      <c r="S58" s="375">
        <f t="shared" si="131"/>
        <v>3000</v>
      </c>
      <c r="T58" s="375">
        <f t="shared" si="132"/>
        <v>2000</v>
      </c>
      <c r="U58" s="375">
        <f t="shared" si="132"/>
        <v>2</v>
      </c>
      <c r="V58" s="375" t="str">
        <f t="shared" si="133"/>
        <v xml:space="preserve">Các tuyến đường giao thông đấu nối trực tiếp ra </v>
      </c>
      <c r="W58" s="375" t="str">
        <f t="shared" si="134"/>
        <v>Đường Khổng Tử</v>
      </c>
      <c r="X58" s="375" t="str">
        <f t="shared" si="134"/>
        <v xml:space="preserve"> đoạn từ Đường Hùng Vương</v>
      </c>
      <c r="Y58" s="375" t="str">
        <f t="shared" si="135"/>
        <v xml:space="preserve"> đến Đường Hồ Thị Hương</v>
      </c>
      <c r="Z58" s="375" t="s">
        <v>6768</v>
      </c>
      <c r="AA58" s="375" t="str">
        <f t="shared" ref="AA58:AC58" si="136">AA51</f>
        <v>- Có bề rộng ≥5m, cách đường giao thông &gt;600m.</v>
      </c>
      <c r="AB58" s="375" t="str">
        <f t="shared" si="136"/>
        <v>- Có bề rộng từ ≥3m đến &lt;5m, cách đường giao thông từ &gt;400m đến ≤600m.</v>
      </c>
      <c r="AC58" s="375" t="str">
        <f t="shared" si="136"/>
        <v>- Có bề rộng &lt;3m, cách đường giao thông ≤200m.</v>
      </c>
    </row>
    <row r="59" spans="1:29" s="72" customFormat="1" ht="126" customHeight="1">
      <c r="A59" s="86">
        <f t="shared" si="4"/>
        <v>53</v>
      </c>
      <c r="B59" s="86" t="str">
        <f t="shared" si="123"/>
        <v>VT4</v>
      </c>
      <c r="C59" s="86" t="str">
        <f t="shared" si="124"/>
        <v>LK9DT</v>
      </c>
      <c r="D59" s="478" t="str">
        <f>V59&amp;W59&amp;X59&amp;Y59&amp;Z59</f>
        <v>Các tuyến đường giao thông đấu nối trực tiếp ra Đường Khổng Tử đoạn từ Đường Hùng Vương đến Đường Hồ Thị Hương có hiện trạng là đường nhựa, bê tông xi măng:
- Có bề rộng từ ≥3m đến &lt;5m, cách đường giao thông &gt;600m.
- Có bề rộng &lt;3m, cách đường giao thông &gt;200m.</v>
      </c>
      <c r="E59" s="479"/>
      <c r="F59" s="480"/>
      <c r="G59" s="419">
        <v>2000</v>
      </c>
      <c r="H59" s="98">
        <v>1400</v>
      </c>
      <c r="I59" s="98">
        <v>1200</v>
      </c>
      <c r="J59" s="430">
        <f>VLOOKUP(C59,'[1]1. MA DO'!$E$5:$AB$1933,23,0)</f>
        <v>1.1299999999999999</v>
      </c>
      <c r="K59" s="99">
        <f t="shared" si="1"/>
        <v>1.1299999999999999</v>
      </c>
      <c r="L59" s="99">
        <f t="shared" si="2"/>
        <v>1.1299999999999999</v>
      </c>
      <c r="M59" s="378">
        <f t="shared" si="125"/>
        <v>7000</v>
      </c>
      <c r="N59" s="378">
        <f t="shared" si="126"/>
        <v>3000</v>
      </c>
      <c r="O59" s="378">
        <f t="shared" si="127"/>
        <v>2300</v>
      </c>
      <c r="P59" s="378">
        <f t="shared" si="128"/>
        <v>1500</v>
      </c>
      <c r="Q59" s="375">
        <f t="shared" si="129"/>
        <v>9300</v>
      </c>
      <c r="R59" s="375">
        <f t="shared" si="130"/>
        <v>4000</v>
      </c>
      <c r="S59" s="375">
        <f t="shared" si="131"/>
        <v>3000</v>
      </c>
      <c r="T59" s="375">
        <f t="shared" si="132"/>
        <v>2000</v>
      </c>
      <c r="U59" s="375">
        <f t="shared" si="132"/>
        <v>2</v>
      </c>
      <c r="V59" s="375" t="str">
        <f t="shared" si="133"/>
        <v xml:space="preserve">Các tuyến đường giao thông đấu nối trực tiếp ra </v>
      </c>
      <c r="W59" s="375" t="str">
        <f t="shared" si="134"/>
        <v>Đường Khổng Tử</v>
      </c>
      <c r="X59" s="375" t="str">
        <f t="shared" si="134"/>
        <v xml:space="preserve"> đoạn từ Đường Hùng Vương</v>
      </c>
      <c r="Y59" s="375" t="str">
        <f t="shared" si="135"/>
        <v xml:space="preserve"> đến Đường Hồ Thị Hương</v>
      </c>
      <c r="Z59" s="375" t="s">
        <v>6769</v>
      </c>
      <c r="AA59" s="375">
        <f t="shared" ref="AA59:AC59" si="137">AA52</f>
        <v>0</v>
      </c>
      <c r="AB59" s="375">
        <f t="shared" si="137"/>
        <v>0</v>
      </c>
      <c r="AC59" s="375">
        <f t="shared" si="137"/>
        <v>0</v>
      </c>
    </row>
    <row r="60" spans="1:29" s="72" customFormat="1" ht="94.5" customHeight="1">
      <c r="A60" s="86">
        <f t="shared" si="4"/>
        <v>54</v>
      </c>
      <c r="B60" s="86" t="str">
        <f t="shared" si="123"/>
        <v>VT2*0,8</v>
      </c>
      <c r="C60" s="86" t="str">
        <f t="shared" si="124"/>
        <v>LK9DT</v>
      </c>
      <c r="D60" s="478" t="str">
        <f>V60&amp;W60&amp;X60&amp;Y60&amp;Z60&amp;"
"&amp;AA60&amp;"
"
&amp;AB60</f>
        <v>Các tuyến đường giao thông không đấu nối trực tiếp và thông ra Đường Khổng Tử đoạn từ Đường Hùng Vương đến Đường Hồ Thị Hương có hiện trạng là đường nhựa, bê tông xi măng:
- Có bề rộng ≥5m, cách đường giao thông ≤600m.
- Có bề rộng từ ≥3m đến &lt;5m, cách đường giao thông ≤400m.</v>
      </c>
      <c r="E60" s="479"/>
      <c r="F60" s="480"/>
      <c r="G60" s="419">
        <v>3600</v>
      </c>
      <c r="H60" s="98">
        <v>2500</v>
      </c>
      <c r="I60" s="98">
        <v>2200</v>
      </c>
      <c r="J60" s="430">
        <f>VLOOKUP(C60,'[1]1. MA DO'!$E$5:$AB$1933,23,0)</f>
        <v>1.1299999999999999</v>
      </c>
      <c r="K60" s="99">
        <f t="shared" si="1"/>
        <v>1.1299999999999999</v>
      </c>
      <c r="L60" s="99">
        <f t="shared" si="2"/>
        <v>1.1299999999999999</v>
      </c>
      <c r="M60" s="378">
        <f t="shared" si="125"/>
        <v>7000</v>
      </c>
      <c r="N60" s="378">
        <f t="shared" si="126"/>
        <v>3000</v>
      </c>
      <c r="O60" s="378">
        <f t="shared" si="127"/>
        <v>2300</v>
      </c>
      <c r="P60" s="378">
        <f t="shared" si="128"/>
        <v>1500</v>
      </c>
      <c r="Q60" s="375">
        <f t="shared" si="129"/>
        <v>9300</v>
      </c>
      <c r="R60" s="375">
        <f t="shared" si="130"/>
        <v>4000</v>
      </c>
      <c r="S60" s="375">
        <f t="shared" si="131"/>
        <v>3000</v>
      </c>
      <c r="T60" s="375">
        <f t="shared" si="132"/>
        <v>2000</v>
      </c>
      <c r="U60" s="375">
        <f t="shared" si="132"/>
        <v>2</v>
      </c>
      <c r="V60" s="375" t="str">
        <f t="shared" si="133"/>
        <v xml:space="preserve">Các tuyến đường giao thông không đấu nối trực tiếp và thông ra </v>
      </c>
      <c r="W60" s="375" t="str">
        <f t="shared" si="134"/>
        <v>Đường Khổng Tử</v>
      </c>
      <c r="X60" s="375" t="str">
        <f t="shared" si="134"/>
        <v xml:space="preserve"> đoạn từ Đường Hùng Vương</v>
      </c>
      <c r="Y60" s="375" t="str">
        <f t="shared" si="135"/>
        <v xml:space="preserve"> đến Đường Hồ Thị Hương</v>
      </c>
      <c r="Z60" s="375" t="s">
        <v>6768</v>
      </c>
      <c r="AA60" s="375" t="str">
        <f t="shared" ref="AA60:AC60" si="138">AA53</f>
        <v>- Có bề rộng ≥5m, cách đường giao thông ≤600m.</v>
      </c>
      <c r="AB60" s="375" t="str">
        <f t="shared" si="138"/>
        <v>- Có bề rộng từ ≥3m đến &lt;5m, cách đường giao thông ≤400m.</v>
      </c>
      <c r="AC60" s="375">
        <f t="shared" si="138"/>
        <v>0</v>
      </c>
    </row>
    <row r="61" spans="1:29" s="72" customFormat="1" ht="94.5" customHeight="1">
      <c r="A61" s="86">
        <f t="shared" si="4"/>
        <v>55</v>
      </c>
      <c r="B61" s="86" t="str">
        <f t="shared" si="123"/>
        <v>VT3*0,8</v>
      </c>
      <c r="C61" s="86" t="str">
        <f t="shared" si="124"/>
        <v>LK9DT</v>
      </c>
      <c r="D61" s="478" t="str">
        <f>V61&amp;W61&amp;X61&amp;Y61&amp;Z61&amp;"
"&amp;AA61&amp;"
"
&amp;AB61&amp;"
"&amp;AC61</f>
        <v>Các tuyến đường giao thông không đấu nối trực tiếp và thông ra Đường Khổng Tử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61" s="479"/>
      <c r="F61" s="480"/>
      <c r="G61" s="419">
        <v>2700</v>
      </c>
      <c r="H61" s="98">
        <v>1900</v>
      </c>
      <c r="I61" s="98">
        <v>1600</v>
      </c>
      <c r="J61" s="430">
        <f>VLOOKUP(C61,'[1]1. MA DO'!$E$5:$AB$1933,23,0)</f>
        <v>1.1299999999999999</v>
      </c>
      <c r="K61" s="99">
        <f t="shared" si="1"/>
        <v>1.1299999999999999</v>
      </c>
      <c r="L61" s="99">
        <f t="shared" si="2"/>
        <v>1.1299999999999999</v>
      </c>
      <c r="M61" s="378">
        <f t="shared" si="125"/>
        <v>7000</v>
      </c>
      <c r="N61" s="378">
        <f t="shared" si="126"/>
        <v>3000</v>
      </c>
      <c r="O61" s="378">
        <f t="shared" si="127"/>
        <v>2300</v>
      </c>
      <c r="P61" s="378">
        <f t="shared" si="128"/>
        <v>1500</v>
      </c>
      <c r="Q61" s="375">
        <f t="shared" si="129"/>
        <v>9300</v>
      </c>
      <c r="R61" s="375">
        <f t="shared" si="130"/>
        <v>4000</v>
      </c>
      <c r="S61" s="375">
        <f t="shared" si="131"/>
        <v>3000</v>
      </c>
      <c r="T61" s="375">
        <f t="shared" si="132"/>
        <v>2000</v>
      </c>
      <c r="U61" s="375">
        <f t="shared" si="132"/>
        <v>2</v>
      </c>
      <c r="V61" s="375" t="str">
        <f t="shared" si="133"/>
        <v xml:space="preserve">Các tuyến đường giao thông không đấu nối trực tiếp và thông ra </v>
      </c>
      <c r="W61" s="375" t="str">
        <f t="shared" si="134"/>
        <v>Đường Khổng Tử</v>
      </c>
      <c r="X61" s="375" t="str">
        <f t="shared" si="134"/>
        <v xml:space="preserve"> đoạn từ Đường Hùng Vương</v>
      </c>
      <c r="Y61" s="375" t="str">
        <f t="shared" si="135"/>
        <v xml:space="preserve"> đến Đường Hồ Thị Hương</v>
      </c>
      <c r="Z61" s="375" t="s">
        <v>6768</v>
      </c>
      <c r="AA61" s="375" t="str">
        <f t="shared" ref="AA61:AC61" si="139">AA54</f>
        <v>- Có bề rộng ≥5m, cách đường giao thông &gt;600m.</v>
      </c>
      <c r="AB61" s="375" t="str">
        <f t="shared" si="139"/>
        <v>- Có bề rộng từ ≥3m đến &lt;5m, cách đường giao thông từ &gt;400m đến ≤600m.</v>
      </c>
      <c r="AC61" s="375" t="str">
        <f t="shared" si="139"/>
        <v>- Có bề rộng &lt;3m, cách đường giao thông ≤200m.</v>
      </c>
    </row>
    <row r="62" spans="1:29" s="72" customFormat="1" ht="126" customHeight="1">
      <c r="A62" s="86">
        <f t="shared" si="4"/>
        <v>56</v>
      </c>
      <c r="B62" s="86" t="str">
        <f t="shared" si="123"/>
        <v>VT4*0,8</v>
      </c>
      <c r="C62" s="86" t="str">
        <f t="shared" si="124"/>
        <v>LK9DT</v>
      </c>
      <c r="D62" s="478" t="str">
        <f>V62&amp;W62&amp;X62&amp;Y62&amp;Z62</f>
        <v>Các tuyến đường giao thông không đấu nối trực tiếp và thông ra Đường Khổng Tử đoạn từ Đường Hùng Vương đến Đường Hồ Thị Hương có hiện trạng là đường nhựa, bê tông xi măng:
- Có bề rộng từ ≥3m đến &lt;5m, cách đường giao thông &gt;600m.
- Có bề rộng &lt;3m, cách đường giao thông &gt; 200m.</v>
      </c>
      <c r="E62" s="479"/>
      <c r="F62" s="480"/>
      <c r="G62" s="419">
        <v>1800</v>
      </c>
      <c r="H62" s="98">
        <v>1300</v>
      </c>
      <c r="I62" s="98">
        <v>1100</v>
      </c>
      <c r="J62" s="430">
        <f>VLOOKUP(C62,'[1]1. MA DO'!$E$5:$AB$1933,23,0)</f>
        <v>1.1299999999999999</v>
      </c>
      <c r="K62" s="99">
        <f t="shared" si="1"/>
        <v>1.1299999999999999</v>
      </c>
      <c r="L62" s="99">
        <f t="shared" si="2"/>
        <v>1.1299999999999999</v>
      </c>
      <c r="M62" s="378">
        <f t="shared" si="125"/>
        <v>7000</v>
      </c>
      <c r="N62" s="378">
        <f t="shared" si="126"/>
        <v>3000</v>
      </c>
      <c r="O62" s="378">
        <f t="shared" si="127"/>
        <v>2300</v>
      </c>
      <c r="P62" s="378">
        <f t="shared" si="128"/>
        <v>1500</v>
      </c>
      <c r="Q62" s="375">
        <f t="shared" si="129"/>
        <v>9300</v>
      </c>
      <c r="R62" s="375">
        <f t="shared" si="130"/>
        <v>4000</v>
      </c>
      <c r="S62" s="375">
        <f t="shared" si="131"/>
        <v>3000</v>
      </c>
      <c r="T62" s="375">
        <f t="shared" si="132"/>
        <v>2000</v>
      </c>
      <c r="U62" s="375">
        <f t="shared" si="132"/>
        <v>2</v>
      </c>
      <c r="V62" s="375" t="str">
        <f t="shared" si="133"/>
        <v xml:space="preserve">Các tuyến đường giao thông không đấu nối trực tiếp và thông ra </v>
      </c>
      <c r="W62" s="375" t="str">
        <f t="shared" si="134"/>
        <v>Đường Khổng Tử</v>
      </c>
      <c r="X62" s="375" t="str">
        <f t="shared" si="134"/>
        <v xml:space="preserve"> đoạn từ Đường Hùng Vương</v>
      </c>
      <c r="Y62" s="375" t="str">
        <f t="shared" si="135"/>
        <v xml:space="preserve"> đến Đường Hồ Thị Hương</v>
      </c>
      <c r="Z62" s="375" t="s">
        <v>6770</v>
      </c>
      <c r="AA62" s="375">
        <f t="shared" ref="AA62:AC62" si="140">AA55</f>
        <v>0</v>
      </c>
      <c r="AB62" s="375">
        <f t="shared" si="140"/>
        <v>0</v>
      </c>
      <c r="AC62" s="375">
        <f t="shared" si="140"/>
        <v>0</v>
      </c>
    </row>
    <row r="63" spans="1:29" s="72" customFormat="1" ht="110.25" customHeight="1">
      <c r="A63" s="86">
        <f t="shared" si="4"/>
        <v>57</v>
      </c>
      <c r="B63" s="86" t="str">
        <f>'Đầu vào (2)'!G57</f>
        <v>LK48DT_D1</v>
      </c>
      <c r="C63" s="86" t="str">
        <f>$B$63</f>
        <v>LK48DT_D1</v>
      </c>
      <c r="D63" s="94" t="str">
        <f>'Đầu vào (2)'!H57</f>
        <v>Đường Chu Văn An</v>
      </c>
      <c r="E63" s="94" t="str">
        <f>'Đầu vào (2)'!I57</f>
        <v>Đường Võ Duy Dương</v>
      </c>
      <c r="F63" s="94" t="str">
        <f>'Đầu vào (2)'!K57</f>
        <v>Đường 21/4</v>
      </c>
      <c r="G63" s="96">
        <v>5600</v>
      </c>
      <c r="H63" s="98">
        <v>3900</v>
      </c>
      <c r="I63" s="98">
        <v>3400</v>
      </c>
      <c r="J63" s="430">
        <f>VLOOKUP(C63,'[1]1. MA DO'!$E$5:$AB$1933,23,0)</f>
        <v>1.1299999999999999</v>
      </c>
      <c r="K63" s="99">
        <f t="shared" si="1"/>
        <v>1.1299999999999999</v>
      </c>
      <c r="L63" s="99">
        <f t="shared" si="2"/>
        <v>1.1299999999999999</v>
      </c>
      <c r="M63" s="378">
        <f>'Đầu vào (2)'!L57</f>
        <v>4000</v>
      </c>
      <c r="N63" s="378">
        <f>'Đầu vào (2)'!M57</f>
        <v>2000</v>
      </c>
      <c r="O63" s="378">
        <f>'Đầu vào (2)'!N57</f>
        <v>1500</v>
      </c>
      <c r="P63" s="378">
        <f>'Đầu vào (2)'!O57</f>
        <v>900</v>
      </c>
      <c r="Q63" s="375">
        <f>VLOOKUP(B63,'[2]Giá đề xuất ODT'!$G$11:$AD$2233,21,0)</f>
        <v>5600</v>
      </c>
      <c r="R63" s="375">
        <f>VLOOKUP(B63,'[2]Giá đề xuất ODT'!$G$11:$AD$2233,22,0)</f>
        <v>2800</v>
      </c>
      <c r="S63" s="375">
        <f>VLOOKUP(B63,'[2]Giá đề xuất ODT'!$G$11:$AD$2233,23,0)</f>
        <v>2100</v>
      </c>
      <c r="T63" s="375">
        <f>VLOOKUP(B63,'[2]Giá đề xuất ODT'!$G$11:$AD$2233,24,0)</f>
        <v>1300</v>
      </c>
      <c r="U63" s="375">
        <v>2</v>
      </c>
      <c r="V63" s="375"/>
      <c r="W63" s="375" t="str">
        <f>D63</f>
        <v>Đường Chu Văn An</v>
      </c>
      <c r="X63" s="375" t="str">
        <f>" đoạn từ "&amp;E63</f>
        <v xml:space="preserve"> đoạn từ Đường Võ Duy Dương</v>
      </c>
      <c r="Y63" s="375" t="str">
        <f>" đến "&amp;F63</f>
        <v xml:space="preserve"> đến Đường 21/4</v>
      </c>
      <c r="Z63" s="375"/>
      <c r="AA63" s="375"/>
      <c r="AB63" s="375"/>
      <c r="AC63" s="375">
        <v>0</v>
      </c>
    </row>
    <row r="64" spans="1:29" s="72" customFormat="1" ht="94.5" customHeight="1">
      <c r="A64" s="86">
        <f t="shared" si="4"/>
        <v>58</v>
      </c>
      <c r="B64" s="86" t="str">
        <f t="shared" ref="B64:B69" si="141">B57</f>
        <v>VT2</v>
      </c>
      <c r="C64" s="86" t="str">
        <f t="shared" ref="C64:C69" si="142">$B$63</f>
        <v>LK48DT_D1</v>
      </c>
      <c r="D64" s="478" t="str">
        <f>V64&amp;W64&amp;X64&amp;Y64&amp;Z64&amp;"
"&amp;AA64&amp;"
"
&amp;AB64</f>
        <v>Các tuyến đường giao thông đấu nối trực tiếp ra Đường Chu Văn An đoạn từ Đường Võ Duy Dương đến Đường 21/4 có hiện trạng là đường nhựa, bê tông xi măng:
- Có bề rộng ≥5m, cách đường giao thông ≤600m.
- Có bề rộng từ ≥3m đến &lt;5m, cách đường giao thông ≤400m.</v>
      </c>
      <c r="E64" s="479"/>
      <c r="F64" s="480"/>
      <c r="G64" s="419">
        <v>2800</v>
      </c>
      <c r="H64" s="98">
        <v>2000</v>
      </c>
      <c r="I64" s="98">
        <v>1700</v>
      </c>
      <c r="J64" s="430">
        <f>VLOOKUP(C64,'[1]1. MA DO'!$E$5:$AB$1933,23,0)</f>
        <v>1.1299999999999999</v>
      </c>
      <c r="K64" s="99">
        <f t="shared" si="1"/>
        <v>1.1299999999999999</v>
      </c>
      <c r="L64" s="99">
        <f t="shared" si="2"/>
        <v>1.1299999999999999</v>
      </c>
      <c r="M64" s="378">
        <f t="shared" ref="M64:M69" si="143">M63</f>
        <v>4000</v>
      </c>
      <c r="N64" s="378">
        <f t="shared" ref="N64:N69" si="144">N63</f>
        <v>2000</v>
      </c>
      <c r="O64" s="378">
        <f t="shared" ref="O64:O69" si="145">O63</f>
        <v>1500</v>
      </c>
      <c r="P64" s="378">
        <f t="shared" ref="P64:P69" si="146">P63</f>
        <v>900</v>
      </c>
      <c r="Q64" s="375">
        <f t="shared" ref="Q64:Q69" si="147">Q63</f>
        <v>5600</v>
      </c>
      <c r="R64" s="375">
        <f t="shared" ref="R64:R69" si="148">R63</f>
        <v>2800</v>
      </c>
      <c r="S64" s="375">
        <f t="shared" ref="S64:S69" si="149">S63</f>
        <v>2100</v>
      </c>
      <c r="T64" s="375">
        <f t="shared" ref="T64:U69" si="150">T63</f>
        <v>1300</v>
      </c>
      <c r="U64" s="375">
        <f t="shared" si="150"/>
        <v>2</v>
      </c>
      <c r="V64" s="375" t="str">
        <f t="shared" ref="V64:V69" si="151">V57</f>
        <v xml:space="preserve">Các tuyến đường giao thông đấu nối trực tiếp ra </v>
      </c>
      <c r="W64" s="375" t="str">
        <f t="shared" ref="W64:X69" si="152">W63</f>
        <v>Đường Chu Văn An</v>
      </c>
      <c r="X64" s="375" t="str">
        <f t="shared" si="152"/>
        <v xml:space="preserve"> đoạn từ Đường Võ Duy Dương</v>
      </c>
      <c r="Y64" s="375" t="str">
        <f t="shared" ref="Y64:Y69" si="153">Y63</f>
        <v xml:space="preserve"> đến Đường 21/4</v>
      </c>
      <c r="Z64" s="375" t="s">
        <v>6768</v>
      </c>
      <c r="AA64" s="375" t="str">
        <f>AA57</f>
        <v>- Có bề rộng ≥5m, cách đường giao thông ≤600m.</v>
      </c>
      <c r="AB64" s="375" t="str">
        <f>AB57</f>
        <v>- Có bề rộng từ ≥3m đến &lt;5m, cách đường giao thông ≤400m.</v>
      </c>
      <c r="AC64" s="375">
        <f>AC57</f>
        <v>0</v>
      </c>
    </row>
    <row r="65" spans="1:16146" s="72" customFormat="1" ht="110.25" customHeight="1">
      <c r="A65" s="86">
        <f t="shared" si="4"/>
        <v>59</v>
      </c>
      <c r="B65" s="86" t="str">
        <f t="shared" si="141"/>
        <v>VT3</v>
      </c>
      <c r="C65" s="86" t="str">
        <f t="shared" si="142"/>
        <v>LK48DT_D1</v>
      </c>
      <c r="D65" s="478" t="str">
        <f>V65&amp;W65&amp;X65&amp;Y65&amp;Z65&amp;"
"&amp;AA65&amp;"
"&amp;AB65&amp;"
"&amp;AC65</f>
        <v>Các tuyến đường giao thông đấu nối trực tiếp ra Đường Chu Văn An đoạn từ Đường Võ Duy Dương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E65" s="479"/>
      <c r="F65" s="480"/>
      <c r="G65" s="419">
        <v>2100</v>
      </c>
      <c r="H65" s="98">
        <v>1500</v>
      </c>
      <c r="I65" s="98">
        <v>1300</v>
      </c>
      <c r="J65" s="430">
        <f>VLOOKUP(C65,'[1]1. MA DO'!$E$5:$AB$1933,23,0)</f>
        <v>1.1299999999999999</v>
      </c>
      <c r="K65" s="99">
        <f t="shared" si="1"/>
        <v>1.1299999999999999</v>
      </c>
      <c r="L65" s="99">
        <f t="shared" si="2"/>
        <v>1.1299999999999999</v>
      </c>
      <c r="M65" s="378">
        <f t="shared" si="143"/>
        <v>4000</v>
      </c>
      <c r="N65" s="378">
        <f t="shared" si="144"/>
        <v>2000</v>
      </c>
      <c r="O65" s="378">
        <f t="shared" si="145"/>
        <v>1500</v>
      </c>
      <c r="P65" s="378">
        <f t="shared" si="146"/>
        <v>900</v>
      </c>
      <c r="Q65" s="375">
        <f t="shared" si="147"/>
        <v>5600</v>
      </c>
      <c r="R65" s="375">
        <f t="shared" si="148"/>
        <v>2800</v>
      </c>
      <c r="S65" s="375">
        <f t="shared" si="149"/>
        <v>2100</v>
      </c>
      <c r="T65" s="375">
        <f t="shared" si="150"/>
        <v>1300</v>
      </c>
      <c r="U65" s="375">
        <f t="shared" si="150"/>
        <v>2</v>
      </c>
      <c r="V65" s="375" t="str">
        <f t="shared" si="151"/>
        <v xml:space="preserve">Các tuyến đường giao thông đấu nối trực tiếp ra </v>
      </c>
      <c r="W65" s="375" t="str">
        <f t="shared" si="152"/>
        <v>Đường Chu Văn An</v>
      </c>
      <c r="X65" s="375" t="str">
        <f t="shared" si="152"/>
        <v xml:space="preserve"> đoạn từ Đường Võ Duy Dương</v>
      </c>
      <c r="Y65" s="375" t="str">
        <f t="shared" si="153"/>
        <v xml:space="preserve"> đến Đường 21/4</v>
      </c>
      <c r="Z65" s="375" t="s">
        <v>6768</v>
      </c>
      <c r="AA65" s="375" t="str">
        <f t="shared" ref="AA65:AC65" si="154">AA58</f>
        <v>- Có bề rộng ≥5m, cách đường giao thông &gt;600m.</v>
      </c>
      <c r="AB65" s="375" t="str">
        <f t="shared" si="154"/>
        <v>- Có bề rộng từ ≥3m đến &lt;5m, cách đường giao thông từ &gt;400m đến ≤600m.</v>
      </c>
      <c r="AC65" s="375" t="str">
        <f t="shared" si="154"/>
        <v>- Có bề rộng &lt;3m, cách đường giao thông ≤200m.</v>
      </c>
    </row>
    <row r="66" spans="1:16146" s="72" customFormat="1" ht="126" customHeight="1">
      <c r="A66" s="86">
        <f t="shared" si="4"/>
        <v>60</v>
      </c>
      <c r="B66" s="86" t="str">
        <f t="shared" si="141"/>
        <v>VT4</v>
      </c>
      <c r="C66" s="86" t="str">
        <f t="shared" si="142"/>
        <v>LK48DT_D1</v>
      </c>
      <c r="D66" s="478" t="str">
        <f>V66&amp;W66&amp;X66&amp;Y66&amp;Z66</f>
        <v>Các tuyến đường giao thông đấu nối trực tiếp ra Đường Chu Văn An đoạn từ Đường Võ Duy Dương đến Đường 21/4 có hiện trạng là đường nhựa, bê tông xi măng:
- Có bề rộng từ ≥3m đến &lt;5m, cách đường giao thông &gt;600m.
- Có bề rộng &lt;3m, cách đường giao thông &gt;200m.</v>
      </c>
      <c r="E66" s="479"/>
      <c r="F66" s="480"/>
      <c r="G66" s="419">
        <v>1300</v>
      </c>
      <c r="H66" s="98">
        <v>910</v>
      </c>
      <c r="I66" s="98">
        <v>780</v>
      </c>
      <c r="J66" s="430">
        <f>VLOOKUP(C66,'[1]1. MA DO'!$E$5:$AB$1933,23,0)</f>
        <v>1.1299999999999999</v>
      </c>
      <c r="K66" s="99">
        <f t="shared" si="1"/>
        <v>1.1299999999999999</v>
      </c>
      <c r="L66" s="99">
        <f t="shared" si="2"/>
        <v>1.1299999999999999</v>
      </c>
      <c r="M66" s="378">
        <f t="shared" si="143"/>
        <v>4000</v>
      </c>
      <c r="N66" s="378">
        <f t="shared" si="144"/>
        <v>2000</v>
      </c>
      <c r="O66" s="378">
        <f t="shared" si="145"/>
        <v>1500</v>
      </c>
      <c r="P66" s="378">
        <f t="shared" si="146"/>
        <v>900</v>
      </c>
      <c r="Q66" s="375">
        <f t="shared" si="147"/>
        <v>5600</v>
      </c>
      <c r="R66" s="375">
        <f t="shared" si="148"/>
        <v>2800</v>
      </c>
      <c r="S66" s="375">
        <f t="shared" si="149"/>
        <v>2100</v>
      </c>
      <c r="T66" s="375">
        <f t="shared" si="150"/>
        <v>1300</v>
      </c>
      <c r="U66" s="375">
        <f t="shared" si="150"/>
        <v>2</v>
      </c>
      <c r="V66" s="375" t="str">
        <f t="shared" si="151"/>
        <v xml:space="preserve">Các tuyến đường giao thông đấu nối trực tiếp ra </v>
      </c>
      <c r="W66" s="375" t="str">
        <f t="shared" si="152"/>
        <v>Đường Chu Văn An</v>
      </c>
      <c r="X66" s="375" t="str">
        <f t="shared" si="152"/>
        <v xml:space="preserve"> đoạn từ Đường Võ Duy Dương</v>
      </c>
      <c r="Y66" s="375" t="str">
        <f t="shared" si="153"/>
        <v xml:space="preserve"> đến Đường 21/4</v>
      </c>
      <c r="Z66" s="375" t="s">
        <v>6769</v>
      </c>
      <c r="AA66" s="375">
        <f t="shared" ref="AA66:AC66" si="155">AA59</f>
        <v>0</v>
      </c>
      <c r="AB66" s="375">
        <f t="shared" si="155"/>
        <v>0</v>
      </c>
      <c r="AC66" s="375">
        <f t="shared" si="155"/>
        <v>0</v>
      </c>
    </row>
    <row r="67" spans="1:16146" s="72" customFormat="1" ht="94.5" customHeight="1">
      <c r="A67" s="86">
        <f t="shared" si="4"/>
        <v>61</v>
      </c>
      <c r="B67" s="86" t="str">
        <f t="shared" si="141"/>
        <v>VT2*0,8</v>
      </c>
      <c r="C67" s="86" t="str">
        <f t="shared" si="142"/>
        <v>LK48DT_D1</v>
      </c>
      <c r="D67" s="478" t="str">
        <f>V67&amp;W67&amp;X67&amp;Y67&amp;Z67&amp;"
"&amp;AA67&amp;"
"
&amp;AB67</f>
        <v>Các tuyến đường giao thông không đấu nối trực tiếp và thông ra Đường Chu Văn An đoạn từ Đường Võ Duy Dương đến Đường 21/4 có hiện trạng là đường nhựa, bê tông xi măng:
- Có bề rộng ≥5m, cách đường giao thông ≤600m.
- Có bề rộng từ ≥3m đến &lt;5m, cách đường giao thông ≤400m.</v>
      </c>
      <c r="E67" s="479"/>
      <c r="F67" s="480"/>
      <c r="G67" s="419">
        <v>2500</v>
      </c>
      <c r="H67" s="98">
        <v>1800</v>
      </c>
      <c r="I67" s="98">
        <v>1500</v>
      </c>
      <c r="J67" s="430">
        <f>VLOOKUP(C67,'[1]1. MA DO'!$E$5:$AB$1933,23,0)</f>
        <v>1.1299999999999999</v>
      </c>
      <c r="K67" s="99">
        <f t="shared" si="1"/>
        <v>1.1299999999999999</v>
      </c>
      <c r="L67" s="99">
        <f t="shared" si="2"/>
        <v>1.1299999999999999</v>
      </c>
      <c r="M67" s="378">
        <f t="shared" si="143"/>
        <v>4000</v>
      </c>
      <c r="N67" s="378">
        <f t="shared" si="144"/>
        <v>2000</v>
      </c>
      <c r="O67" s="378">
        <f t="shared" si="145"/>
        <v>1500</v>
      </c>
      <c r="P67" s="378">
        <f t="shared" si="146"/>
        <v>900</v>
      </c>
      <c r="Q67" s="375">
        <f t="shared" si="147"/>
        <v>5600</v>
      </c>
      <c r="R67" s="375">
        <f t="shared" si="148"/>
        <v>2800</v>
      </c>
      <c r="S67" s="375">
        <f t="shared" si="149"/>
        <v>2100</v>
      </c>
      <c r="T67" s="375">
        <f t="shared" si="150"/>
        <v>1300</v>
      </c>
      <c r="U67" s="375">
        <f t="shared" si="150"/>
        <v>2</v>
      </c>
      <c r="V67" s="375" t="str">
        <f t="shared" si="151"/>
        <v xml:space="preserve">Các tuyến đường giao thông không đấu nối trực tiếp và thông ra </v>
      </c>
      <c r="W67" s="375" t="str">
        <f t="shared" si="152"/>
        <v>Đường Chu Văn An</v>
      </c>
      <c r="X67" s="375" t="str">
        <f t="shared" si="152"/>
        <v xml:space="preserve"> đoạn từ Đường Võ Duy Dương</v>
      </c>
      <c r="Y67" s="375" t="str">
        <f t="shared" si="153"/>
        <v xml:space="preserve"> đến Đường 21/4</v>
      </c>
      <c r="Z67" s="375" t="s">
        <v>6768</v>
      </c>
      <c r="AA67" s="375" t="str">
        <f t="shared" ref="AA67:AC67" si="156">AA60</f>
        <v>- Có bề rộng ≥5m, cách đường giao thông ≤600m.</v>
      </c>
      <c r="AB67" s="375" t="str">
        <f t="shared" si="156"/>
        <v>- Có bề rộng từ ≥3m đến &lt;5m, cách đường giao thông ≤400m.</v>
      </c>
      <c r="AC67" s="375">
        <f t="shared" si="156"/>
        <v>0</v>
      </c>
    </row>
    <row r="68" spans="1:16146" s="72" customFormat="1" ht="94.5" customHeight="1">
      <c r="A68" s="86">
        <f t="shared" si="4"/>
        <v>62</v>
      </c>
      <c r="B68" s="86" t="str">
        <f t="shared" si="141"/>
        <v>VT3*0,8</v>
      </c>
      <c r="C68" s="86" t="str">
        <f t="shared" si="142"/>
        <v>LK48DT_D1</v>
      </c>
      <c r="D68" s="478" t="str">
        <f>V68&amp;W68&amp;X68&amp;Y68&amp;Z68&amp;"
"&amp;AA68&amp;"
"
&amp;AB68&amp;"
"&amp;AC68</f>
        <v>Các tuyến đường giao thông không đấu nối trực tiếp và thông ra Đường Chu Văn An đoạn từ Đường Võ Duy Dương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E68" s="479"/>
      <c r="F68" s="480"/>
      <c r="G68" s="419">
        <v>1900</v>
      </c>
      <c r="H68" s="98">
        <v>1300</v>
      </c>
      <c r="I68" s="98">
        <v>1100</v>
      </c>
      <c r="J68" s="430">
        <f>VLOOKUP(C68,'[1]1. MA DO'!$E$5:$AB$1933,23,0)</f>
        <v>1.1299999999999999</v>
      </c>
      <c r="K68" s="99">
        <f t="shared" si="1"/>
        <v>1.1299999999999999</v>
      </c>
      <c r="L68" s="99">
        <f t="shared" si="2"/>
        <v>1.1299999999999999</v>
      </c>
      <c r="M68" s="378">
        <f t="shared" si="143"/>
        <v>4000</v>
      </c>
      <c r="N68" s="378">
        <f t="shared" si="144"/>
        <v>2000</v>
      </c>
      <c r="O68" s="378">
        <f t="shared" si="145"/>
        <v>1500</v>
      </c>
      <c r="P68" s="378">
        <f t="shared" si="146"/>
        <v>900</v>
      </c>
      <c r="Q68" s="375">
        <f t="shared" si="147"/>
        <v>5600</v>
      </c>
      <c r="R68" s="375">
        <f t="shared" si="148"/>
        <v>2800</v>
      </c>
      <c r="S68" s="375">
        <f t="shared" si="149"/>
        <v>2100</v>
      </c>
      <c r="T68" s="375">
        <f t="shared" si="150"/>
        <v>1300</v>
      </c>
      <c r="U68" s="375">
        <f t="shared" si="150"/>
        <v>2</v>
      </c>
      <c r="V68" s="375" t="str">
        <f t="shared" si="151"/>
        <v xml:space="preserve">Các tuyến đường giao thông không đấu nối trực tiếp và thông ra </v>
      </c>
      <c r="W68" s="375" t="str">
        <f t="shared" si="152"/>
        <v>Đường Chu Văn An</v>
      </c>
      <c r="X68" s="375" t="str">
        <f t="shared" si="152"/>
        <v xml:space="preserve"> đoạn từ Đường Võ Duy Dương</v>
      </c>
      <c r="Y68" s="375" t="str">
        <f t="shared" si="153"/>
        <v xml:space="preserve"> đến Đường 21/4</v>
      </c>
      <c r="Z68" s="375" t="s">
        <v>6768</v>
      </c>
      <c r="AA68" s="375" t="str">
        <f t="shared" ref="AA68:AC68" si="157">AA61</f>
        <v>- Có bề rộng ≥5m, cách đường giao thông &gt;600m.</v>
      </c>
      <c r="AB68" s="375" t="str">
        <f t="shared" si="157"/>
        <v>- Có bề rộng từ ≥3m đến &lt;5m, cách đường giao thông từ &gt;400m đến ≤600m.</v>
      </c>
      <c r="AC68" s="375" t="str">
        <f t="shared" si="157"/>
        <v>- Có bề rộng &lt;3m, cách đường giao thông ≤200m.</v>
      </c>
    </row>
    <row r="69" spans="1:16146" s="72" customFormat="1" ht="126" customHeight="1">
      <c r="A69" s="86">
        <f t="shared" si="4"/>
        <v>63</v>
      </c>
      <c r="B69" s="86" t="str">
        <f t="shared" si="141"/>
        <v>VT4*0,8</v>
      </c>
      <c r="C69" s="86" t="str">
        <f t="shared" si="142"/>
        <v>LK48DT_D1</v>
      </c>
      <c r="D69" s="478" t="str">
        <f>V69&amp;W69&amp;X69&amp;Y69&amp;Z69</f>
        <v>Các tuyến đường giao thông không đấu nối trực tiếp và thông ra Đường Chu Văn An đoạn từ Đường Võ Duy Dương đến Đường 21/4 có hiện trạng là đường nhựa, bê tông xi măng:
- Có bề rộng từ ≥3m đến &lt;5m, cách đường giao thông &gt;600m.
- Có bề rộng &lt;3m, cách đường giao thông &gt; 200m.</v>
      </c>
      <c r="E69" s="479"/>
      <c r="F69" s="480"/>
      <c r="G69" s="419">
        <v>1200</v>
      </c>
      <c r="H69" s="98">
        <v>840</v>
      </c>
      <c r="I69" s="98">
        <v>720</v>
      </c>
      <c r="J69" s="430">
        <f>VLOOKUP(C69,'[1]1. MA DO'!$E$5:$AB$1933,23,0)</f>
        <v>1.1299999999999999</v>
      </c>
      <c r="K69" s="99">
        <f t="shared" si="1"/>
        <v>1.1299999999999999</v>
      </c>
      <c r="L69" s="99">
        <f t="shared" si="2"/>
        <v>1.1299999999999999</v>
      </c>
      <c r="M69" s="378">
        <f t="shared" si="143"/>
        <v>4000</v>
      </c>
      <c r="N69" s="378">
        <f t="shared" si="144"/>
        <v>2000</v>
      </c>
      <c r="O69" s="378">
        <f t="shared" si="145"/>
        <v>1500</v>
      </c>
      <c r="P69" s="378">
        <f t="shared" si="146"/>
        <v>900</v>
      </c>
      <c r="Q69" s="375">
        <f t="shared" si="147"/>
        <v>5600</v>
      </c>
      <c r="R69" s="375">
        <f t="shared" si="148"/>
        <v>2800</v>
      </c>
      <c r="S69" s="375">
        <f t="shared" si="149"/>
        <v>2100</v>
      </c>
      <c r="T69" s="375">
        <f t="shared" si="150"/>
        <v>1300</v>
      </c>
      <c r="U69" s="375">
        <f t="shared" si="150"/>
        <v>2</v>
      </c>
      <c r="V69" s="375" t="str">
        <f t="shared" si="151"/>
        <v xml:space="preserve">Các tuyến đường giao thông không đấu nối trực tiếp và thông ra </v>
      </c>
      <c r="W69" s="375" t="str">
        <f t="shared" si="152"/>
        <v>Đường Chu Văn An</v>
      </c>
      <c r="X69" s="375" t="str">
        <f t="shared" si="152"/>
        <v xml:space="preserve"> đoạn từ Đường Võ Duy Dương</v>
      </c>
      <c r="Y69" s="375" t="str">
        <f t="shared" si="153"/>
        <v xml:space="preserve"> đến Đường 21/4</v>
      </c>
      <c r="Z69" s="375" t="s">
        <v>6770</v>
      </c>
      <c r="AA69" s="375">
        <f t="shared" ref="AA69:AC69" si="158">AA62</f>
        <v>0</v>
      </c>
      <c r="AB69" s="375">
        <f t="shared" si="158"/>
        <v>0</v>
      </c>
      <c r="AC69" s="375">
        <f t="shared" si="158"/>
        <v>0</v>
      </c>
    </row>
    <row r="70" spans="1:16146" s="72" customFormat="1" ht="47.25" customHeight="1">
      <c r="A70" s="86">
        <f t="shared" si="4"/>
        <v>64</v>
      </c>
      <c r="B70" s="86" t="str">
        <f>'Đầu vào (2)'!G64</f>
        <v>tách đoạn</v>
      </c>
      <c r="C70" s="86" t="str">
        <f>$B$70</f>
        <v>tách đoạn</v>
      </c>
      <c r="D70" s="94" t="str">
        <f>'Đầu vào (2)'!H64</f>
        <v>Đường Chu Văn An</v>
      </c>
      <c r="E70" s="94" t="str">
        <f>'Đầu vào (2)'!I64</f>
        <v>Đường 21/4</v>
      </c>
      <c r="F70" s="94" t="str">
        <f>'Đầu vào (2)'!K64</f>
        <v>Đường Hùng Vương</v>
      </c>
      <c r="G70" s="96">
        <v>4200</v>
      </c>
      <c r="H70" s="98">
        <v>2900</v>
      </c>
      <c r="I70" s="98">
        <v>2500</v>
      </c>
      <c r="J70" s="430">
        <f>VLOOKUP(C70,'[1]1. MA DO'!$E$5:$AB$1933,23,0)</f>
        <v>1.1299999999999999</v>
      </c>
      <c r="K70" s="99">
        <f t="shared" si="1"/>
        <v>1.1299999999999999</v>
      </c>
      <c r="L70" s="99">
        <f t="shared" si="2"/>
        <v>1.1299999999999999</v>
      </c>
      <c r="M70" s="378"/>
      <c r="N70" s="378"/>
      <c r="O70" s="378"/>
      <c r="P70" s="378"/>
      <c r="Q70" s="375">
        <f>Q112</f>
        <v>4200</v>
      </c>
      <c r="R70" s="375">
        <f t="shared" ref="R70:T70" si="159">R112</f>
        <v>2100</v>
      </c>
      <c r="S70" s="375">
        <f t="shared" si="159"/>
        <v>1400</v>
      </c>
      <c r="T70" s="375">
        <f t="shared" si="159"/>
        <v>1100</v>
      </c>
      <c r="U70" s="375">
        <v>2</v>
      </c>
      <c r="V70" s="375"/>
      <c r="W70" s="375" t="str">
        <f>D70</f>
        <v>Đường Chu Văn An</v>
      </c>
      <c r="X70" s="375" t="str">
        <f>" đoạn từ "&amp;E70</f>
        <v xml:space="preserve"> đoạn từ Đường 21/4</v>
      </c>
      <c r="Y70" s="375" t="str">
        <f>" đến "&amp;F70</f>
        <v xml:space="preserve"> đến Đường Hùng Vương</v>
      </c>
      <c r="Z70" s="375"/>
      <c r="AA70" s="375"/>
      <c r="AB70" s="375"/>
      <c r="AC70" s="375">
        <v>0</v>
      </c>
      <c r="HI70" s="18"/>
      <c r="HJ70" s="18"/>
      <c r="HK70" s="18"/>
      <c r="HL70" s="18"/>
      <c r="HX70" s="18"/>
      <c r="HY70" s="18"/>
      <c r="HZ70" s="18"/>
      <c r="IA70" s="18"/>
      <c r="IB70" s="18"/>
      <c r="IC70" s="18"/>
      <c r="ID70" s="18"/>
      <c r="IE70" s="18"/>
      <c r="IF70" s="18"/>
      <c r="IG70" s="18"/>
      <c r="IH70" s="18"/>
      <c r="II70" s="18"/>
      <c r="IJ70" s="18"/>
      <c r="IK70" s="18"/>
      <c r="IL70" s="18"/>
      <c r="IM70" s="18"/>
      <c r="IN70" s="18"/>
      <c r="IO70" s="18"/>
      <c r="IP70" s="18"/>
      <c r="IQ70" s="18"/>
      <c r="IR70" s="18"/>
      <c r="IS70" s="18"/>
      <c r="IT70" s="18"/>
      <c r="IU70" s="18"/>
      <c r="IV70" s="18"/>
      <c r="IW70" s="18"/>
      <c r="IX70" s="18"/>
      <c r="IY70" s="18"/>
      <c r="IZ70" s="18"/>
      <c r="JA70" s="18"/>
      <c r="JB70" s="18"/>
      <c r="JC70" s="18"/>
      <c r="JD70" s="18"/>
      <c r="JE70" s="18"/>
      <c r="JF70" s="18"/>
      <c r="JG70" s="18"/>
      <c r="JH70" s="18"/>
      <c r="JI70" s="18"/>
      <c r="JJ70" s="18"/>
      <c r="JK70" s="18"/>
      <c r="JL70" s="18"/>
      <c r="JM70" s="18"/>
      <c r="JN70" s="18"/>
      <c r="RE70" s="18"/>
      <c r="RF70" s="18"/>
      <c r="RG70" s="18"/>
      <c r="RH70" s="18"/>
      <c r="RT70" s="18"/>
      <c r="RU70" s="18"/>
      <c r="RV70" s="18"/>
      <c r="RW70" s="18"/>
      <c r="RX70" s="18"/>
      <c r="RY70" s="18"/>
      <c r="RZ70" s="18"/>
      <c r="SA70" s="18"/>
      <c r="SB70" s="18"/>
      <c r="SC70" s="18"/>
      <c r="SD70" s="18"/>
      <c r="SE70" s="18"/>
      <c r="SF70" s="18"/>
      <c r="SG70" s="18"/>
      <c r="SH70" s="18"/>
      <c r="SI70" s="18"/>
      <c r="SJ70" s="18"/>
      <c r="SK70" s="18"/>
      <c r="SL70" s="18"/>
      <c r="SM70" s="18"/>
      <c r="SN70" s="18"/>
      <c r="SO70" s="18"/>
      <c r="SP70" s="18"/>
      <c r="SQ70" s="18"/>
      <c r="SR70" s="18"/>
      <c r="SS70" s="18"/>
      <c r="ST70" s="18"/>
      <c r="SU70" s="18"/>
      <c r="SV70" s="18"/>
      <c r="SW70" s="18"/>
      <c r="SX70" s="18"/>
      <c r="SY70" s="18"/>
      <c r="SZ70" s="18"/>
      <c r="TA70" s="18"/>
      <c r="TB70" s="18"/>
      <c r="TC70" s="18"/>
      <c r="TD70" s="18"/>
      <c r="TE70" s="18"/>
      <c r="TF70" s="18"/>
      <c r="TG70" s="18"/>
      <c r="TH70" s="18"/>
      <c r="TI70" s="18"/>
      <c r="TJ70" s="18"/>
      <c r="ABA70" s="18"/>
      <c r="ABB70" s="18"/>
      <c r="ABC70" s="18"/>
      <c r="ABD70" s="18"/>
      <c r="ABP70" s="18"/>
      <c r="ABQ70" s="18"/>
      <c r="ABR70" s="18"/>
      <c r="ABS70" s="18"/>
      <c r="ABT70" s="18"/>
      <c r="ABU70" s="18"/>
      <c r="ABV70" s="18"/>
      <c r="ABW70" s="18"/>
      <c r="ABX70" s="18"/>
      <c r="ABY70" s="18"/>
      <c r="ABZ70" s="18"/>
      <c r="ACA70" s="18"/>
      <c r="ACB70" s="18"/>
      <c r="ACC70" s="18"/>
      <c r="ACD70" s="18"/>
      <c r="ACE70" s="18"/>
      <c r="ACF70" s="18"/>
      <c r="ACG70" s="18"/>
      <c r="ACH70" s="18"/>
      <c r="ACI70" s="18"/>
      <c r="ACJ70" s="18"/>
      <c r="ACK70" s="18"/>
      <c r="ACL70" s="18"/>
      <c r="ACM70" s="18"/>
      <c r="ACN70" s="18"/>
      <c r="ACO70" s="18"/>
      <c r="ACP70" s="18"/>
      <c r="ACQ70" s="18"/>
      <c r="ACR70" s="18"/>
      <c r="ACS70" s="18"/>
      <c r="ACT70" s="18"/>
      <c r="ACU70" s="18"/>
      <c r="ACV70" s="18"/>
      <c r="ACW70" s="18"/>
      <c r="ACX70" s="18"/>
      <c r="ACY70" s="18"/>
      <c r="ACZ70" s="18"/>
      <c r="ADA70" s="18"/>
      <c r="ADB70" s="18"/>
      <c r="ADC70" s="18"/>
      <c r="ADD70" s="18"/>
      <c r="ADE70" s="18"/>
      <c r="ADF70" s="18"/>
      <c r="AKW70" s="18"/>
      <c r="AKX70" s="18"/>
      <c r="AKY70" s="18"/>
      <c r="AKZ70" s="18"/>
      <c r="ALL70" s="18"/>
      <c r="ALM70" s="18"/>
      <c r="ALN70" s="18"/>
      <c r="ALO70" s="18"/>
      <c r="ALP70" s="18"/>
      <c r="ALQ70" s="18"/>
      <c r="ALR70" s="18"/>
      <c r="ALS70" s="18"/>
      <c r="ALT70" s="18"/>
      <c r="ALU70" s="18"/>
      <c r="ALV70" s="18"/>
      <c r="ALW70" s="18"/>
      <c r="ALX70" s="18"/>
      <c r="ALY70" s="18"/>
      <c r="ALZ70" s="18"/>
      <c r="AMA70" s="18"/>
      <c r="AMB70" s="18"/>
      <c r="AMC70" s="18"/>
      <c r="AMD70" s="18"/>
      <c r="AME70" s="18"/>
      <c r="AMF70" s="18"/>
      <c r="AMG70" s="18"/>
      <c r="AMH70" s="18"/>
      <c r="AMI70" s="18"/>
      <c r="AMJ70" s="18"/>
      <c r="AMK70" s="18"/>
      <c r="AML70" s="18"/>
      <c r="AMM70" s="18"/>
      <c r="AMN70" s="18"/>
      <c r="AMO70" s="18"/>
      <c r="AMP70" s="18"/>
      <c r="AMQ70" s="18"/>
      <c r="AMR70" s="18"/>
      <c r="AMS70" s="18"/>
      <c r="AMT70" s="18"/>
      <c r="AMU70" s="18"/>
      <c r="AMV70" s="18"/>
      <c r="AMW70" s="18"/>
      <c r="AMX70" s="18"/>
      <c r="AMY70" s="18"/>
      <c r="AMZ70" s="18"/>
      <c r="ANA70" s="18"/>
      <c r="ANB70" s="18"/>
      <c r="AUS70" s="18"/>
      <c r="AUT70" s="18"/>
      <c r="AUU70" s="18"/>
      <c r="AUV70" s="18"/>
      <c r="AVH70" s="18"/>
      <c r="AVI70" s="18"/>
      <c r="AVJ70" s="18"/>
      <c r="AVK70" s="18"/>
      <c r="AVL70" s="18"/>
      <c r="AVM70" s="18"/>
      <c r="AVN70" s="18"/>
      <c r="AVO70" s="18"/>
      <c r="AVP70" s="18"/>
      <c r="AVQ70" s="18"/>
      <c r="AVR70" s="18"/>
      <c r="AVS70" s="18"/>
      <c r="AVT70" s="18"/>
      <c r="AVU70" s="18"/>
      <c r="AVV70" s="18"/>
      <c r="AVW70" s="18"/>
      <c r="AVX70" s="18"/>
      <c r="AVY70" s="18"/>
      <c r="AVZ70" s="18"/>
      <c r="AWA70" s="18"/>
      <c r="AWB70" s="18"/>
      <c r="AWC70" s="18"/>
      <c r="AWD70" s="18"/>
      <c r="AWE70" s="18"/>
      <c r="AWF70" s="18"/>
      <c r="AWG70" s="18"/>
      <c r="AWH70" s="18"/>
      <c r="AWI70" s="18"/>
      <c r="AWJ70" s="18"/>
      <c r="AWK70" s="18"/>
      <c r="AWL70" s="18"/>
      <c r="AWM70" s="18"/>
      <c r="AWN70" s="18"/>
      <c r="AWO70" s="18"/>
      <c r="AWP70" s="18"/>
      <c r="AWQ70" s="18"/>
      <c r="AWR70" s="18"/>
      <c r="AWS70" s="18"/>
      <c r="AWT70" s="18"/>
      <c r="AWU70" s="18"/>
      <c r="AWV70" s="18"/>
      <c r="AWW70" s="18"/>
      <c r="AWX70" s="18"/>
      <c r="BEO70" s="18"/>
      <c r="BEP70" s="18"/>
      <c r="BEQ70" s="18"/>
      <c r="BER70" s="18"/>
      <c r="BFD70" s="18"/>
      <c r="BFE70" s="18"/>
      <c r="BFF70" s="18"/>
      <c r="BFG70" s="18"/>
      <c r="BFH70" s="18"/>
      <c r="BFI70" s="18"/>
      <c r="BFJ70" s="18"/>
      <c r="BFK70" s="18"/>
      <c r="BFL70" s="18"/>
      <c r="BFM70" s="18"/>
      <c r="BFN70" s="18"/>
      <c r="BFO70" s="18"/>
      <c r="BFP70" s="18"/>
      <c r="BFQ70" s="18"/>
      <c r="BFR70" s="18"/>
      <c r="BFS70" s="18"/>
      <c r="BFT70" s="18"/>
      <c r="BFU70" s="18"/>
      <c r="BFV70" s="18"/>
      <c r="BFW70" s="18"/>
      <c r="BFX70" s="18"/>
      <c r="BFY70" s="18"/>
      <c r="BFZ70" s="18"/>
      <c r="BGA70" s="18"/>
      <c r="BGB70" s="18"/>
      <c r="BGC70" s="18"/>
      <c r="BGD70" s="18"/>
      <c r="BGE70" s="18"/>
      <c r="BGF70" s="18"/>
      <c r="BGG70" s="18"/>
      <c r="BGH70" s="18"/>
      <c r="BGI70" s="18"/>
      <c r="BGJ70" s="18"/>
      <c r="BGK70" s="18"/>
      <c r="BGL70" s="18"/>
      <c r="BGM70" s="18"/>
      <c r="BGN70" s="18"/>
      <c r="BGO70" s="18"/>
      <c r="BGP70" s="18"/>
      <c r="BGQ70" s="18"/>
      <c r="BGR70" s="18"/>
      <c r="BGS70" s="18"/>
      <c r="BGT70" s="18"/>
      <c r="BOK70" s="18"/>
      <c r="BOL70" s="18"/>
      <c r="BOM70" s="18"/>
      <c r="BON70" s="18"/>
      <c r="BOZ70" s="18"/>
      <c r="BPA70" s="18"/>
      <c r="BPB70" s="18"/>
      <c r="BPC70" s="18"/>
      <c r="BPD70" s="18"/>
      <c r="BPE70" s="18"/>
      <c r="BPF70" s="18"/>
      <c r="BPG70" s="18"/>
      <c r="BPH70" s="18"/>
      <c r="BPI70" s="18"/>
      <c r="BPJ70" s="18"/>
      <c r="BPK70" s="18"/>
      <c r="BPL70" s="18"/>
      <c r="BPM70" s="18"/>
      <c r="BPN70" s="18"/>
      <c r="BPO70" s="18"/>
      <c r="BPP70" s="18"/>
      <c r="BPQ70" s="18"/>
      <c r="BPR70" s="18"/>
      <c r="BPS70" s="18"/>
      <c r="BPT70" s="18"/>
      <c r="BPU70" s="18"/>
      <c r="BPV70" s="18"/>
      <c r="BPW70" s="18"/>
      <c r="BPX70" s="18"/>
      <c r="BPY70" s="18"/>
      <c r="BPZ70" s="18"/>
      <c r="BQA70" s="18"/>
      <c r="BQB70" s="18"/>
      <c r="BQC70" s="18"/>
      <c r="BQD70" s="18"/>
      <c r="BQE70" s="18"/>
      <c r="BQF70" s="18"/>
      <c r="BQG70" s="18"/>
      <c r="BQH70" s="18"/>
      <c r="BQI70" s="18"/>
      <c r="BQJ70" s="18"/>
      <c r="BQK70" s="18"/>
      <c r="BQL70" s="18"/>
      <c r="BQM70" s="18"/>
      <c r="BQN70" s="18"/>
      <c r="BQO70" s="18"/>
      <c r="BQP70" s="18"/>
      <c r="BYG70" s="18"/>
      <c r="BYH70" s="18"/>
      <c r="BYI70" s="18"/>
      <c r="BYJ70" s="18"/>
      <c r="BYV70" s="18"/>
      <c r="BYW70" s="18"/>
      <c r="BYX70" s="18"/>
      <c r="BYY70" s="18"/>
      <c r="BYZ70" s="18"/>
      <c r="BZA70" s="18"/>
      <c r="BZB70" s="18"/>
      <c r="BZC70" s="18"/>
      <c r="BZD70" s="18"/>
      <c r="BZE70" s="18"/>
      <c r="BZF70" s="18"/>
      <c r="BZG70" s="18"/>
      <c r="BZH70" s="18"/>
      <c r="BZI70" s="18"/>
      <c r="BZJ70" s="18"/>
      <c r="BZK70" s="18"/>
      <c r="BZL70" s="18"/>
      <c r="BZM70" s="18"/>
      <c r="BZN70" s="18"/>
      <c r="BZO70" s="18"/>
      <c r="BZP70" s="18"/>
      <c r="BZQ70" s="18"/>
      <c r="BZR70" s="18"/>
      <c r="BZS70" s="18"/>
      <c r="BZT70" s="18"/>
      <c r="BZU70" s="18"/>
      <c r="BZV70" s="18"/>
      <c r="BZW70" s="18"/>
      <c r="BZX70" s="18"/>
      <c r="BZY70" s="18"/>
      <c r="BZZ70" s="18"/>
      <c r="CAA70" s="18"/>
      <c r="CAB70" s="18"/>
      <c r="CAC70" s="18"/>
      <c r="CAD70" s="18"/>
      <c r="CAE70" s="18"/>
      <c r="CAF70" s="18"/>
      <c r="CAG70" s="18"/>
      <c r="CAH70" s="18"/>
      <c r="CAI70" s="18"/>
      <c r="CAJ70" s="18"/>
      <c r="CAK70" s="18"/>
      <c r="CAL70" s="18"/>
      <c r="CIC70" s="18"/>
      <c r="CID70" s="18"/>
      <c r="CIE70" s="18"/>
      <c r="CIF70" s="18"/>
      <c r="CIR70" s="18"/>
      <c r="CIS70" s="18"/>
      <c r="CIT70" s="18"/>
      <c r="CIU70" s="18"/>
      <c r="CIV70" s="18"/>
      <c r="CIW70" s="18"/>
      <c r="CIX70" s="18"/>
      <c r="CIY70" s="18"/>
      <c r="CIZ70" s="18"/>
      <c r="CJA70" s="18"/>
      <c r="CJB70" s="18"/>
      <c r="CJC70" s="18"/>
      <c r="CJD70" s="18"/>
      <c r="CJE70" s="18"/>
      <c r="CJF70" s="18"/>
      <c r="CJG70" s="18"/>
      <c r="CJH70" s="18"/>
      <c r="CJI70" s="18"/>
      <c r="CJJ70" s="18"/>
      <c r="CJK70" s="18"/>
      <c r="CJL70" s="18"/>
      <c r="CJM70" s="18"/>
      <c r="CJN70" s="18"/>
      <c r="CJO70" s="18"/>
      <c r="CJP70" s="18"/>
      <c r="CJQ70" s="18"/>
      <c r="CJR70" s="18"/>
      <c r="CJS70" s="18"/>
      <c r="CJT70" s="18"/>
      <c r="CJU70" s="18"/>
      <c r="CJV70" s="18"/>
      <c r="CJW70" s="18"/>
      <c r="CJX70" s="18"/>
      <c r="CJY70" s="18"/>
      <c r="CJZ70" s="18"/>
      <c r="CKA70" s="18"/>
      <c r="CKB70" s="18"/>
      <c r="CKC70" s="18"/>
      <c r="CKD70" s="18"/>
      <c r="CKE70" s="18"/>
      <c r="CKF70" s="18"/>
      <c r="CKG70" s="18"/>
      <c r="CKH70" s="18"/>
      <c r="CRY70" s="18"/>
      <c r="CRZ70" s="18"/>
      <c r="CSA70" s="18"/>
      <c r="CSB70" s="18"/>
      <c r="CSN70" s="18"/>
      <c r="CSO70" s="18"/>
      <c r="CSP70" s="18"/>
      <c r="CSQ70" s="18"/>
      <c r="CSR70" s="18"/>
      <c r="CSS70" s="18"/>
      <c r="CST70" s="18"/>
      <c r="CSU70" s="18"/>
      <c r="CSV70" s="18"/>
      <c r="CSW70" s="18"/>
      <c r="CSX70" s="18"/>
      <c r="CSY70" s="18"/>
      <c r="CSZ70" s="18"/>
      <c r="CTA70" s="18"/>
      <c r="CTB70" s="18"/>
      <c r="CTC70" s="18"/>
      <c r="CTD70" s="18"/>
      <c r="CTE70" s="18"/>
      <c r="CTF70" s="18"/>
      <c r="CTG70" s="18"/>
      <c r="CTH70" s="18"/>
      <c r="CTI70" s="18"/>
      <c r="CTJ70" s="18"/>
      <c r="CTK70" s="18"/>
      <c r="CTL70" s="18"/>
      <c r="CTM70" s="18"/>
      <c r="CTN70" s="18"/>
      <c r="CTO70" s="18"/>
      <c r="CTP70" s="18"/>
      <c r="CTQ70" s="18"/>
      <c r="CTR70" s="18"/>
      <c r="CTS70" s="18"/>
      <c r="CTT70" s="18"/>
      <c r="CTU70" s="18"/>
      <c r="CTV70" s="18"/>
      <c r="CTW70" s="18"/>
      <c r="CTX70" s="18"/>
      <c r="CTY70" s="18"/>
      <c r="CTZ70" s="18"/>
      <c r="CUA70" s="18"/>
      <c r="CUB70" s="18"/>
      <c r="CUC70" s="18"/>
      <c r="CUD70" s="18"/>
      <c r="DBU70" s="18"/>
      <c r="DBV70" s="18"/>
      <c r="DBW70" s="18"/>
      <c r="DBX70" s="18"/>
      <c r="DCJ70" s="18"/>
      <c r="DCK70" s="18"/>
      <c r="DCL70" s="18"/>
      <c r="DCM70" s="18"/>
      <c r="DCN70" s="18"/>
      <c r="DCO70" s="18"/>
      <c r="DCP70" s="18"/>
      <c r="DCQ70" s="18"/>
      <c r="DCR70" s="18"/>
      <c r="DCS70" s="18"/>
      <c r="DCT70" s="18"/>
      <c r="DCU70" s="18"/>
      <c r="DCV70" s="18"/>
      <c r="DCW70" s="18"/>
      <c r="DCX70" s="18"/>
      <c r="DCY70" s="18"/>
      <c r="DCZ70" s="18"/>
      <c r="DDA70" s="18"/>
      <c r="DDB70" s="18"/>
      <c r="DDC70" s="18"/>
      <c r="DDD70" s="18"/>
      <c r="DDE70" s="18"/>
      <c r="DDF70" s="18"/>
      <c r="DDG70" s="18"/>
      <c r="DDH70" s="18"/>
      <c r="DDI70" s="18"/>
      <c r="DDJ70" s="18"/>
      <c r="DDK70" s="18"/>
      <c r="DDL70" s="18"/>
      <c r="DDM70" s="18"/>
      <c r="DDN70" s="18"/>
      <c r="DDO70" s="18"/>
      <c r="DDP70" s="18"/>
      <c r="DDQ70" s="18"/>
      <c r="DDR70" s="18"/>
      <c r="DDS70" s="18"/>
      <c r="DDT70" s="18"/>
      <c r="DDU70" s="18"/>
      <c r="DDV70" s="18"/>
      <c r="DDW70" s="18"/>
      <c r="DDX70" s="18"/>
      <c r="DDY70" s="18"/>
      <c r="DDZ70" s="18"/>
      <c r="DLQ70" s="18"/>
      <c r="DLR70" s="18"/>
      <c r="DLS70" s="18"/>
      <c r="DLT70" s="18"/>
      <c r="DMF70" s="18"/>
      <c r="DMG70" s="18"/>
      <c r="DMH70" s="18"/>
      <c r="DMI70" s="18"/>
      <c r="DMJ70" s="18"/>
      <c r="DMK70" s="18"/>
      <c r="DML70" s="18"/>
      <c r="DMM70" s="18"/>
      <c r="DMN70" s="18"/>
      <c r="DMO70" s="18"/>
      <c r="DMP70" s="18"/>
      <c r="DMQ70" s="18"/>
      <c r="DMR70" s="18"/>
      <c r="DMS70" s="18"/>
      <c r="DMT70" s="18"/>
      <c r="DMU70" s="18"/>
      <c r="DMV70" s="18"/>
      <c r="DMW70" s="18"/>
      <c r="DMX70" s="18"/>
      <c r="DMY70" s="18"/>
      <c r="DMZ70" s="18"/>
      <c r="DNA70" s="18"/>
      <c r="DNB70" s="18"/>
      <c r="DNC70" s="18"/>
      <c r="DND70" s="18"/>
      <c r="DNE70" s="18"/>
      <c r="DNF70" s="18"/>
      <c r="DNG70" s="18"/>
      <c r="DNH70" s="18"/>
      <c r="DNI70" s="18"/>
      <c r="DNJ70" s="18"/>
      <c r="DNK70" s="18"/>
      <c r="DNL70" s="18"/>
      <c r="DNM70" s="18"/>
      <c r="DNN70" s="18"/>
      <c r="DNO70" s="18"/>
      <c r="DNP70" s="18"/>
      <c r="DNQ70" s="18"/>
      <c r="DNR70" s="18"/>
      <c r="DNS70" s="18"/>
      <c r="DNT70" s="18"/>
      <c r="DNU70" s="18"/>
      <c r="DNV70" s="18"/>
      <c r="DVM70" s="18"/>
      <c r="DVN70" s="18"/>
      <c r="DVO70" s="18"/>
      <c r="DVP70" s="18"/>
      <c r="DWB70" s="18"/>
      <c r="DWC70" s="18"/>
      <c r="DWD70" s="18"/>
      <c r="DWE70" s="18"/>
      <c r="DWF70" s="18"/>
      <c r="DWG70" s="18"/>
      <c r="DWH70" s="18"/>
      <c r="DWI70" s="18"/>
      <c r="DWJ70" s="18"/>
      <c r="DWK70" s="18"/>
      <c r="DWL70" s="18"/>
      <c r="DWM70" s="18"/>
      <c r="DWN70" s="18"/>
      <c r="DWO70" s="18"/>
      <c r="DWP70" s="18"/>
      <c r="DWQ70" s="18"/>
      <c r="DWR70" s="18"/>
      <c r="DWS70" s="18"/>
      <c r="DWT70" s="18"/>
      <c r="DWU70" s="18"/>
      <c r="DWV70" s="18"/>
      <c r="DWW70" s="18"/>
      <c r="DWX70" s="18"/>
      <c r="DWY70" s="18"/>
      <c r="DWZ70" s="18"/>
      <c r="DXA70" s="18"/>
      <c r="DXB70" s="18"/>
      <c r="DXC70" s="18"/>
      <c r="DXD70" s="18"/>
      <c r="DXE70" s="18"/>
      <c r="DXF70" s="18"/>
      <c r="DXG70" s="18"/>
      <c r="DXH70" s="18"/>
      <c r="DXI70" s="18"/>
      <c r="DXJ70" s="18"/>
      <c r="DXK70" s="18"/>
      <c r="DXL70" s="18"/>
      <c r="DXM70" s="18"/>
      <c r="DXN70" s="18"/>
      <c r="DXO70" s="18"/>
      <c r="DXP70" s="18"/>
      <c r="DXQ70" s="18"/>
      <c r="DXR70" s="18"/>
      <c r="EFI70" s="18"/>
      <c r="EFJ70" s="18"/>
      <c r="EFK70" s="18"/>
      <c r="EFL70" s="18"/>
      <c r="EFX70" s="18"/>
      <c r="EFY70" s="18"/>
      <c r="EFZ70" s="18"/>
      <c r="EGA70" s="18"/>
      <c r="EGB70" s="18"/>
      <c r="EGC70" s="18"/>
      <c r="EGD70" s="18"/>
      <c r="EGE70" s="18"/>
      <c r="EGF70" s="18"/>
      <c r="EGG70" s="18"/>
      <c r="EGH70" s="18"/>
      <c r="EGI70" s="18"/>
      <c r="EGJ70" s="18"/>
      <c r="EGK70" s="18"/>
      <c r="EGL70" s="18"/>
      <c r="EGM70" s="18"/>
      <c r="EGN70" s="18"/>
      <c r="EGO70" s="18"/>
      <c r="EGP70" s="18"/>
      <c r="EGQ70" s="18"/>
      <c r="EGR70" s="18"/>
      <c r="EGS70" s="18"/>
      <c r="EGT70" s="18"/>
      <c r="EGU70" s="18"/>
      <c r="EGV70" s="18"/>
      <c r="EGW70" s="18"/>
      <c r="EGX70" s="18"/>
      <c r="EGY70" s="18"/>
      <c r="EGZ70" s="18"/>
      <c r="EHA70" s="18"/>
      <c r="EHB70" s="18"/>
      <c r="EHC70" s="18"/>
      <c r="EHD70" s="18"/>
      <c r="EHE70" s="18"/>
      <c r="EHF70" s="18"/>
      <c r="EHG70" s="18"/>
      <c r="EHH70" s="18"/>
      <c r="EHI70" s="18"/>
      <c r="EHJ70" s="18"/>
      <c r="EHK70" s="18"/>
      <c r="EHL70" s="18"/>
      <c r="EHM70" s="18"/>
      <c r="EHN70" s="18"/>
      <c r="EPE70" s="18"/>
      <c r="EPF70" s="18"/>
      <c r="EPG70" s="18"/>
      <c r="EPH70" s="18"/>
      <c r="EPT70" s="18"/>
      <c r="EPU70" s="18"/>
      <c r="EPV70" s="18"/>
      <c r="EPW70" s="18"/>
      <c r="EPX70" s="18"/>
      <c r="EPY70" s="18"/>
      <c r="EPZ70" s="18"/>
      <c r="EQA70" s="18"/>
      <c r="EQB70" s="18"/>
      <c r="EQC70" s="18"/>
      <c r="EQD70" s="18"/>
      <c r="EQE70" s="18"/>
      <c r="EQF70" s="18"/>
      <c r="EQG70" s="18"/>
      <c r="EQH70" s="18"/>
      <c r="EQI70" s="18"/>
      <c r="EQJ70" s="18"/>
      <c r="EQK70" s="18"/>
      <c r="EQL70" s="18"/>
      <c r="EQM70" s="18"/>
      <c r="EQN70" s="18"/>
      <c r="EQO70" s="18"/>
      <c r="EQP70" s="18"/>
      <c r="EQQ70" s="18"/>
      <c r="EQR70" s="18"/>
      <c r="EQS70" s="18"/>
      <c r="EQT70" s="18"/>
      <c r="EQU70" s="18"/>
      <c r="EQV70" s="18"/>
      <c r="EQW70" s="18"/>
      <c r="EQX70" s="18"/>
      <c r="EQY70" s="18"/>
      <c r="EQZ70" s="18"/>
      <c r="ERA70" s="18"/>
      <c r="ERB70" s="18"/>
      <c r="ERC70" s="18"/>
      <c r="ERD70" s="18"/>
      <c r="ERE70" s="18"/>
      <c r="ERF70" s="18"/>
      <c r="ERG70" s="18"/>
      <c r="ERH70" s="18"/>
      <c r="ERI70" s="18"/>
      <c r="ERJ70" s="18"/>
      <c r="EZA70" s="18"/>
      <c r="EZB70" s="18"/>
      <c r="EZC70" s="18"/>
      <c r="EZD70" s="18"/>
      <c r="EZP70" s="18"/>
      <c r="EZQ70" s="18"/>
      <c r="EZR70" s="18"/>
      <c r="EZS70" s="18"/>
      <c r="EZT70" s="18"/>
      <c r="EZU70" s="18"/>
      <c r="EZV70" s="18"/>
      <c r="EZW70" s="18"/>
      <c r="EZX70" s="18"/>
      <c r="EZY70" s="18"/>
      <c r="EZZ70" s="18"/>
      <c r="FAA70" s="18"/>
      <c r="FAB70" s="18"/>
      <c r="FAC70" s="18"/>
      <c r="FAD70" s="18"/>
      <c r="FAE70" s="18"/>
      <c r="FAF70" s="18"/>
      <c r="FAG70" s="18"/>
      <c r="FAH70" s="18"/>
      <c r="FAI70" s="18"/>
      <c r="FAJ70" s="18"/>
      <c r="FAK70" s="18"/>
      <c r="FAL70" s="18"/>
      <c r="FAM70" s="18"/>
      <c r="FAN70" s="18"/>
      <c r="FAO70" s="18"/>
      <c r="FAP70" s="18"/>
      <c r="FAQ70" s="18"/>
      <c r="FAR70" s="18"/>
      <c r="FAS70" s="18"/>
      <c r="FAT70" s="18"/>
      <c r="FAU70" s="18"/>
      <c r="FAV70" s="18"/>
      <c r="FAW70" s="18"/>
      <c r="FAX70" s="18"/>
      <c r="FAY70" s="18"/>
      <c r="FAZ70" s="18"/>
      <c r="FBA70" s="18"/>
      <c r="FBB70" s="18"/>
      <c r="FBC70" s="18"/>
      <c r="FBD70" s="18"/>
      <c r="FBE70" s="18"/>
      <c r="FBF70" s="18"/>
      <c r="FIW70" s="18"/>
      <c r="FIX70" s="18"/>
      <c r="FIY70" s="18"/>
      <c r="FIZ70" s="18"/>
      <c r="FJL70" s="18"/>
      <c r="FJM70" s="18"/>
      <c r="FJN70" s="18"/>
      <c r="FJO70" s="18"/>
      <c r="FJP70" s="18"/>
      <c r="FJQ70" s="18"/>
      <c r="FJR70" s="18"/>
      <c r="FJS70" s="18"/>
      <c r="FJT70" s="18"/>
      <c r="FJU70" s="18"/>
      <c r="FJV70" s="18"/>
      <c r="FJW70" s="18"/>
      <c r="FJX70" s="18"/>
      <c r="FJY70" s="18"/>
      <c r="FJZ70" s="18"/>
      <c r="FKA70" s="18"/>
      <c r="FKB70" s="18"/>
      <c r="FKC70" s="18"/>
      <c r="FKD70" s="18"/>
      <c r="FKE70" s="18"/>
      <c r="FKF70" s="18"/>
      <c r="FKG70" s="18"/>
      <c r="FKH70" s="18"/>
      <c r="FKI70" s="18"/>
      <c r="FKJ70" s="18"/>
      <c r="FKK70" s="18"/>
      <c r="FKL70" s="18"/>
      <c r="FKM70" s="18"/>
      <c r="FKN70" s="18"/>
      <c r="FKO70" s="18"/>
      <c r="FKP70" s="18"/>
      <c r="FKQ70" s="18"/>
      <c r="FKR70" s="18"/>
      <c r="FKS70" s="18"/>
      <c r="FKT70" s="18"/>
      <c r="FKU70" s="18"/>
      <c r="FKV70" s="18"/>
      <c r="FKW70" s="18"/>
      <c r="FKX70" s="18"/>
      <c r="FKY70" s="18"/>
      <c r="FKZ70" s="18"/>
      <c r="FLA70" s="18"/>
      <c r="FLB70" s="18"/>
      <c r="FSS70" s="18"/>
      <c r="FST70" s="18"/>
      <c r="FSU70" s="18"/>
      <c r="FSV70" s="18"/>
      <c r="FTH70" s="18"/>
      <c r="FTI70" s="18"/>
      <c r="FTJ70" s="18"/>
      <c r="FTK70" s="18"/>
      <c r="FTL70" s="18"/>
      <c r="FTM70" s="18"/>
      <c r="FTN70" s="18"/>
      <c r="FTO70" s="18"/>
      <c r="FTP70" s="18"/>
      <c r="FTQ70" s="18"/>
      <c r="FTR70" s="18"/>
      <c r="FTS70" s="18"/>
      <c r="FTT70" s="18"/>
      <c r="FTU70" s="18"/>
      <c r="FTV70" s="18"/>
      <c r="FTW70" s="18"/>
      <c r="FTX70" s="18"/>
      <c r="FTY70" s="18"/>
      <c r="FTZ70" s="18"/>
      <c r="FUA70" s="18"/>
      <c r="FUB70" s="18"/>
      <c r="FUC70" s="18"/>
      <c r="FUD70" s="18"/>
      <c r="FUE70" s="18"/>
      <c r="FUF70" s="18"/>
      <c r="FUG70" s="18"/>
      <c r="FUH70" s="18"/>
      <c r="FUI70" s="18"/>
      <c r="FUJ70" s="18"/>
      <c r="FUK70" s="18"/>
      <c r="FUL70" s="18"/>
      <c r="FUM70" s="18"/>
      <c r="FUN70" s="18"/>
      <c r="FUO70" s="18"/>
      <c r="FUP70" s="18"/>
      <c r="FUQ70" s="18"/>
      <c r="FUR70" s="18"/>
      <c r="FUS70" s="18"/>
      <c r="FUT70" s="18"/>
      <c r="FUU70" s="18"/>
      <c r="FUV70" s="18"/>
      <c r="FUW70" s="18"/>
      <c r="FUX70" s="18"/>
      <c r="GCO70" s="18"/>
      <c r="GCP70" s="18"/>
      <c r="GCQ70" s="18"/>
      <c r="GCR70" s="18"/>
      <c r="GDD70" s="18"/>
      <c r="GDE70" s="18"/>
      <c r="GDF70" s="18"/>
      <c r="GDG70" s="18"/>
      <c r="GDH70" s="18"/>
      <c r="GDI70" s="18"/>
      <c r="GDJ70" s="18"/>
      <c r="GDK70" s="18"/>
      <c r="GDL70" s="18"/>
      <c r="GDM70" s="18"/>
      <c r="GDN70" s="18"/>
      <c r="GDO70" s="18"/>
      <c r="GDP70" s="18"/>
      <c r="GDQ70" s="18"/>
      <c r="GDR70" s="18"/>
      <c r="GDS70" s="18"/>
      <c r="GDT70" s="18"/>
      <c r="GDU70" s="18"/>
      <c r="GDV70" s="18"/>
      <c r="GDW70" s="18"/>
      <c r="GDX70" s="18"/>
      <c r="GDY70" s="18"/>
      <c r="GDZ70" s="18"/>
      <c r="GEA70" s="18"/>
      <c r="GEB70" s="18"/>
      <c r="GEC70" s="18"/>
      <c r="GED70" s="18"/>
      <c r="GEE70" s="18"/>
      <c r="GEF70" s="18"/>
      <c r="GEG70" s="18"/>
      <c r="GEH70" s="18"/>
      <c r="GEI70" s="18"/>
      <c r="GEJ70" s="18"/>
      <c r="GEK70" s="18"/>
      <c r="GEL70" s="18"/>
      <c r="GEM70" s="18"/>
      <c r="GEN70" s="18"/>
      <c r="GEO70" s="18"/>
      <c r="GEP70" s="18"/>
      <c r="GEQ70" s="18"/>
      <c r="GER70" s="18"/>
      <c r="GES70" s="18"/>
      <c r="GET70" s="18"/>
      <c r="GMK70" s="18"/>
      <c r="GML70" s="18"/>
      <c r="GMM70" s="18"/>
      <c r="GMN70" s="18"/>
      <c r="GMZ70" s="18"/>
      <c r="GNA70" s="18"/>
      <c r="GNB70" s="18"/>
      <c r="GNC70" s="18"/>
      <c r="GND70" s="18"/>
      <c r="GNE70" s="18"/>
      <c r="GNF70" s="18"/>
      <c r="GNG70" s="18"/>
      <c r="GNH70" s="18"/>
      <c r="GNI70" s="18"/>
      <c r="GNJ70" s="18"/>
      <c r="GNK70" s="18"/>
      <c r="GNL70" s="18"/>
      <c r="GNM70" s="18"/>
      <c r="GNN70" s="18"/>
      <c r="GNO70" s="18"/>
      <c r="GNP70" s="18"/>
      <c r="GNQ70" s="18"/>
      <c r="GNR70" s="18"/>
      <c r="GNS70" s="18"/>
      <c r="GNT70" s="18"/>
      <c r="GNU70" s="18"/>
      <c r="GNV70" s="18"/>
      <c r="GNW70" s="18"/>
      <c r="GNX70" s="18"/>
      <c r="GNY70" s="18"/>
      <c r="GNZ70" s="18"/>
      <c r="GOA70" s="18"/>
      <c r="GOB70" s="18"/>
      <c r="GOC70" s="18"/>
      <c r="GOD70" s="18"/>
      <c r="GOE70" s="18"/>
      <c r="GOF70" s="18"/>
      <c r="GOG70" s="18"/>
      <c r="GOH70" s="18"/>
      <c r="GOI70" s="18"/>
      <c r="GOJ70" s="18"/>
      <c r="GOK70" s="18"/>
      <c r="GOL70" s="18"/>
      <c r="GOM70" s="18"/>
      <c r="GON70" s="18"/>
      <c r="GOO70" s="18"/>
      <c r="GOP70" s="18"/>
      <c r="GWG70" s="18"/>
      <c r="GWH70" s="18"/>
      <c r="GWI70" s="18"/>
      <c r="GWJ70" s="18"/>
      <c r="GWV70" s="18"/>
      <c r="GWW70" s="18"/>
      <c r="GWX70" s="18"/>
      <c r="GWY70" s="18"/>
      <c r="GWZ70" s="18"/>
      <c r="GXA70" s="18"/>
      <c r="GXB70" s="18"/>
      <c r="GXC70" s="18"/>
      <c r="GXD70" s="18"/>
      <c r="GXE70" s="18"/>
      <c r="GXF70" s="18"/>
      <c r="GXG70" s="18"/>
      <c r="GXH70" s="18"/>
      <c r="GXI70" s="18"/>
      <c r="GXJ70" s="18"/>
      <c r="GXK70" s="18"/>
      <c r="GXL70" s="18"/>
      <c r="GXM70" s="18"/>
      <c r="GXN70" s="18"/>
      <c r="GXO70" s="18"/>
      <c r="GXP70" s="18"/>
      <c r="GXQ70" s="18"/>
      <c r="GXR70" s="18"/>
      <c r="GXS70" s="18"/>
      <c r="GXT70" s="18"/>
      <c r="GXU70" s="18"/>
      <c r="GXV70" s="18"/>
      <c r="GXW70" s="18"/>
      <c r="GXX70" s="18"/>
      <c r="GXY70" s="18"/>
      <c r="GXZ70" s="18"/>
      <c r="GYA70" s="18"/>
      <c r="GYB70" s="18"/>
      <c r="GYC70" s="18"/>
      <c r="GYD70" s="18"/>
      <c r="GYE70" s="18"/>
      <c r="GYF70" s="18"/>
      <c r="GYG70" s="18"/>
      <c r="GYH70" s="18"/>
      <c r="GYI70" s="18"/>
      <c r="GYJ70" s="18"/>
      <c r="GYK70" s="18"/>
      <c r="GYL70" s="18"/>
      <c r="HGC70" s="18"/>
      <c r="HGD70" s="18"/>
      <c r="HGE70" s="18"/>
      <c r="HGF70" s="18"/>
      <c r="HGR70" s="18"/>
      <c r="HGS70" s="18"/>
      <c r="HGT70" s="18"/>
      <c r="HGU70" s="18"/>
      <c r="HGV70" s="18"/>
      <c r="HGW70" s="18"/>
      <c r="HGX70" s="18"/>
      <c r="HGY70" s="18"/>
      <c r="HGZ70" s="18"/>
      <c r="HHA70" s="18"/>
      <c r="HHB70" s="18"/>
      <c r="HHC70" s="18"/>
      <c r="HHD70" s="18"/>
      <c r="HHE70" s="18"/>
      <c r="HHF70" s="18"/>
      <c r="HHG70" s="18"/>
      <c r="HHH70" s="18"/>
      <c r="HHI70" s="18"/>
      <c r="HHJ70" s="18"/>
      <c r="HHK70" s="18"/>
      <c r="HHL70" s="18"/>
      <c r="HHM70" s="18"/>
      <c r="HHN70" s="18"/>
      <c r="HHO70" s="18"/>
      <c r="HHP70" s="18"/>
      <c r="HHQ70" s="18"/>
      <c r="HHR70" s="18"/>
      <c r="HHS70" s="18"/>
      <c r="HHT70" s="18"/>
      <c r="HHU70" s="18"/>
      <c r="HHV70" s="18"/>
      <c r="HHW70" s="18"/>
      <c r="HHX70" s="18"/>
      <c r="HHY70" s="18"/>
      <c r="HHZ70" s="18"/>
      <c r="HIA70" s="18"/>
      <c r="HIB70" s="18"/>
      <c r="HIC70" s="18"/>
      <c r="HID70" s="18"/>
      <c r="HIE70" s="18"/>
      <c r="HIF70" s="18"/>
      <c r="HIG70" s="18"/>
      <c r="HIH70" s="18"/>
      <c r="HPY70" s="18"/>
      <c r="HPZ70" s="18"/>
      <c r="HQA70" s="18"/>
      <c r="HQB70" s="18"/>
      <c r="HQN70" s="18"/>
      <c r="HQO70" s="18"/>
      <c r="HQP70" s="18"/>
      <c r="HQQ70" s="18"/>
      <c r="HQR70" s="18"/>
      <c r="HQS70" s="18"/>
      <c r="HQT70" s="18"/>
      <c r="HQU70" s="18"/>
      <c r="HQV70" s="18"/>
      <c r="HQW70" s="18"/>
      <c r="HQX70" s="18"/>
      <c r="HQY70" s="18"/>
      <c r="HQZ70" s="18"/>
      <c r="HRA70" s="18"/>
      <c r="HRB70" s="18"/>
      <c r="HRC70" s="18"/>
      <c r="HRD70" s="18"/>
      <c r="HRE70" s="18"/>
      <c r="HRF70" s="18"/>
      <c r="HRG70" s="18"/>
      <c r="HRH70" s="18"/>
      <c r="HRI70" s="18"/>
      <c r="HRJ70" s="18"/>
      <c r="HRK70" s="18"/>
      <c r="HRL70" s="18"/>
      <c r="HRM70" s="18"/>
      <c r="HRN70" s="18"/>
      <c r="HRO70" s="18"/>
      <c r="HRP70" s="18"/>
      <c r="HRQ70" s="18"/>
      <c r="HRR70" s="18"/>
      <c r="HRS70" s="18"/>
      <c r="HRT70" s="18"/>
      <c r="HRU70" s="18"/>
      <c r="HRV70" s="18"/>
      <c r="HRW70" s="18"/>
      <c r="HRX70" s="18"/>
      <c r="HRY70" s="18"/>
      <c r="HRZ70" s="18"/>
      <c r="HSA70" s="18"/>
      <c r="HSB70" s="18"/>
      <c r="HSC70" s="18"/>
      <c r="HSD70" s="18"/>
      <c r="HZU70" s="18"/>
      <c r="HZV70" s="18"/>
      <c r="HZW70" s="18"/>
      <c r="HZX70" s="18"/>
      <c r="IAJ70" s="18"/>
      <c r="IAK70" s="18"/>
      <c r="IAL70" s="18"/>
      <c r="IAM70" s="18"/>
      <c r="IAN70" s="18"/>
      <c r="IAO70" s="18"/>
      <c r="IAP70" s="18"/>
      <c r="IAQ70" s="18"/>
      <c r="IAR70" s="18"/>
      <c r="IAS70" s="18"/>
      <c r="IAT70" s="18"/>
      <c r="IAU70" s="18"/>
      <c r="IAV70" s="18"/>
      <c r="IAW70" s="18"/>
      <c r="IAX70" s="18"/>
      <c r="IAY70" s="18"/>
      <c r="IAZ70" s="18"/>
      <c r="IBA70" s="18"/>
      <c r="IBB70" s="18"/>
      <c r="IBC70" s="18"/>
      <c r="IBD70" s="18"/>
      <c r="IBE70" s="18"/>
      <c r="IBF70" s="18"/>
      <c r="IBG70" s="18"/>
      <c r="IBH70" s="18"/>
      <c r="IBI70" s="18"/>
      <c r="IBJ70" s="18"/>
      <c r="IBK70" s="18"/>
      <c r="IBL70" s="18"/>
      <c r="IBM70" s="18"/>
      <c r="IBN70" s="18"/>
      <c r="IBO70" s="18"/>
      <c r="IBP70" s="18"/>
      <c r="IBQ70" s="18"/>
      <c r="IBR70" s="18"/>
      <c r="IBS70" s="18"/>
      <c r="IBT70" s="18"/>
      <c r="IBU70" s="18"/>
      <c r="IBV70" s="18"/>
      <c r="IBW70" s="18"/>
      <c r="IBX70" s="18"/>
      <c r="IBY70" s="18"/>
      <c r="IBZ70" s="18"/>
      <c r="IJQ70" s="18"/>
      <c r="IJR70" s="18"/>
      <c r="IJS70" s="18"/>
      <c r="IJT70" s="18"/>
      <c r="IKF70" s="18"/>
      <c r="IKG70" s="18"/>
      <c r="IKH70" s="18"/>
      <c r="IKI70" s="18"/>
      <c r="IKJ70" s="18"/>
      <c r="IKK70" s="18"/>
      <c r="IKL70" s="18"/>
      <c r="IKM70" s="18"/>
      <c r="IKN70" s="18"/>
      <c r="IKO70" s="18"/>
      <c r="IKP70" s="18"/>
      <c r="IKQ70" s="18"/>
      <c r="IKR70" s="18"/>
      <c r="IKS70" s="18"/>
      <c r="IKT70" s="18"/>
      <c r="IKU70" s="18"/>
      <c r="IKV70" s="18"/>
      <c r="IKW70" s="18"/>
      <c r="IKX70" s="18"/>
      <c r="IKY70" s="18"/>
      <c r="IKZ70" s="18"/>
      <c r="ILA70" s="18"/>
      <c r="ILB70" s="18"/>
      <c r="ILC70" s="18"/>
      <c r="ILD70" s="18"/>
      <c r="ILE70" s="18"/>
      <c r="ILF70" s="18"/>
      <c r="ILG70" s="18"/>
      <c r="ILH70" s="18"/>
      <c r="ILI70" s="18"/>
      <c r="ILJ70" s="18"/>
      <c r="ILK70" s="18"/>
      <c r="ILL70" s="18"/>
      <c r="ILM70" s="18"/>
      <c r="ILN70" s="18"/>
      <c r="ILO70" s="18"/>
      <c r="ILP70" s="18"/>
      <c r="ILQ70" s="18"/>
      <c r="ILR70" s="18"/>
      <c r="ILS70" s="18"/>
      <c r="ILT70" s="18"/>
      <c r="ILU70" s="18"/>
      <c r="ILV70" s="18"/>
      <c r="ITM70" s="18"/>
      <c r="ITN70" s="18"/>
      <c r="ITO70" s="18"/>
      <c r="ITP70" s="18"/>
      <c r="IUB70" s="18"/>
      <c r="IUC70" s="18"/>
      <c r="IUD70" s="18"/>
      <c r="IUE70" s="18"/>
      <c r="IUF70" s="18"/>
      <c r="IUG70" s="18"/>
      <c r="IUH70" s="18"/>
      <c r="IUI70" s="18"/>
      <c r="IUJ70" s="18"/>
      <c r="IUK70" s="18"/>
      <c r="IUL70" s="18"/>
      <c r="IUM70" s="18"/>
      <c r="IUN70" s="18"/>
      <c r="IUO70" s="18"/>
      <c r="IUP70" s="18"/>
      <c r="IUQ70" s="18"/>
      <c r="IUR70" s="18"/>
      <c r="IUS70" s="18"/>
      <c r="IUT70" s="18"/>
      <c r="IUU70" s="18"/>
      <c r="IUV70" s="18"/>
      <c r="IUW70" s="18"/>
      <c r="IUX70" s="18"/>
      <c r="IUY70" s="18"/>
      <c r="IUZ70" s="18"/>
      <c r="IVA70" s="18"/>
      <c r="IVB70" s="18"/>
      <c r="IVC70" s="18"/>
      <c r="IVD70" s="18"/>
      <c r="IVE70" s="18"/>
      <c r="IVF70" s="18"/>
      <c r="IVG70" s="18"/>
      <c r="IVH70" s="18"/>
      <c r="IVI70" s="18"/>
      <c r="IVJ70" s="18"/>
      <c r="IVK70" s="18"/>
      <c r="IVL70" s="18"/>
      <c r="IVM70" s="18"/>
      <c r="IVN70" s="18"/>
      <c r="IVO70" s="18"/>
      <c r="IVP70" s="18"/>
      <c r="IVQ70" s="18"/>
      <c r="IVR70" s="18"/>
      <c r="JDI70" s="18"/>
      <c r="JDJ70" s="18"/>
      <c r="JDK70" s="18"/>
      <c r="JDL70" s="18"/>
      <c r="JDX70" s="18"/>
      <c r="JDY70" s="18"/>
      <c r="JDZ70" s="18"/>
      <c r="JEA70" s="18"/>
      <c r="JEB70" s="18"/>
      <c r="JEC70" s="18"/>
      <c r="JED70" s="18"/>
      <c r="JEE70" s="18"/>
      <c r="JEF70" s="18"/>
      <c r="JEG70" s="18"/>
      <c r="JEH70" s="18"/>
      <c r="JEI70" s="18"/>
      <c r="JEJ70" s="18"/>
      <c r="JEK70" s="18"/>
      <c r="JEL70" s="18"/>
      <c r="JEM70" s="18"/>
      <c r="JEN70" s="18"/>
      <c r="JEO70" s="18"/>
      <c r="JEP70" s="18"/>
      <c r="JEQ70" s="18"/>
      <c r="JER70" s="18"/>
      <c r="JES70" s="18"/>
      <c r="JET70" s="18"/>
      <c r="JEU70" s="18"/>
      <c r="JEV70" s="18"/>
      <c r="JEW70" s="18"/>
      <c r="JEX70" s="18"/>
      <c r="JEY70" s="18"/>
      <c r="JEZ70" s="18"/>
      <c r="JFA70" s="18"/>
      <c r="JFB70" s="18"/>
      <c r="JFC70" s="18"/>
      <c r="JFD70" s="18"/>
      <c r="JFE70" s="18"/>
      <c r="JFF70" s="18"/>
      <c r="JFG70" s="18"/>
      <c r="JFH70" s="18"/>
      <c r="JFI70" s="18"/>
      <c r="JFJ70" s="18"/>
      <c r="JFK70" s="18"/>
      <c r="JFL70" s="18"/>
      <c r="JFM70" s="18"/>
      <c r="JFN70" s="18"/>
      <c r="JNE70" s="18"/>
      <c r="JNF70" s="18"/>
      <c r="JNG70" s="18"/>
      <c r="JNH70" s="18"/>
      <c r="JNT70" s="18"/>
      <c r="JNU70" s="18"/>
      <c r="JNV70" s="18"/>
      <c r="JNW70" s="18"/>
      <c r="JNX70" s="18"/>
      <c r="JNY70" s="18"/>
      <c r="JNZ70" s="18"/>
      <c r="JOA70" s="18"/>
      <c r="JOB70" s="18"/>
      <c r="JOC70" s="18"/>
      <c r="JOD70" s="18"/>
      <c r="JOE70" s="18"/>
      <c r="JOF70" s="18"/>
      <c r="JOG70" s="18"/>
      <c r="JOH70" s="18"/>
      <c r="JOI70" s="18"/>
      <c r="JOJ70" s="18"/>
      <c r="JOK70" s="18"/>
      <c r="JOL70" s="18"/>
      <c r="JOM70" s="18"/>
      <c r="JON70" s="18"/>
      <c r="JOO70" s="18"/>
      <c r="JOP70" s="18"/>
      <c r="JOQ70" s="18"/>
      <c r="JOR70" s="18"/>
      <c r="JOS70" s="18"/>
      <c r="JOT70" s="18"/>
      <c r="JOU70" s="18"/>
      <c r="JOV70" s="18"/>
      <c r="JOW70" s="18"/>
      <c r="JOX70" s="18"/>
      <c r="JOY70" s="18"/>
      <c r="JOZ70" s="18"/>
      <c r="JPA70" s="18"/>
      <c r="JPB70" s="18"/>
      <c r="JPC70" s="18"/>
      <c r="JPD70" s="18"/>
      <c r="JPE70" s="18"/>
      <c r="JPF70" s="18"/>
      <c r="JPG70" s="18"/>
      <c r="JPH70" s="18"/>
      <c r="JPI70" s="18"/>
      <c r="JPJ70" s="18"/>
      <c r="JXA70" s="18"/>
      <c r="JXB70" s="18"/>
      <c r="JXC70" s="18"/>
      <c r="JXD70" s="18"/>
      <c r="JXP70" s="18"/>
      <c r="JXQ70" s="18"/>
      <c r="JXR70" s="18"/>
      <c r="JXS70" s="18"/>
      <c r="JXT70" s="18"/>
      <c r="JXU70" s="18"/>
      <c r="JXV70" s="18"/>
      <c r="JXW70" s="18"/>
      <c r="JXX70" s="18"/>
      <c r="JXY70" s="18"/>
      <c r="JXZ70" s="18"/>
      <c r="JYA70" s="18"/>
      <c r="JYB70" s="18"/>
      <c r="JYC70" s="18"/>
      <c r="JYD70" s="18"/>
      <c r="JYE70" s="18"/>
      <c r="JYF70" s="18"/>
      <c r="JYG70" s="18"/>
      <c r="JYH70" s="18"/>
      <c r="JYI70" s="18"/>
      <c r="JYJ70" s="18"/>
      <c r="JYK70" s="18"/>
      <c r="JYL70" s="18"/>
      <c r="JYM70" s="18"/>
      <c r="JYN70" s="18"/>
      <c r="JYO70" s="18"/>
      <c r="JYP70" s="18"/>
      <c r="JYQ70" s="18"/>
      <c r="JYR70" s="18"/>
      <c r="JYS70" s="18"/>
      <c r="JYT70" s="18"/>
      <c r="JYU70" s="18"/>
      <c r="JYV70" s="18"/>
      <c r="JYW70" s="18"/>
      <c r="JYX70" s="18"/>
      <c r="JYY70" s="18"/>
      <c r="JYZ70" s="18"/>
      <c r="JZA70" s="18"/>
      <c r="JZB70" s="18"/>
      <c r="JZC70" s="18"/>
      <c r="JZD70" s="18"/>
      <c r="JZE70" s="18"/>
      <c r="JZF70" s="18"/>
      <c r="KGW70" s="18"/>
      <c r="KGX70" s="18"/>
      <c r="KGY70" s="18"/>
      <c r="KGZ70" s="18"/>
      <c r="KHL70" s="18"/>
      <c r="KHM70" s="18"/>
      <c r="KHN70" s="18"/>
      <c r="KHO70" s="18"/>
      <c r="KHP70" s="18"/>
      <c r="KHQ70" s="18"/>
      <c r="KHR70" s="18"/>
      <c r="KHS70" s="18"/>
      <c r="KHT70" s="18"/>
      <c r="KHU70" s="18"/>
      <c r="KHV70" s="18"/>
      <c r="KHW70" s="18"/>
      <c r="KHX70" s="18"/>
      <c r="KHY70" s="18"/>
      <c r="KHZ70" s="18"/>
      <c r="KIA70" s="18"/>
      <c r="KIB70" s="18"/>
      <c r="KIC70" s="18"/>
      <c r="KID70" s="18"/>
      <c r="KIE70" s="18"/>
      <c r="KIF70" s="18"/>
      <c r="KIG70" s="18"/>
      <c r="KIH70" s="18"/>
      <c r="KII70" s="18"/>
      <c r="KIJ70" s="18"/>
      <c r="KIK70" s="18"/>
      <c r="KIL70" s="18"/>
      <c r="KIM70" s="18"/>
      <c r="KIN70" s="18"/>
      <c r="KIO70" s="18"/>
      <c r="KIP70" s="18"/>
      <c r="KIQ70" s="18"/>
      <c r="KIR70" s="18"/>
      <c r="KIS70" s="18"/>
      <c r="KIT70" s="18"/>
      <c r="KIU70" s="18"/>
      <c r="KIV70" s="18"/>
      <c r="KIW70" s="18"/>
      <c r="KIX70" s="18"/>
      <c r="KIY70" s="18"/>
      <c r="KIZ70" s="18"/>
      <c r="KJA70" s="18"/>
      <c r="KJB70" s="18"/>
      <c r="KQS70" s="18"/>
      <c r="KQT70" s="18"/>
      <c r="KQU70" s="18"/>
      <c r="KQV70" s="18"/>
      <c r="KRH70" s="18"/>
      <c r="KRI70" s="18"/>
      <c r="KRJ70" s="18"/>
      <c r="KRK70" s="18"/>
      <c r="KRL70" s="18"/>
      <c r="KRM70" s="18"/>
      <c r="KRN70" s="18"/>
      <c r="KRO70" s="18"/>
      <c r="KRP70" s="18"/>
      <c r="KRQ70" s="18"/>
      <c r="KRR70" s="18"/>
      <c r="KRS70" s="18"/>
      <c r="KRT70" s="18"/>
      <c r="KRU70" s="18"/>
      <c r="KRV70" s="18"/>
      <c r="KRW70" s="18"/>
      <c r="KRX70" s="18"/>
      <c r="KRY70" s="18"/>
      <c r="KRZ70" s="18"/>
      <c r="KSA70" s="18"/>
      <c r="KSB70" s="18"/>
      <c r="KSC70" s="18"/>
      <c r="KSD70" s="18"/>
      <c r="KSE70" s="18"/>
      <c r="KSF70" s="18"/>
      <c r="KSG70" s="18"/>
      <c r="KSH70" s="18"/>
      <c r="KSI70" s="18"/>
      <c r="KSJ70" s="18"/>
      <c r="KSK70" s="18"/>
      <c r="KSL70" s="18"/>
      <c r="KSM70" s="18"/>
      <c r="KSN70" s="18"/>
      <c r="KSO70" s="18"/>
      <c r="KSP70" s="18"/>
      <c r="KSQ70" s="18"/>
      <c r="KSR70" s="18"/>
      <c r="KSS70" s="18"/>
      <c r="KST70" s="18"/>
      <c r="KSU70" s="18"/>
      <c r="KSV70" s="18"/>
      <c r="KSW70" s="18"/>
      <c r="KSX70" s="18"/>
      <c r="LAO70" s="18"/>
      <c r="LAP70" s="18"/>
      <c r="LAQ70" s="18"/>
      <c r="LAR70" s="18"/>
      <c r="LBD70" s="18"/>
      <c r="LBE70" s="18"/>
      <c r="LBF70" s="18"/>
      <c r="LBG70" s="18"/>
      <c r="LBH70" s="18"/>
      <c r="LBI70" s="18"/>
      <c r="LBJ70" s="18"/>
      <c r="LBK70" s="18"/>
      <c r="LBL70" s="18"/>
      <c r="LBM70" s="18"/>
      <c r="LBN70" s="18"/>
      <c r="LBO70" s="18"/>
      <c r="LBP70" s="18"/>
      <c r="LBQ70" s="18"/>
      <c r="LBR70" s="18"/>
      <c r="LBS70" s="18"/>
      <c r="LBT70" s="18"/>
      <c r="LBU70" s="18"/>
      <c r="LBV70" s="18"/>
      <c r="LBW70" s="18"/>
      <c r="LBX70" s="18"/>
      <c r="LBY70" s="18"/>
      <c r="LBZ70" s="18"/>
      <c r="LCA70" s="18"/>
      <c r="LCB70" s="18"/>
      <c r="LCC70" s="18"/>
      <c r="LCD70" s="18"/>
      <c r="LCE70" s="18"/>
      <c r="LCF70" s="18"/>
      <c r="LCG70" s="18"/>
      <c r="LCH70" s="18"/>
      <c r="LCI70" s="18"/>
      <c r="LCJ70" s="18"/>
      <c r="LCK70" s="18"/>
      <c r="LCL70" s="18"/>
      <c r="LCM70" s="18"/>
      <c r="LCN70" s="18"/>
      <c r="LCO70" s="18"/>
      <c r="LCP70" s="18"/>
      <c r="LCQ70" s="18"/>
      <c r="LCR70" s="18"/>
      <c r="LCS70" s="18"/>
      <c r="LCT70" s="18"/>
      <c r="LKK70" s="18"/>
      <c r="LKL70" s="18"/>
      <c r="LKM70" s="18"/>
      <c r="LKN70" s="18"/>
      <c r="LKZ70" s="18"/>
      <c r="LLA70" s="18"/>
      <c r="LLB70" s="18"/>
      <c r="LLC70" s="18"/>
      <c r="LLD70" s="18"/>
      <c r="LLE70" s="18"/>
      <c r="LLF70" s="18"/>
      <c r="LLG70" s="18"/>
      <c r="LLH70" s="18"/>
      <c r="LLI70" s="18"/>
      <c r="LLJ70" s="18"/>
      <c r="LLK70" s="18"/>
      <c r="LLL70" s="18"/>
      <c r="LLM70" s="18"/>
      <c r="LLN70" s="18"/>
      <c r="LLO70" s="18"/>
      <c r="LLP70" s="18"/>
      <c r="LLQ70" s="18"/>
      <c r="LLR70" s="18"/>
      <c r="LLS70" s="18"/>
      <c r="LLT70" s="18"/>
      <c r="LLU70" s="18"/>
      <c r="LLV70" s="18"/>
      <c r="LLW70" s="18"/>
      <c r="LLX70" s="18"/>
      <c r="LLY70" s="18"/>
      <c r="LLZ70" s="18"/>
      <c r="LMA70" s="18"/>
      <c r="LMB70" s="18"/>
      <c r="LMC70" s="18"/>
      <c r="LMD70" s="18"/>
      <c r="LME70" s="18"/>
      <c r="LMF70" s="18"/>
      <c r="LMG70" s="18"/>
      <c r="LMH70" s="18"/>
      <c r="LMI70" s="18"/>
      <c r="LMJ70" s="18"/>
      <c r="LMK70" s="18"/>
      <c r="LML70" s="18"/>
      <c r="LMM70" s="18"/>
      <c r="LMN70" s="18"/>
      <c r="LMO70" s="18"/>
      <c r="LMP70" s="18"/>
      <c r="LUG70" s="18"/>
      <c r="LUH70" s="18"/>
      <c r="LUI70" s="18"/>
      <c r="LUJ70" s="18"/>
      <c r="LUV70" s="18"/>
      <c r="LUW70" s="18"/>
      <c r="LUX70" s="18"/>
      <c r="LUY70" s="18"/>
      <c r="LUZ70" s="18"/>
      <c r="LVA70" s="18"/>
      <c r="LVB70" s="18"/>
      <c r="LVC70" s="18"/>
      <c r="LVD70" s="18"/>
      <c r="LVE70" s="18"/>
      <c r="LVF70" s="18"/>
      <c r="LVG70" s="18"/>
      <c r="LVH70" s="18"/>
      <c r="LVI70" s="18"/>
      <c r="LVJ70" s="18"/>
      <c r="LVK70" s="18"/>
      <c r="LVL70" s="18"/>
      <c r="LVM70" s="18"/>
      <c r="LVN70" s="18"/>
      <c r="LVO70" s="18"/>
      <c r="LVP70" s="18"/>
      <c r="LVQ70" s="18"/>
      <c r="LVR70" s="18"/>
      <c r="LVS70" s="18"/>
      <c r="LVT70" s="18"/>
      <c r="LVU70" s="18"/>
      <c r="LVV70" s="18"/>
      <c r="LVW70" s="18"/>
      <c r="LVX70" s="18"/>
      <c r="LVY70" s="18"/>
      <c r="LVZ70" s="18"/>
      <c r="LWA70" s="18"/>
      <c r="LWB70" s="18"/>
      <c r="LWC70" s="18"/>
      <c r="LWD70" s="18"/>
      <c r="LWE70" s="18"/>
      <c r="LWF70" s="18"/>
      <c r="LWG70" s="18"/>
      <c r="LWH70" s="18"/>
      <c r="LWI70" s="18"/>
      <c r="LWJ70" s="18"/>
      <c r="LWK70" s="18"/>
      <c r="LWL70" s="18"/>
      <c r="MEC70" s="18"/>
      <c r="MED70" s="18"/>
      <c r="MEE70" s="18"/>
      <c r="MEF70" s="18"/>
      <c r="MER70" s="18"/>
      <c r="MES70" s="18"/>
      <c r="MET70" s="18"/>
      <c r="MEU70" s="18"/>
      <c r="MEV70" s="18"/>
      <c r="MEW70" s="18"/>
      <c r="MEX70" s="18"/>
      <c r="MEY70" s="18"/>
      <c r="MEZ70" s="18"/>
      <c r="MFA70" s="18"/>
      <c r="MFB70" s="18"/>
      <c r="MFC70" s="18"/>
      <c r="MFD70" s="18"/>
      <c r="MFE70" s="18"/>
      <c r="MFF70" s="18"/>
      <c r="MFG70" s="18"/>
      <c r="MFH70" s="18"/>
      <c r="MFI70" s="18"/>
      <c r="MFJ70" s="18"/>
      <c r="MFK70" s="18"/>
      <c r="MFL70" s="18"/>
      <c r="MFM70" s="18"/>
      <c r="MFN70" s="18"/>
      <c r="MFO70" s="18"/>
      <c r="MFP70" s="18"/>
      <c r="MFQ70" s="18"/>
      <c r="MFR70" s="18"/>
      <c r="MFS70" s="18"/>
      <c r="MFT70" s="18"/>
      <c r="MFU70" s="18"/>
      <c r="MFV70" s="18"/>
      <c r="MFW70" s="18"/>
      <c r="MFX70" s="18"/>
      <c r="MFY70" s="18"/>
      <c r="MFZ70" s="18"/>
      <c r="MGA70" s="18"/>
      <c r="MGB70" s="18"/>
      <c r="MGC70" s="18"/>
      <c r="MGD70" s="18"/>
      <c r="MGE70" s="18"/>
      <c r="MGF70" s="18"/>
      <c r="MGG70" s="18"/>
      <c r="MGH70" s="18"/>
      <c r="MNY70" s="18"/>
      <c r="MNZ70" s="18"/>
      <c r="MOA70" s="18"/>
      <c r="MOB70" s="18"/>
      <c r="MON70" s="18"/>
      <c r="MOO70" s="18"/>
      <c r="MOP70" s="18"/>
      <c r="MOQ70" s="18"/>
      <c r="MOR70" s="18"/>
      <c r="MOS70" s="18"/>
      <c r="MOT70" s="18"/>
      <c r="MOU70" s="18"/>
      <c r="MOV70" s="18"/>
      <c r="MOW70" s="18"/>
      <c r="MOX70" s="18"/>
      <c r="MOY70" s="18"/>
      <c r="MOZ70" s="18"/>
      <c r="MPA70" s="18"/>
      <c r="MPB70" s="18"/>
      <c r="MPC70" s="18"/>
      <c r="MPD70" s="18"/>
      <c r="MPE70" s="18"/>
      <c r="MPF70" s="18"/>
      <c r="MPG70" s="18"/>
      <c r="MPH70" s="18"/>
      <c r="MPI70" s="18"/>
      <c r="MPJ70" s="18"/>
      <c r="MPK70" s="18"/>
      <c r="MPL70" s="18"/>
      <c r="MPM70" s="18"/>
      <c r="MPN70" s="18"/>
      <c r="MPO70" s="18"/>
      <c r="MPP70" s="18"/>
      <c r="MPQ70" s="18"/>
      <c r="MPR70" s="18"/>
      <c r="MPS70" s="18"/>
      <c r="MPT70" s="18"/>
      <c r="MPU70" s="18"/>
      <c r="MPV70" s="18"/>
      <c r="MPW70" s="18"/>
      <c r="MPX70" s="18"/>
      <c r="MPY70" s="18"/>
      <c r="MPZ70" s="18"/>
      <c r="MQA70" s="18"/>
      <c r="MQB70" s="18"/>
      <c r="MQC70" s="18"/>
      <c r="MQD70" s="18"/>
      <c r="MXU70" s="18"/>
      <c r="MXV70" s="18"/>
      <c r="MXW70" s="18"/>
      <c r="MXX70" s="18"/>
      <c r="MYJ70" s="18"/>
      <c r="MYK70" s="18"/>
      <c r="MYL70" s="18"/>
      <c r="MYM70" s="18"/>
      <c r="MYN70" s="18"/>
      <c r="MYO70" s="18"/>
      <c r="MYP70" s="18"/>
      <c r="MYQ70" s="18"/>
      <c r="MYR70" s="18"/>
      <c r="MYS70" s="18"/>
      <c r="MYT70" s="18"/>
      <c r="MYU70" s="18"/>
      <c r="MYV70" s="18"/>
      <c r="MYW70" s="18"/>
      <c r="MYX70" s="18"/>
      <c r="MYY70" s="18"/>
      <c r="MYZ70" s="18"/>
      <c r="MZA70" s="18"/>
      <c r="MZB70" s="18"/>
      <c r="MZC70" s="18"/>
      <c r="MZD70" s="18"/>
      <c r="MZE70" s="18"/>
      <c r="MZF70" s="18"/>
      <c r="MZG70" s="18"/>
      <c r="MZH70" s="18"/>
      <c r="MZI70" s="18"/>
      <c r="MZJ70" s="18"/>
      <c r="MZK70" s="18"/>
      <c r="MZL70" s="18"/>
      <c r="MZM70" s="18"/>
      <c r="MZN70" s="18"/>
      <c r="MZO70" s="18"/>
      <c r="MZP70" s="18"/>
      <c r="MZQ70" s="18"/>
      <c r="MZR70" s="18"/>
      <c r="MZS70" s="18"/>
      <c r="MZT70" s="18"/>
      <c r="MZU70" s="18"/>
      <c r="MZV70" s="18"/>
      <c r="MZW70" s="18"/>
      <c r="MZX70" s="18"/>
      <c r="MZY70" s="18"/>
      <c r="MZZ70" s="18"/>
      <c r="NHQ70" s="18"/>
      <c r="NHR70" s="18"/>
      <c r="NHS70" s="18"/>
      <c r="NHT70" s="18"/>
      <c r="NIF70" s="18"/>
      <c r="NIG70" s="18"/>
      <c r="NIH70" s="18"/>
      <c r="NII70" s="18"/>
      <c r="NIJ70" s="18"/>
      <c r="NIK70" s="18"/>
      <c r="NIL70" s="18"/>
      <c r="NIM70" s="18"/>
      <c r="NIN70" s="18"/>
      <c r="NIO70" s="18"/>
      <c r="NIP70" s="18"/>
      <c r="NIQ70" s="18"/>
      <c r="NIR70" s="18"/>
      <c r="NIS70" s="18"/>
      <c r="NIT70" s="18"/>
      <c r="NIU70" s="18"/>
      <c r="NIV70" s="18"/>
      <c r="NIW70" s="18"/>
      <c r="NIX70" s="18"/>
      <c r="NIY70" s="18"/>
      <c r="NIZ70" s="18"/>
      <c r="NJA70" s="18"/>
      <c r="NJB70" s="18"/>
      <c r="NJC70" s="18"/>
      <c r="NJD70" s="18"/>
      <c r="NJE70" s="18"/>
      <c r="NJF70" s="18"/>
      <c r="NJG70" s="18"/>
      <c r="NJH70" s="18"/>
      <c r="NJI70" s="18"/>
      <c r="NJJ70" s="18"/>
      <c r="NJK70" s="18"/>
      <c r="NJL70" s="18"/>
      <c r="NJM70" s="18"/>
      <c r="NJN70" s="18"/>
      <c r="NJO70" s="18"/>
      <c r="NJP70" s="18"/>
      <c r="NJQ70" s="18"/>
      <c r="NJR70" s="18"/>
      <c r="NJS70" s="18"/>
      <c r="NJT70" s="18"/>
      <c r="NJU70" s="18"/>
      <c r="NJV70" s="18"/>
      <c r="NRM70" s="18"/>
      <c r="NRN70" s="18"/>
      <c r="NRO70" s="18"/>
      <c r="NRP70" s="18"/>
      <c r="NSB70" s="18"/>
      <c r="NSC70" s="18"/>
      <c r="NSD70" s="18"/>
      <c r="NSE70" s="18"/>
      <c r="NSF70" s="18"/>
      <c r="NSG70" s="18"/>
      <c r="NSH70" s="18"/>
      <c r="NSI70" s="18"/>
      <c r="NSJ70" s="18"/>
      <c r="NSK70" s="18"/>
      <c r="NSL70" s="18"/>
      <c r="NSM70" s="18"/>
      <c r="NSN70" s="18"/>
      <c r="NSO70" s="18"/>
      <c r="NSP70" s="18"/>
      <c r="NSQ70" s="18"/>
      <c r="NSR70" s="18"/>
      <c r="NSS70" s="18"/>
      <c r="NST70" s="18"/>
      <c r="NSU70" s="18"/>
      <c r="NSV70" s="18"/>
      <c r="NSW70" s="18"/>
      <c r="NSX70" s="18"/>
      <c r="NSY70" s="18"/>
      <c r="NSZ70" s="18"/>
      <c r="NTA70" s="18"/>
      <c r="NTB70" s="18"/>
      <c r="NTC70" s="18"/>
      <c r="NTD70" s="18"/>
      <c r="NTE70" s="18"/>
      <c r="NTF70" s="18"/>
      <c r="NTG70" s="18"/>
      <c r="NTH70" s="18"/>
      <c r="NTI70" s="18"/>
      <c r="NTJ70" s="18"/>
      <c r="NTK70" s="18"/>
      <c r="NTL70" s="18"/>
      <c r="NTM70" s="18"/>
      <c r="NTN70" s="18"/>
      <c r="NTO70" s="18"/>
      <c r="NTP70" s="18"/>
      <c r="NTQ70" s="18"/>
      <c r="NTR70" s="18"/>
      <c r="OBI70" s="18"/>
      <c r="OBJ70" s="18"/>
      <c r="OBK70" s="18"/>
      <c r="OBL70" s="18"/>
      <c r="OBX70" s="18"/>
      <c r="OBY70" s="18"/>
      <c r="OBZ70" s="18"/>
      <c r="OCA70" s="18"/>
      <c r="OCB70" s="18"/>
      <c r="OCC70" s="18"/>
      <c r="OCD70" s="18"/>
      <c r="OCE70" s="18"/>
      <c r="OCF70" s="18"/>
      <c r="OCG70" s="18"/>
      <c r="OCH70" s="18"/>
      <c r="OCI70" s="18"/>
      <c r="OCJ70" s="18"/>
      <c r="OCK70" s="18"/>
      <c r="OCL70" s="18"/>
      <c r="OCM70" s="18"/>
      <c r="OCN70" s="18"/>
      <c r="OCO70" s="18"/>
      <c r="OCP70" s="18"/>
      <c r="OCQ70" s="18"/>
      <c r="OCR70" s="18"/>
      <c r="OCS70" s="18"/>
      <c r="OCT70" s="18"/>
      <c r="OCU70" s="18"/>
      <c r="OCV70" s="18"/>
      <c r="OCW70" s="18"/>
      <c r="OCX70" s="18"/>
      <c r="OCY70" s="18"/>
      <c r="OCZ70" s="18"/>
      <c r="ODA70" s="18"/>
      <c r="ODB70" s="18"/>
      <c r="ODC70" s="18"/>
      <c r="ODD70" s="18"/>
      <c r="ODE70" s="18"/>
      <c r="ODF70" s="18"/>
      <c r="ODG70" s="18"/>
      <c r="ODH70" s="18"/>
      <c r="ODI70" s="18"/>
      <c r="ODJ70" s="18"/>
      <c r="ODK70" s="18"/>
      <c r="ODL70" s="18"/>
      <c r="ODM70" s="18"/>
      <c r="ODN70" s="18"/>
      <c r="OLE70" s="18"/>
      <c r="OLF70" s="18"/>
      <c r="OLG70" s="18"/>
      <c r="OLH70" s="18"/>
      <c r="OLT70" s="18"/>
      <c r="OLU70" s="18"/>
      <c r="OLV70" s="18"/>
      <c r="OLW70" s="18"/>
      <c r="OLX70" s="18"/>
      <c r="OLY70" s="18"/>
      <c r="OLZ70" s="18"/>
      <c r="OMA70" s="18"/>
      <c r="OMB70" s="18"/>
      <c r="OMC70" s="18"/>
      <c r="OMD70" s="18"/>
      <c r="OME70" s="18"/>
      <c r="OMF70" s="18"/>
      <c r="OMG70" s="18"/>
      <c r="OMH70" s="18"/>
      <c r="OMI70" s="18"/>
      <c r="OMJ70" s="18"/>
      <c r="OMK70" s="18"/>
      <c r="OML70" s="18"/>
      <c r="OMM70" s="18"/>
      <c r="OMN70" s="18"/>
      <c r="OMO70" s="18"/>
      <c r="OMP70" s="18"/>
      <c r="OMQ70" s="18"/>
      <c r="OMR70" s="18"/>
      <c r="OMS70" s="18"/>
      <c r="OMT70" s="18"/>
      <c r="OMU70" s="18"/>
      <c r="OMV70" s="18"/>
      <c r="OMW70" s="18"/>
      <c r="OMX70" s="18"/>
      <c r="OMY70" s="18"/>
      <c r="OMZ70" s="18"/>
      <c r="ONA70" s="18"/>
      <c r="ONB70" s="18"/>
      <c r="ONC70" s="18"/>
      <c r="OND70" s="18"/>
      <c r="ONE70" s="18"/>
      <c r="ONF70" s="18"/>
      <c r="ONG70" s="18"/>
      <c r="ONH70" s="18"/>
      <c r="ONI70" s="18"/>
      <c r="ONJ70" s="18"/>
      <c r="OVA70" s="18"/>
      <c r="OVB70" s="18"/>
      <c r="OVC70" s="18"/>
      <c r="OVD70" s="18"/>
      <c r="OVP70" s="18"/>
      <c r="OVQ70" s="18"/>
      <c r="OVR70" s="18"/>
      <c r="OVS70" s="18"/>
      <c r="OVT70" s="18"/>
      <c r="OVU70" s="18"/>
      <c r="OVV70" s="18"/>
      <c r="OVW70" s="18"/>
      <c r="OVX70" s="18"/>
      <c r="OVY70" s="18"/>
      <c r="OVZ70" s="18"/>
      <c r="OWA70" s="18"/>
      <c r="OWB70" s="18"/>
      <c r="OWC70" s="18"/>
      <c r="OWD70" s="18"/>
      <c r="OWE70" s="18"/>
      <c r="OWF70" s="18"/>
      <c r="OWG70" s="18"/>
      <c r="OWH70" s="18"/>
      <c r="OWI70" s="18"/>
      <c r="OWJ70" s="18"/>
      <c r="OWK70" s="18"/>
      <c r="OWL70" s="18"/>
      <c r="OWM70" s="18"/>
      <c r="OWN70" s="18"/>
      <c r="OWO70" s="18"/>
      <c r="OWP70" s="18"/>
      <c r="OWQ70" s="18"/>
      <c r="OWR70" s="18"/>
      <c r="OWS70" s="18"/>
      <c r="OWT70" s="18"/>
      <c r="OWU70" s="18"/>
      <c r="OWV70" s="18"/>
      <c r="OWW70" s="18"/>
      <c r="OWX70" s="18"/>
      <c r="OWY70" s="18"/>
      <c r="OWZ70" s="18"/>
      <c r="OXA70" s="18"/>
      <c r="OXB70" s="18"/>
      <c r="OXC70" s="18"/>
      <c r="OXD70" s="18"/>
      <c r="OXE70" s="18"/>
      <c r="OXF70" s="18"/>
      <c r="PEW70" s="18"/>
      <c r="PEX70" s="18"/>
      <c r="PEY70" s="18"/>
      <c r="PEZ70" s="18"/>
      <c r="PFL70" s="18"/>
      <c r="PFM70" s="18"/>
      <c r="PFN70" s="18"/>
      <c r="PFO70" s="18"/>
      <c r="PFP70" s="18"/>
      <c r="PFQ70" s="18"/>
      <c r="PFR70" s="18"/>
      <c r="PFS70" s="18"/>
      <c r="PFT70" s="18"/>
      <c r="PFU70" s="18"/>
      <c r="PFV70" s="18"/>
      <c r="PFW70" s="18"/>
      <c r="PFX70" s="18"/>
      <c r="PFY70" s="18"/>
      <c r="PFZ70" s="18"/>
      <c r="PGA70" s="18"/>
      <c r="PGB70" s="18"/>
      <c r="PGC70" s="18"/>
      <c r="PGD70" s="18"/>
      <c r="PGE70" s="18"/>
      <c r="PGF70" s="18"/>
      <c r="PGG70" s="18"/>
      <c r="PGH70" s="18"/>
      <c r="PGI70" s="18"/>
      <c r="PGJ70" s="18"/>
      <c r="PGK70" s="18"/>
      <c r="PGL70" s="18"/>
      <c r="PGM70" s="18"/>
      <c r="PGN70" s="18"/>
      <c r="PGO70" s="18"/>
      <c r="PGP70" s="18"/>
      <c r="PGQ70" s="18"/>
      <c r="PGR70" s="18"/>
      <c r="PGS70" s="18"/>
      <c r="PGT70" s="18"/>
      <c r="PGU70" s="18"/>
      <c r="PGV70" s="18"/>
      <c r="PGW70" s="18"/>
      <c r="PGX70" s="18"/>
      <c r="PGY70" s="18"/>
      <c r="PGZ70" s="18"/>
      <c r="PHA70" s="18"/>
      <c r="PHB70" s="18"/>
      <c r="POS70" s="18"/>
      <c r="POT70" s="18"/>
      <c r="POU70" s="18"/>
      <c r="POV70" s="18"/>
      <c r="PPH70" s="18"/>
      <c r="PPI70" s="18"/>
      <c r="PPJ70" s="18"/>
      <c r="PPK70" s="18"/>
      <c r="PPL70" s="18"/>
      <c r="PPM70" s="18"/>
      <c r="PPN70" s="18"/>
      <c r="PPO70" s="18"/>
      <c r="PPP70" s="18"/>
      <c r="PPQ70" s="18"/>
      <c r="PPR70" s="18"/>
      <c r="PPS70" s="18"/>
      <c r="PPT70" s="18"/>
      <c r="PPU70" s="18"/>
      <c r="PPV70" s="18"/>
      <c r="PPW70" s="18"/>
      <c r="PPX70" s="18"/>
      <c r="PPY70" s="18"/>
      <c r="PPZ70" s="18"/>
      <c r="PQA70" s="18"/>
      <c r="PQB70" s="18"/>
      <c r="PQC70" s="18"/>
      <c r="PQD70" s="18"/>
      <c r="PQE70" s="18"/>
      <c r="PQF70" s="18"/>
      <c r="PQG70" s="18"/>
      <c r="PQH70" s="18"/>
      <c r="PQI70" s="18"/>
      <c r="PQJ70" s="18"/>
      <c r="PQK70" s="18"/>
      <c r="PQL70" s="18"/>
      <c r="PQM70" s="18"/>
      <c r="PQN70" s="18"/>
      <c r="PQO70" s="18"/>
      <c r="PQP70" s="18"/>
      <c r="PQQ70" s="18"/>
      <c r="PQR70" s="18"/>
      <c r="PQS70" s="18"/>
      <c r="PQT70" s="18"/>
      <c r="PQU70" s="18"/>
      <c r="PQV70" s="18"/>
      <c r="PQW70" s="18"/>
      <c r="PQX70" s="18"/>
      <c r="PYO70" s="18"/>
      <c r="PYP70" s="18"/>
      <c r="PYQ70" s="18"/>
      <c r="PYR70" s="18"/>
      <c r="PZD70" s="18"/>
      <c r="PZE70" s="18"/>
      <c r="PZF70" s="18"/>
      <c r="PZG70" s="18"/>
      <c r="PZH70" s="18"/>
      <c r="PZI70" s="18"/>
      <c r="PZJ70" s="18"/>
      <c r="PZK70" s="18"/>
      <c r="PZL70" s="18"/>
      <c r="PZM70" s="18"/>
      <c r="PZN70" s="18"/>
      <c r="PZO70" s="18"/>
      <c r="PZP70" s="18"/>
      <c r="PZQ70" s="18"/>
      <c r="PZR70" s="18"/>
      <c r="PZS70" s="18"/>
      <c r="PZT70" s="18"/>
      <c r="PZU70" s="18"/>
      <c r="PZV70" s="18"/>
      <c r="PZW70" s="18"/>
      <c r="PZX70" s="18"/>
      <c r="PZY70" s="18"/>
      <c r="PZZ70" s="18"/>
      <c r="QAA70" s="18"/>
      <c r="QAB70" s="18"/>
      <c r="QAC70" s="18"/>
      <c r="QAD70" s="18"/>
      <c r="QAE70" s="18"/>
      <c r="QAF70" s="18"/>
      <c r="QAG70" s="18"/>
      <c r="QAH70" s="18"/>
      <c r="QAI70" s="18"/>
      <c r="QAJ70" s="18"/>
      <c r="QAK70" s="18"/>
      <c r="QAL70" s="18"/>
      <c r="QAM70" s="18"/>
      <c r="QAN70" s="18"/>
      <c r="QAO70" s="18"/>
      <c r="QAP70" s="18"/>
      <c r="QAQ70" s="18"/>
      <c r="QAR70" s="18"/>
      <c r="QAS70" s="18"/>
      <c r="QAT70" s="18"/>
      <c r="QIK70" s="18"/>
      <c r="QIL70" s="18"/>
      <c r="QIM70" s="18"/>
      <c r="QIN70" s="18"/>
      <c r="QIZ70" s="18"/>
      <c r="QJA70" s="18"/>
      <c r="QJB70" s="18"/>
      <c r="QJC70" s="18"/>
      <c r="QJD70" s="18"/>
      <c r="QJE70" s="18"/>
      <c r="QJF70" s="18"/>
      <c r="QJG70" s="18"/>
      <c r="QJH70" s="18"/>
      <c r="QJI70" s="18"/>
      <c r="QJJ70" s="18"/>
      <c r="QJK70" s="18"/>
      <c r="QJL70" s="18"/>
      <c r="QJM70" s="18"/>
      <c r="QJN70" s="18"/>
      <c r="QJO70" s="18"/>
      <c r="QJP70" s="18"/>
      <c r="QJQ70" s="18"/>
      <c r="QJR70" s="18"/>
      <c r="QJS70" s="18"/>
      <c r="QJT70" s="18"/>
      <c r="QJU70" s="18"/>
      <c r="QJV70" s="18"/>
      <c r="QJW70" s="18"/>
      <c r="QJX70" s="18"/>
      <c r="QJY70" s="18"/>
      <c r="QJZ70" s="18"/>
      <c r="QKA70" s="18"/>
      <c r="QKB70" s="18"/>
      <c r="QKC70" s="18"/>
      <c r="QKD70" s="18"/>
      <c r="QKE70" s="18"/>
      <c r="QKF70" s="18"/>
      <c r="QKG70" s="18"/>
      <c r="QKH70" s="18"/>
      <c r="QKI70" s="18"/>
      <c r="QKJ70" s="18"/>
      <c r="QKK70" s="18"/>
      <c r="QKL70" s="18"/>
      <c r="QKM70" s="18"/>
      <c r="QKN70" s="18"/>
      <c r="QKO70" s="18"/>
      <c r="QKP70" s="18"/>
      <c r="QSG70" s="18"/>
      <c r="QSH70" s="18"/>
      <c r="QSI70" s="18"/>
      <c r="QSJ70" s="18"/>
      <c r="QSV70" s="18"/>
      <c r="QSW70" s="18"/>
      <c r="QSX70" s="18"/>
      <c r="QSY70" s="18"/>
      <c r="QSZ70" s="18"/>
      <c r="QTA70" s="18"/>
      <c r="QTB70" s="18"/>
      <c r="QTC70" s="18"/>
      <c r="QTD70" s="18"/>
      <c r="QTE70" s="18"/>
      <c r="QTF70" s="18"/>
      <c r="QTG70" s="18"/>
      <c r="QTH70" s="18"/>
      <c r="QTI70" s="18"/>
      <c r="QTJ70" s="18"/>
      <c r="QTK70" s="18"/>
      <c r="QTL70" s="18"/>
      <c r="QTM70" s="18"/>
      <c r="QTN70" s="18"/>
      <c r="QTO70" s="18"/>
      <c r="QTP70" s="18"/>
      <c r="QTQ70" s="18"/>
      <c r="QTR70" s="18"/>
      <c r="QTS70" s="18"/>
      <c r="QTT70" s="18"/>
      <c r="QTU70" s="18"/>
      <c r="QTV70" s="18"/>
      <c r="QTW70" s="18"/>
      <c r="QTX70" s="18"/>
      <c r="QTY70" s="18"/>
      <c r="QTZ70" s="18"/>
      <c r="QUA70" s="18"/>
      <c r="QUB70" s="18"/>
      <c r="QUC70" s="18"/>
      <c r="QUD70" s="18"/>
      <c r="QUE70" s="18"/>
      <c r="QUF70" s="18"/>
      <c r="QUG70" s="18"/>
      <c r="QUH70" s="18"/>
      <c r="QUI70" s="18"/>
      <c r="QUJ70" s="18"/>
      <c r="QUK70" s="18"/>
      <c r="QUL70" s="18"/>
      <c r="RCC70" s="18"/>
      <c r="RCD70" s="18"/>
      <c r="RCE70" s="18"/>
      <c r="RCF70" s="18"/>
      <c r="RCR70" s="18"/>
      <c r="RCS70" s="18"/>
      <c r="RCT70" s="18"/>
      <c r="RCU70" s="18"/>
      <c r="RCV70" s="18"/>
      <c r="RCW70" s="18"/>
      <c r="RCX70" s="18"/>
      <c r="RCY70" s="18"/>
      <c r="RCZ70" s="18"/>
      <c r="RDA70" s="18"/>
      <c r="RDB70" s="18"/>
      <c r="RDC70" s="18"/>
      <c r="RDD70" s="18"/>
      <c r="RDE70" s="18"/>
      <c r="RDF70" s="18"/>
      <c r="RDG70" s="18"/>
      <c r="RDH70" s="18"/>
      <c r="RDI70" s="18"/>
      <c r="RDJ70" s="18"/>
      <c r="RDK70" s="18"/>
      <c r="RDL70" s="18"/>
      <c r="RDM70" s="18"/>
      <c r="RDN70" s="18"/>
      <c r="RDO70" s="18"/>
      <c r="RDP70" s="18"/>
      <c r="RDQ70" s="18"/>
      <c r="RDR70" s="18"/>
      <c r="RDS70" s="18"/>
      <c r="RDT70" s="18"/>
      <c r="RDU70" s="18"/>
      <c r="RDV70" s="18"/>
      <c r="RDW70" s="18"/>
      <c r="RDX70" s="18"/>
      <c r="RDY70" s="18"/>
      <c r="RDZ70" s="18"/>
      <c r="REA70" s="18"/>
      <c r="REB70" s="18"/>
      <c r="REC70" s="18"/>
      <c r="RED70" s="18"/>
      <c r="REE70" s="18"/>
      <c r="REF70" s="18"/>
      <c r="REG70" s="18"/>
      <c r="REH70" s="18"/>
      <c r="RLY70" s="18"/>
      <c r="RLZ70" s="18"/>
      <c r="RMA70" s="18"/>
      <c r="RMB70" s="18"/>
      <c r="RMN70" s="18"/>
      <c r="RMO70" s="18"/>
      <c r="RMP70" s="18"/>
      <c r="RMQ70" s="18"/>
      <c r="RMR70" s="18"/>
      <c r="RMS70" s="18"/>
      <c r="RMT70" s="18"/>
      <c r="RMU70" s="18"/>
      <c r="RMV70" s="18"/>
      <c r="RMW70" s="18"/>
      <c r="RMX70" s="18"/>
      <c r="RMY70" s="18"/>
      <c r="RMZ70" s="18"/>
      <c r="RNA70" s="18"/>
      <c r="RNB70" s="18"/>
      <c r="RNC70" s="18"/>
      <c r="RND70" s="18"/>
      <c r="RNE70" s="18"/>
      <c r="RNF70" s="18"/>
      <c r="RNG70" s="18"/>
      <c r="RNH70" s="18"/>
      <c r="RNI70" s="18"/>
      <c r="RNJ70" s="18"/>
      <c r="RNK70" s="18"/>
      <c r="RNL70" s="18"/>
      <c r="RNM70" s="18"/>
      <c r="RNN70" s="18"/>
      <c r="RNO70" s="18"/>
      <c r="RNP70" s="18"/>
      <c r="RNQ70" s="18"/>
      <c r="RNR70" s="18"/>
      <c r="RNS70" s="18"/>
      <c r="RNT70" s="18"/>
      <c r="RNU70" s="18"/>
      <c r="RNV70" s="18"/>
      <c r="RNW70" s="18"/>
      <c r="RNX70" s="18"/>
      <c r="RNY70" s="18"/>
      <c r="RNZ70" s="18"/>
      <c r="ROA70" s="18"/>
      <c r="ROB70" s="18"/>
      <c r="ROC70" s="18"/>
      <c r="ROD70" s="18"/>
      <c r="RVU70" s="18"/>
      <c r="RVV70" s="18"/>
      <c r="RVW70" s="18"/>
      <c r="RVX70" s="18"/>
      <c r="RWJ70" s="18"/>
      <c r="RWK70" s="18"/>
      <c r="RWL70" s="18"/>
      <c r="RWM70" s="18"/>
      <c r="RWN70" s="18"/>
      <c r="RWO70" s="18"/>
      <c r="RWP70" s="18"/>
      <c r="RWQ70" s="18"/>
      <c r="RWR70" s="18"/>
      <c r="RWS70" s="18"/>
      <c r="RWT70" s="18"/>
      <c r="RWU70" s="18"/>
      <c r="RWV70" s="18"/>
      <c r="RWW70" s="18"/>
      <c r="RWX70" s="18"/>
      <c r="RWY70" s="18"/>
      <c r="RWZ70" s="18"/>
      <c r="RXA70" s="18"/>
      <c r="RXB70" s="18"/>
      <c r="RXC70" s="18"/>
      <c r="RXD70" s="18"/>
      <c r="RXE70" s="18"/>
      <c r="RXF70" s="18"/>
      <c r="RXG70" s="18"/>
      <c r="RXH70" s="18"/>
      <c r="RXI70" s="18"/>
      <c r="RXJ70" s="18"/>
      <c r="RXK70" s="18"/>
      <c r="RXL70" s="18"/>
      <c r="RXM70" s="18"/>
      <c r="RXN70" s="18"/>
      <c r="RXO70" s="18"/>
      <c r="RXP70" s="18"/>
      <c r="RXQ70" s="18"/>
      <c r="RXR70" s="18"/>
      <c r="RXS70" s="18"/>
      <c r="RXT70" s="18"/>
      <c r="RXU70" s="18"/>
      <c r="RXV70" s="18"/>
      <c r="RXW70" s="18"/>
      <c r="RXX70" s="18"/>
      <c r="RXY70" s="18"/>
      <c r="RXZ70" s="18"/>
      <c r="SFQ70" s="18"/>
      <c r="SFR70" s="18"/>
      <c r="SFS70" s="18"/>
      <c r="SFT70" s="18"/>
      <c r="SGF70" s="18"/>
      <c r="SGG70" s="18"/>
      <c r="SGH70" s="18"/>
      <c r="SGI70" s="18"/>
      <c r="SGJ70" s="18"/>
      <c r="SGK70" s="18"/>
      <c r="SGL70" s="18"/>
      <c r="SGM70" s="18"/>
      <c r="SGN70" s="18"/>
      <c r="SGO70" s="18"/>
      <c r="SGP70" s="18"/>
      <c r="SGQ70" s="18"/>
      <c r="SGR70" s="18"/>
      <c r="SGS70" s="18"/>
      <c r="SGT70" s="18"/>
      <c r="SGU70" s="18"/>
      <c r="SGV70" s="18"/>
      <c r="SGW70" s="18"/>
      <c r="SGX70" s="18"/>
      <c r="SGY70" s="18"/>
      <c r="SGZ70" s="18"/>
      <c r="SHA70" s="18"/>
      <c r="SHB70" s="18"/>
      <c r="SHC70" s="18"/>
      <c r="SHD70" s="18"/>
      <c r="SHE70" s="18"/>
      <c r="SHF70" s="18"/>
      <c r="SHG70" s="18"/>
      <c r="SHH70" s="18"/>
      <c r="SHI70" s="18"/>
      <c r="SHJ70" s="18"/>
      <c r="SHK70" s="18"/>
      <c r="SHL70" s="18"/>
      <c r="SHM70" s="18"/>
      <c r="SHN70" s="18"/>
      <c r="SHO70" s="18"/>
      <c r="SHP70" s="18"/>
      <c r="SHQ70" s="18"/>
      <c r="SHR70" s="18"/>
      <c r="SHS70" s="18"/>
      <c r="SHT70" s="18"/>
      <c r="SHU70" s="18"/>
      <c r="SHV70" s="18"/>
      <c r="SPM70" s="18"/>
      <c r="SPN70" s="18"/>
      <c r="SPO70" s="18"/>
      <c r="SPP70" s="18"/>
      <c r="SQB70" s="18"/>
      <c r="SQC70" s="18"/>
      <c r="SQD70" s="18"/>
      <c r="SQE70" s="18"/>
      <c r="SQF70" s="18"/>
      <c r="SQG70" s="18"/>
      <c r="SQH70" s="18"/>
      <c r="SQI70" s="18"/>
      <c r="SQJ70" s="18"/>
      <c r="SQK70" s="18"/>
      <c r="SQL70" s="18"/>
      <c r="SQM70" s="18"/>
      <c r="SQN70" s="18"/>
      <c r="SQO70" s="18"/>
      <c r="SQP70" s="18"/>
      <c r="SQQ70" s="18"/>
      <c r="SQR70" s="18"/>
      <c r="SQS70" s="18"/>
      <c r="SQT70" s="18"/>
      <c r="SQU70" s="18"/>
      <c r="SQV70" s="18"/>
      <c r="SQW70" s="18"/>
      <c r="SQX70" s="18"/>
      <c r="SQY70" s="18"/>
      <c r="SQZ70" s="18"/>
      <c r="SRA70" s="18"/>
      <c r="SRB70" s="18"/>
      <c r="SRC70" s="18"/>
      <c r="SRD70" s="18"/>
      <c r="SRE70" s="18"/>
      <c r="SRF70" s="18"/>
      <c r="SRG70" s="18"/>
      <c r="SRH70" s="18"/>
      <c r="SRI70" s="18"/>
      <c r="SRJ70" s="18"/>
      <c r="SRK70" s="18"/>
      <c r="SRL70" s="18"/>
      <c r="SRM70" s="18"/>
      <c r="SRN70" s="18"/>
      <c r="SRO70" s="18"/>
      <c r="SRP70" s="18"/>
      <c r="SRQ70" s="18"/>
      <c r="SRR70" s="18"/>
      <c r="SZI70" s="18"/>
      <c r="SZJ70" s="18"/>
      <c r="SZK70" s="18"/>
      <c r="SZL70" s="18"/>
      <c r="SZX70" s="18"/>
      <c r="SZY70" s="18"/>
      <c r="SZZ70" s="18"/>
      <c r="TAA70" s="18"/>
      <c r="TAB70" s="18"/>
      <c r="TAC70" s="18"/>
      <c r="TAD70" s="18"/>
      <c r="TAE70" s="18"/>
      <c r="TAF70" s="18"/>
      <c r="TAG70" s="18"/>
      <c r="TAH70" s="18"/>
      <c r="TAI70" s="18"/>
      <c r="TAJ70" s="18"/>
      <c r="TAK70" s="18"/>
      <c r="TAL70" s="18"/>
      <c r="TAM70" s="18"/>
      <c r="TAN70" s="18"/>
      <c r="TAO70" s="18"/>
      <c r="TAP70" s="18"/>
      <c r="TAQ70" s="18"/>
      <c r="TAR70" s="18"/>
      <c r="TAS70" s="18"/>
      <c r="TAT70" s="18"/>
      <c r="TAU70" s="18"/>
      <c r="TAV70" s="18"/>
      <c r="TAW70" s="18"/>
      <c r="TAX70" s="18"/>
      <c r="TAY70" s="18"/>
      <c r="TAZ70" s="18"/>
      <c r="TBA70" s="18"/>
      <c r="TBB70" s="18"/>
      <c r="TBC70" s="18"/>
      <c r="TBD70" s="18"/>
      <c r="TBE70" s="18"/>
      <c r="TBF70" s="18"/>
      <c r="TBG70" s="18"/>
      <c r="TBH70" s="18"/>
      <c r="TBI70" s="18"/>
      <c r="TBJ70" s="18"/>
      <c r="TBK70" s="18"/>
      <c r="TBL70" s="18"/>
      <c r="TBM70" s="18"/>
      <c r="TBN70" s="18"/>
      <c r="TJE70" s="18"/>
      <c r="TJF70" s="18"/>
      <c r="TJG70" s="18"/>
      <c r="TJH70" s="18"/>
      <c r="TJT70" s="18"/>
      <c r="TJU70" s="18"/>
      <c r="TJV70" s="18"/>
      <c r="TJW70" s="18"/>
      <c r="TJX70" s="18"/>
      <c r="TJY70" s="18"/>
      <c r="TJZ70" s="18"/>
      <c r="TKA70" s="18"/>
      <c r="TKB70" s="18"/>
      <c r="TKC70" s="18"/>
      <c r="TKD70" s="18"/>
      <c r="TKE70" s="18"/>
      <c r="TKF70" s="18"/>
      <c r="TKG70" s="18"/>
      <c r="TKH70" s="18"/>
      <c r="TKI70" s="18"/>
      <c r="TKJ70" s="18"/>
      <c r="TKK70" s="18"/>
      <c r="TKL70" s="18"/>
      <c r="TKM70" s="18"/>
      <c r="TKN70" s="18"/>
      <c r="TKO70" s="18"/>
      <c r="TKP70" s="18"/>
      <c r="TKQ70" s="18"/>
      <c r="TKR70" s="18"/>
      <c r="TKS70" s="18"/>
      <c r="TKT70" s="18"/>
      <c r="TKU70" s="18"/>
      <c r="TKV70" s="18"/>
      <c r="TKW70" s="18"/>
      <c r="TKX70" s="18"/>
      <c r="TKY70" s="18"/>
      <c r="TKZ70" s="18"/>
      <c r="TLA70" s="18"/>
      <c r="TLB70" s="18"/>
      <c r="TLC70" s="18"/>
      <c r="TLD70" s="18"/>
      <c r="TLE70" s="18"/>
      <c r="TLF70" s="18"/>
      <c r="TLG70" s="18"/>
      <c r="TLH70" s="18"/>
      <c r="TLI70" s="18"/>
      <c r="TLJ70" s="18"/>
      <c r="TTA70" s="18"/>
      <c r="TTB70" s="18"/>
      <c r="TTC70" s="18"/>
      <c r="TTD70" s="18"/>
      <c r="TTP70" s="18"/>
      <c r="TTQ70" s="18"/>
      <c r="TTR70" s="18"/>
      <c r="TTS70" s="18"/>
      <c r="TTT70" s="18"/>
      <c r="TTU70" s="18"/>
      <c r="TTV70" s="18"/>
      <c r="TTW70" s="18"/>
      <c r="TTX70" s="18"/>
      <c r="TTY70" s="18"/>
      <c r="TTZ70" s="18"/>
      <c r="TUA70" s="18"/>
      <c r="TUB70" s="18"/>
      <c r="TUC70" s="18"/>
      <c r="TUD70" s="18"/>
      <c r="TUE70" s="18"/>
      <c r="TUF70" s="18"/>
      <c r="TUG70" s="18"/>
      <c r="TUH70" s="18"/>
      <c r="TUI70" s="18"/>
      <c r="TUJ70" s="18"/>
      <c r="TUK70" s="18"/>
      <c r="TUL70" s="18"/>
      <c r="TUM70" s="18"/>
      <c r="TUN70" s="18"/>
      <c r="TUO70" s="18"/>
      <c r="TUP70" s="18"/>
      <c r="TUQ70" s="18"/>
      <c r="TUR70" s="18"/>
      <c r="TUS70" s="18"/>
      <c r="TUT70" s="18"/>
      <c r="TUU70" s="18"/>
      <c r="TUV70" s="18"/>
      <c r="TUW70" s="18"/>
      <c r="TUX70" s="18"/>
      <c r="TUY70" s="18"/>
      <c r="TUZ70" s="18"/>
      <c r="TVA70" s="18"/>
      <c r="TVB70" s="18"/>
      <c r="TVC70" s="18"/>
      <c r="TVD70" s="18"/>
      <c r="TVE70" s="18"/>
      <c r="TVF70" s="18"/>
      <c r="UCW70" s="18"/>
      <c r="UCX70" s="18"/>
      <c r="UCY70" s="18"/>
      <c r="UCZ70" s="18"/>
      <c r="UDL70" s="18"/>
      <c r="UDM70" s="18"/>
      <c r="UDN70" s="18"/>
      <c r="UDO70" s="18"/>
      <c r="UDP70" s="18"/>
      <c r="UDQ70" s="18"/>
      <c r="UDR70" s="18"/>
      <c r="UDS70" s="18"/>
      <c r="UDT70" s="18"/>
      <c r="UDU70" s="18"/>
      <c r="UDV70" s="18"/>
      <c r="UDW70" s="18"/>
      <c r="UDX70" s="18"/>
      <c r="UDY70" s="18"/>
      <c r="UDZ70" s="18"/>
      <c r="UEA70" s="18"/>
      <c r="UEB70" s="18"/>
      <c r="UEC70" s="18"/>
      <c r="UED70" s="18"/>
      <c r="UEE70" s="18"/>
      <c r="UEF70" s="18"/>
      <c r="UEG70" s="18"/>
      <c r="UEH70" s="18"/>
      <c r="UEI70" s="18"/>
      <c r="UEJ70" s="18"/>
      <c r="UEK70" s="18"/>
      <c r="UEL70" s="18"/>
      <c r="UEM70" s="18"/>
      <c r="UEN70" s="18"/>
      <c r="UEO70" s="18"/>
      <c r="UEP70" s="18"/>
      <c r="UEQ70" s="18"/>
      <c r="UER70" s="18"/>
      <c r="UES70" s="18"/>
      <c r="UET70" s="18"/>
      <c r="UEU70" s="18"/>
      <c r="UEV70" s="18"/>
      <c r="UEW70" s="18"/>
      <c r="UEX70" s="18"/>
      <c r="UEY70" s="18"/>
      <c r="UEZ70" s="18"/>
      <c r="UFA70" s="18"/>
      <c r="UFB70" s="18"/>
      <c r="UMS70" s="18"/>
      <c r="UMT70" s="18"/>
      <c r="UMU70" s="18"/>
      <c r="UMV70" s="18"/>
      <c r="UNH70" s="18"/>
      <c r="UNI70" s="18"/>
      <c r="UNJ70" s="18"/>
      <c r="UNK70" s="18"/>
      <c r="UNL70" s="18"/>
      <c r="UNM70" s="18"/>
      <c r="UNN70" s="18"/>
      <c r="UNO70" s="18"/>
      <c r="UNP70" s="18"/>
      <c r="UNQ70" s="18"/>
      <c r="UNR70" s="18"/>
      <c r="UNS70" s="18"/>
      <c r="UNT70" s="18"/>
      <c r="UNU70" s="18"/>
      <c r="UNV70" s="18"/>
      <c r="UNW70" s="18"/>
      <c r="UNX70" s="18"/>
      <c r="UNY70" s="18"/>
      <c r="UNZ70" s="18"/>
      <c r="UOA70" s="18"/>
      <c r="UOB70" s="18"/>
      <c r="UOC70" s="18"/>
      <c r="UOD70" s="18"/>
      <c r="UOE70" s="18"/>
      <c r="UOF70" s="18"/>
      <c r="UOG70" s="18"/>
      <c r="UOH70" s="18"/>
      <c r="UOI70" s="18"/>
      <c r="UOJ70" s="18"/>
      <c r="UOK70" s="18"/>
      <c r="UOL70" s="18"/>
      <c r="UOM70" s="18"/>
      <c r="UON70" s="18"/>
      <c r="UOO70" s="18"/>
      <c r="UOP70" s="18"/>
      <c r="UOQ70" s="18"/>
      <c r="UOR70" s="18"/>
      <c r="UOS70" s="18"/>
      <c r="UOT70" s="18"/>
      <c r="UOU70" s="18"/>
      <c r="UOV70" s="18"/>
      <c r="UOW70" s="18"/>
      <c r="UOX70" s="18"/>
      <c r="UWO70" s="18"/>
      <c r="UWP70" s="18"/>
      <c r="UWQ70" s="18"/>
      <c r="UWR70" s="18"/>
      <c r="UXD70" s="18"/>
      <c r="UXE70" s="18"/>
      <c r="UXF70" s="18"/>
      <c r="UXG70" s="18"/>
      <c r="UXH70" s="18"/>
      <c r="UXI70" s="18"/>
      <c r="UXJ70" s="18"/>
      <c r="UXK70" s="18"/>
      <c r="UXL70" s="18"/>
      <c r="UXM70" s="18"/>
      <c r="UXN70" s="18"/>
      <c r="UXO70" s="18"/>
      <c r="UXP70" s="18"/>
      <c r="UXQ70" s="18"/>
      <c r="UXR70" s="18"/>
      <c r="UXS70" s="18"/>
      <c r="UXT70" s="18"/>
      <c r="UXU70" s="18"/>
      <c r="UXV70" s="18"/>
      <c r="UXW70" s="18"/>
      <c r="UXX70" s="18"/>
      <c r="UXY70" s="18"/>
      <c r="UXZ70" s="18"/>
      <c r="UYA70" s="18"/>
      <c r="UYB70" s="18"/>
      <c r="UYC70" s="18"/>
      <c r="UYD70" s="18"/>
      <c r="UYE70" s="18"/>
      <c r="UYF70" s="18"/>
      <c r="UYG70" s="18"/>
      <c r="UYH70" s="18"/>
      <c r="UYI70" s="18"/>
      <c r="UYJ70" s="18"/>
      <c r="UYK70" s="18"/>
      <c r="UYL70" s="18"/>
      <c r="UYM70" s="18"/>
      <c r="UYN70" s="18"/>
      <c r="UYO70" s="18"/>
      <c r="UYP70" s="18"/>
      <c r="UYQ70" s="18"/>
      <c r="UYR70" s="18"/>
      <c r="UYS70" s="18"/>
      <c r="UYT70" s="18"/>
      <c r="VGK70" s="18"/>
      <c r="VGL70" s="18"/>
      <c r="VGM70" s="18"/>
      <c r="VGN70" s="18"/>
      <c r="VGZ70" s="18"/>
      <c r="VHA70" s="18"/>
      <c r="VHB70" s="18"/>
      <c r="VHC70" s="18"/>
      <c r="VHD70" s="18"/>
      <c r="VHE70" s="18"/>
      <c r="VHF70" s="18"/>
      <c r="VHG70" s="18"/>
      <c r="VHH70" s="18"/>
      <c r="VHI70" s="18"/>
      <c r="VHJ70" s="18"/>
      <c r="VHK70" s="18"/>
      <c r="VHL70" s="18"/>
      <c r="VHM70" s="18"/>
      <c r="VHN70" s="18"/>
      <c r="VHO70" s="18"/>
      <c r="VHP70" s="18"/>
      <c r="VHQ70" s="18"/>
      <c r="VHR70" s="18"/>
      <c r="VHS70" s="18"/>
      <c r="VHT70" s="18"/>
      <c r="VHU70" s="18"/>
      <c r="VHV70" s="18"/>
      <c r="VHW70" s="18"/>
      <c r="VHX70" s="18"/>
      <c r="VHY70" s="18"/>
      <c r="VHZ70" s="18"/>
      <c r="VIA70" s="18"/>
      <c r="VIB70" s="18"/>
      <c r="VIC70" s="18"/>
      <c r="VID70" s="18"/>
      <c r="VIE70" s="18"/>
      <c r="VIF70" s="18"/>
      <c r="VIG70" s="18"/>
      <c r="VIH70" s="18"/>
      <c r="VII70" s="18"/>
      <c r="VIJ70" s="18"/>
      <c r="VIK70" s="18"/>
      <c r="VIL70" s="18"/>
      <c r="VIM70" s="18"/>
      <c r="VIN70" s="18"/>
      <c r="VIO70" s="18"/>
      <c r="VIP70" s="18"/>
      <c r="VQG70" s="18"/>
      <c r="VQH70" s="18"/>
      <c r="VQI70" s="18"/>
      <c r="VQJ70" s="18"/>
      <c r="VQV70" s="18"/>
      <c r="VQW70" s="18"/>
      <c r="VQX70" s="18"/>
      <c r="VQY70" s="18"/>
      <c r="VQZ70" s="18"/>
      <c r="VRA70" s="18"/>
      <c r="VRB70" s="18"/>
      <c r="VRC70" s="18"/>
      <c r="VRD70" s="18"/>
      <c r="VRE70" s="18"/>
      <c r="VRF70" s="18"/>
      <c r="VRG70" s="18"/>
      <c r="VRH70" s="18"/>
      <c r="VRI70" s="18"/>
      <c r="VRJ70" s="18"/>
      <c r="VRK70" s="18"/>
      <c r="VRL70" s="18"/>
      <c r="VRM70" s="18"/>
      <c r="VRN70" s="18"/>
      <c r="VRO70" s="18"/>
      <c r="VRP70" s="18"/>
      <c r="VRQ70" s="18"/>
      <c r="VRR70" s="18"/>
      <c r="VRS70" s="18"/>
      <c r="VRT70" s="18"/>
      <c r="VRU70" s="18"/>
      <c r="VRV70" s="18"/>
      <c r="VRW70" s="18"/>
      <c r="VRX70" s="18"/>
      <c r="VRY70" s="18"/>
      <c r="VRZ70" s="18"/>
      <c r="VSA70" s="18"/>
      <c r="VSB70" s="18"/>
      <c r="VSC70" s="18"/>
      <c r="VSD70" s="18"/>
      <c r="VSE70" s="18"/>
      <c r="VSF70" s="18"/>
      <c r="VSG70" s="18"/>
      <c r="VSH70" s="18"/>
      <c r="VSI70" s="18"/>
      <c r="VSJ70" s="18"/>
      <c r="VSK70" s="18"/>
      <c r="VSL70" s="18"/>
      <c r="WAC70" s="18"/>
      <c r="WAD70" s="18"/>
      <c r="WAE70" s="18"/>
      <c r="WAF70" s="18"/>
      <c r="WAR70" s="18"/>
      <c r="WAS70" s="18"/>
      <c r="WAT70" s="18"/>
      <c r="WAU70" s="18"/>
      <c r="WAV70" s="18"/>
      <c r="WAW70" s="18"/>
      <c r="WAX70" s="18"/>
      <c r="WAY70" s="18"/>
      <c r="WAZ70" s="18"/>
      <c r="WBA70" s="18"/>
      <c r="WBB70" s="18"/>
      <c r="WBC70" s="18"/>
      <c r="WBD70" s="18"/>
      <c r="WBE70" s="18"/>
      <c r="WBF70" s="18"/>
      <c r="WBG70" s="18"/>
      <c r="WBH70" s="18"/>
      <c r="WBI70" s="18"/>
      <c r="WBJ70" s="18"/>
      <c r="WBK70" s="18"/>
      <c r="WBL70" s="18"/>
      <c r="WBM70" s="18"/>
      <c r="WBN70" s="18"/>
      <c r="WBO70" s="18"/>
      <c r="WBP70" s="18"/>
      <c r="WBQ70" s="18"/>
      <c r="WBR70" s="18"/>
      <c r="WBS70" s="18"/>
      <c r="WBT70" s="18"/>
      <c r="WBU70" s="18"/>
      <c r="WBV70" s="18"/>
      <c r="WBW70" s="18"/>
      <c r="WBX70" s="18"/>
      <c r="WBY70" s="18"/>
      <c r="WBZ70" s="18"/>
      <c r="WCA70" s="18"/>
      <c r="WCB70" s="18"/>
      <c r="WCC70" s="18"/>
      <c r="WCD70" s="18"/>
      <c r="WCE70" s="18"/>
      <c r="WCF70" s="18"/>
      <c r="WCG70" s="18"/>
      <c r="WCH70" s="18"/>
      <c r="WJY70" s="18"/>
      <c r="WJZ70" s="18"/>
      <c r="WKA70" s="18"/>
      <c r="WKB70" s="18"/>
      <c r="WKN70" s="18"/>
      <c r="WKO70" s="18"/>
      <c r="WKP70" s="18"/>
      <c r="WKQ70" s="18"/>
      <c r="WKR70" s="18"/>
      <c r="WKS70" s="18"/>
      <c r="WKT70" s="18"/>
      <c r="WKU70" s="18"/>
      <c r="WKV70" s="18"/>
      <c r="WKW70" s="18"/>
      <c r="WKX70" s="18"/>
      <c r="WKY70" s="18"/>
      <c r="WKZ70" s="18"/>
      <c r="WLA70" s="18"/>
      <c r="WLB70" s="18"/>
      <c r="WLC70" s="18"/>
      <c r="WLD70" s="18"/>
      <c r="WLE70" s="18"/>
      <c r="WLF70" s="18"/>
      <c r="WLG70" s="18"/>
      <c r="WLH70" s="18"/>
      <c r="WLI70" s="18"/>
      <c r="WLJ70" s="18"/>
      <c r="WLK70" s="18"/>
      <c r="WLL70" s="18"/>
      <c r="WLM70" s="18"/>
      <c r="WLN70" s="18"/>
      <c r="WLO70" s="18"/>
      <c r="WLP70" s="18"/>
      <c r="WLQ70" s="18"/>
      <c r="WLR70" s="18"/>
      <c r="WLS70" s="18"/>
      <c r="WLT70" s="18"/>
      <c r="WLU70" s="18"/>
      <c r="WLV70" s="18"/>
      <c r="WLW70" s="18"/>
      <c r="WLX70" s="18"/>
      <c r="WLY70" s="18"/>
      <c r="WLZ70" s="18"/>
      <c r="WMA70" s="18"/>
      <c r="WMB70" s="18"/>
      <c r="WMC70" s="18"/>
      <c r="WMD70" s="18"/>
      <c r="WTU70" s="18"/>
      <c r="WTV70" s="18"/>
      <c r="WTW70" s="18"/>
      <c r="WTX70" s="18"/>
      <c r="WUJ70" s="18"/>
      <c r="WUK70" s="18"/>
      <c r="WUL70" s="18"/>
      <c r="WUM70" s="18"/>
      <c r="WUN70" s="18"/>
      <c r="WUO70" s="18"/>
      <c r="WUP70" s="18"/>
      <c r="WUQ70" s="18"/>
      <c r="WUR70" s="18"/>
      <c r="WUS70" s="18"/>
      <c r="WUT70" s="18"/>
      <c r="WUU70" s="18"/>
      <c r="WUV70" s="18"/>
      <c r="WUW70" s="18"/>
      <c r="WUX70" s="18"/>
      <c r="WUY70" s="18"/>
      <c r="WUZ70" s="18"/>
      <c r="WVA70" s="18"/>
      <c r="WVB70" s="18"/>
      <c r="WVC70" s="18"/>
      <c r="WVD70" s="18"/>
      <c r="WVE70" s="18"/>
      <c r="WVF70" s="18"/>
      <c r="WVG70" s="18"/>
      <c r="WVH70" s="18"/>
      <c r="WVI70" s="18"/>
      <c r="WVJ70" s="18"/>
      <c r="WVK70" s="18"/>
      <c r="WVL70" s="18"/>
      <c r="WVM70" s="18"/>
      <c r="WVN70" s="18"/>
      <c r="WVO70" s="18"/>
      <c r="WVP70" s="18"/>
      <c r="WVQ70" s="18"/>
      <c r="WVR70" s="18"/>
      <c r="WVS70" s="18"/>
      <c r="WVT70" s="18"/>
      <c r="WVU70" s="18"/>
      <c r="WVV70" s="18"/>
      <c r="WVW70" s="18"/>
      <c r="WVX70" s="18"/>
      <c r="WVY70" s="18"/>
      <c r="WVZ70" s="18"/>
    </row>
    <row r="71" spans="1:16146" s="18" customFormat="1" ht="126" customHeight="1">
      <c r="A71" s="86">
        <f t="shared" si="4"/>
        <v>65</v>
      </c>
      <c r="B71" s="86" t="str">
        <f t="shared" ref="B71:B76" si="160">B64</f>
        <v>VT2</v>
      </c>
      <c r="C71" s="86" t="str">
        <f t="shared" ref="C71:C76" si="161">$B$70</f>
        <v>tách đoạn</v>
      </c>
      <c r="D71" s="478" t="str">
        <f>V71&amp;W71&amp;X71&amp;Y71&amp;Z71&amp;"
"&amp;AA71&amp;"
"
&amp;AB71</f>
        <v>Các tuyến đường giao thông đấu nối trực tiếp ra Đường Chu Văn An đoạn từ Đường 21/4 đến Đường Hùng Vương có hiện trạng là đường nhựa, bê tông xi măng:
- Có bề rộng ≥5m, cách đường giao thông ≤600m.
- Có bề rộng từ ≥3m đến &lt;5m, cách đường giao thông ≤400m.</v>
      </c>
      <c r="E71" s="479"/>
      <c r="F71" s="480"/>
      <c r="G71" s="419">
        <v>2100</v>
      </c>
      <c r="H71" s="98">
        <v>1500</v>
      </c>
      <c r="I71" s="98">
        <v>1300</v>
      </c>
      <c r="J71" s="430">
        <f>VLOOKUP(C71,'[1]1. MA DO'!$E$5:$AB$1933,23,0)</f>
        <v>1.1299999999999999</v>
      </c>
      <c r="K71" s="99">
        <f t="shared" si="1"/>
        <v>1.1299999999999999</v>
      </c>
      <c r="L71" s="99">
        <f t="shared" ref="L71:L134" si="162">J71</f>
        <v>1.1299999999999999</v>
      </c>
      <c r="M71" s="378"/>
      <c r="N71" s="378"/>
      <c r="O71" s="378"/>
      <c r="P71" s="378"/>
      <c r="Q71" s="375">
        <f t="shared" ref="Q71:Q76" si="163">Q70</f>
        <v>4200</v>
      </c>
      <c r="R71" s="375">
        <f t="shared" ref="R71:R76" si="164">R70</f>
        <v>2100</v>
      </c>
      <c r="S71" s="375">
        <f t="shared" ref="S71:S76" si="165">S70</f>
        <v>1400</v>
      </c>
      <c r="T71" s="375">
        <f t="shared" ref="T71:U76" si="166">T70</f>
        <v>1100</v>
      </c>
      <c r="U71" s="375">
        <f t="shared" si="166"/>
        <v>2</v>
      </c>
      <c r="V71" s="375" t="str">
        <f t="shared" ref="V71:V76" si="167">V64</f>
        <v xml:space="preserve">Các tuyến đường giao thông đấu nối trực tiếp ra </v>
      </c>
      <c r="W71" s="375" t="str">
        <f t="shared" ref="W71:X76" si="168">W70</f>
        <v>Đường Chu Văn An</v>
      </c>
      <c r="X71" s="375" t="str">
        <f t="shared" si="168"/>
        <v xml:space="preserve"> đoạn từ Đường 21/4</v>
      </c>
      <c r="Y71" s="375" t="str">
        <f t="shared" ref="Y71:Y76" si="169">Y70</f>
        <v xml:space="preserve"> đến Đường Hùng Vương</v>
      </c>
      <c r="Z71" s="375" t="s">
        <v>6768</v>
      </c>
      <c r="AA71" s="375" t="str">
        <f>AA64</f>
        <v>- Có bề rộng ≥5m, cách đường giao thông ≤600m.</v>
      </c>
      <c r="AB71" s="375" t="str">
        <f>AB64</f>
        <v>- Có bề rộng từ ≥3m đến &lt;5m, cách đường giao thông ≤400m.</v>
      </c>
      <c r="AC71" s="375">
        <f>AC64</f>
        <v>0</v>
      </c>
    </row>
    <row r="72" spans="1:16146" s="18" customFormat="1" ht="126" customHeight="1">
      <c r="A72" s="86">
        <f t="shared" si="4"/>
        <v>66</v>
      </c>
      <c r="B72" s="86" t="str">
        <f t="shared" si="160"/>
        <v>VT3</v>
      </c>
      <c r="C72" s="86" t="str">
        <f t="shared" si="161"/>
        <v>tách đoạn</v>
      </c>
      <c r="D72" s="478" t="str">
        <f>V72&amp;W72&amp;X72&amp;Y72&amp;Z72&amp;"
"&amp;AA72&amp;"
"&amp;AB72&amp;"
"&amp;AC72</f>
        <v>Các tuyến đường giao thông đấu nối trực tiếp ra Đường Chu Văn An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72" s="479"/>
      <c r="F72" s="480"/>
      <c r="G72" s="419">
        <v>1400</v>
      </c>
      <c r="H72" s="98">
        <v>980</v>
      </c>
      <c r="I72" s="98">
        <v>840</v>
      </c>
      <c r="J72" s="430">
        <f>VLOOKUP(C72,'[1]1. MA DO'!$E$5:$AB$1933,23,0)</f>
        <v>1.1299999999999999</v>
      </c>
      <c r="K72" s="99">
        <f t="shared" ref="K72:K135" si="170">J72</f>
        <v>1.1299999999999999</v>
      </c>
      <c r="L72" s="99">
        <f t="shared" si="162"/>
        <v>1.1299999999999999</v>
      </c>
      <c r="M72" s="378"/>
      <c r="N72" s="378"/>
      <c r="O72" s="378"/>
      <c r="P72" s="378"/>
      <c r="Q72" s="375">
        <f t="shared" si="163"/>
        <v>4200</v>
      </c>
      <c r="R72" s="375">
        <f t="shared" si="164"/>
        <v>2100</v>
      </c>
      <c r="S72" s="375">
        <f t="shared" si="165"/>
        <v>1400</v>
      </c>
      <c r="T72" s="375">
        <f t="shared" si="166"/>
        <v>1100</v>
      </c>
      <c r="U72" s="375">
        <f t="shared" si="166"/>
        <v>2</v>
      </c>
      <c r="V72" s="375" t="str">
        <f t="shared" si="167"/>
        <v xml:space="preserve">Các tuyến đường giao thông đấu nối trực tiếp ra </v>
      </c>
      <c r="W72" s="375" t="str">
        <f t="shared" si="168"/>
        <v>Đường Chu Văn An</v>
      </c>
      <c r="X72" s="375" t="str">
        <f t="shared" si="168"/>
        <v xml:space="preserve"> đoạn từ Đường 21/4</v>
      </c>
      <c r="Y72" s="375" t="str">
        <f t="shared" si="169"/>
        <v xml:space="preserve"> đến Đường Hùng Vương</v>
      </c>
      <c r="Z72" s="375" t="s">
        <v>6768</v>
      </c>
      <c r="AA72" s="375" t="str">
        <f t="shared" ref="AA72:AC72" si="171">AA65</f>
        <v>- Có bề rộng ≥5m, cách đường giao thông &gt;600m.</v>
      </c>
      <c r="AB72" s="375" t="str">
        <f t="shared" si="171"/>
        <v>- Có bề rộng từ ≥3m đến &lt;5m, cách đường giao thông từ &gt;400m đến ≤600m.</v>
      </c>
      <c r="AC72" s="375" t="str">
        <f t="shared" si="171"/>
        <v>- Có bề rộng &lt;3m, cách đường giao thông ≤200m.</v>
      </c>
    </row>
    <row r="73" spans="1:16146" s="18" customFormat="1" ht="126" customHeight="1">
      <c r="A73" s="86">
        <f t="shared" ref="A73:A136" si="172">A72+1</f>
        <v>67</v>
      </c>
      <c r="B73" s="86" t="str">
        <f t="shared" si="160"/>
        <v>VT4</v>
      </c>
      <c r="C73" s="86" t="str">
        <f t="shared" si="161"/>
        <v>tách đoạn</v>
      </c>
      <c r="D73" s="478" t="str">
        <f>V73&amp;W73&amp;X73&amp;Y73&amp;Z73</f>
        <v>Các tuyến đường giao thông đấu nối trực tiếp ra Đường Chu Văn An đoạn từ Đường 21/4 đến Đường Hùng Vương có hiện trạng là đường nhựa, bê tông xi măng:
- Có bề rộng từ ≥3m đến &lt;5m, cách đường giao thông &gt;600m.
- Có bề rộng &lt;3m, cách đường giao thông &gt;200m.</v>
      </c>
      <c r="E73" s="479"/>
      <c r="F73" s="480"/>
      <c r="G73" s="419">
        <v>1100</v>
      </c>
      <c r="H73" s="98">
        <v>770</v>
      </c>
      <c r="I73" s="98">
        <v>660</v>
      </c>
      <c r="J73" s="430">
        <f>VLOOKUP(C73,'[1]1. MA DO'!$E$5:$AB$1933,23,0)</f>
        <v>1.1299999999999999</v>
      </c>
      <c r="K73" s="99">
        <f t="shared" si="170"/>
        <v>1.1299999999999999</v>
      </c>
      <c r="L73" s="99">
        <f t="shared" si="162"/>
        <v>1.1299999999999999</v>
      </c>
      <c r="M73" s="378"/>
      <c r="N73" s="378"/>
      <c r="O73" s="378"/>
      <c r="P73" s="378"/>
      <c r="Q73" s="375">
        <f t="shared" si="163"/>
        <v>4200</v>
      </c>
      <c r="R73" s="375">
        <f t="shared" si="164"/>
        <v>2100</v>
      </c>
      <c r="S73" s="375">
        <f t="shared" si="165"/>
        <v>1400</v>
      </c>
      <c r="T73" s="375">
        <f t="shared" si="166"/>
        <v>1100</v>
      </c>
      <c r="U73" s="375">
        <f t="shared" si="166"/>
        <v>2</v>
      </c>
      <c r="V73" s="375" t="str">
        <f t="shared" si="167"/>
        <v xml:space="preserve">Các tuyến đường giao thông đấu nối trực tiếp ra </v>
      </c>
      <c r="W73" s="375" t="str">
        <f t="shared" si="168"/>
        <v>Đường Chu Văn An</v>
      </c>
      <c r="X73" s="375" t="str">
        <f t="shared" si="168"/>
        <v xml:space="preserve"> đoạn từ Đường 21/4</v>
      </c>
      <c r="Y73" s="375" t="str">
        <f t="shared" si="169"/>
        <v xml:space="preserve"> đến Đường Hùng Vương</v>
      </c>
      <c r="Z73" s="375" t="s">
        <v>6769</v>
      </c>
      <c r="AA73" s="375">
        <f t="shared" ref="AA73:AC73" si="173">AA66</f>
        <v>0</v>
      </c>
      <c r="AB73" s="375">
        <f t="shared" si="173"/>
        <v>0</v>
      </c>
      <c r="AC73" s="375">
        <f t="shared" si="173"/>
        <v>0</v>
      </c>
    </row>
    <row r="74" spans="1:16146" s="18" customFormat="1" ht="126" customHeight="1">
      <c r="A74" s="86">
        <f t="shared" si="172"/>
        <v>68</v>
      </c>
      <c r="B74" s="86" t="str">
        <f t="shared" si="160"/>
        <v>VT2*0,8</v>
      </c>
      <c r="C74" s="86" t="str">
        <f t="shared" si="161"/>
        <v>tách đoạn</v>
      </c>
      <c r="D74" s="478" t="str">
        <f>V74&amp;W74&amp;X74&amp;Y74&amp;Z74&amp;"
"&amp;AA74&amp;"
"
&amp;AB74</f>
        <v>Các tuyến đường giao thông không đấu nối trực tiếp và thông ra Đường Chu Văn An đoạn từ Đường 21/4 đến Đường Hùng Vương có hiện trạng là đường nhựa, bê tông xi măng:
- Có bề rộng ≥5m, cách đường giao thông ≤600m.
- Có bề rộng từ ≥3m đến &lt;5m, cách đường giao thông ≤400m.</v>
      </c>
      <c r="E74" s="479"/>
      <c r="F74" s="480"/>
      <c r="G74" s="419">
        <v>1900</v>
      </c>
      <c r="H74" s="98">
        <v>1300</v>
      </c>
      <c r="I74" s="98">
        <v>1100</v>
      </c>
      <c r="J74" s="430">
        <f>VLOOKUP(C74,'[1]1. MA DO'!$E$5:$AB$1933,23,0)</f>
        <v>1.1299999999999999</v>
      </c>
      <c r="K74" s="99">
        <f t="shared" si="170"/>
        <v>1.1299999999999999</v>
      </c>
      <c r="L74" s="99">
        <f t="shared" si="162"/>
        <v>1.1299999999999999</v>
      </c>
      <c r="M74" s="378"/>
      <c r="N74" s="378"/>
      <c r="O74" s="378"/>
      <c r="P74" s="378"/>
      <c r="Q74" s="375">
        <f t="shared" si="163"/>
        <v>4200</v>
      </c>
      <c r="R74" s="375">
        <f t="shared" si="164"/>
        <v>2100</v>
      </c>
      <c r="S74" s="375">
        <f t="shared" si="165"/>
        <v>1400</v>
      </c>
      <c r="T74" s="375">
        <f t="shared" si="166"/>
        <v>1100</v>
      </c>
      <c r="U74" s="375">
        <f t="shared" si="166"/>
        <v>2</v>
      </c>
      <c r="V74" s="375" t="str">
        <f t="shared" si="167"/>
        <v xml:space="preserve">Các tuyến đường giao thông không đấu nối trực tiếp và thông ra </v>
      </c>
      <c r="W74" s="375" t="str">
        <f t="shared" si="168"/>
        <v>Đường Chu Văn An</v>
      </c>
      <c r="X74" s="375" t="str">
        <f t="shared" si="168"/>
        <v xml:space="preserve"> đoạn từ Đường 21/4</v>
      </c>
      <c r="Y74" s="375" t="str">
        <f t="shared" si="169"/>
        <v xml:space="preserve"> đến Đường Hùng Vương</v>
      </c>
      <c r="Z74" s="375" t="s">
        <v>6768</v>
      </c>
      <c r="AA74" s="375" t="str">
        <f t="shared" ref="AA74:AC74" si="174">AA67</f>
        <v>- Có bề rộng ≥5m, cách đường giao thông ≤600m.</v>
      </c>
      <c r="AB74" s="375" t="str">
        <f t="shared" si="174"/>
        <v>- Có bề rộng từ ≥3m đến &lt;5m, cách đường giao thông ≤400m.</v>
      </c>
      <c r="AC74" s="375">
        <f t="shared" si="174"/>
        <v>0</v>
      </c>
    </row>
    <row r="75" spans="1:16146" s="18" customFormat="1" ht="126" customHeight="1">
      <c r="A75" s="86">
        <f t="shared" si="172"/>
        <v>69</v>
      </c>
      <c r="B75" s="86" t="str">
        <f t="shared" si="160"/>
        <v>VT3*0,8</v>
      </c>
      <c r="C75" s="86" t="str">
        <f t="shared" si="161"/>
        <v>tách đoạn</v>
      </c>
      <c r="D75" s="478" t="str">
        <f>V75&amp;W75&amp;X75&amp;Y75&amp;Z75&amp;"
"&amp;AA75&amp;"
"
&amp;AB75&amp;"
"&amp;AC75</f>
        <v>Các tuyến đường giao thông không đấu nối trực tiếp và thông ra Đường Chu Văn An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75" s="479"/>
      <c r="F75" s="480"/>
      <c r="G75" s="419">
        <v>1300</v>
      </c>
      <c r="H75" s="98">
        <v>910</v>
      </c>
      <c r="I75" s="98">
        <v>780</v>
      </c>
      <c r="J75" s="430">
        <f>VLOOKUP(C75,'[1]1. MA DO'!$E$5:$AB$1933,23,0)</f>
        <v>1.1299999999999999</v>
      </c>
      <c r="K75" s="99">
        <f t="shared" si="170"/>
        <v>1.1299999999999999</v>
      </c>
      <c r="L75" s="99">
        <f t="shared" si="162"/>
        <v>1.1299999999999999</v>
      </c>
      <c r="M75" s="378"/>
      <c r="N75" s="378"/>
      <c r="O75" s="378"/>
      <c r="P75" s="378"/>
      <c r="Q75" s="375">
        <f t="shared" si="163"/>
        <v>4200</v>
      </c>
      <c r="R75" s="375">
        <f t="shared" si="164"/>
        <v>2100</v>
      </c>
      <c r="S75" s="375">
        <f t="shared" si="165"/>
        <v>1400</v>
      </c>
      <c r="T75" s="375">
        <f t="shared" si="166"/>
        <v>1100</v>
      </c>
      <c r="U75" s="375">
        <f t="shared" si="166"/>
        <v>2</v>
      </c>
      <c r="V75" s="375" t="str">
        <f t="shared" si="167"/>
        <v xml:space="preserve">Các tuyến đường giao thông không đấu nối trực tiếp và thông ra </v>
      </c>
      <c r="W75" s="375" t="str">
        <f t="shared" si="168"/>
        <v>Đường Chu Văn An</v>
      </c>
      <c r="X75" s="375" t="str">
        <f t="shared" si="168"/>
        <v xml:space="preserve"> đoạn từ Đường 21/4</v>
      </c>
      <c r="Y75" s="375" t="str">
        <f t="shared" si="169"/>
        <v xml:space="preserve"> đến Đường Hùng Vương</v>
      </c>
      <c r="Z75" s="375" t="s">
        <v>6768</v>
      </c>
      <c r="AA75" s="375" t="str">
        <f t="shared" ref="AA75:AC75" si="175">AA68</f>
        <v>- Có bề rộng ≥5m, cách đường giao thông &gt;600m.</v>
      </c>
      <c r="AB75" s="375" t="str">
        <f t="shared" si="175"/>
        <v>- Có bề rộng từ ≥3m đến &lt;5m, cách đường giao thông từ &gt;400m đến ≤600m.</v>
      </c>
      <c r="AC75" s="375" t="str">
        <f t="shared" si="175"/>
        <v>- Có bề rộng &lt;3m, cách đường giao thông ≤200m.</v>
      </c>
    </row>
    <row r="76" spans="1:16146" s="18" customFormat="1" ht="126" customHeight="1">
      <c r="A76" s="86">
        <f t="shared" si="172"/>
        <v>70</v>
      </c>
      <c r="B76" s="86" t="str">
        <f t="shared" si="160"/>
        <v>VT4*0,8</v>
      </c>
      <c r="C76" s="86" t="str">
        <f t="shared" si="161"/>
        <v>tách đoạn</v>
      </c>
      <c r="D76" s="478" t="str">
        <f>V76&amp;W76&amp;X76&amp;Y76&amp;Z76</f>
        <v>Các tuyến đường giao thông không đấu nối trực tiếp và thông ra Đường Chu Văn An đoạn từ Đường 21/4 đến Đường Hùng Vương có hiện trạng là đường nhựa, bê tông xi măng:
- Có bề rộng từ ≥3m đến &lt;5m, cách đường giao thông &gt;600m.
- Có bề rộng &lt;3m, cách đường giao thông &gt; 200m.</v>
      </c>
      <c r="E76" s="479"/>
      <c r="F76" s="480"/>
      <c r="G76" s="419">
        <v>990</v>
      </c>
      <c r="H76" s="98">
        <v>690</v>
      </c>
      <c r="I76" s="98">
        <v>590</v>
      </c>
      <c r="J76" s="430">
        <f>VLOOKUP(C76,'[1]1. MA DO'!$E$5:$AB$1933,23,0)</f>
        <v>1.1299999999999999</v>
      </c>
      <c r="K76" s="99">
        <f t="shared" si="170"/>
        <v>1.1299999999999999</v>
      </c>
      <c r="L76" s="99">
        <f t="shared" si="162"/>
        <v>1.1299999999999999</v>
      </c>
      <c r="M76" s="378"/>
      <c r="N76" s="378"/>
      <c r="O76" s="378"/>
      <c r="P76" s="378"/>
      <c r="Q76" s="375">
        <f t="shared" si="163"/>
        <v>4200</v>
      </c>
      <c r="R76" s="375">
        <f t="shared" si="164"/>
        <v>2100</v>
      </c>
      <c r="S76" s="375">
        <f t="shared" si="165"/>
        <v>1400</v>
      </c>
      <c r="T76" s="375">
        <f t="shared" si="166"/>
        <v>1100</v>
      </c>
      <c r="U76" s="375">
        <f t="shared" si="166"/>
        <v>2</v>
      </c>
      <c r="V76" s="375" t="str">
        <f t="shared" si="167"/>
        <v xml:space="preserve">Các tuyến đường giao thông không đấu nối trực tiếp và thông ra </v>
      </c>
      <c r="W76" s="375" t="str">
        <f t="shared" si="168"/>
        <v>Đường Chu Văn An</v>
      </c>
      <c r="X76" s="375" t="str">
        <f t="shared" si="168"/>
        <v xml:space="preserve"> đoạn từ Đường 21/4</v>
      </c>
      <c r="Y76" s="375" t="str">
        <f t="shared" si="169"/>
        <v xml:space="preserve"> đến Đường Hùng Vương</v>
      </c>
      <c r="Z76" s="375" t="s">
        <v>6770</v>
      </c>
      <c r="AA76" s="375">
        <f t="shared" ref="AA76:AC76" si="176">AA69</f>
        <v>0</v>
      </c>
      <c r="AB76" s="375">
        <f t="shared" si="176"/>
        <v>0</v>
      </c>
      <c r="AC76" s="375">
        <f t="shared" si="176"/>
        <v>0</v>
      </c>
    </row>
    <row r="77" spans="1:16146" s="18" customFormat="1" ht="47.25" customHeight="1">
      <c r="A77" s="86">
        <f t="shared" si="172"/>
        <v>71</v>
      </c>
      <c r="B77" s="86" t="str">
        <f>'Đầu vào (2)'!G71</f>
        <v>LK48DT_D2</v>
      </c>
      <c r="C77" s="86" t="str">
        <f>$B$77</f>
        <v>LK48DT_D2</v>
      </c>
      <c r="D77" s="94" t="str">
        <f>'Đầu vào (2)'!H71</f>
        <v>Đường Chu Văn An</v>
      </c>
      <c r="E77" s="94" t="str">
        <f>'Đầu vào (2)'!I71</f>
        <v>Đường Hùng Vương</v>
      </c>
      <c r="F77" s="94" t="str">
        <f>'Đầu vào (2)'!K71</f>
        <v>Đường Nguyễn Hữu Cảnh</v>
      </c>
      <c r="G77" s="96">
        <v>4600</v>
      </c>
      <c r="H77" s="98">
        <v>3200</v>
      </c>
      <c r="I77" s="98">
        <v>2800</v>
      </c>
      <c r="J77" s="430">
        <f>VLOOKUP(C77,'[1]1. MA DO'!$E$5:$AB$1933,23,0)</f>
        <v>1.1299999999999999</v>
      </c>
      <c r="K77" s="99">
        <f t="shared" si="170"/>
        <v>1.1299999999999999</v>
      </c>
      <c r="L77" s="99">
        <f t="shared" si="162"/>
        <v>1.1299999999999999</v>
      </c>
      <c r="M77" s="378">
        <f>'Đầu vào (2)'!L71</f>
        <v>4400</v>
      </c>
      <c r="N77" s="378">
        <f>'Đầu vào (2)'!M71</f>
        <v>2200</v>
      </c>
      <c r="O77" s="378">
        <f>'Đầu vào (2)'!N71</f>
        <v>1600</v>
      </c>
      <c r="P77" s="378">
        <f>'Đầu vào (2)'!O71</f>
        <v>900</v>
      </c>
      <c r="Q77" s="375">
        <f>VLOOKUP(B77,'[2]Giá đề xuất ODT'!$G$11:$AD$2233,21,0)</f>
        <v>4600</v>
      </c>
      <c r="R77" s="375">
        <f>VLOOKUP(B77,'[2]Giá đề xuất ODT'!$G$11:$AD$2233,22,0)</f>
        <v>2500</v>
      </c>
      <c r="S77" s="375">
        <f>VLOOKUP(B77,'[2]Giá đề xuất ODT'!$G$11:$AD$2233,23,0)</f>
        <v>1800</v>
      </c>
      <c r="T77" s="375">
        <f>VLOOKUP(B77,'[2]Giá đề xuất ODT'!$G$11:$AD$2233,24,0)</f>
        <v>1000</v>
      </c>
      <c r="U77" s="375">
        <v>2</v>
      </c>
      <c r="V77" s="375"/>
      <c r="W77" s="375" t="str">
        <f>D77</f>
        <v>Đường Chu Văn An</v>
      </c>
      <c r="X77" s="375" t="str">
        <f>" đoạn từ "&amp;E77</f>
        <v xml:space="preserve"> đoạn từ Đường Hùng Vương</v>
      </c>
      <c r="Y77" s="375" t="str">
        <f>" đến "&amp;F77</f>
        <v xml:space="preserve"> đến Đường Nguyễn Hữu Cảnh</v>
      </c>
      <c r="Z77" s="375"/>
      <c r="AA77" s="375"/>
      <c r="AB77" s="375"/>
      <c r="AC77" s="375">
        <v>0</v>
      </c>
    </row>
    <row r="78" spans="1:16146" s="18" customFormat="1" ht="126" customHeight="1">
      <c r="A78" s="86">
        <f t="shared" si="172"/>
        <v>72</v>
      </c>
      <c r="B78" s="86" t="str">
        <f t="shared" ref="B78:B83" si="177">B71</f>
        <v>VT2</v>
      </c>
      <c r="C78" s="86" t="str">
        <f t="shared" ref="C78:C83" si="178">$B$77</f>
        <v>LK48DT_D2</v>
      </c>
      <c r="D78" s="478" t="str">
        <f>V78&amp;W78&amp;X78&amp;Y78&amp;Z78&amp;"
"&amp;AA78&amp;"
"
&amp;AB78</f>
        <v>Các tuyến đường giao thông đấu nối trực tiếp ra Đường Chu Văn An đoạn từ Đường Hùng Vương đến Đường Nguyễn Hữu Cảnh có hiện trạng là đường nhựa, bê tông xi măng:
- Có bề rộng ≥5m, cách đường giao thông ≤600m.
- Có bề rộng từ ≥3m đến &lt;5m, cách đường giao thông ≤400m.</v>
      </c>
      <c r="E78" s="479"/>
      <c r="F78" s="480"/>
      <c r="G78" s="419">
        <v>2500</v>
      </c>
      <c r="H78" s="98">
        <v>1800</v>
      </c>
      <c r="I78" s="98">
        <v>1500</v>
      </c>
      <c r="J78" s="430">
        <f>VLOOKUP(C78,'[1]1. MA DO'!$E$5:$AB$1933,23,0)</f>
        <v>1.1299999999999999</v>
      </c>
      <c r="K78" s="99">
        <f t="shared" si="170"/>
        <v>1.1299999999999999</v>
      </c>
      <c r="L78" s="99">
        <f t="shared" si="162"/>
        <v>1.1299999999999999</v>
      </c>
      <c r="M78" s="378">
        <f t="shared" ref="M78:M83" si="179">M77</f>
        <v>4400</v>
      </c>
      <c r="N78" s="378">
        <f t="shared" ref="N78:N83" si="180">N77</f>
        <v>2200</v>
      </c>
      <c r="O78" s="378">
        <f t="shared" ref="O78:O83" si="181">O77</f>
        <v>1600</v>
      </c>
      <c r="P78" s="378">
        <f t="shared" ref="P78:P83" si="182">P77</f>
        <v>900</v>
      </c>
      <c r="Q78" s="375">
        <f t="shared" ref="Q78:Q83" si="183">Q77</f>
        <v>4600</v>
      </c>
      <c r="R78" s="375">
        <f t="shared" ref="R78:R83" si="184">R77</f>
        <v>2500</v>
      </c>
      <c r="S78" s="375">
        <f t="shared" ref="S78:S83" si="185">S77</f>
        <v>1800</v>
      </c>
      <c r="T78" s="375">
        <f t="shared" ref="T78:U83" si="186">T77</f>
        <v>1000</v>
      </c>
      <c r="U78" s="375">
        <f t="shared" si="186"/>
        <v>2</v>
      </c>
      <c r="V78" s="375" t="str">
        <f t="shared" ref="V78:V83" si="187">V71</f>
        <v xml:space="preserve">Các tuyến đường giao thông đấu nối trực tiếp ra </v>
      </c>
      <c r="W78" s="375" t="str">
        <f t="shared" ref="W78:X83" si="188">W77</f>
        <v>Đường Chu Văn An</v>
      </c>
      <c r="X78" s="375" t="str">
        <f t="shared" si="188"/>
        <v xml:space="preserve"> đoạn từ Đường Hùng Vương</v>
      </c>
      <c r="Y78" s="375" t="str">
        <f t="shared" ref="Y78:Y83" si="189">Y77</f>
        <v xml:space="preserve"> đến Đường Nguyễn Hữu Cảnh</v>
      </c>
      <c r="Z78" s="375" t="s">
        <v>6768</v>
      </c>
      <c r="AA78" s="375" t="str">
        <f>AA71</f>
        <v>- Có bề rộng ≥5m, cách đường giao thông ≤600m.</v>
      </c>
      <c r="AB78" s="375" t="str">
        <f>AB71</f>
        <v>- Có bề rộng từ ≥3m đến &lt;5m, cách đường giao thông ≤400m.</v>
      </c>
      <c r="AC78" s="375">
        <f>AC71</f>
        <v>0</v>
      </c>
    </row>
    <row r="79" spans="1:16146" s="18" customFormat="1" ht="126" customHeight="1">
      <c r="A79" s="86">
        <f t="shared" si="172"/>
        <v>73</v>
      </c>
      <c r="B79" s="86" t="str">
        <f t="shared" si="177"/>
        <v>VT3</v>
      </c>
      <c r="C79" s="86" t="str">
        <f t="shared" si="178"/>
        <v>LK48DT_D2</v>
      </c>
      <c r="D79" s="478" t="str">
        <f>V79&amp;W79&amp;X79&amp;Y79&amp;Z79&amp;"
"&amp;AA79&amp;"
"&amp;AB79&amp;"
"&amp;AC79</f>
        <v>Các tuyến đường giao thông đấu nối trực tiếp ra Đường Chu Văn An đoạn từ Đường Hùng Vương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79" s="479"/>
      <c r="F79" s="480"/>
      <c r="G79" s="419">
        <v>1800</v>
      </c>
      <c r="H79" s="98">
        <v>1300</v>
      </c>
      <c r="I79" s="98">
        <v>1100</v>
      </c>
      <c r="J79" s="430">
        <f>VLOOKUP(C79,'[1]1. MA DO'!$E$5:$AB$1933,23,0)</f>
        <v>1.1299999999999999</v>
      </c>
      <c r="K79" s="99">
        <f t="shared" si="170"/>
        <v>1.1299999999999999</v>
      </c>
      <c r="L79" s="99">
        <f t="shared" si="162"/>
        <v>1.1299999999999999</v>
      </c>
      <c r="M79" s="378">
        <f t="shared" si="179"/>
        <v>4400</v>
      </c>
      <c r="N79" s="378">
        <f t="shared" si="180"/>
        <v>2200</v>
      </c>
      <c r="O79" s="378">
        <f t="shared" si="181"/>
        <v>1600</v>
      </c>
      <c r="P79" s="378">
        <f t="shared" si="182"/>
        <v>900</v>
      </c>
      <c r="Q79" s="375">
        <f t="shared" si="183"/>
        <v>4600</v>
      </c>
      <c r="R79" s="375">
        <f t="shared" si="184"/>
        <v>2500</v>
      </c>
      <c r="S79" s="375">
        <f t="shared" si="185"/>
        <v>1800</v>
      </c>
      <c r="T79" s="375">
        <f t="shared" si="186"/>
        <v>1000</v>
      </c>
      <c r="U79" s="375">
        <f t="shared" si="186"/>
        <v>2</v>
      </c>
      <c r="V79" s="375" t="str">
        <f t="shared" si="187"/>
        <v xml:space="preserve">Các tuyến đường giao thông đấu nối trực tiếp ra </v>
      </c>
      <c r="W79" s="375" t="str">
        <f t="shared" si="188"/>
        <v>Đường Chu Văn An</v>
      </c>
      <c r="X79" s="375" t="str">
        <f t="shared" si="188"/>
        <v xml:space="preserve"> đoạn từ Đường Hùng Vương</v>
      </c>
      <c r="Y79" s="375" t="str">
        <f t="shared" si="189"/>
        <v xml:space="preserve"> đến Đường Nguyễn Hữu Cảnh</v>
      </c>
      <c r="Z79" s="375" t="s">
        <v>6768</v>
      </c>
      <c r="AA79" s="375" t="str">
        <f t="shared" ref="AA79:AC79" si="190">AA72</f>
        <v>- Có bề rộng ≥5m, cách đường giao thông &gt;600m.</v>
      </c>
      <c r="AB79" s="375" t="str">
        <f t="shared" si="190"/>
        <v>- Có bề rộng từ ≥3m đến &lt;5m, cách đường giao thông từ &gt;400m đến ≤600m.</v>
      </c>
      <c r="AC79" s="375" t="str">
        <f t="shared" si="190"/>
        <v>- Có bề rộng &lt;3m, cách đường giao thông ≤200m.</v>
      </c>
    </row>
    <row r="80" spans="1:16146" s="18" customFormat="1" ht="126" customHeight="1">
      <c r="A80" s="86">
        <f t="shared" si="172"/>
        <v>74</v>
      </c>
      <c r="B80" s="86" t="str">
        <f t="shared" si="177"/>
        <v>VT4</v>
      </c>
      <c r="C80" s="86" t="str">
        <f t="shared" si="178"/>
        <v>LK48DT_D2</v>
      </c>
      <c r="D80" s="478" t="str">
        <f>V80&amp;W80&amp;X80&amp;Y80&amp;Z80</f>
        <v>Các tuyến đường giao thông đấu nối trực tiếp ra Đường Chu Văn An đoạn từ Đường Hùng Vương đến Đường Nguyễn Hữu Cảnh có hiện trạng là đường nhựa, bê tông xi măng:
- Có bề rộng từ ≥3m đến &lt;5m, cách đường giao thông &gt;600m.
- Có bề rộng &lt;3m, cách đường giao thông &gt;200m.</v>
      </c>
      <c r="E80" s="479"/>
      <c r="F80" s="480"/>
      <c r="G80" s="419">
        <v>1000</v>
      </c>
      <c r="H80" s="98">
        <v>700</v>
      </c>
      <c r="I80" s="98">
        <v>600</v>
      </c>
      <c r="J80" s="430">
        <f>VLOOKUP(C80,'[1]1. MA DO'!$E$5:$AB$1933,23,0)</f>
        <v>1.1299999999999999</v>
      </c>
      <c r="K80" s="99">
        <f t="shared" si="170"/>
        <v>1.1299999999999999</v>
      </c>
      <c r="L80" s="99">
        <f t="shared" si="162"/>
        <v>1.1299999999999999</v>
      </c>
      <c r="M80" s="378">
        <f t="shared" si="179"/>
        <v>4400</v>
      </c>
      <c r="N80" s="378">
        <f t="shared" si="180"/>
        <v>2200</v>
      </c>
      <c r="O80" s="378">
        <f t="shared" si="181"/>
        <v>1600</v>
      </c>
      <c r="P80" s="378">
        <f t="shared" si="182"/>
        <v>900</v>
      </c>
      <c r="Q80" s="375">
        <f t="shared" si="183"/>
        <v>4600</v>
      </c>
      <c r="R80" s="375">
        <f t="shared" si="184"/>
        <v>2500</v>
      </c>
      <c r="S80" s="375">
        <f t="shared" si="185"/>
        <v>1800</v>
      </c>
      <c r="T80" s="375">
        <f t="shared" si="186"/>
        <v>1000</v>
      </c>
      <c r="U80" s="375">
        <f t="shared" si="186"/>
        <v>2</v>
      </c>
      <c r="V80" s="375" t="str">
        <f t="shared" si="187"/>
        <v xml:space="preserve">Các tuyến đường giao thông đấu nối trực tiếp ra </v>
      </c>
      <c r="W80" s="375" t="str">
        <f t="shared" si="188"/>
        <v>Đường Chu Văn An</v>
      </c>
      <c r="X80" s="375" t="str">
        <f t="shared" si="188"/>
        <v xml:space="preserve"> đoạn từ Đường Hùng Vương</v>
      </c>
      <c r="Y80" s="375" t="str">
        <f t="shared" si="189"/>
        <v xml:space="preserve"> đến Đường Nguyễn Hữu Cảnh</v>
      </c>
      <c r="Z80" s="375" t="s">
        <v>6769</v>
      </c>
      <c r="AA80" s="375">
        <f t="shared" ref="AA80:AC80" si="191">AA73</f>
        <v>0</v>
      </c>
      <c r="AB80" s="375">
        <f t="shared" si="191"/>
        <v>0</v>
      </c>
      <c r="AC80" s="375">
        <f t="shared" si="191"/>
        <v>0</v>
      </c>
    </row>
    <row r="81" spans="1:16146" s="18" customFormat="1" ht="126" customHeight="1">
      <c r="A81" s="86">
        <f t="shared" si="172"/>
        <v>75</v>
      </c>
      <c r="B81" s="86" t="str">
        <f t="shared" si="177"/>
        <v>VT2*0,8</v>
      </c>
      <c r="C81" s="86" t="str">
        <f t="shared" si="178"/>
        <v>LK48DT_D2</v>
      </c>
      <c r="D81" s="478" t="str">
        <f>V81&amp;W81&amp;X81&amp;Y81&amp;Z81&amp;"
"&amp;AA81&amp;"
"
&amp;AB81</f>
        <v>Các tuyến đường giao thông không đấu nối trực tiếp và thông ra Đường Chu Văn An đoạn từ Đường Hùng Vương đến Đường Nguyễn Hữu Cảnh có hiện trạng là đường nhựa, bê tông xi măng:
- Có bề rộng ≥5m, cách đường giao thông ≤600m.
- Có bề rộng từ ≥3m đến &lt;5m, cách đường giao thông ≤400m.</v>
      </c>
      <c r="E81" s="479"/>
      <c r="F81" s="480"/>
      <c r="G81" s="419">
        <v>2300</v>
      </c>
      <c r="H81" s="98">
        <v>1600</v>
      </c>
      <c r="I81" s="98">
        <v>1400</v>
      </c>
      <c r="J81" s="430">
        <f>VLOOKUP(C81,'[1]1. MA DO'!$E$5:$AB$1933,23,0)</f>
        <v>1.1299999999999999</v>
      </c>
      <c r="K81" s="99">
        <f t="shared" si="170"/>
        <v>1.1299999999999999</v>
      </c>
      <c r="L81" s="99">
        <f t="shared" si="162"/>
        <v>1.1299999999999999</v>
      </c>
      <c r="M81" s="378">
        <f t="shared" si="179"/>
        <v>4400</v>
      </c>
      <c r="N81" s="378">
        <f t="shared" si="180"/>
        <v>2200</v>
      </c>
      <c r="O81" s="378">
        <f t="shared" si="181"/>
        <v>1600</v>
      </c>
      <c r="P81" s="378">
        <f t="shared" si="182"/>
        <v>900</v>
      </c>
      <c r="Q81" s="375">
        <f t="shared" si="183"/>
        <v>4600</v>
      </c>
      <c r="R81" s="375">
        <f t="shared" si="184"/>
        <v>2500</v>
      </c>
      <c r="S81" s="375">
        <f t="shared" si="185"/>
        <v>1800</v>
      </c>
      <c r="T81" s="375">
        <f t="shared" si="186"/>
        <v>1000</v>
      </c>
      <c r="U81" s="375">
        <f t="shared" si="186"/>
        <v>2</v>
      </c>
      <c r="V81" s="375" t="str">
        <f t="shared" si="187"/>
        <v xml:space="preserve">Các tuyến đường giao thông không đấu nối trực tiếp và thông ra </v>
      </c>
      <c r="W81" s="375" t="str">
        <f t="shared" si="188"/>
        <v>Đường Chu Văn An</v>
      </c>
      <c r="X81" s="375" t="str">
        <f t="shared" si="188"/>
        <v xml:space="preserve"> đoạn từ Đường Hùng Vương</v>
      </c>
      <c r="Y81" s="375" t="str">
        <f t="shared" si="189"/>
        <v xml:space="preserve"> đến Đường Nguyễn Hữu Cảnh</v>
      </c>
      <c r="Z81" s="375" t="s">
        <v>6768</v>
      </c>
      <c r="AA81" s="375" t="str">
        <f t="shared" ref="AA81:AC81" si="192">AA74</f>
        <v>- Có bề rộng ≥5m, cách đường giao thông ≤600m.</v>
      </c>
      <c r="AB81" s="375" t="str">
        <f t="shared" si="192"/>
        <v>- Có bề rộng từ ≥3m đến &lt;5m, cách đường giao thông ≤400m.</v>
      </c>
      <c r="AC81" s="375">
        <f t="shared" si="192"/>
        <v>0</v>
      </c>
    </row>
    <row r="82" spans="1:16146" s="18" customFormat="1" ht="126" customHeight="1">
      <c r="A82" s="86">
        <f t="shared" si="172"/>
        <v>76</v>
      </c>
      <c r="B82" s="86" t="str">
        <f t="shared" si="177"/>
        <v>VT3*0,8</v>
      </c>
      <c r="C82" s="86" t="str">
        <f t="shared" si="178"/>
        <v>LK48DT_D2</v>
      </c>
      <c r="D82" s="478" t="str">
        <f>V82&amp;W82&amp;X82&amp;Y82&amp;Z82&amp;"
"&amp;AA82&amp;"
"
&amp;AB82&amp;"
"&amp;AC82</f>
        <v>Các tuyến đường giao thông không đấu nối trực tiếp và thông ra Đường Chu Văn An đoạn từ Đường Hùng Vương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82" s="479"/>
      <c r="F82" s="480"/>
      <c r="G82" s="419">
        <v>1600</v>
      </c>
      <c r="H82" s="98">
        <v>1100</v>
      </c>
      <c r="I82" s="98">
        <v>960</v>
      </c>
      <c r="J82" s="430">
        <f>VLOOKUP(C82,'[1]1. MA DO'!$E$5:$AB$1933,23,0)</f>
        <v>1.1299999999999999</v>
      </c>
      <c r="K82" s="99">
        <f t="shared" si="170"/>
        <v>1.1299999999999999</v>
      </c>
      <c r="L82" s="99">
        <f t="shared" si="162"/>
        <v>1.1299999999999999</v>
      </c>
      <c r="M82" s="378">
        <f t="shared" si="179"/>
        <v>4400</v>
      </c>
      <c r="N82" s="378">
        <f t="shared" si="180"/>
        <v>2200</v>
      </c>
      <c r="O82" s="378">
        <f t="shared" si="181"/>
        <v>1600</v>
      </c>
      <c r="P82" s="378">
        <f t="shared" si="182"/>
        <v>900</v>
      </c>
      <c r="Q82" s="375">
        <f t="shared" si="183"/>
        <v>4600</v>
      </c>
      <c r="R82" s="375">
        <f t="shared" si="184"/>
        <v>2500</v>
      </c>
      <c r="S82" s="375">
        <f t="shared" si="185"/>
        <v>1800</v>
      </c>
      <c r="T82" s="375">
        <f t="shared" si="186"/>
        <v>1000</v>
      </c>
      <c r="U82" s="375">
        <f t="shared" si="186"/>
        <v>2</v>
      </c>
      <c r="V82" s="375" t="str">
        <f t="shared" si="187"/>
        <v xml:space="preserve">Các tuyến đường giao thông không đấu nối trực tiếp và thông ra </v>
      </c>
      <c r="W82" s="375" t="str">
        <f t="shared" si="188"/>
        <v>Đường Chu Văn An</v>
      </c>
      <c r="X82" s="375" t="str">
        <f t="shared" si="188"/>
        <v xml:space="preserve"> đoạn từ Đường Hùng Vương</v>
      </c>
      <c r="Y82" s="375" t="str">
        <f t="shared" si="189"/>
        <v xml:space="preserve"> đến Đường Nguyễn Hữu Cảnh</v>
      </c>
      <c r="Z82" s="375" t="s">
        <v>6768</v>
      </c>
      <c r="AA82" s="375" t="str">
        <f t="shared" ref="AA82:AC82" si="193">AA75</f>
        <v>- Có bề rộng ≥5m, cách đường giao thông &gt;600m.</v>
      </c>
      <c r="AB82" s="375" t="str">
        <f t="shared" si="193"/>
        <v>- Có bề rộng từ ≥3m đến &lt;5m, cách đường giao thông từ &gt;400m đến ≤600m.</v>
      </c>
      <c r="AC82" s="375" t="str">
        <f t="shared" si="193"/>
        <v>- Có bề rộng &lt;3m, cách đường giao thông ≤200m.</v>
      </c>
    </row>
    <row r="83" spans="1:16146" s="18" customFormat="1" ht="126" customHeight="1">
      <c r="A83" s="86">
        <f t="shared" si="172"/>
        <v>77</v>
      </c>
      <c r="B83" s="86" t="str">
        <f t="shared" si="177"/>
        <v>VT4*0,8</v>
      </c>
      <c r="C83" s="86" t="str">
        <f t="shared" si="178"/>
        <v>LK48DT_D2</v>
      </c>
      <c r="D83" s="478" t="str">
        <f>V83&amp;W83&amp;X83&amp;Y83&amp;Z83</f>
        <v>Các tuyến đường giao thông không đấu nối trực tiếp và thông ra Đường Chu Văn An đoạn từ Đường Hùng Vương đến Đường Nguyễn Hữu Cảnh có hiện trạng là đường nhựa, bê tông xi măng:
- Có bề rộng từ ≥3m đến &lt;5m, cách đường giao thông &gt;600m.
- Có bề rộng &lt;3m, cách đường giao thông &gt; 200m.</v>
      </c>
      <c r="E83" s="479"/>
      <c r="F83" s="480"/>
      <c r="G83" s="419">
        <v>900</v>
      </c>
      <c r="H83" s="98">
        <v>630</v>
      </c>
      <c r="I83" s="98">
        <v>540</v>
      </c>
      <c r="J83" s="430">
        <f>VLOOKUP(C83,'[1]1. MA DO'!$E$5:$AB$1933,23,0)</f>
        <v>1.1299999999999999</v>
      </c>
      <c r="K83" s="99">
        <f t="shared" si="170"/>
        <v>1.1299999999999999</v>
      </c>
      <c r="L83" s="99">
        <f t="shared" si="162"/>
        <v>1.1299999999999999</v>
      </c>
      <c r="M83" s="378">
        <f t="shared" si="179"/>
        <v>4400</v>
      </c>
      <c r="N83" s="378">
        <f t="shared" si="180"/>
        <v>2200</v>
      </c>
      <c r="O83" s="378">
        <f t="shared" si="181"/>
        <v>1600</v>
      </c>
      <c r="P83" s="378">
        <f t="shared" si="182"/>
        <v>900</v>
      </c>
      <c r="Q83" s="375">
        <f t="shared" si="183"/>
        <v>4600</v>
      </c>
      <c r="R83" s="375">
        <f t="shared" si="184"/>
        <v>2500</v>
      </c>
      <c r="S83" s="375">
        <f t="shared" si="185"/>
        <v>1800</v>
      </c>
      <c r="T83" s="375">
        <f t="shared" si="186"/>
        <v>1000</v>
      </c>
      <c r="U83" s="375">
        <f t="shared" si="186"/>
        <v>2</v>
      </c>
      <c r="V83" s="375" t="str">
        <f t="shared" si="187"/>
        <v xml:space="preserve">Các tuyến đường giao thông không đấu nối trực tiếp và thông ra </v>
      </c>
      <c r="W83" s="375" t="str">
        <f t="shared" si="188"/>
        <v>Đường Chu Văn An</v>
      </c>
      <c r="X83" s="375" t="str">
        <f t="shared" si="188"/>
        <v xml:space="preserve"> đoạn từ Đường Hùng Vương</v>
      </c>
      <c r="Y83" s="375" t="str">
        <f t="shared" si="189"/>
        <v xml:space="preserve"> đến Đường Nguyễn Hữu Cảnh</v>
      </c>
      <c r="Z83" s="375" t="s">
        <v>6770</v>
      </c>
      <c r="AA83" s="375">
        <f t="shared" ref="AA83:AC83" si="194">AA76</f>
        <v>0</v>
      </c>
      <c r="AB83" s="375">
        <f t="shared" si="194"/>
        <v>0</v>
      </c>
      <c r="AC83" s="375">
        <f t="shared" si="194"/>
        <v>0</v>
      </c>
    </row>
    <row r="84" spans="1:16146" s="18" customFormat="1" ht="78.75" customHeight="1">
      <c r="A84" s="86">
        <f t="shared" si="172"/>
        <v>78</v>
      </c>
      <c r="B84" s="86" t="s">
        <v>5409</v>
      </c>
      <c r="C84" s="86" t="str">
        <f>$B$84</f>
        <v>LK42DT</v>
      </c>
      <c r="D84" s="94" t="str">
        <f>'Đầu vào (2)'!H78</f>
        <v>Đường Huỳnh Văn Nghệ</v>
      </c>
      <c r="E84" s="94" t="str">
        <f>'Đầu vào (2)'!I78</f>
        <v>Đường Hùng Vương</v>
      </c>
      <c r="F84" s="94" t="str">
        <f>'Đầu vào (2)'!K78</f>
        <v>Đường Nguyễn Trung Trực</v>
      </c>
      <c r="G84" s="96">
        <v>5300</v>
      </c>
      <c r="H84" s="98">
        <v>3700</v>
      </c>
      <c r="I84" s="98">
        <v>3200</v>
      </c>
      <c r="J84" s="430">
        <f>VLOOKUP(C84,'[1]1. MA DO'!$E$5:$AB$1933,23,0)</f>
        <v>1.1299999999999999</v>
      </c>
      <c r="K84" s="99">
        <f t="shared" si="170"/>
        <v>1.1299999999999999</v>
      </c>
      <c r="L84" s="99">
        <f t="shared" si="162"/>
        <v>1.1299999999999999</v>
      </c>
      <c r="M84" s="378">
        <v>4100</v>
      </c>
      <c r="N84" s="378">
        <v>2400</v>
      </c>
      <c r="O84" s="378">
        <v>1700</v>
      </c>
      <c r="P84" s="378">
        <v>1200</v>
      </c>
      <c r="Q84" s="375">
        <f>VLOOKUP(B84,'[2]Giá đề xuất ODT'!$G$11:$AD$2233,21,0)</f>
        <v>5300</v>
      </c>
      <c r="R84" s="375">
        <f>VLOOKUP(B84,'[2]Giá đề xuất ODT'!$G$11:$AD$2233,22,0)</f>
        <v>3100</v>
      </c>
      <c r="S84" s="375">
        <f>VLOOKUP(B84,'[2]Giá đề xuất ODT'!$G$11:$AD$2233,23,0)</f>
        <v>2200</v>
      </c>
      <c r="T84" s="375">
        <f>VLOOKUP(B84,'[2]Giá đề xuất ODT'!$G$11:$AD$2233,24,0)</f>
        <v>1600</v>
      </c>
      <c r="U84" s="376">
        <v>2</v>
      </c>
      <c r="V84" s="375"/>
      <c r="W84" s="375" t="str">
        <f>D84</f>
        <v>Đường Huỳnh Văn Nghệ</v>
      </c>
      <c r="X84" s="375" t="str">
        <f>" đoạn từ "&amp;E84</f>
        <v xml:space="preserve"> đoạn từ Đường Hùng Vương</v>
      </c>
      <c r="Y84" s="375" t="str">
        <f>" đến "&amp;F84</f>
        <v xml:space="preserve"> đến Đường Nguyễn Trung Trực</v>
      </c>
      <c r="Z84" s="375"/>
      <c r="AA84" s="375"/>
      <c r="AB84" s="375"/>
      <c r="AC84" s="375">
        <v>0</v>
      </c>
    </row>
    <row r="85" spans="1:16146" s="18" customFormat="1" ht="94.5" customHeight="1">
      <c r="A85" s="86">
        <f t="shared" si="172"/>
        <v>79</v>
      </c>
      <c r="B85" s="86" t="str">
        <f t="shared" ref="B85:B90" si="195">B78</f>
        <v>VT2</v>
      </c>
      <c r="C85" s="86" t="str">
        <f t="shared" ref="C85:C90" si="196">$B$84</f>
        <v>LK42DT</v>
      </c>
      <c r="D85" s="478" t="str">
        <f>V85&amp;W85&amp;X85&amp;Y85&amp;Z85&amp;"
"&amp;AA85&amp;"
"
&amp;AB85</f>
        <v>Các tuyến đường giao thông đấu nối trực tiếp ra Đường Huỳnh Văn Nghệ đoạn từ Đường Hùng Vương đến Đường Nguyễn Trung Trực có hiện trạng là đường nhựa, bê tông xi măng:
- Có bề rộng ≥5m, cách đường giao thông ≤600m.
- Có bề rộng từ ≥3m đến &lt;5m, cách đường giao thông ≤400m.</v>
      </c>
      <c r="E85" s="479"/>
      <c r="F85" s="480"/>
      <c r="G85" s="419">
        <v>3100</v>
      </c>
      <c r="H85" s="98">
        <v>2200</v>
      </c>
      <c r="I85" s="98">
        <v>1900</v>
      </c>
      <c r="J85" s="430">
        <f>VLOOKUP(C85,'[1]1. MA DO'!$E$5:$AB$1933,23,0)</f>
        <v>1.1299999999999999</v>
      </c>
      <c r="K85" s="99">
        <f t="shared" si="170"/>
        <v>1.1299999999999999</v>
      </c>
      <c r="L85" s="99">
        <f t="shared" si="162"/>
        <v>1.1299999999999999</v>
      </c>
      <c r="M85" s="378">
        <f t="shared" ref="M85:M90" si="197">M84</f>
        <v>4100</v>
      </c>
      <c r="N85" s="378">
        <f t="shared" ref="N85:N90" si="198">N84</f>
        <v>2400</v>
      </c>
      <c r="O85" s="378">
        <f t="shared" ref="O85:O90" si="199">O84</f>
        <v>1700</v>
      </c>
      <c r="P85" s="378">
        <f t="shared" ref="P85:P90" si="200">P84</f>
        <v>1200</v>
      </c>
      <c r="Q85" s="375">
        <f t="shared" ref="Q85:Q90" si="201">Q84</f>
        <v>5300</v>
      </c>
      <c r="R85" s="375">
        <f t="shared" ref="R85:R90" si="202">R84</f>
        <v>3100</v>
      </c>
      <c r="S85" s="375">
        <f t="shared" ref="S85:S90" si="203">S84</f>
        <v>2200</v>
      </c>
      <c r="T85" s="375">
        <f t="shared" ref="T85:U90" si="204">T84</f>
        <v>1600</v>
      </c>
      <c r="U85" s="375">
        <f t="shared" si="204"/>
        <v>2</v>
      </c>
      <c r="V85" s="375" t="str">
        <f t="shared" ref="V85:V90" si="205">V78</f>
        <v xml:space="preserve">Các tuyến đường giao thông đấu nối trực tiếp ra </v>
      </c>
      <c r="W85" s="375" t="str">
        <f t="shared" ref="W85:X90" si="206">W84</f>
        <v>Đường Huỳnh Văn Nghệ</v>
      </c>
      <c r="X85" s="375" t="str">
        <f t="shared" si="206"/>
        <v xml:space="preserve"> đoạn từ Đường Hùng Vương</v>
      </c>
      <c r="Y85" s="375" t="str">
        <f t="shared" ref="Y85:Y90" si="207">Y84</f>
        <v xml:space="preserve"> đến Đường Nguyễn Trung Trực</v>
      </c>
      <c r="Z85" s="375" t="s">
        <v>6768</v>
      </c>
      <c r="AA85" s="375" t="str">
        <f>AA78</f>
        <v>- Có bề rộng ≥5m, cách đường giao thông ≤600m.</v>
      </c>
      <c r="AB85" s="375" t="str">
        <f>AB78</f>
        <v>- Có bề rộng từ ≥3m đến &lt;5m, cách đường giao thông ≤400m.</v>
      </c>
      <c r="AC85" s="375">
        <f>AC78</f>
        <v>0</v>
      </c>
    </row>
    <row r="86" spans="1:16146" s="18" customFormat="1" ht="110.25" customHeight="1">
      <c r="A86" s="86">
        <f t="shared" si="172"/>
        <v>80</v>
      </c>
      <c r="B86" s="86" t="str">
        <f t="shared" si="195"/>
        <v>VT3</v>
      </c>
      <c r="C86" s="86" t="str">
        <f t="shared" si="196"/>
        <v>LK42DT</v>
      </c>
      <c r="D86" s="478" t="str">
        <f>V86&amp;W86&amp;X86&amp;Y86&amp;Z86&amp;"
"&amp;AA86&amp;"
"&amp;AB86&amp;"
"&amp;AC86</f>
        <v>Các tuyến đường giao thông đấu nối trực tiếp ra Đường Huỳnh Văn Nghệ đoạn từ Đường Hùng Vương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E86" s="479"/>
      <c r="F86" s="480"/>
      <c r="G86" s="419">
        <v>2200</v>
      </c>
      <c r="H86" s="98">
        <v>1500</v>
      </c>
      <c r="I86" s="98">
        <v>1300</v>
      </c>
      <c r="J86" s="430">
        <f>VLOOKUP(C86,'[1]1. MA DO'!$E$5:$AB$1933,23,0)</f>
        <v>1.1299999999999999</v>
      </c>
      <c r="K86" s="99">
        <f t="shared" si="170"/>
        <v>1.1299999999999999</v>
      </c>
      <c r="L86" s="99">
        <f t="shared" si="162"/>
        <v>1.1299999999999999</v>
      </c>
      <c r="M86" s="378">
        <f t="shared" si="197"/>
        <v>4100</v>
      </c>
      <c r="N86" s="378">
        <f t="shared" si="198"/>
        <v>2400</v>
      </c>
      <c r="O86" s="378">
        <f t="shared" si="199"/>
        <v>1700</v>
      </c>
      <c r="P86" s="378">
        <f t="shared" si="200"/>
        <v>1200</v>
      </c>
      <c r="Q86" s="375">
        <f t="shared" si="201"/>
        <v>5300</v>
      </c>
      <c r="R86" s="375">
        <f t="shared" si="202"/>
        <v>3100</v>
      </c>
      <c r="S86" s="375">
        <f t="shared" si="203"/>
        <v>2200</v>
      </c>
      <c r="T86" s="375">
        <f t="shared" si="204"/>
        <v>1600</v>
      </c>
      <c r="U86" s="375">
        <f t="shared" si="204"/>
        <v>2</v>
      </c>
      <c r="V86" s="375" t="str">
        <f t="shared" si="205"/>
        <v xml:space="preserve">Các tuyến đường giao thông đấu nối trực tiếp ra </v>
      </c>
      <c r="W86" s="375" t="str">
        <f t="shared" si="206"/>
        <v>Đường Huỳnh Văn Nghệ</v>
      </c>
      <c r="X86" s="375" t="str">
        <f t="shared" si="206"/>
        <v xml:space="preserve"> đoạn từ Đường Hùng Vương</v>
      </c>
      <c r="Y86" s="375" t="str">
        <f t="shared" si="207"/>
        <v xml:space="preserve"> đến Đường Nguyễn Trung Trực</v>
      </c>
      <c r="Z86" s="375" t="s">
        <v>6768</v>
      </c>
      <c r="AA86" s="375" t="str">
        <f t="shared" ref="AA86:AC86" si="208">AA79</f>
        <v>- Có bề rộng ≥5m, cách đường giao thông &gt;600m.</v>
      </c>
      <c r="AB86" s="375" t="str">
        <f t="shared" si="208"/>
        <v>- Có bề rộng từ ≥3m đến &lt;5m, cách đường giao thông từ &gt;400m đến ≤600m.</v>
      </c>
      <c r="AC86" s="375" t="str">
        <f t="shared" si="208"/>
        <v>- Có bề rộng &lt;3m, cách đường giao thông ≤200m.</v>
      </c>
    </row>
    <row r="87" spans="1:16146" s="18" customFormat="1" ht="126" customHeight="1">
      <c r="A87" s="86">
        <f t="shared" si="172"/>
        <v>81</v>
      </c>
      <c r="B87" s="86" t="str">
        <f t="shared" si="195"/>
        <v>VT4</v>
      </c>
      <c r="C87" s="86" t="str">
        <f t="shared" si="196"/>
        <v>LK42DT</v>
      </c>
      <c r="D87" s="478" t="str">
        <f>V87&amp;W87&amp;X87&amp;Y87&amp;Z87</f>
        <v>Các tuyến đường giao thông đấu nối trực tiếp ra Đường Huỳnh Văn Nghệ đoạn từ Đường Hùng Vương đến Đường Nguyễn Trung Trực có hiện trạng là đường nhựa, bê tông xi măng:
- Có bề rộng từ ≥3m đến &lt;5m, cách đường giao thông &gt;600m.
- Có bề rộng &lt;3m, cách đường giao thông &gt;200m.</v>
      </c>
      <c r="E87" s="479"/>
      <c r="F87" s="480"/>
      <c r="G87" s="419">
        <v>1600</v>
      </c>
      <c r="H87" s="98">
        <v>1100</v>
      </c>
      <c r="I87" s="98">
        <v>960</v>
      </c>
      <c r="J87" s="430">
        <f>VLOOKUP(C87,'[1]1. MA DO'!$E$5:$AB$1933,23,0)</f>
        <v>1.1299999999999999</v>
      </c>
      <c r="K87" s="99">
        <f t="shared" si="170"/>
        <v>1.1299999999999999</v>
      </c>
      <c r="L87" s="99">
        <f t="shared" si="162"/>
        <v>1.1299999999999999</v>
      </c>
      <c r="M87" s="378">
        <f t="shared" si="197"/>
        <v>4100</v>
      </c>
      <c r="N87" s="378">
        <f t="shared" si="198"/>
        <v>2400</v>
      </c>
      <c r="O87" s="378">
        <f t="shared" si="199"/>
        <v>1700</v>
      </c>
      <c r="P87" s="378">
        <f t="shared" si="200"/>
        <v>1200</v>
      </c>
      <c r="Q87" s="375">
        <f t="shared" si="201"/>
        <v>5300</v>
      </c>
      <c r="R87" s="375">
        <f t="shared" si="202"/>
        <v>3100</v>
      </c>
      <c r="S87" s="375">
        <f t="shared" si="203"/>
        <v>2200</v>
      </c>
      <c r="T87" s="375">
        <f t="shared" si="204"/>
        <v>1600</v>
      </c>
      <c r="U87" s="375">
        <f t="shared" si="204"/>
        <v>2</v>
      </c>
      <c r="V87" s="375" t="str">
        <f t="shared" si="205"/>
        <v xml:space="preserve">Các tuyến đường giao thông đấu nối trực tiếp ra </v>
      </c>
      <c r="W87" s="375" t="str">
        <f t="shared" si="206"/>
        <v>Đường Huỳnh Văn Nghệ</v>
      </c>
      <c r="X87" s="375" t="str">
        <f t="shared" si="206"/>
        <v xml:space="preserve"> đoạn từ Đường Hùng Vương</v>
      </c>
      <c r="Y87" s="375" t="str">
        <f t="shared" si="207"/>
        <v xml:space="preserve"> đến Đường Nguyễn Trung Trực</v>
      </c>
      <c r="Z87" s="375" t="s">
        <v>6769</v>
      </c>
      <c r="AA87" s="375">
        <f t="shared" ref="AA87:AC87" si="209">AA80</f>
        <v>0</v>
      </c>
      <c r="AB87" s="375">
        <f t="shared" si="209"/>
        <v>0</v>
      </c>
      <c r="AC87" s="375">
        <f t="shared" si="209"/>
        <v>0</v>
      </c>
    </row>
    <row r="88" spans="1:16146" s="18" customFormat="1" ht="94.5" customHeight="1">
      <c r="A88" s="86">
        <f t="shared" si="172"/>
        <v>82</v>
      </c>
      <c r="B88" s="86" t="str">
        <f t="shared" si="195"/>
        <v>VT2*0,8</v>
      </c>
      <c r="C88" s="86" t="str">
        <f t="shared" si="196"/>
        <v>LK42DT</v>
      </c>
      <c r="D88" s="478" t="str">
        <f>V88&amp;W88&amp;X88&amp;Y88&amp;Z88&amp;"
"&amp;AA88&amp;"
"
&amp;AB88</f>
        <v>Các tuyến đường giao thông không đấu nối trực tiếp và thông ra Đường Huỳnh Văn Nghệ đoạn từ Đường Hùng Vương đến Đường Nguyễn Trung Trực có hiện trạng là đường nhựa, bê tông xi măng:
- Có bề rộng ≥5m, cách đường giao thông ≤600m.
- Có bề rộng từ ≥3m đến &lt;5m, cách đường giao thông ≤400m.</v>
      </c>
      <c r="E88" s="479"/>
      <c r="F88" s="480"/>
      <c r="G88" s="419">
        <v>2800</v>
      </c>
      <c r="H88" s="98">
        <v>2000</v>
      </c>
      <c r="I88" s="98">
        <v>1700</v>
      </c>
      <c r="J88" s="430">
        <f>VLOOKUP(C88,'[1]1. MA DO'!$E$5:$AB$1933,23,0)</f>
        <v>1.1299999999999999</v>
      </c>
      <c r="K88" s="99">
        <f t="shared" si="170"/>
        <v>1.1299999999999999</v>
      </c>
      <c r="L88" s="99">
        <f t="shared" si="162"/>
        <v>1.1299999999999999</v>
      </c>
      <c r="M88" s="378">
        <f t="shared" si="197"/>
        <v>4100</v>
      </c>
      <c r="N88" s="378">
        <f t="shared" si="198"/>
        <v>2400</v>
      </c>
      <c r="O88" s="378">
        <f t="shared" si="199"/>
        <v>1700</v>
      </c>
      <c r="P88" s="378">
        <f t="shared" si="200"/>
        <v>1200</v>
      </c>
      <c r="Q88" s="375">
        <f t="shared" si="201"/>
        <v>5300</v>
      </c>
      <c r="R88" s="375">
        <f t="shared" si="202"/>
        <v>3100</v>
      </c>
      <c r="S88" s="375">
        <f t="shared" si="203"/>
        <v>2200</v>
      </c>
      <c r="T88" s="375">
        <f t="shared" si="204"/>
        <v>1600</v>
      </c>
      <c r="U88" s="375">
        <f t="shared" si="204"/>
        <v>2</v>
      </c>
      <c r="V88" s="375" t="str">
        <f t="shared" si="205"/>
        <v xml:space="preserve">Các tuyến đường giao thông không đấu nối trực tiếp và thông ra </v>
      </c>
      <c r="W88" s="375" t="str">
        <f t="shared" si="206"/>
        <v>Đường Huỳnh Văn Nghệ</v>
      </c>
      <c r="X88" s="375" t="str">
        <f t="shared" si="206"/>
        <v xml:space="preserve"> đoạn từ Đường Hùng Vương</v>
      </c>
      <c r="Y88" s="375" t="str">
        <f t="shared" si="207"/>
        <v xml:space="preserve"> đến Đường Nguyễn Trung Trực</v>
      </c>
      <c r="Z88" s="375" t="s">
        <v>6768</v>
      </c>
      <c r="AA88" s="375" t="str">
        <f t="shared" ref="AA88:AC88" si="210">AA81</f>
        <v>- Có bề rộng ≥5m, cách đường giao thông ≤600m.</v>
      </c>
      <c r="AB88" s="375" t="str">
        <f t="shared" si="210"/>
        <v>- Có bề rộng từ ≥3m đến &lt;5m, cách đường giao thông ≤400m.</v>
      </c>
      <c r="AC88" s="375">
        <f t="shared" si="210"/>
        <v>0</v>
      </c>
    </row>
    <row r="89" spans="1:16146" s="18" customFormat="1" ht="94.5" customHeight="1">
      <c r="A89" s="86">
        <f t="shared" si="172"/>
        <v>83</v>
      </c>
      <c r="B89" s="86" t="str">
        <f t="shared" si="195"/>
        <v>VT3*0,8</v>
      </c>
      <c r="C89" s="86" t="str">
        <f t="shared" si="196"/>
        <v>LK42DT</v>
      </c>
      <c r="D89" s="478" t="str">
        <f>V89&amp;W89&amp;X89&amp;Y89&amp;Z89&amp;"
"&amp;AA89&amp;"
"
&amp;AB89&amp;"
"&amp;AC89</f>
        <v>Các tuyến đường giao thông không đấu nối trực tiếp và thông ra Đường Huỳnh Văn Nghệ đoạn từ Đường Hùng Vương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E89" s="479"/>
      <c r="F89" s="480"/>
      <c r="G89" s="419">
        <v>2000</v>
      </c>
      <c r="H89" s="98">
        <v>1400</v>
      </c>
      <c r="I89" s="98">
        <v>1200</v>
      </c>
      <c r="J89" s="430">
        <f>VLOOKUP(C89,'[1]1. MA DO'!$E$5:$AB$1933,23,0)</f>
        <v>1.1299999999999999</v>
      </c>
      <c r="K89" s="99">
        <f t="shared" si="170"/>
        <v>1.1299999999999999</v>
      </c>
      <c r="L89" s="99">
        <f t="shared" si="162"/>
        <v>1.1299999999999999</v>
      </c>
      <c r="M89" s="378">
        <f t="shared" si="197"/>
        <v>4100</v>
      </c>
      <c r="N89" s="378">
        <f t="shared" si="198"/>
        <v>2400</v>
      </c>
      <c r="O89" s="378">
        <f t="shared" si="199"/>
        <v>1700</v>
      </c>
      <c r="P89" s="378">
        <f t="shared" si="200"/>
        <v>1200</v>
      </c>
      <c r="Q89" s="375">
        <f t="shared" si="201"/>
        <v>5300</v>
      </c>
      <c r="R89" s="375">
        <f t="shared" si="202"/>
        <v>3100</v>
      </c>
      <c r="S89" s="375">
        <f t="shared" si="203"/>
        <v>2200</v>
      </c>
      <c r="T89" s="375">
        <f t="shared" si="204"/>
        <v>1600</v>
      </c>
      <c r="U89" s="375">
        <f t="shared" si="204"/>
        <v>2</v>
      </c>
      <c r="V89" s="375" t="str">
        <f t="shared" si="205"/>
        <v xml:space="preserve">Các tuyến đường giao thông không đấu nối trực tiếp và thông ra </v>
      </c>
      <c r="W89" s="375" t="str">
        <f t="shared" si="206"/>
        <v>Đường Huỳnh Văn Nghệ</v>
      </c>
      <c r="X89" s="375" t="str">
        <f t="shared" si="206"/>
        <v xml:space="preserve"> đoạn từ Đường Hùng Vương</v>
      </c>
      <c r="Y89" s="375" t="str">
        <f t="shared" si="207"/>
        <v xml:space="preserve"> đến Đường Nguyễn Trung Trực</v>
      </c>
      <c r="Z89" s="375" t="s">
        <v>6768</v>
      </c>
      <c r="AA89" s="375" t="str">
        <f t="shared" ref="AA89:AC89" si="211">AA82</f>
        <v>- Có bề rộng ≥5m, cách đường giao thông &gt;600m.</v>
      </c>
      <c r="AB89" s="375" t="str">
        <f t="shared" si="211"/>
        <v>- Có bề rộng từ ≥3m đến &lt;5m, cách đường giao thông từ &gt;400m đến ≤600m.</v>
      </c>
      <c r="AC89" s="375" t="str">
        <f t="shared" si="211"/>
        <v>- Có bề rộng &lt;3m, cách đường giao thông ≤200m.</v>
      </c>
    </row>
    <row r="90" spans="1:16146" s="18" customFormat="1" ht="126" customHeight="1">
      <c r="A90" s="86">
        <f t="shared" si="172"/>
        <v>84</v>
      </c>
      <c r="B90" s="86" t="str">
        <f t="shared" si="195"/>
        <v>VT4*0,8</v>
      </c>
      <c r="C90" s="86" t="str">
        <f t="shared" si="196"/>
        <v>LK42DT</v>
      </c>
      <c r="D90" s="478" t="str">
        <f>V90&amp;W90&amp;X90&amp;Y90&amp;Z90</f>
        <v>Các tuyến đường giao thông không đấu nối trực tiếp và thông ra Đường Huỳnh Văn Nghệ đoạn từ Đường Hùng Vương đến Đường Nguyễn Trung Trực có hiện trạng là đường nhựa, bê tông xi măng:
- Có bề rộng từ ≥3m đến &lt;5m, cách đường giao thông &gt;600m.
- Có bề rộng &lt;3m, cách đường giao thông &gt; 200m.</v>
      </c>
      <c r="E90" s="479"/>
      <c r="F90" s="480"/>
      <c r="G90" s="419">
        <v>1400</v>
      </c>
      <c r="H90" s="98">
        <v>980</v>
      </c>
      <c r="I90" s="98">
        <v>840</v>
      </c>
      <c r="J90" s="430">
        <f>VLOOKUP(C90,'[1]1. MA DO'!$E$5:$AB$1933,23,0)</f>
        <v>1.1299999999999999</v>
      </c>
      <c r="K90" s="99">
        <f t="shared" si="170"/>
        <v>1.1299999999999999</v>
      </c>
      <c r="L90" s="99">
        <f t="shared" si="162"/>
        <v>1.1299999999999999</v>
      </c>
      <c r="M90" s="378">
        <f t="shared" si="197"/>
        <v>4100</v>
      </c>
      <c r="N90" s="378">
        <f t="shared" si="198"/>
        <v>2400</v>
      </c>
      <c r="O90" s="378">
        <f t="shared" si="199"/>
        <v>1700</v>
      </c>
      <c r="P90" s="378">
        <f t="shared" si="200"/>
        <v>1200</v>
      </c>
      <c r="Q90" s="375">
        <f t="shared" si="201"/>
        <v>5300</v>
      </c>
      <c r="R90" s="375">
        <f t="shared" si="202"/>
        <v>3100</v>
      </c>
      <c r="S90" s="375">
        <f t="shared" si="203"/>
        <v>2200</v>
      </c>
      <c r="T90" s="375">
        <f t="shared" si="204"/>
        <v>1600</v>
      </c>
      <c r="U90" s="375">
        <f t="shared" si="204"/>
        <v>2</v>
      </c>
      <c r="V90" s="375" t="str">
        <f t="shared" si="205"/>
        <v xml:space="preserve">Các tuyến đường giao thông không đấu nối trực tiếp và thông ra </v>
      </c>
      <c r="W90" s="375" t="str">
        <f t="shared" si="206"/>
        <v>Đường Huỳnh Văn Nghệ</v>
      </c>
      <c r="X90" s="375" t="str">
        <f t="shared" si="206"/>
        <v xml:space="preserve"> đoạn từ Đường Hùng Vương</v>
      </c>
      <c r="Y90" s="375" t="str">
        <f t="shared" si="207"/>
        <v xml:space="preserve"> đến Đường Nguyễn Trung Trực</v>
      </c>
      <c r="Z90" s="375" t="s">
        <v>6770</v>
      </c>
      <c r="AA90" s="375">
        <f t="shared" ref="AA90:AC90" si="212">AA83</f>
        <v>0</v>
      </c>
      <c r="AB90" s="375">
        <f t="shared" si="212"/>
        <v>0</v>
      </c>
      <c r="AC90" s="375">
        <f t="shared" si="212"/>
        <v>0</v>
      </c>
    </row>
    <row r="91" spans="1:16146" s="72" customFormat="1" ht="81.75" customHeight="1">
      <c r="A91" s="86">
        <f t="shared" si="172"/>
        <v>85</v>
      </c>
      <c r="B91" s="86" t="str">
        <f>'Đầu vào (2)'!G85</f>
        <v>tách đoạn</v>
      </c>
      <c r="C91" s="86" t="str">
        <f>$B$91</f>
        <v>tách đoạn</v>
      </c>
      <c r="D91" s="94" t="str">
        <f>'Đầu vào (2)'!H85</f>
        <v>Đường Huỳnh Văn Nghệ</v>
      </c>
      <c r="E91" s="94" t="str">
        <f>'Đầu vào (2)'!I85</f>
        <v>Đường Nguyễn Trung Trực</v>
      </c>
      <c r="F91" s="94" t="str">
        <f>'Đầu vào (2)'!K85</f>
        <v>Đường Trương Định</v>
      </c>
      <c r="G91" s="96">
        <v>4200</v>
      </c>
      <c r="H91" s="98">
        <v>2900</v>
      </c>
      <c r="I91" s="98">
        <v>2500</v>
      </c>
      <c r="J91" s="430">
        <f>VLOOKUP(C91,'[1]1. MA DO'!$E$5:$AB$1933,23,0)</f>
        <v>1.1299999999999999</v>
      </c>
      <c r="K91" s="99">
        <f t="shared" si="170"/>
        <v>1.1299999999999999</v>
      </c>
      <c r="L91" s="99">
        <f t="shared" si="162"/>
        <v>1.1299999999999999</v>
      </c>
      <c r="M91" s="378"/>
      <c r="N91" s="378"/>
      <c r="O91" s="378"/>
      <c r="P91" s="378"/>
      <c r="Q91" s="375">
        <f>Q70</f>
        <v>4200</v>
      </c>
      <c r="R91" s="375">
        <f t="shared" ref="R91:T91" si="213">R70</f>
        <v>2100</v>
      </c>
      <c r="S91" s="375">
        <f t="shared" si="213"/>
        <v>1400</v>
      </c>
      <c r="T91" s="375">
        <f t="shared" si="213"/>
        <v>1100</v>
      </c>
      <c r="U91" s="375">
        <v>2</v>
      </c>
      <c r="V91" s="375"/>
      <c r="W91" s="375" t="str">
        <f>D91</f>
        <v>Đường Huỳnh Văn Nghệ</v>
      </c>
      <c r="X91" s="375" t="str">
        <f>" đoạn từ "&amp;E91</f>
        <v xml:space="preserve"> đoạn từ Đường Nguyễn Trung Trực</v>
      </c>
      <c r="Y91" s="375" t="str">
        <f>" đến "&amp;F91</f>
        <v xml:space="preserve"> đến Đường Trương Định</v>
      </c>
      <c r="Z91" s="375"/>
      <c r="AA91" s="375"/>
      <c r="AB91" s="375"/>
      <c r="AC91" s="375">
        <v>0</v>
      </c>
      <c r="HI91" s="18"/>
      <c r="HJ91" s="18"/>
      <c r="HK91" s="18"/>
      <c r="HL91" s="18"/>
      <c r="HX91" s="18"/>
      <c r="HY91" s="18"/>
      <c r="HZ91" s="18"/>
      <c r="IA91" s="18"/>
      <c r="IB91" s="18"/>
      <c r="IC91" s="18"/>
      <c r="ID91" s="18"/>
      <c r="IE91" s="18"/>
      <c r="IF91" s="18"/>
      <c r="IG91" s="18"/>
      <c r="IH91" s="18"/>
      <c r="II91" s="18"/>
      <c r="IJ91" s="18"/>
      <c r="IK91" s="18"/>
      <c r="IL91" s="18"/>
      <c r="IM91" s="18"/>
      <c r="IN91" s="18"/>
      <c r="IO91" s="18"/>
      <c r="IP91" s="18"/>
      <c r="IQ91" s="18"/>
      <c r="IR91" s="18"/>
      <c r="IS91" s="18"/>
      <c r="IT91" s="18"/>
      <c r="IU91" s="18"/>
      <c r="IV91" s="18"/>
      <c r="IW91" s="18"/>
      <c r="IX91" s="18"/>
      <c r="IY91" s="18"/>
      <c r="IZ91" s="18"/>
      <c r="JA91" s="18"/>
      <c r="JB91" s="18"/>
      <c r="JC91" s="18"/>
      <c r="JD91" s="18"/>
      <c r="JE91" s="18"/>
      <c r="JF91" s="18"/>
      <c r="JG91" s="18"/>
      <c r="JH91" s="18"/>
      <c r="JI91" s="18"/>
      <c r="JJ91" s="18"/>
      <c r="JK91" s="18"/>
      <c r="JL91" s="18"/>
      <c r="JM91" s="18"/>
      <c r="JN91" s="18"/>
      <c r="RE91" s="18"/>
      <c r="RF91" s="18"/>
      <c r="RG91" s="18"/>
      <c r="RH91" s="18"/>
      <c r="RT91" s="18"/>
      <c r="RU91" s="18"/>
      <c r="RV91" s="18"/>
      <c r="RW91" s="18"/>
      <c r="RX91" s="18"/>
      <c r="RY91" s="18"/>
      <c r="RZ91" s="18"/>
      <c r="SA91" s="18"/>
      <c r="SB91" s="18"/>
      <c r="SC91" s="18"/>
      <c r="SD91" s="18"/>
      <c r="SE91" s="18"/>
      <c r="SF91" s="18"/>
      <c r="SG91" s="18"/>
      <c r="SH91" s="18"/>
      <c r="SI91" s="18"/>
      <c r="SJ91" s="18"/>
      <c r="SK91" s="18"/>
      <c r="SL91" s="18"/>
      <c r="SM91" s="18"/>
      <c r="SN91" s="18"/>
      <c r="SO91" s="18"/>
      <c r="SP91" s="18"/>
      <c r="SQ91" s="18"/>
      <c r="SR91" s="18"/>
      <c r="SS91" s="18"/>
      <c r="ST91" s="18"/>
      <c r="SU91" s="18"/>
      <c r="SV91" s="18"/>
      <c r="SW91" s="18"/>
      <c r="SX91" s="18"/>
      <c r="SY91" s="18"/>
      <c r="SZ91" s="18"/>
      <c r="TA91" s="18"/>
      <c r="TB91" s="18"/>
      <c r="TC91" s="18"/>
      <c r="TD91" s="18"/>
      <c r="TE91" s="18"/>
      <c r="TF91" s="18"/>
      <c r="TG91" s="18"/>
      <c r="TH91" s="18"/>
      <c r="TI91" s="18"/>
      <c r="TJ91" s="18"/>
      <c r="ABA91" s="18"/>
      <c r="ABB91" s="18"/>
      <c r="ABC91" s="18"/>
      <c r="ABD91" s="18"/>
      <c r="ABP91" s="18"/>
      <c r="ABQ91" s="18"/>
      <c r="ABR91" s="18"/>
      <c r="ABS91" s="18"/>
      <c r="ABT91" s="18"/>
      <c r="ABU91" s="18"/>
      <c r="ABV91" s="18"/>
      <c r="ABW91" s="18"/>
      <c r="ABX91" s="18"/>
      <c r="ABY91" s="18"/>
      <c r="ABZ91" s="18"/>
      <c r="ACA91" s="18"/>
      <c r="ACB91" s="18"/>
      <c r="ACC91" s="18"/>
      <c r="ACD91" s="18"/>
      <c r="ACE91" s="18"/>
      <c r="ACF91" s="18"/>
      <c r="ACG91" s="18"/>
      <c r="ACH91" s="18"/>
      <c r="ACI91" s="18"/>
      <c r="ACJ91" s="18"/>
      <c r="ACK91" s="18"/>
      <c r="ACL91" s="18"/>
      <c r="ACM91" s="18"/>
      <c r="ACN91" s="18"/>
      <c r="ACO91" s="18"/>
      <c r="ACP91" s="18"/>
      <c r="ACQ91" s="18"/>
      <c r="ACR91" s="18"/>
      <c r="ACS91" s="18"/>
      <c r="ACT91" s="18"/>
      <c r="ACU91" s="18"/>
      <c r="ACV91" s="18"/>
      <c r="ACW91" s="18"/>
      <c r="ACX91" s="18"/>
      <c r="ACY91" s="18"/>
      <c r="ACZ91" s="18"/>
      <c r="ADA91" s="18"/>
      <c r="ADB91" s="18"/>
      <c r="ADC91" s="18"/>
      <c r="ADD91" s="18"/>
      <c r="ADE91" s="18"/>
      <c r="ADF91" s="18"/>
      <c r="AKW91" s="18"/>
      <c r="AKX91" s="18"/>
      <c r="AKY91" s="18"/>
      <c r="AKZ91" s="18"/>
      <c r="ALL91" s="18"/>
      <c r="ALM91" s="18"/>
      <c r="ALN91" s="18"/>
      <c r="ALO91" s="18"/>
      <c r="ALP91" s="18"/>
      <c r="ALQ91" s="18"/>
      <c r="ALR91" s="18"/>
      <c r="ALS91" s="18"/>
      <c r="ALT91" s="18"/>
      <c r="ALU91" s="18"/>
      <c r="ALV91" s="18"/>
      <c r="ALW91" s="18"/>
      <c r="ALX91" s="18"/>
      <c r="ALY91" s="18"/>
      <c r="ALZ91" s="18"/>
      <c r="AMA91" s="18"/>
      <c r="AMB91" s="18"/>
      <c r="AMC91" s="18"/>
      <c r="AMD91" s="18"/>
      <c r="AME91" s="18"/>
      <c r="AMF91" s="18"/>
      <c r="AMG91" s="18"/>
      <c r="AMH91" s="18"/>
      <c r="AMI91" s="18"/>
      <c r="AMJ91" s="18"/>
      <c r="AMK91" s="18"/>
      <c r="AML91" s="18"/>
      <c r="AMM91" s="18"/>
      <c r="AMN91" s="18"/>
      <c r="AMO91" s="18"/>
      <c r="AMP91" s="18"/>
      <c r="AMQ91" s="18"/>
      <c r="AMR91" s="18"/>
      <c r="AMS91" s="18"/>
      <c r="AMT91" s="18"/>
      <c r="AMU91" s="18"/>
      <c r="AMV91" s="18"/>
      <c r="AMW91" s="18"/>
      <c r="AMX91" s="18"/>
      <c r="AMY91" s="18"/>
      <c r="AMZ91" s="18"/>
      <c r="ANA91" s="18"/>
      <c r="ANB91" s="18"/>
      <c r="AUS91" s="18"/>
      <c r="AUT91" s="18"/>
      <c r="AUU91" s="18"/>
      <c r="AUV91" s="18"/>
      <c r="AVH91" s="18"/>
      <c r="AVI91" s="18"/>
      <c r="AVJ91" s="18"/>
      <c r="AVK91" s="18"/>
      <c r="AVL91" s="18"/>
      <c r="AVM91" s="18"/>
      <c r="AVN91" s="18"/>
      <c r="AVO91" s="18"/>
      <c r="AVP91" s="18"/>
      <c r="AVQ91" s="18"/>
      <c r="AVR91" s="18"/>
      <c r="AVS91" s="18"/>
      <c r="AVT91" s="18"/>
      <c r="AVU91" s="18"/>
      <c r="AVV91" s="18"/>
      <c r="AVW91" s="18"/>
      <c r="AVX91" s="18"/>
      <c r="AVY91" s="18"/>
      <c r="AVZ91" s="18"/>
      <c r="AWA91" s="18"/>
      <c r="AWB91" s="18"/>
      <c r="AWC91" s="18"/>
      <c r="AWD91" s="18"/>
      <c r="AWE91" s="18"/>
      <c r="AWF91" s="18"/>
      <c r="AWG91" s="18"/>
      <c r="AWH91" s="18"/>
      <c r="AWI91" s="18"/>
      <c r="AWJ91" s="18"/>
      <c r="AWK91" s="18"/>
      <c r="AWL91" s="18"/>
      <c r="AWM91" s="18"/>
      <c r="AWN91" s="18"/>
      <c r="AWO91" s="18"/>
      <c r="AWP91" s="18"/>
      <c r="AWQ91" s="18"/>
      <c r="AWR91" s="18"/>
      <c r="AWS91" s="18"/>
      <c r="AWT91" s="18"/>
      <c r="AWU91" s="18"/>
      <c r="AWV91" s="18"/>
      <c r="AWW91" s="18"/>
      <c r="AWX91" s="18"/>
      <c r="BEO91" s="18"/>
      <c r="BEP91" s="18"/>
      <c r="BEQ91" s="18"/>
      <c r="BER91" s="18"/>
      <c r="BFD91" s="18"/>
      <c r="BFE91" s="18"/>
      <c r="BFF91" s="18"/>
      <c r="BFG91" s="18"/>
      <c r="BFH91" s="18"/>
      <c r="BFI91" s="18"/>
      <c r="BFJ91" s="18"/>
      <c r="BFK91" s="18"/>
      <c r="BFL91" s="18"/>
      <c r="BFM91" s="18"/>
      <c r="BFN91" s="18"/>
      <c r="BFO91" s="18"/>
      <c r="BFP91" s="18"/>
      <c r="BFQ91" s="18"/>
      <c r="BFR91" s="18"/>
      <c r="BFS91" s="18"/>
      <c r="BFT91" s="18"/>
      <c r="BFU91" s="18"/>
      <c r="BFV91" s="18"/>
      <c r="BFW91" s="18"/>
      <c r="BFX91" s="18"/>
      <c r="BFY91" s="18"/>
      <c r="BFZ91" s="18"/>
      <c r="BGA91" s="18"/>
      <c r="BGB91" s="18"/>
      <c r="BGC91" s="18"/>
      <c r="BGD91" s="18"/>
      <c r="BGE91" s="18"/>
      <c r="BGF91" s="18"/>
      <c r="BGG91" s="18"/>
      <c r="BGH91" s="18"/>
      <c r="BGI91" s="18"/>
      <c r="BGJ91" s="18"/>
      <c r="BGK91" s="18"/>
      <c r="BGL91" s="18"/>
      <c r="BGM91" s="18"/>
      <c r="BGN91" s="18"/>
      <c r="BGO91" s="18"/>
      <c r="BGP91" s="18"/>
      <c r="BGQ91" s="18"/>
      <c r="BGR91" s="18"/>
      <c r="BGS91" s="18"/>
      <c r="BGT91" s="18"/>
      <c r="BOK91" s="18"/>
      <c r="BOL91" s="18"/>
      <c r="BOM91" s="18"/>
      <c r="BON91" s="18"/>
      <c r="BOZ91" s="18"/>
      <c r="BPA91" s="18"/>
      <c r="BPB91" s="18"/>
      <c r="BPC91" s="18"/>
      <c r="BPD91" s="18"/>
      <c r="BPE91" s="18"/>
      <c r="BPF91" s="18"/>
      <c r="BPG91" s="18"/>
      <c r="BPH91" s="18"/>
      <c r="BPI91" s="18"/>
      <c r="BPJ91" s="18"/>
      <c r="BPK91" s="18"/>
      <c r="BPL91" s="18"/>
      <c r="BPM91" s="18"/>
      <c r="BPN91" s="18"/>
      <c r="BPO91" s="18"/>
      <c r="BPP91" s="18"/>
      <c r="BPQ91" s="18"/>
      <c r="BPR91" s="18"/>
      <c r="BPS91" s="18"/>
      <c r="BPT91" s="18"/>
      <c r="BPU91" s="18"/>
      <c r="BPV91" s="18"/>
      <c r="BPW91" s="18"/>
      <c r="BPX91" s="18"/>
      <c r="BPY91" s="18"/>
      <c r="BPZ91" s="18"/>
      <c r="BQA91" s="18"/>
      <c r="BQB91" s="18"/>
      <c r="BQC91" s="18"/>
      <c r="BQD91" s="18"/>
      <c r="BQE91" s="18"/>
      <c r="BQF91" s="18"/>
      <c r="BQG91" s="18"/>
      <c r="BQH91" s="18"/>
      <c r="BQI91" s="18"/>
      <c r="BQJ91" s="18"/>
      <c r="BQK91" s="18"/>
      <c r="BQL91" s="18"/>
      <c r="BQM91" s="18"/>
      <c r="BQN91" s="18"/>
      <c r="BQO91" s="18"/>
      <c r="BQP91" s="18"/>
      <c r="BYG91" s="18"/>
      <c r="BYH91" s="18"/>
      <c r="BYI91" s="18"/>
      <c r="BYJ91" s="18"/>
      <c r="BYV91" s="18"/>
      <c r="BYW91" s="18"/>
      <c r="BYX91" s="18"/>
      <c r="BYY91" s="18"/>
      <c r="BYZ91" s="18"/>
      <c r="BZA91" s="18"/>
      <c r="BZB91" s="18"/>
      <c r="BZC91" s="18"/>
      <c r="BZD91" s="18"/>
      <c r="BZE91" s="18"/>
      <c r="BZF91" s="18"/>
      <c r="BZG91" s="18"/>
      <c r="BZH91" s="18"/>
      <c r="BZI91" s="18"/>
      <c r="BZJ91" s="18"/>
      <c r="BZK91" s="18"/>
      <c r="BZL91" s="18"/>
      <c r="BZM91" s="18"/>
      <c r="BZN91" s="18"/>
      <c r="BZO91" s="18"/>
      <c r="BZP91" s="18"/>
      <c r="BZQ91" s="18"/>
      <c r="BZR91" s="18"/>
      <c r="BZS91" s="18"/>
      <c r="BZT91" s="18"/>
      <c r="BZU91" s="18"/>
      <c r="BZV91" s="18"/>
      <c r="BZW91" s="18"/>
      <c r="BZX91" s="18"/>
      <c r="BZY91" s="18"/>
      <c r="BZZ91" s="18"/>
      <c r="CAA91" s="18"/>
      <c r="CAB91" s="18"/>
      <c r="CAC91" s="18"/>
      <c r="CAD91" s="18"/>
      <c r="CAE91" s="18"/>
      <c r="CAF91" s="18"/>
      <c r="CAG91" s="18"/>
      <c r="CAH91" s="18"/>
      <c r="CAI91" s="18"/>
      <c r="CAJ91" s="18"/>
      <c r="CAK91" s="18"/>
      <c r="CAL91" s="18"/>
      <c r="CIC91" s="18"/>
      <c r="CID91" s="18"/>
      <c r="CIE91" s="18"/>
      <c r="CIF91" s="18"/>
      <c r="CIR91" s="18"/>
      <c r="CIS91" s="18"/>
      <c r="CIT91" s="18"/>
      <c r="CIU91" s="18"/>
      <c r="CIV91" s="18"/>
      <c r="CIW91" s="18"/>
      <c r="CIX91" s="18"/>
      <c r="CIY91" s="18"/>
      <c r="CIZ91" s="18"/>
      <c r="CJA91" s="18"/>
      <c r="CJB91" s="18"/>
      <c r="CJC91" s="18"/>
      <c r="CJD91" s="18"/>
      <c r="CJE91" s="18"/>
      <c r="CJF91" s="18"/>
      <c r="CJG91" s="18"/>
      <c r="CJH91" s="18"/>
      <c r="CJI91" s="18"/>
      <c r="CJJ91" s="18"/>
      <c r="CJK91" s="18"/>
      <c r="CJL91" s="18"/>
      <c r="CJM91" s="18"/>
      <c r="CJN91" s="18"/>
      <c r="CJO91" s="18"/>
      <c r="CJP91" s="18"/>
      <c r="CJQ91" s="18"/>
      <c r="CJR91" s="18"/>
      <c r="CJS91" s="18"/>
      <c r="CJT91" s="18"/>
      <c r="CJU91" s="18"/>
      <c r="CJV91" s="18"/>
      <c r="CJW91" s="18"/>
      <c r="CJX91" s="18"/>
      <c r="CJY91" s="18"/>
      <c r="CJZ91" s="18"/>
      <c r="CKA91" s="18"/>
      <c r="CKB91" s="18"/>
      <c r="CKC91" s="18"/>
      <c r="CKD91" s="18"/>
      <c r="CKE91" s="18"/>
      <c r="CKF91" s="18"/>
      <c r="CKG91" s="18"/>
      <c r="CKH91" s="18"/>
      <c r="CRY91" s="18"/>
      <c r="CRZ91" s="18"/>
      <c r="CSA91" s="18"/>
      <c r="CSB91" s="18"/>
      <c r="CSN91" s="18"/>
      <c r="CSO91" s="18"/>
      <c r="CSP91" s="18"/>
      <c r="CSQ91" s="18"/>
      <c r="CSR91" s="18"/>
      <c r="CSS91" s="18"/>
      <c r="CST91" s="18"/>
      <c r="CSU91" s="18"/>
      <c r="CSV91" s="18"/>
      <c r="CSW91" s="18"/>
      <c r="CSX91" s="18"/>
      <c r="CSY91" s="18"/>
      <c r="CSZ91" s="18"/>
      <c r="CTA91" s="18"/>
      <c r="CTB91" s="18"/>
      <c r="CTC91" s="18"/>
      <c r="CTD91" s="18"/>
      <c r="CTE91" s="18"/>
      <c r="CTF91" s="18"/>
      <c r="CTG91" s="18"/>
      <c r="CTH91" s="18"/>
      <c r="CTI91" s="18"/>
      <c r="CTJ91" s="18"/>
      <c r="CTK91" s="18"/>
      <c r="CTL91" s="18"/>
      <c r="CTM91" s="18"/>
      <c r="CTN91" s="18"/>
      <c r="CTO91" s="18"/>
      <c r="CTP91" s="18"/>
      <c r="CTQ91" s="18"/>
      <c r="CTR91" s="18"/>
      <c r="CTS91" s="18"/>
      <c r="CTT91" s="18"/>
      <c r="CTU91" s="18"/>
      <c r="CTV91" s="18"/>
      <c r="CTW91" s="18"/>
      <c r="CTX91" s="18"/>
      <c r="CTY91" s="18"/>
      <c r="CTZ91" s="18"/>
      <c r="CUA91" s="18"/>
      <c r="CUB91" s="18"/>
      <c r="CUC91" s="18"/>
      <c r="CUD91" s="18"/>
      <c r="DBU91" s="18"/>
      <c r="DBV91" s="18"/>
      <c r="DBW91" s="18"/>
      <c r="DBX91" s="18"/>
      <c r="DCJ91" s="18"/>
      <c r="DCK91" s="18"/>
      <c r="DCL91" s="18"/>
      <c r="DCM91" s="18"/>
      <c r="DCN91" s="18"/>
      <c r="DCO91" s="18"/>
      <c r="DCP91" s="18"/>
      <c r="DCQ91" s="18"/>
      <c r="DCR91" s="18"/>
      <c r="DCS91" s="18"/>
      <c r="DCT91" s="18"/>
      <c r="DCU91" s="18"/>
      <c r="DCV91" s="18"/>
      <c r="DCW91" s="18"/>
      <c r="DCX91" s="18"/>
      <c r="DCY91" s="18"/>
      <c r="DCZ91" s="18"/>
      <c r="DDA91" s="18"/>
      <c r="DDB91" s="18"/>
      <c r="DDC91" s="18"/>
      <c r="DDD91" s="18"/>
      <c r="DDE91" s="18"/>
      <c r="DDF91" s="18"/>
      <c r="DDG91" s="18"/>
      <c r="DDH91" s="18"/>
      <c r="DDI91" s="18"/>
      <c r="DDJ91" s="18"/>
      <c r="DDK91" s="18"/>
      <c r="DDL91" s="18"/>
      <c r="DDM91" s="18"/>
      <c r="DDN91" s="18"/>
      <c r="DDO91" s="18"/>
      <c r="DDP91" s="18"/>
      <c r="DDQ91" s="18"/>
      <c r="DDR91" s="18"/>
      <c r="DDS91" s="18"/>
      <c r="DDT91" s="18"/>
      <c r="DDU91" s="18"/>
      <c r="DDV91" s="18"/>
      <c r="DDW91" s="18"/>
      <c r="DDX91" s="18"/>
      <c r="DDY91" s="18"/>
      <c r="DDZ91" s="18"/>
      <c r="DLQ91" s="18"/>
      <c r="DLR91" s="18"/>
      <c r="DLS91" s="18"/>
      <c r="DLT91" s="18"/>
      <c r="DMF91" s="18"/>
      <c r="DMG91" s="18"/>
      <c r="DMH91" s="18"/>
      <c r="DMI91" s="18"/>
      <c r="DMJ91" s="18"/>
      <c r="DMK91" s="18"/>
      <c r="DML91" s="18"/>
      <c r="DMM91" s="18"/>
      <c r="DMN91" s="18"/>
      <c r="DMO91" s="18"/>
      <c r="DMP91" s="18"/>
      <c r="DMQ91" s="18"/>
      <c r="DMR91" s="18"/>
      <c r="DMS91" s="18"/>
      <c r="DMT91" s="18"/>
      <c r="DMU91" s="18"/>
      <c r="DMV91" s="18"/>
      <c r="DMW91" s="18"/>
      <c r="DMX91" s="18"/>
      <c r="DMY91" s="18"/>
      <c r="DMZ91" s="18"/>
      <c r="DNA91" s="18"/>
      <c r="DNB91" s="18"/>
      <c r="DNC91" s="18"/>
      <c r="DND91" s="18"/>
      <c r="DNE91" s="18"/>
      <c r="DNF91" s="18"/>
      <c r="DNG91" s="18"/>
      <c r="DNH91" s="18"/>
      <c r="DNI91" s="18"/>
      <c r="DNJ91" s="18"/>
      <c r="DNK91" s="18"/>
      <c r="DNL91" s="18"/>
      <c r="DNM91" s="18"/>
      <c r="DNN91" s="18"/>
      <c r="DNO91" s="18"/>
      <c r="DNP91" s="18"/>
      <c r="DNQ91" s="18"/>
      <c r="DNR91" s="18"/>
      <c r="DNS91" s="18"/>
      <c r="DNT91" s="18"/>
      <c r="DNU91" s="18"/>
      <c r="DNV91" s="18"/>
      <c r="DVM91" s="18"/>
      <c r="DVN91" s="18"/>
      <c r="DVO91" s="18"/>
      <c r="DVP91" s="18"/>
      <c r="DWB91" s="18"/>
      <c r="DWC91" s="18"/>
      <c r="DWD91" s="18"/>
      <c r="DWE91" s="18"/>
      <c r="DWF91" s="18"/>
      <c r="DWG91" s="18"/>
      <c r="DWH91" s="18"/>
      <c r="DWI91" s="18"/>
      <c r="DWJ91" s="18"/>
      <c r="DWK91" s="18"/>
      <c r="DWL91" s="18"/>
      <c r="DWM91" s="18"/>
      <c r="DWN91" s="18"/>
      <c r="DWO91" s="18"/>
      <c r="DWP91" s="18"/>
      <c r="DWQ91" s="18"/>
      <c r="DWR91" s="18"/>
      <c r="DWS91" s="18"/>
      <c r="DWT91" s="18"/>
      <c r="DWU91" s="18"/>
      <c r="DWV91" s="18"/>
      <c r="DWW91" s="18"/>
      <c r="DWX91" s="18"/>
      <c r="DWY91" s="18"/>
      <c r="DWZ91" s="18"/>
      <c r="DXA91" s="18"/>
      <c r="DXB91" s="18"/>
      <c r="DXC91" s="18"/>
      <c r="DXD91" s="18"/>
      <c r="DXE91" s="18"/>
      <c r="DXF91" s="18"/>
      <c r="DXG91" s="18"/>
      <c r="DXH91" s="18"/>
      <c r="DXI91" s="18"/>
      <c r="DXJ91" s="18"/>
      <c r="DXK91" s="18"/>
      <c r="DXL91" s="18"/>
      <c r="DXM91" s="18"/>
      <c r="DXN91" s="18"/>
      <c r="DXO91" s="18"/>
      <c r="DXP91" s="18"/>
      <c r="DXQ91" s="18"/>
      <c r="DXR91" s="18"/>
      <c r="EFI91" s="18"/>
      <c r="EFJ91" s="18"/>
      <c r="EFK91" s="18"/>
      <c r="EFL91" s="18"/>
      <c r="EFX91" s="18"/>
      <c r="EFY91" s="18"/>
      <c r="EFZ91" s="18"/>
      <c r="EGA91" s="18"/>
      <c r="EGB91" s="18"/>
      <c r="EGC91" s="18"/>
      <c r="EGD91" s="18"/>
      <c r="EGE91" s="18"/>
      <c r="EGF91" s="18"/>
      <c r="EGG91" s="18"/>
      <c r="EGH91" s="18"/>
      <c r="EGI91" s="18"/>
      <c r="EGJ91" s="18"/>
      <c r="EGK91" s="18"/>
      <c r="EGL91" s="18"/>
      <c r="EGM91" s="18"/>
      <c r="EGN91" s="18"/>
      <c r="EGO91" s="18"/>
      <c r="EGP91" s="18"/>
      <c r="EGQ91" s="18"/>
      <c r="EGR91" s="18"/>
      <c r="EGS91" s="18"/>
      <c r="EGT91" s="18"/>
      <c r="EGU91" s="18"/>
      <c r="EGV91" s="18"/>
      <c r="EGW91" s="18"/>
      <c r="EGX91" s="18"/>
      <c r="EGY91" s="18"/>
      <c r="EGZ91" s="18"/>
      <c r="EHA91" s="18"/>
      <c r="EHB91" s="18"/>
      <c r="EHC91" s="18"/>
      <c r="EHD91" s="18"/>
      <c r="EHE91" s="18"/>
      <c r="EHF91" s="18"/>
      <c r="EHG91" s="18"/>
      <c r="EHH91" s="18"/>
      <c r="EHI91" s="18"/>
      <c r="EHJ91" s="18"/>
      <c r="EHK91" s="18"/>
      <c r="EHL91" s="18"/>
      <c r="EHM91" s="18"/>
      <c r="EHN91" s="18"/>
      <c r="EPE91" s="18"/>
      <c r="EPF91" s="18"/>
      <c r="EPG91" s="18"/>
      <c r="EPH91" s="18"/>
      <c r="EPT91" s="18"/>
      <c r="EPU91" s="18"/>
      <c r="EPV91" s="18"/>
      <c r="EPW91" s="18"/>
      <c r="EPX91" s="18"/>
      <c r="EPY91" s="18"/>
      <c r="EPZ91" s="18"/>
      <c r="EQA91" s="18"/>
      <c r="EQB91" s="18"/>
      <c r="EQC91" s="18"/>
      <c r="EQD91" s="18"/>
      <c r="EQE91" s="18"/>
      <c r="EQF91" s="18"/>
      <c r="EQG91" s="18"/>
      <c r="EQH91" s="18"/>
      <c r="EQI91" s="18"/>
      <c r="EQJ91" s="18"/>
      <c r="EQK91" s="18"/>
      <c r="EQL91" s="18"/>
      <c r="EQM91" s="18"/>
      <c r="EQN91" s="18"/>
      <c r="EQO91" s="18"/>
      <c r="EQP91" s="18"/>
      <c r="EQQ91" s="18"/>
      <c r="EQR91" s="18"/>
      <c r="EQS91" s="18"/>
      <c r="EQT91" s="18"/>
      <c r="EQU91" s="18"/>
      <c r="EQV91" s="18"/>
      <c r="EQW91" s="18"/>
      <c r="EQX91" s="18"/>
      <c r="EQY91" s="18"/>
      <c r="EQZ91" s="18"/>
      <c r="ERA91" s="18"/>
      <c r="ERB91" s="18"/>
      <c r="ERC91" s="18"/>
      <c r="ERD91" s="18"/>
      <c r="ERE91" s="18"/>
      <c r="ERF91" s="18"/>
      <c r="ERG91" s="18"/>
      <c r="ERH91" s="18"/>
      <c r="ERI91" s="18"/>
      <c r="ERJ91" s="18"/>
      <c r="EZA91" s="18"/>
      <c r="EZB91" s="18"/>
      <c r="EZC91" s="18"/>
      <c r="EZD91" s="18"/>
      <c r="EZP91" s="18"/>
      <c r="EZQ91" s="18"/>
      <c r="EZR91" s="18"/>
      <c r="EZS91" s="18"/>
      <c r="EZT91" s="18"/>
      <c r="EZU91" s="18"/>
      <c r="EZV91" s="18"/>
      <c r="EZW91" s="18"/>
      <c r="EZX91" s="18"/>
      <c r="EZY91" s="18"/>
      <c r="EZZ91" s="18"/>
      <c r="FAA91" s="18"/>
      <c r="FAB91" s="18"/>
      <c r="FAC91" s="18"/>
      <c r="FAD91" s="18"/>
      <c r="FAE91" s="18"/>
      <c r="FAF91" s="18"/>
      <c r="FAG91" s="18"/>
      <c r="FAH91" s="18"/>
      <c r="FAI91" s="18"/>
      <c r="FAJ91" s="18"/>
      <c r="FAK91" s="18"/>
      <c r="FAL91" s="18"/>
      <c r="FAM91" s="18"/>
      <c r="FAN91" s="18"/>
      <c r="FAO91" s="18"/>
      <c r="FAP91" s="18"/>
      <c r="FAQ91" s="18"/>
      <c r="FAR91" s="18"/>
      <c r="FAS91" s="18"/>
      <c r="FAT91" s="18"/>
      <c r="FAU91" s="18"/>
      <c r="FAV91" s="18"/>
      <c r="FAW91" s="18"/>
      <c r="FAX91" s="18"/>
      <c r="FAY91" s="18"/>
      <c r="FAZ91" s="18"/>
      <c r="FBA91" s="18"/>
      <c r="FBB91" s="18"/>
      <c r="FBC91" s="18"/>
      <c r="FBD91" s="18"/>
      <c r="FBE91" s="18"/>
      <c r="FBF91" s="18"/>
      <c r="FIW91" s="18"/>
      <c r="FIX91" s="18"/>
      <c r="FIY91" s="18"/>
      <c r="FIZ91" s="18"/>
      <c r="FJL91" s="18"/>
      <c r="FJM91" s="18"/>
      <c r="FJN91" s="18"/>
      <c r="FJO91" s="18"/>
      <c r="FJP91" s="18"/>
      <c r="FJQ91" s="18"/>
      <c r="FJR91" s="18"/>
      <c r="FJS91" s="18"/>
      <c r="FJT91" s="18"/>
      <c r="FJU91" s="18"/>
      <c r="FJV91" s="18"/>
      <c r="FJW91" s="18"/>
      <c r="FJX91" s="18"/>
      <c r="FJY91" s="18"/>
      <c r="FJZ91" s="18"/>
      <c r="FKA91" s="18"/>
      <c r="FKB91" s="18"/>
      <c r="FKC91" s="18"/>
      <c r="FKD91" s="18"/>
      <c r="FKE91" s="18"/>
      <c r="FKF91" s="18"/>
      <c r="FKG91" s="18"/>
      <c r="FKH91" s="18"/>
      <c r="FKI91" s="18"/>
      <c r="FKJ91" s="18"/>
      <c r="FKK91" s="18"/>
      <c r="FKL91" s="18"/>
      <c r="FKM91" s="18"/>
      <c r="FKN91" s="18"/>
      <c r="FKO91" s="18"/>
      <c r="FKP91" s="18"/>
      <c r="FKQ91" s="18"/>
      <c r="FKR91" s="18"/>
      <c r="FKS91" s="18"/>
      <c r="FKT91" s="18"/>
      <c r="FKU91" s="18"/>
      <c r="FKV91" s="18"/>
      <c r="FKW91" s="18"/>
      <c r="FKX91" s="18"/>
      <c r="FKY91" s="18"/>
      <c r="FKZ91" s="18"/>
      <c r="FLA91" s="18"/>
      <c r="FLB91" s="18"/>
      <c r="FSS91" s="18"/>
      <c r="FST91" s="18"/>
      <c r="FSU91" s="18"/>
      <c r="FSV91" s="18"/>
      <c r="FTH91" s="18"/>
      <c r="FTI91" s="18"/>
      <c r="FTJ91" s="18"/>
      <c r="FTK91" s="18"/>
      <c r="FTL91" s="18"/>
      <c r="FTM91" s="18"/>
      <c r="FTN91" s="18"/>
      <c r="FTO91" s="18"/>
      <c r="FTP91" s="18"/>
      <c r="FTQ91" s="18"/>
      <c r="FTR91" s="18"/>
      <c r="FTS91" s="18"/>
      <c r="FTT91" s="18"/>
      <c r="FTU91" s="18"/>
      <c r="FTV91" s="18"/>
      <c r="FTW91" s="18"/>
      <c r="FTX91" s="18"/>
      <c r="FTY91" s="18"/>
      <c r="FTZ91" s="18"/>
      <c r="FUA91" s="18"/>
      <c r="FUB91" s="18"/>
      <c r="FUC91" s="18"/>
      <c r="FUD91" s="18"/>
      <c r="FUE91" s="18"/>
      <c r="FUF91" s="18"/>
      <c r="FUG91" s="18"/>
      <c r="FUH91" s="18"/>
      <c r="FUI91" s="18"/>
      <c r="FUJ91" s="18"/>
      <c r="FUK91" s="18"/>
      <c r="FUL91" s="18"/>
      <c r="FUM91" s="18"/>
      <c r="FUN91" s="18"/>
      <c r="FUO91" s="18"/>
      <c r="FUP91" s="18"/>
      <c r="FUQ91" s="18"/>
      <c r="FUR91" s="18"/>
      <c r="FUS91" s="18"/>
      <c r="FUT91" s="18"/>
      <c r="FUU91" s="18"/>
      <c r="FUV91" s="18"/>
      <c r="FUW91" s="18"/>
      <c r="FUX91" s="18"/>
      <c r="GCO91" s="18"/>
      <c r="GCP91" s="18"/>
      <c r="GCQ91" s="18"/>
      <c r="GCR91" s="18"/>
      <c r="GDD91" s="18"/>
      <c r="GDE91" s="18"/>
      <c r="GDF91" s="18"/>
      <c r="GDG91" s="18"/>
      <c r="GDH91" s="18"/>
      <c r="GDI91" s="18"/>
      <c r="GDJ91" s="18"/>
      <c r="GDK91" s="18"/>
      <c r="GDL91" s="18"/>
      <c r="GDM91" s="18"/>
      <c r="GDN91" s="18"/>
      <c r="GDO91" s="18"/>
      <c r="GDP91" s="18"/>
      <c r="GDQ91" s="18"/>
      <c r="GDR91" s="18"/>
      <c r="GDS91" s="18"/>
      <c r="GDT91" s="18"/>
      <c r="GDU91" s="18"/>
      <c r="GDV91" s="18"/>
      <c r="GDW91" s="18"/>
      <c r="GDX91" s="18"/>
      <c r="GDY91" s="18"/>
      <c r="GDZ91" s="18"/>
      <c r="GEA91" s="18"/>
      <c r="GEB91" s="18"/>
      <c r="GEC91" s="18"/>
      <c r="GED91" s="18"/>
      <c r="GEE91" s="18"/>
      <c r="GEF91" s="18"/>
      <c r="GEG91" s="18"/>
      <c r="GEH91" s="18"/>
      <c r="GEI91" s="18"/>
      <c r="GEJ91" s="18"/>
      <c r="GEK91" s="18"/>
      <c r="GEL91" s="18"/>
      <c r="GEM91" s="18"/>
      <c r="GEN91" s="18"/>
      <c r="GEO91" s="18"/>
      <c r="GEP91" s="18"/>
      <c r="GEQ91" s="18"/>
      <c r="GER91" s="18"/>
      <c r="GES91" s="18"/>
      <c r="GET91" s="18"/>
      <c r="GMK91" s="18"/>
      <c r="GML91" s="18"/>
      <c r="GMM91" s="18"/>
      <c r="GMN91" s="18"/>
      <c r="GMZ91" s="18"/>
      <c r="GNA91" s="18"/>
      <c r="GNB91" s="18"/>
      <c r="GNC91" s="18"/>
      <c r="GND91" s="18"/>
      <c r="GNE91" s="18"/>
      <c r="GNF91" s="18"/>
      <c r="GNG91" s="18"/>
      <c r="GNH91" s="18"/>
      <c r="GNI91" s="18"/>
      <c r="GNJ91" s="18"/>
      <c r="GNK91" s="18"/>
      <c r="GNL91" s="18"/>
      <c r="GNM91" s="18"/>
      <c r="GNN91" s="18"/>
      <c r="GNO91" s="18"/>
      <c r="GNP91" s="18"/>
      <c r="GNQ91" s="18"/>
      <c r="GNR91" s="18"/>
      <c r="GNS91" s="18"/>
      <c r="GNT91" s="18"/>
      <c r="GNU91" s="18"/>
      <c r="GNV91" s="18"/>
      <c r="GNW91" s="18"/>
      <c r="GNX91" s="18"/>
      <c r="GNY91" s="18"/>
      <c r="GNZ91" s="18"/>
      <c r="GOA91" s="18"/>
      <c r="GOB91" s="18"/>
      <c r="GOC91" s="18"/>
      <c r="GOD91" s="18"/>
      <c r="GOE91" s="18"/>
      <c r="GOF91" s="18"/>
      <c r="GOG91" s="18"/>
      <c r="GOH91" s="18"/>
      <c r="GOI91" s="18"/>
      <c r="GOJ91" s="18"/>
      <c r="GOK91" s="18"/>
      <c r="GOL91" s="18"/>
      <c r="GOM91" s="18"/>
      <c r="GON91" s="18"/>
      <c r="GOO91" s="18"/>
      <c r="GOP91" s="18"/>
      <c r="GWG91" s="18"/>
      <c r="GWH91" s="18"/>
      <c r="GWI91" s="18"/>
      <c r="GWJ91" s="18"/>
      <c r="GWV91" s="18"/>
      <c r="GWW91" s="18"/>
      <c r="GWX91" s="18"/>
      <c r="GWY91" s="18"/>
      <c r="GWZ91" s="18"/>
      <c r="GXA91" s="18"/>
      <c r="GXB91" s="18"/>
      <c r="GXC91" s="18"/>
      <c r="GXD91" s="18"/>
      <c r="GXE91" s="18"/>
      <c r="GXF91" s="18"/>
      <c r="GXG91" s="18"/>
      <c r="GXH91" s="18"/>
      <c r="GXI91" s="18"/>
      <c r="GXJ91" s="18"/>
      <c r="GXK91" s="18"/>
      <c r="GXL91" s="18"/>
      <c r="GXM91" s="18"/>
      <c r="GXN91" s="18"/>
      <c r="GXO91" s="18"/>
      <c r="GXP91" s="18"/>
      <c r="GXQ91" s="18"/>
      <c r="GXR91" s="18"/>
      <c r="GXS91" s="18"/>
      <c r="GXT91" s="18"/>
      <c r="GXU91" s="18"/>
      <c r="GXV91" s="18"/>
      <c r="GXW91" s="18"/>
      <c r="GXX91" s="18"/>
      <c r="GXY91" s="18"/>
      <c r="GXZ91" s="18"/>
      <c r="GYA91" s="18"/>
      <c r="GYB91" s="18"/>
      <c r="GYC91" s="18"/>
      <c r="GYD91" s="18"/>
      <c r="GYE91" s="18"/>
      <c r="GYF91" s="18"/>
      <c r="GYG91" s="18"/>
      <c r="GYH91" s="18"/>
      <c r="GYI91" s="18"/>
      <c r="GYJ91" s="18"/>
      <c r="GYK91" s="18"/>
      <c r="GYL91" s="18"/>
      <c r="HGC91" s="18"/>
      <c r="HGD91" s="18"/>
      <c r="HGE91" s="18"/>
      <c r="HGF91" s="18"/>
      <c r="HGR91" s="18"/>
      <c r="HGS91" s="18"/>
      <c r="HGT91" s="18"/>
      <c r="HGU91" s="18"/>
      <c r="HGV91" s="18"/>
      <c r="HGW91" s="18"/>
      <c r="HGX91" s="18"/>
      <c r="HGY91" s="18"/>
      <c r="HGZ91" s="18"/>
      <c r="HHA91" s="18"/>
      <c r="HHB91" s="18"/>
      <c r="HHC91" s="18"/>
      <c r="HHD91" s="18"/>
      <c r="HHE91" s="18"/>
      <c r="HHF91" s="18"/>
      <c r="HHG91" s="18"/>
      <c r="HHH91" s="18"/>
      <c r="HHI91" s="18"/>
      <c r="HHJ91" s="18"/>
      <c r="HHK91" s="18"/>
      <c r="HHL91" s="18"/>
      <c r="HHM91" s="18"/>
      <c r="HHN91" s="18"/>
      <c r="HHO91" s="18"/>
      <c r="HHP91" s="18"/>
      <c r="HHQ91" s="18"/>
      <c r="HHR91" s="18"/>
      <c r="HHS91" s="18"/>
      <c r="HHT91" s="18"/>
      <c r="HHU91" s="18"/>
      <c r="HHV91" s="18"/>
      <c r="HHW91" s="18"/>
      <c r="HHX91" s="18"/>
      <c r="HHY91" s="18"/>
      <c r="HHZ91" s="18"/>
      <c r="HIA91" s="18"/>
      <c r="HIB91" s="18"/>
      <c r="HIC91" s="18"/>
      <c r="HID91" s="18"/>
      <c r="HIE91" s="18"/>
      <c r="HIF91" s="18"/>
      <c r="HIG91" s="18"/>
      <c r="HIH91" s="18"/>
      <c r="HPY91" s="18"/>
      <c r="HPZ91" s="18"/>
      <c r="HQA91" s="18"/>
      <c r="HQB91" s="18"/>
      <c r="HQN91" s="18"/>
      <c r="HQO91" s="18"/>
      <c r="HQP91" s="18"/>
      <c r="HQQ91" s="18"/>
      <c r="HQR91" s="18"/>
      <c r="HQS91" s="18"/>
      <c r="HQT91" s="18"/>
      <c r="HQU91" s="18"/>
      <c r="HQV91" s="18"/>
      <c r="HQW91" s="18"/>
      <c r="HQX91" s="18"/>
      <c r="HQY91" s="18"/>
      <c r="HQZ91" s="18"/>
      <c r="HRA91" s="18"/>
      <c r="HRB91" s="18"/>
      <c r="HRC91" s="18"/>
      <c r="HRD91" s="18"/>
      <c r="HRE91" s="18"/>
      <c r="HRF91" s="18"/>
      <c r="HRG91" s="18"/>
      <c r="HRH91" s="18"/>
      <c r="HRI91" s="18"/>
      <c r="HRJ91" s="18"/>
      <c r="HRK91" s="18"/>
      <c r="HRL91" s="18"/>
      <c r="HRM91" s="18"/>
      <c r="HRN91" s="18"/>
      <c r="HRO91" s="18"/>
      <c r="HRP91" s="18"/>
      <c r="HRQ91" s="18"/>
      <c r="HRR91" s="18"/>
      <c r="HRS91" s="18"/>
      <c r="HRT91" s="18"/>
      <c r="HRU91" s="18"/>
      <c r="HRV91" s="18"/>
      <c r="HRW91" s="18"/>
      <c r="HRX91" s="18"/>
      <c r="HRY91" s="18"/>
      <c r="HRZ91" s="18"/>
      <c r="HSA91" s="18"/>
      <c r="HSB91" s="18"/>
      <c r="HSC91" s="18"/>
      <c r="HSD91" s="18"/>
      <c r="HZU91" s="18"/>
      <c r="HZV91" s="18"/>
      <c r="HZW91" s="18"/>
      <c r="HZX91" s="18"/>
      <c r="IAJ91" s="18"/>
      <c r="IAK91" s="18"/>
      <c r="IAL91" s="18"/>
      <c r="IAM91" s="18"/>
      <c r="IAN91" s="18"/>
      <c r="IAO91" s="18"/>
      <c r="IAP91" s="18"/>
      <c r="IAQ91" s="18"/>
      <c r="IAR91" s="18"/>
      <c r="IAS91" s="18"/>
      <c r="IAT91" s="18"/>
      <c r="IAU91" s="18"/>
      <c r="IAV91" s="18"/>
      <c r="IAW91" s="18"/>
      <c r="IAX91" s="18"/>
      <c r="IAY91" s="18"/>
      <c r="IAZ91" s="18"/>
      <c r="IBA91" s="18"/>
      <c r="IBB91" s="18"/>
      <c r="IBC91" s="18"/>
      <c r="IBD91" s="18"/>
      <c r="IBE91" s="18"/>
      <c r="IBF91" s="18"/>
      <c r="IBG91" s="18"/>
      <c r="IBH91" s="18"/>
      <c r="IBI91" s="18"/>
      <c r="IBJ91" s="18"/>
      <c r="IBK91" s="18"/>
      <c r="IBL91" s="18"/>
      <c r="IBM91" s="18"/>
      <c r="IBN91" s="18"/>
      <c r="IBO91" s="18"/>
      <c r="IBP91" s="18"/>
      <c r="IBQ91" s="18"/>
      <c r="IBR91" s="18"/>
      <c r="IBS91" s="18"/>
      <c r="IBT91" s="18"/>
      <c r="IBU91" s="18"/>
      <c r="IBV91" s="18"/>
      <c r="IBW91" s="18"/>
      <c r="IBX91" s="18"/>
      <c r="IBY91" s="18"/>
      <c r="IBZ91" s="18"/>
      <c r="IJQ91" s="18"/>
      <c r="IJR91" s="18"/>
      <c r="IJS91" s="18"/>
      <c r="IJT91" s="18"/>
      <c r="IKF91" s="18"/>
      <c r="IKG91" s="18"/>
      <c r="IKH91" s="18"/>
      <c r="IKI91" s="18"/>
      <c r="IKJ91" s="18"/>
      <c r="IKK91" s="18"/>
      <c r="IKL91" s="18"/>
      <c r="IKM91" s="18"/>
      <c r="IKN91" s="18"/>
      <c r="IKO91" s="18"/>
      <c r="IKP91" s="18"/>
      <c r="IKQ91" s="18"/>
      <c r="IKR91" s="18"/>
      <c r="IKS91" s="18"/>
      <c r="IKT91" s="18"/>
      <c r="IKU91" s="18"/>
      <c r="IKV91" s="18"/>
      <c r="IKW91" s="18"/>
      <c r="IKX91" s="18"/>
      <c r="IKY91" s="18"/>
      <c r="IKZ91" s="18"/>
      <c r="ILA91" s="18"/>
      <c r="ILB91" s="18"/>
      <c r="ILC91" s="18"/>
      <c r="ILD91" s="18"/>
      <c r="ILE91" s="18"/>
      <c r="ILF91" s="18"/>
      <c r="ILG91" s="18"/>
      <c r="ILH91" s="18"/>
      <c r="ILI91" s="18"/>
      <c r="ILJ91" s="18"/>
      <c r="ILK91" s="18"/>
      <c r="ILL91" s="18"/>
      <c r="ILM91" s="18"/>
      <c r="ILN91" s="18"/>
      <c r="ILO91" s="18"/>
      <c r="ILP91" s="18"/>
      <c r="ILQ91" s="18"/>
      <c r="ILR91" s="18"/>
      <c r="ILS91" s="18"/>
      <c r="ILT91" s="18"/>
      <c r="ILU91" s="18"/>
      <c r="ILV91" s="18"/>
      <c r="ITM91" s="18"/>
      <c r="ITN91" s="18"/>
      <c r="ITO91" s="18"/>
      <c r="ITP91" s="18"/>
      <c r="IUB91" s="18"/>
      <c r="IUC91" s="18"/>
      <c r="IUD91" s="18"/>
      <c r="IUE91" s="18"/>
      <c r="IUF91" s="18"/>
      <c r="IUG91" s="18"/>
      <c r="IUH91" s="18"/>
      <c r="IUI91" s="18"/>
      <c r="IUJ91" s="18"/>
      <c r="IUK91" s="18"/>
      <c r="IUL91" s="18"/>
      <c r="IUM91" s="18"/>
      <c r="IUN91" s="18"/>
      <c r="IUO91" s="18"/>
      <c r="IUP91" s="18"/>
      <c r="IUQ91" s="18"/>
      <c r="IUR91" s="18"/>
      <c r="IUS91" s="18"/>
      <c r="IUT91" s="18"/>
      <c r="IUU91" s="18"/>
      <c r="IUV91" s="18"/>
      <c r="IUW91" s="18"/>
      <c r="IUX91" s="18"/>
      <c r="IUY91" s="18"/>
      <c r="IUZ91" s="18"/>
      <c r="IVA91" s="18"/>
      <c r="IVB91" s="18"/>
      <c r="IVC91" s="18"/>
      <c r="IVD91" s="18"/>
      <c r="IVE91" s="18"/>
      <c r="IVF91" s="18"/>
      <c r="IVG91" s="18"/>
      <c r="IVH91" s="18"/>
      <c r="IVI91" s="18"/>
      <c r="IVJ91" s="18"/>
      <c r="IVK91" s="18"/>
      <c r="IVL91" s="18"/>
      <c r="IVM91" s="18"/>
      <c r="IVN91" s="18"/>
      <c r="IVO91" s="18"/>
      <c r="IVP91" s="18"/>
      <c r="IVQ91" s="18"/>
      <c r="IVR91" s="18"/>
      <c r="JDI91" s="18"/>
      <c r="JDJ91" s="18"/>
      <c r="JDK91" s="18"/>
      <c r="JDL91" s="18"/>
      <c r="JDX91" s="18"/>
      <c r="JDY91" s="18"/>
      <c r="JDZ91" s="18"/>
      <c r="JEA91" s="18"/>
      <c r="JEB91" s="18"/>
      <c r="JEC91" s="18"/>
      <c r="JED91" s="18"/>
      <c r="JEE91" s="18"/>
      <c r="JEF91" s="18"/>
      <c r="JEG91" s="18"/>
      <c r="JEH91" s="18"/>
      <c r="JEI91" s="18"/>
      <c r="JEJ91" s="18"/>
      <c r="JEK91" s="18"/>
      <c r="JEL91" s="18"/>
      <c r="JEM91" s="18"/>
      <c r="JEN91" s="18"/>
      <c r="JEO91" s="18"/>
      <c r="JEP91" s="18"/>
      <c r="JEQ91" s="18"/>
      <c r="JER91" s="18"/>
      <c r="JES91" s="18"/>
      <c r="JET91" s="18"/>
      <c r="JEU91" s="18"/>
      <c r="JEV91" s="18"/>
      <c r="JEW91" s="18"/>
      <c r="JEX91" s="18"/>
      <c r="JEY91" s="18"/>
      <c r="JEZ91" s="18"/>
      <c r="JFA91" s="18"/>
      <c r="JFB91" s="18"/>
      <c r="JFC91" s="18"/>
      <c r="JFD91" s="18"/>
      <c r="JFE91" s="18"/>
      <c r="JFF91" s="18"/>
      <c r="JFG91" s="18"/>
      <c r="JFH91" s="18"/>
      <c r="JFI91" s="18"/>
      <c r="JFJ91" s="18"/>
      <c r="JFK91" s="18"/>
      <c r="JFL91" s="18"/>
      <c r="JFM91" s="18"/>
      <c r="JFN91" s="18"/>
      <c r="JNE91" s="18"/>
      <c r="JNF91" s="18"/>
      <c r="JNG91" s="18"/>
      <c r="JNH91" s="18"/>
      <c r="JNT91" s="18"/>
      <c r="JNU91" s="18"/>
      <c r="JNV91" s="18"/>
      <c r="JNW91" s="18"/>
      <c r="JNX91" s="18"/>
      <c r="JNY91" s="18"/>
      <c r="JNZ91" s="18"/>
      <c r="JOA91" s="18"/>
      <c r="JOB91" s="18"/>
      <c r="JOC91" s="18"/>
      <c r="JOD91" s="18"/>
      <c r="JOE91" s="18"/>
      <c r="JOF91" s="18"/>
      <c r="JOG91" s="18"/>
      <c r="JOH91" s="18"/>
      <c r="JOI91" s="18"/>
      <c r="JOJ91" s="18"/>
      <c r="JOK91" s="18"/>
      <c r="JOL91" s="18"/>
      <c r="JOM91" s="18"/>
      <c r="JON91" s="18"/>
      <c r="JOO91" s="18"/>
      <c r="JOP91" s="18"/>
      <c r="JOQ91" s="18"/>
      <c r="JOR91" s="18"/>
      <c r="JOS91" s="18"/>
      <c r="JOT91" s="18"/>
      <c r="JOU91" s="18"/>
      <c r="JOV91" s="18"/>
      <c r="JOW91" s="18"/>
      <c r="JOX91" s="18"/>
      <c r="JOY91" s="18"/>
      <c r="JOZ91" s="18"/>
      <c r="JPA91" s="18"/>
      <c r="JPB91" s="18"/>
      <c r="JPC91" s="18"/>
      <c r="JPD91" s="18"/>
      <c r="JPE91" s="18"/>
      <c r="JPF91" s="18"/>
      <c r="JPG91" s="18"/>
      <c r="JPH91" s="18"/>
      <c r="JPI91" s="18"/>
      <c r="JPJ91" s="18"/>
      <c r="JXA91" s="18"/>
      <c r="JXB91" s="18"/>
      <c r="JXC91" s="18"/>
      <c r="JXD91" s="18"/>
      <c r="JXP91" s="18"/>
      <c r="JXQ91" s="18"/>
      <c r="JXR91" s="18"/>
      <c r="JXS91" s="18"/>
      <c r="JXT91" s="18"/>
      <c r="JXU91" s="18"/>
      <c r="JXV91" s="18"/>
      <c r="JXW91" s="18"/>
      <c r="JXX91" s="18"/>
      <c r="JXY91" s="18"/>
      <c r="JXZ91" s="18"/>
      <c r="JYA91" s="18"/>
      <c r="JYB91" s="18"/>
      <c r="JYC91" s="18"/>
      <c r="JYD91" s="18"/>
      <c r="JYE91" s="18"/>
      <c r="JYF91" s="18"/>
      <c r="JYG91" s="18"/>
      <c r="JYH91" s="18"/>
      <c r="JYI91" s="18"/>
      <c r="JYJ91" s="18"/>
      <c r="JYK91" s="18"/>
      <c r="JYL91" s="18"/>
      <c r="JYM91" s="18"/>
      <c r="JYN91" s="18"/>
      <c r="JYO91" s="18"/>
      <c r="JYP91" s="18"/>
      <c r="JYQ91" s="18"/>
      <c r="JYR91" s="18"/>
      <c r="JYS91" s="18"/>
      <c r="JYT91" s="18"/>
      <c r="JYU91" s="18"/>
      <c r="JYV91" s="18"/>
      <c r="JYW91" s="18"/>
      <c r="JYX91" s="18"/>
      <c r="JYY91" s="18"/>
      <c r="JYZ91" s="18"/>
      <c r="JZA91" s="18"/>
      <c r="JZB91" s="18"/>
      <c r="JZC91" s="18"/>
      <c r="JZD91" s="18"/>
      <c r="JZE91" s="18"/>
      <c r="JZF91" s="18"/>
      <c r="KGW91" s="18"/>
      <c r="KGX91" s="18"/>
      <c r="KGY91" s="18"/>
      <c r="KGZ91" s="18"/>
      <c r="KHL91" s="18"/>
      <c r="KHM91" s="18"/>
      <c r="KHN91" s="18"/>
      <c r="KHO91" s="18"/>
      <c r="KHP91" s="18"/>
      <c r="KHQ91" s="18"/>
      <c r="KHR91" s="18"/>
      <c r="KHS91" s="18"/>
      <c r="KHT91" s="18"/>
      <c r="KHU91" s="18"/>
      <c r="KHV91" s="18"/>
      <c r="KHW91" s="18"/>
      <c r="KHX91" s="18"/>
      <c r="KHY91" s="18"/>
      <c r="KHZ91" s="18"/>
      <c r="KIA91" s="18"/>
      <c r="KIB91" s="18"/>
      <c r="KIC91" s="18"/>
      <c r="KID91" s="18"/>
      <c r="KIE91" s="18"/>
      <c r="KIF91" s="18"/>
      <c r="KIG91" s="18"/>
      <c r="KIH91" s="18"/>
      <c r="KII91" s="18"/>
      <c r="KIJ91" s="18"/>
      <c r="KIK91" s="18"/>
      <c r="KIL91" s="18"/>
      <c r="KIM91" s="18"/>
      <c r="KIN91" s="18"/>
      <c r="KIO91" s="18"/>
      <c r="KIP91" s="18"/>
      <c r="KIQ91" s="18"/>
      <c r="KIR91" s="18"/>
      <c r="KIS91" s="18"/>
      <c r="KIT91" s="18"/>
      <c r="KIU91" s="18"/>
      <c r="KIV91" s="18"/>
      <c r="KIW91" s="18"/>
      <c r="KIX91" s="18"/>
      <c r="KIY91" s="18"/>
      <c r="KIZ91" s="18"/>
      <c r="KJA91" s="18"/>
      <c r="KJB91" s="18"/>
      <c r="KQS91" s="18"/>
      <c r="KQT91" s="18"/>
      <c r="KQU91" s="18"/>
      <c r="KQV91" s="18"/>
      <c r="KRH91" s="18"/>
      <c r="KRI91" s="18"/>
      <c r="KRJ91" s="18"/>
      <c r="KRK91" s="18"/>
      <c r="KRL91" s="18"/>
      <c r="KRM91" s="18"/>
      <c r="KRN91" s="18"/>
      <c r="KRO91" s="18"/>
      <c r="KRP91" s="18"/>
      <c r="KRQ91" s="18"/>
      <c r="KRR91" s="18"/>
      <c r="KRS91" s="18"/>
      <c r="KRT91" s="18"/>
      <c r="KRU91" s="18"/>
      <c r="KRV91" s="18"/>
      <c r="KRW91" s="18"/>
      <c r="KRX91" s="18"/>
      <c r="KRY91" s="18"/>
      <c r="KRZ91" s="18"/>
      <c r="KSA91" s="18"/>
      <c r="KSB91" s="18"/>
      <c r="KSC91" s="18"/>
      <c r="KSD91" s="18"/>
      <c r="KSE91" s="18"/>
      <c r="KSF91" s="18"/>
      <c r="KSG91" s="18"/>
      <c r="KSH91" s="18"/>
      <c r="KSI91" s="18"/>
      <c r="KSJ91" s="18"/>
      <c r="KSK91" s="18"/>
      <c r="KSL91" s="18"/>
      <c r="KSM91" s="18"/>
      <c r="KSN91" s="18"/>
      <c r="KSO91" s="18"/>
      <c r="KSP91" s="18"/>
      <c r="KSQ91" s="18"/>
      <c r="KSR91" s="18"/>
      <c r="KSS91" s="18"/>
      <c r="KST91" s="18"/>
      <c r="KSU91" s="18"/>
      <c r="KSV91" s="18"/>
      <c r="KSW91" s="18"/>
      <c r="KSX91" s="18"/>
      <c r="LAO91" s="18"/>
      <c r="LAP91" s="18"/>
      <c r="LAQ91" s="18"/>
      <c r="LAR91" s="18"/>
      <c r="LBD91" s="18"/>
      <c r="LBE91" s="18"/>
      <c r="LBF91" s="18"/>
      <c r="LBG91" s="18"/>
      <c r="LBH91" s="18"/>
      <c r="LBI91" s="18"/>
      <c r="LBJ91" s="18"/>
      <c r="LBK91" s="18"/>
      <c r="LBL91" s="18"/>
      <c r="LBM91" s="18"/>
      <c r="LBN91" s="18"/>
      <c r="LBO91" s="18"/>
      <c r="LBP91" s="18"/>
      <c r="LBQ91" s="18"/>
      <c r="LBR91" s="18"/>
      <c r="LBS91" s="18"/>
      <c r="LBT91" s="18"/>
      <c r="LBU91" s="18"/>
      <c r="LBV91" s="18"/>
      <c r="LBW91" s="18"/>
      <c r="LBX91" s="18"/>
      <c r="LBY91" s="18"/>
      <c r="LBZ91" s="18"/>
      <c r="LCA91" s="18"/>
      <c r="LCB91" s="18"/>
      <c r="LCC91" s="18"/>
      <c r="LCD91" s="18"/>
      <c r="LCE91" s="18"/>
      <c r="LCF91" s="18"/>
      <c r="LCG91" s="18"/>
      <c r="LCH91" s="18"/>
      <c r="LCI91" s="18"/>
      <c r="LCJ91" s="18"/>
      <c r="LCK91" s="18"/>
      <c r="LCL91" s="18"/>
      <c r="LCM91" s="18"/>
      <c r="LCN91" s="18"/>
      <c r="LCO91" s="18"/>
      <c r="LCP91" s="18"/>
      <c r="LCQ91" s="18"/>
      <c r="LCR91" s="18"/>
      <c r="LCS91" s="18"/>
      <c r="LCT91" s="18"/>
      <c r="LKK91" s="18"/>
      <c r="LKL91" s="18"/>
      <c r="LKM91" s="18"/>
      <c r="LKN91" s="18"/>
      <c r="LKZ91" s="18"/>
      <c r="LLA91" s="18"/>
      <c r="LLB91" s="18"/>
      <c r="LLC91" s="18"/>
      <c r="LLD91" s="18"/>
      <c r="LLE91" s="18"/>
      <c r="LLF91" s="18"/>
      <c r="LLG91" s="18"/>
      <c r="LLH91" s="18"/>
      <c r="LLI91" s="18"/>
      <c r="LLJ91" s="18"/>
      <c r="LLK91" s="18"/>
      <c r="LLL91" s="18"/>
      <c r="LLM91" s="18"/>
      <c r="LLN91" s="18"/>
      <c r="LLO91" s="18"/>
      <c r="LLP91" s="18"/>
      <c r="LLQ91" s="18"/>
      <c r="LLR91" s="18"/>
      <c r="LLS91" s="18"/>
      <c r="LLT91" s="18"/>
      <c r="LLU91" s="18"/>
      <c r="LLV91" s="18"/>
      <c r="LLW91" s="18"/>
      <c r="LLX91" s="18"/>
      <c r="LLY91" s="18"/>
      <c r="LLZ91" s="18"/>
      <c r="LMA91" s="18"/>
      <c r="LMB91" s="18"/>
      <c r="LMC91" s="18"/>
      <c r="LMD91" s="18"/>
      <c r="LME91" s="18"/>
      <c r="LMF91" s="18"/>
      <c r="LMG91" s="18"/>
      <c r="LMH91" s="18"/>
      <c r="LMI91" s="18"/>
      <c r="LMJ91" s="18"/>
      <c r="LMK91" s="18"/>
      <c r="LML91" s="18"/>
      <c r="LMM91" s="18"/>
      <c r="LMN91" s="18"/>
      <c r="LMO91" s="18"/>
      <c r="LMP91" s="18"/>
      <c r="LUG91" s="18"/>
      <c r="LUH91" s="18"/>
      <c r="LUI91" s="18"/>
      <c r="LUJ91" s="18"/>
      <c r="LUV91" s="18"/>
      <c r="LUW91" s="18"/>
      <c r="LUX91" s="18"/>
      <c r="LUY91" s="18"/>
      <c r="LUZ91" s="18"/>
      <c r="LVA91" s="18"/>
      <c r="LVB91" s="18"/>
      <c r="LVC91" s="18"/>
      <c r="LVD91" s="18"/>
      <c r="LVE91" s="18"/>
      <c r="LVF91" s="18"/>
      <c r="LVG91" s="18"/>
      <c r="LVH91" s="18"/>
      <c r="LVI91" s="18"/>
      <c r="LVJ91" s="18"/>
      <c r="LVK91" s="18"/>
      <c r="LVL91" s="18"/>
      <c r="LVM91" s="18"/>
      <c r="LVN91" s="18"/>
      <c r="LVO91" s="18"/>
      <c r="LVP91" s="18"/>
      <c r="LVQ91" s="18"/>
      <c r="LVR91" s="18"/>
      <c r="LVS91" s="18"/>
      <c r="LVT91" s="18"/>
      <c r="LVU91" s="18"/>
      <c r="LVV91" s="18"/>
      <c r="LVW91" s="18"/>
      <c r="LVX91" s="18"/>
      <c r="LVY91" s="18"/>
      <c r="LVZ91" s="18"/>
      <c r="LWA91" s="18"/>
      <c r="LWB91" s="18"/>
      <c r="LWC91" s="18"/>
      <c r="LWD91" s="18"/>
      <c r="LWE91" s="18"/>
      <c r="LWF91" s="18"/>
      <c r="LWG91" s="18"/>
      <c r="LWH91" s="18"/>
      <c r="LWI91" s="18"/>
      <c r="LWJ91" s="18"/>
      <c r="LWK91" s="18"/>
      <c r="LWL91" s="18"/>
      <c r="MEC91" s="18"/>
      <c r="MED91" s="18"/>
      <c r="MEE91" s="18"/>
      <c r="MEF91" s="18"/>
      <c r="MER91" s="18"/>
      <c r="MES91" s="18"/>
      <c r="MET91" s="18"/>
      <c r="MEU91" s="18"/>
      <c r="MEV91" s="18"/>
      <c r="MEW91" s="18"/>
      <c r="MEX91" s="18"/>
      <c r="MEY91" s="18"/>
      <c r="MEZ91" s="18"/>
      <c r="MFA91" s="18"/>
      <c r="MFB91" s="18"/>
      <c r="MFC91" s="18"/>
      <c r="MFD91" s="18"/>
      <c r="MFE91" s="18"/>
      <c r="MFF91" s="18"/>
      <c r="MFG91" s="18"/>
      <c r="MFH91" s="18"/>
      <c r="MFI91" s="18"/>
      <c r="MFJ91" s="18"/>
      <c r="MFK91" s="18"/>
      <c r="MFL91" s="18"/>
      <c r="MFM91" s="18"/>
      <c r="MFN91" s="18"/>
      <c r="MFO91" s="18"/>
      <c r="MFP91" s="18"/>
      <c r="MFQ91" s="18"/>
      <c r="MFR91" s="18"/>
      <c r="MFS91" s="18"/>
      <c r="MFT91" s="18"/>
      <c r="MFU91" s="18"/>
      <c r="MFV91" s="18"/>
      <c r="MFW91" s="18"/>
      <c r="MFX91" s="18"/>
      <c r="MFY91" s="18"/>
      <c r="MFZ91" s="18"/>
      <c r="MGA91" s="18"/>
      <c r="MGB91" s="18"/>
      <c r="MGC91" s="18"/>
      <c r="MGD91" s="18"/>
      <c r="MGE91" s="18"/>
      <c r="MGF91" s="18"/>
      <c r="MGG91" s="18"/>
      <c r="MGH91" s="18"/>
      <c r="MNY91" s="18"/>
      <c r="MNZ91" s="18"/>
      <c r="MOA91" s="18"/>
      <c r="MOB91" s="18"/>
      <c r="MON91" s="18"/>
      <c r="MOO91" s="18"/>
      <c r="MOP91" s="18"/>
      <c r="MOQ91" s="18"/>
      <c r="MOR91" s="18"/>
      <c r="MOS91" s="18"/>
      <c r="MOT91" s="18"/>
      <c r="MOU91" s="18"/>
      <c r="MOV91" s="18"/>
      <c r="MOW91" s="18"/>
      <c r="MOX91" s="18"/>
      <c r="MOY91" s="18"/>
      <c r="MOZ91" s="18"/>
      <c r="MPA91" s="18"/>
      <c r="MPB91" s="18"/>
      <c r="MPC91" s="18"/>
      <c r="MPD91" s="18"/>
      <c r="MPE91" s="18"/>
      <c r="MPF91" s="18"/>
      <c r="MPG91" s="18"/>
      <c r="MPH91" s="18"/>
      <c r="MPI91" s="18"/>
      <c r="MPJ91" s="18"/>
      <c r="MPK91" s="18"/>
      <c r="MPL91" s="18"/>
      <c r="MPM91" s="18"/>
      <c r="MPN91" s="18"/>
      <c r="MPO91" s="18"/>
      <c r="MPP91" s="18"/>
      <c r="MPQ91" s="18"/>
      <c r="MPR91" s="18"/>
      <c r="MPS91" s="18"/>
      <c r="MPT91" s="18"/>
      <c r="MPU91" s="18"/>
      <c r="MPV91" s="18"/>
      <c r="MPW91" s="18"/>
      <c r="MPX91" s="18"/>
      <c r="MPY91" s="18"/>
      <c r="MPZ91" s="18"/>
      <c r="MQA91" s="18"/>
      <c r="MQB91" s="18"/>
      <c r="MQC91" s="18"/>
      <c r="MQD91" s="18"/>
      <c r="MXU91" s="18"/>
      <c r="MXV91" s="18"/>
      <c r="MXW91" s="18"/>
      <c r="MXX91" s="18"/>
      <c r="MYJ91" s="18"/>
      <c r="MYK91" s="18"/>
      <c r="MYL91" s="18"/>
      <c r="MYM91" s="18"/>
      <c r="MYN91" s="18"/>
      <c r="MYO91" s="18"/>
      <c r="MYP91" s="18"/>
      <c r="MYQ91" s="18"/>
      <c r="MYR91" s="18"/>
      <c r="MYS91" s="18"/>
      <c r="MYT91" s="18"/>
      <c r="MYU91" s="18"/>
      <c r="MYV91" s="18"/>
      <c r="MYW91" s="18"/>
      <c r="MYX91" s="18"/>
      <c r="MYY91" s="18"/>
      <c r="MYZ91" s="18"/>
      <c r="MZA91" s="18"/>
      <c r="MZB91" s="18"/>
      <c r="MZC91" s="18"/>
      <c r="MZD91" s="18"/>
      <c r="MZE91" s="18"/>
      <c r="MZF91" s="18"/>
      <c r="MZG91" s="18"/>
      <c r="MZH91" s="18"/>
      <c r="MZI91" s="18"/>
      <c r="MZJ91" s="18"/>
      <c r="MZK91" s="18"/>
      <c r="MZL91" s="18"/>
      <c r="MZM91" s="18"/>
      <c r="MZN91" s="18"/>
      <c r="MZO91" s="18"/>
      <c r="MZP91" s="18"/>
      <c r="MZQ91" s="18"/>
      <c r="MZR91" s="18"/>
      <c r="MZS91" s="18"/>
      <c r="MZT91" s="18"/>
      <c r="MZU91" s="18"/>
      <c r="MZV91" s="18"/>
      <c r="MZW91" s="18"/>
      <c r="MZX91" s="18"/>
      <c r="MZY91" s="18"/>
      <c r="MZZ91" s="18"/>
      <c r="NHQ91" s="18"/>
      <c r="NHR91" s="18"/>
      <c r="NHS91" s="18"/>
      <c r="NHT91" s="18"/>
      <c r="NIF91" s="18"/>
      <c r="NIG91" s="18"/>
      <c r="NIH91" s="18"/>
      <c r="NII91" s="18"/>
      <c r="NIJ91" s="18"/>
      <c r="NIK91" s="18"/>
      <c r="NIL91" s="18"/>
      <c r="NIM91" s="18"/>
      <c r="NIN91" s="18"/>
      <c r="NIO91" s="18"/>
      <c r="NIP91" s="18"/>
      <c r="NIQ91" s="18"/>
      <c r="NIR91" s="18"/>
      <c r="NIS91" s="18"/>
      <c r="NIT91" s="18"/>
      <c r="NIU91" s="18"/>
      <c r="NIV91" s="18"/>
      <c r="NIW91" s="18"/>
      <c r="NIX91" s="18"/>
      <c r="NIY91" s="18"/>
      <c r="NIZ91" s="18"/>
      <c r="NJA91" s="18"/>
      <c r="NJB91" s="18"/>
      <c r="NJC91" s="18"/>
      <c r="NJD91" s="18"/>
      <c r="NJE91" s="18"/>
      <c r="NJF91" s="18"/>
      <c r="NJG91" s="18"/>
      <c r="NJH91" s="18"/>
      <c r="NJI91" s="18"/>
      <c r="NJJ91" s="18"/>
      <c r="NJK91" s="18"/>
      <c r="NJL91" s="18"/>
      <c r="NJM91" s="18"/>
      <c r="NJN91" s="18"/>
      <c r="NJO91" s="18"/>
      <c r="NJP91" s="18"/>
      <c r="NJQ91" s="18"/>
      <c r="NJR91" s="18"/>
      <c r="NJS91" s="18"/>
      <c r="NJT91" s="18"/>
      <c r="NJU91" s="18"/>
      <c r="NJV91" s="18"/>
      <c r="NRM91" s="18"/>
      <c r="NRN91" s="18"/>
      <c r="NRO91" s="18"/>
      <c r="NRP91" s="18"/>
      <c r="NSB91" s="18"/>
      <c r="NSC91" s="18"/>
      <c r="NSD91" s="18"/>
      <c r="NSE91" s="18"/>
      <c r="NSF91" s="18"/>
      <c r="NSG91" s="18"/>
      <c r="NSH91" s="18"/>
      <c r="NSI91" s="18"/>
      <c r="NSJ91" s="18"/>
      <c r="NSK91" s="18"/>
      <c r="NSL91" s="18"/>
      <c r="NSM91" s="18"/>
      <c r="NSN91" s="18"/>
      <c r="NSO91" s="18"/>
      <c r="NSP91" s="18"/>
      <c r="NSQ91" s="18"/>
      <c r="NSR91" s="18"/>
      <c r="NSS91" s="18"/>
      <c r="NST91" s="18"/>
      <c r="NSU91" s="18"/>
      <c r="NSV91" s="18"/>
      <c r="NSW91" s="18"/>
      <c r="NSX91" s="18"/>
      <c r="NSY91" s="18"/>
      <c r="NSZ91" s="18"/>
      <c r="NTA91" s="18"/>
      <c r="NTB91" s="18"/>
      <c r="NTC91" s="18"/>
      <c r="NTD91" s="18"/>
      <c r="NTE91" s="18"/>
      <c r="NTF91" s="18"/>
      <c r="NTG91" s="18"/>
      <c r="NTH91" s="18"/>
      <c r="NTI91" s="18"/>
      <c r="NTJ91" s="18"/>
      <c r="NTK91" s="18"/>
      <c r="NTL91" s="18"/>
      <c r="NTM91" s="18"/>
      <c r="NTN91" s="18"/>
      <c r="NTO91" s="18"/>
      <c r="NTP91" s="18"/>
      <c r="NTQ91" s="18"/>
      <c r="NTR91" s="18"/>
      <c r="OBI91" s="18"/>
      <c r="OBJ91" s="18"/>
      <c r="OBK91" s="18"/>
      <c r="OBL91" s="18"/>
      <c r="OBX91" s="18"/>
      <c r="OBY91" s="18"/>
      <c r="OBZ91" s="18"/>
      <c r="OCA91" s="18"/>
      <c r="OCB91" s="18"/>
      <c r="OCC91" s="18"/>
      <c r="OCD91" s="18"/>
      <c r="OCE91" s="18"/>
      <c r="OCF91" s="18"/>
      <c r="OCG91" s="18"/>
      <c r="OCH91" s="18"/>
      <c r="OCI91" s="18"/>
      <c r="OCJ91" s="18"/>
      <c r="OCK91" s="18"/>
      <c r="OCL91" s="18"/>
      <c r="OCM91" s="18"/>
      <c r="OCN91" s="18"/>
      <c r="OCO91" s="18"/>
      <c r="OCP91" s="18"/>
      <c r="OCQ91" s="18"/>
      <c r="OCR91" s="18"/>
      <c r="OCS91" s="18"/>
      <c r="OCT91" s="18"/>
      <c r="OCU91" s="18"/>
      <c r="OCV91" s="18"/>
      <c r="OCW91" s="18"/>
      <c r="OCX91" s="18"/>
      <c r="OCY91" s="18"/>
      <c r="OCZ91" s="18"/>
      <c r="ODA91" s="18"/>
      <c r="ODB91" s="18"/>
      <c r="ODC91" s="18"/>
      <c r="ODD91" s="18"/>
      <c r="ODE91" s="18"/>
      <c r="ODF91" s="18"/>
      <c r="ODG91" s="18"/>
      <c r="ODH91" s="18"/>
      <c r="ODI91" s="18"/>
      <c r="ODJ91" s="18"/>
      <c r="ODK91" s="18"/>
      <c r="ODL91" s="18"/>
      <c r="ODM91" s="18"/>
      <c r="ODN91" s="18"/>
      <c r="OLE91" s="18"/>
      <c r="OLF91" s="18"/>
      <c r="OLG91" s="18"/>
      <c r="OLH91" s="18"/>
      <c r="OLT91" s="18"/>
      <c r="OLU91" s="18"/>
      <c r="OLV91" s="18"/>
      <c r="OLW91" s="18"/>
      <c r="OLX91" s="18"/>
      <c r="OLY91" s="18"/>
      <c r="OLZ91" s="18"/>
      <c r="OMA91" s="18"/>
      <c r="OMB91" s="18"/>
      <c r="OMC91" s="18"/>
      <c r="OMD91" s="18"/>
      <c r="OME91" s="18"/>
      <c r="OMF91" s="18"/>
      <c r="OMG91" s="18"/>
      <c r="OMH91" s="18"/>
      <c r="OMI91" s="18"/>
      <c r="OMJ91" s="18"/>
      <c r="OMK91" s="18"/>
      <c r="OML91" s="18"/>
      <c r="OMM91" s="18"/>
      <c r="OMN91" s="18"/>
      <c r="OMO91" s="18"/>
      <c r="OMP91" s="18"/>
      <c r="OMQ91" s="18"/>
      <c r="OMR91" s="18"/>
      <c r="OMS91" s="18"/>
      <c r="OMT91" s="18"/>
      <c r="OMU91" s="18"/>
      <c r="OMV91" s="18"/>
      <c r="OMW91" s="18"/>
      <c r="OMX91" s="18"/>
      <c r="OMY91" s="18"/>
      <c r="OMZ91" s="18"/>
      <c r="ONA91" s="18"/>
      <c r="ONB91" s="18"/>
      <c r="ONC91" s="18"/>
      <c r="OND91" s="18"/>
      <c r="ONE91" s="18"/>
      <c r="ONF91" s="18"/>
      <c r="ONG91" s="18"/>
      <c r="ONH91" s="18"/>
      <c r="ONI91" s="18"/>
      <c r="ONJ91" s="18"/>
      <c r="OVA91" s="18"/>
      <c r="OVB91" s="18"/>
      <c r="OVC91" s="18"/>
      <c r="OVD91" s="18"/>
      <c r="OVP91" s="18"/>
      <c r="OVQ91" s="18"/>
      <c r="OVR91" s="18"/>
      <c r="OVS91" s="18"/>
      <c r="OVT91" s="18"/>
      <c r="OVU91" s="18"/>
      <c r="OVV91" s="18"/>
      <c r="OVW91" s="18"/>
      <c r="OVX91" s="18"/>
      <c r="OVY91" s="18"/>
      <c r="OVZ91" s="18"/>
      <c r="OWA91" s="18"/>
      <c r="OWB91" s="18"/>
      <c r="OWC91" s="18"/>
      <c r="OWD91" s="18"/>
      <c r="OWE91" s="18"/>
      <c r="OWF91" s="18"/>
      <c r="OWG91" s="18"/>
      <c r="OWH91" s="18"/>
      <c r="OWI91" s="18"/>
      <c r="OWJ91" s="18"/>
      <c r="OWK91" s="18"/>
      <c r="OWL91" s="18"/>
      <c r="OWM91" s="18"/>
      <c r="OWN91" s="18"/>
      <c r="OWO91" s="18"/>
      <c r="OWP91" s="18"/>
      <c r="OWQ91" s="18"/>
      <c r="OWR91" s="18"/>
      <c r="OWS91" s="18"/>
      <c r="OWT91" s="18"/>
      <c r="OWU91" s="18"/>
      <c r="OWV91" s="18"/>
      <c r="OWW91" s="18"/>
      <c r="OWX91" s="18"/>
      <c r="OWY91" s="18"/>
      <c r="OWZ91" s="18"/>
      <c r="OXA91" s="18"/>
      <c r="OXB91" s="18"/>
      <c r="OXC91" s="18"/>
      <c r="OXD91" s="18"/>
      <c r="OXE91" s="18"/>
      <c r="OXF91" s="18"/>
      <c r="PEW91" s="18"/>
      <c r="PEX91" s="18"/>
      <c r="PEY91" s="18"/>
      <c r="PEZ91" s="18"/>
      <c r="PFL91" s="18"/>
      <c r="PFM91" s="18"/>
      <c r="PFN91" s="18"/>
      <c r="PFO91" s="18"/>
      <c r="PFP91" s="18"/>
      <c r="PFQ91" s="18"/>
      <c r="PFR91" s="18"/>
      <c r="PFS91" s="18"/>
      <c r="PFT91" s="18"/>
      <c r="PFU91" s="18"/>
      <c r="PFV91" s="18"/>
      <c r="PFW91" s="18"/>
      <c r="PFX91" s="18"/>
      <c r="PFY91" s="18"/>
      <c r="PFZ91" s="18"/>
      <c r="PGA91" s="18"/>
      <c r="PGB91" s="18"/>
      <c r="PGC91" s="18"/>
      <c r="PGD91" s="18"/>
      <c r="PGE91" s="18"/>
      <c r="PGF91" s="18"/>
      <c r="PGG91" s="18"/>
      <c r="PGH91" s="18"/>
      <c r="PGI91" s="18"/>
      <c r="PGJ91" s="18"/>
      <c r="PGK91" s="18"/>
      <c r="PGL91" s="18"/>
      <c r="PGM91" s="18"/>
      <c r="PGN91" s="18"/>
      <c r="PGO91" s="18"/>
      <c r="PGP91" s="18"/>
      <c r="PGQ91" s="18"/>
      <c r="PGR91" s="18"/>
      <c r="PGS91" s="18"/>
      <c r="PGT91" s="18"/>
      <c r="PGU91" s="18"/>
      <c r="PGV91" s="18"/>
      <c r="PGW91" s="18"/>
      <c r="PGX91" s="18"/>
      <c r="PGY91" s="18"/>
      <c r="PGZ91" s="18"/>
      <c r="PHA91" s="18"/>
      <c r="PHB91" s="18"/>
      <c r="POS91" s="18"/>
      <c r="POT91" s="18"/>
      <c r="POU91" s="18"/>
      <c r="POV91" s="18"/>
      <c r="PPH91" s="18"/>
      <c r="PPI91" s="18"/>
      <c r="PPJ91" s="18"/>
      <c r="PPK91" s="18"/>
      <c r="PPL91" s="18"/>
      <c r="PPM91" s="18"/>
      <c r="PPN91" s="18"/>
      <c r="PPO91" s="18"/>
      <c r="PPP91" s="18"/>
      <c r="PPQ91" s="18"/>
      <c r="PPR91" s="18"/>
      <c r="PPS91" s="18"/>
      <c r="PPT91" s="18"/>
      <c r="PPU91" s="18"/>
      <c r="PPV91" s="18"/>
      <c r="PPW91" s="18"/>
      <c r="PPX91" s="18"/>
      <c r="PPY91" s="18"/>
      <c r="PPZ91" s="18"/>
      <c r="PQA91" s="18"/>
      <c r="PQB91" s="18"/>
      <c r="PQC91" s="18"/>
      <c r="PQD91" s="18"/>
      <c r="PQE91" s="18"/>
      <c r="PQF91" s="18"/>
      <c r="PQG91" s="18"/>
      <c r="PQH91" s="18"/>
      <c r="PQI91" s="18"/>
      <c r="PQJ91" s="18"/>
      <c r="PQK91" s="18"/>
      <c r="PQL91" s="18"/>
      <c r="PQM91" s="18"/>
      <c r="PQN91" s="18"/>
      <c r="PQO91" s="18"/>
      <c r="PQP91" s="18"/>
      <c r="PQQ91" s="18"/>
      <c r="PQR91" s="18"/>
      <c r="PQS91" s="18"/>
      <c r="PQT91" s="18"/>
      <c r="PQU91" s="18"/>
      <c r="PQV91" s="18"/>
      <c r="PQW91" s="18"/>
      <c r="PQX91" s="18"/>
      <c r="PYO91" s="18"/>
      <c r="PYP91" s="18"/>
      <c r="PYQ91" s="18"/>
      <c r="PYR91" s="18"/>
      <c r="PZD91" s="18"/>
      <c r="PZE91" s="18"/>
      <c r="PZF91" s="18"/>
      <c r="PZG91" s="18"/>
      <c r="PZH91" s="18"/>
      <c r="PZI91" s="18"/>
      <c r="PZJ91" s="18"/>
      <c r="PZK91" s="18"/>
      <c r="PZL91" s="18"/>
      <c r="PZM91" s="18"/>
      <c r="PZN91" s="18"/>
      <c r="PZO91" s="18"/>
      <c r="PZP91" s="18"/>
      <c r="PZQ91" s="18"/>
      <c r="PZR91" s="18"/>
      <c r="PZS91" s="18"/>
      <c r="PZT91" s="18"/>
      <c r="PZU91" s="18"/>
      <c r="PZV91" s="18"/>
      <c r="PZW91" s="18"/>
      <c r="PZX91" s="18"/>
      <c r="PZY91" s="18"/>
      <c r="PZZ91" s="18"/>
      <c r="QAA91" s="18"/>
      <c r="QAB91" s="18"/>
      <c r="QAC91" s="18"/>
      <c r="QAD91" s="18"/>
      <c r="QAE91" s="18"/>
      <c r="QAF91" s="18"/>
      <c r="QAG91" s="18"/>
      <c r="QAH91" s="18"/>
      <c r="QAI91" s="18"/>
      <c r="QAJ91" s="18"/>
      <c r="QAK91" s="18"/>
      <c r="QAL91" s="18"/>
      <c r="QAM91" s="18"/>
      <c r="QAN91" s="18"/>
      <c r="QAO91" s="18"/>
      <c r="QAP91" s="18"/>
      <c r="QAQ91" s="18"/>
      <c r="QAR91" s="18"/>
      <c r="QAS91" s="18"/>
      <c r="QAT91" s="18"/>
      <c r="QIK91" s="18"/>
      <c r="QIL91" s="18"/>
      <c r="QIM91" s="18"/>
      <c r="QIN91" s="18"/>
      <c r="QIZ91" s="18"/>
      <c r="QJA91" s="18"/>
      <c r="QJB91" s="18"/>
      <c r="QJC91" s="18"/>
      <c r="QJD91" s="18"/>
      <c r="QJE91" s="18"/>
      <c r="QJF91" s="18"/>
      <c r="QJG91" s="18"/>
      <c r="QJH91" s="18"/>
      <c r="QJI91" s="18"/>
      <c r="QJJ91" s="18"/>
      <c r="QJK91" s="18"/>
      <c r="QJL91" s="18"/>
      <c r="QJM91" s="18"/>
      <c r="QJN91" s="18"/>
      <c r="QJO91" s="18"/>
      <c r="QJP91" s="18"/>
      <c r="QJQ91" s="18"/>
      <c r="QJR91" s="18"/>
      <c r="QJS91" s="18"/>
      <c r="QJT91" s="18"/>
      <c r="QJU91" s="18"/>
      <c r="QJV91" s="18"/>
      <c r="QJW91" s="18"/>
      <c r="QJX91" s="18"/>
      <c r="QJY91" s="18"/>
      <c r="QJZ91" s="18"/>
      <c r="QKA91" s="18"/>
      <c r="QKB91" s="18"/>
      <c r="QKC91" s="18"/>
      <c r="QKD91" s="18"/>
      <c r="QKE91" s="18"/>
      <c r="QKF91" s="18"/>
      <c r="QKG91" s="18"/>
      <c r="QKH91" s="18"/>
      <c r="QKI91" s="18"/>
      <c r="QKJ91" s="18"/>
      <c r="QKK91" s="18"/>
      <c r="QKL91" s="18"/>
      <c r="QKM91" s="18"/>
      <c r="QKN91" s="18"/>
      <c r="QKO91" s="18"/>
      <c r="QKP91" s="18"/>
      <c r="QSG91" s="18"/>
      <c r="QSH91" s="18"/>
      <c r="QSI91" s="18"/>
      <c r="QSJ91" s="18"/>
      <c r="QSV91" s="18"/>
      <c r="QSW91" s="18"/>
      <c r="QSX91" s="18"/>
      <c r="QSY91" s="18"/>
      <c r="QSZ91" s="18"/>
      <c r="QTA91" s="18"/>
      <c r="QTB91" s="18"/>
      <c r="QTC91" s="18"/>
      <c r="QTD91" s="18"/>
      <c r="QTE91" s="18"/>
      <c r="QTF91" s="18"/>
      <c r="QTG91" s="18"/>
      <c r="QTH91" s="18"/>
      <c r="QTI91" s="18"/>
      <c r="QTJ91" s="18"/>
      <c r="QTK91" s="18"/>
      <c r="QTL91" s="18"/>
      <c r="QTM91" s="18"/>
      <c r="QTN91" s="18"/>
      <c r="QTO91" s="18"/>
      <c r="QTP91" s="18"/>
      <c r="QTQ91" s="18"/>
      <c r="QTR91" s="18"/>
      <c r="QTS91" s="18"/>
      <c r="QTT91" s="18"/>
      <c r="QTU91" s="18"/>
      <c r="QTV91" s="18"/>
      <c r="QTW91" s="18"/>
      <c r="QTX91" s="18"/>
      <c r="QTY91" s="18"/>
      <c r="QTZ91" s="18"/>
      <c r="QUA91" s="18"/>
      <c r="QUB91" s="18"/>
      <c r="QUC91" s="18"/>
      <c r="QUD91" s="18"/>
      <c r="QUE91" s="18"/>
      <c r="QUF91" s="18"/>
      <c r="QUG91" s="18"/>
      <c r="QUH91" s="18"/>
      <c r="QUI91" s="18"/>
      <c r="QUJ91" s="18"/>
      <c r="QUK91" s="18"/>
      <c r="QUL91" s="18"/>
      <c r="RCC91" s="18"/>
      <c r="RCD91" s="18"/>
      <c r="RCE91" s="18"/>
      <c r="RCF91" s="18"/>
      <c r="RCR91" s="18"/>
      <c r="RCS91" s="18"/>
      <c r="RCT91" s="18"/>
      <c r="RCU91" s="18"/>
      <c r="RCV91" s="18"/>
      <c r="RCW91" s="18"/>
      <c r="RCX91" s="18"/>
      <c r="RCY91" s="18"/>
      <c r="RCZ91" s="18"/>
      <c r="RDA91" s="18"/>
      <c r="RDB91" s="18"/>
      <c r="RDC91" s="18"/>
      <c r="RDD91" s="18"/>
      <c r="RDE91" s="18"/>
      <c r="RDF91" s="18"/>
      <c r="RDG91" s="18"/>
      <c r="RDH91" s="18"/>
      <c r="RDI91" s="18"/>
      <c r="RDJ91" s="18"/>
      <c r="RDK91" s="18"/>
      <c r="RDL91" s="18"/>
      <c r="RDM91" s="18"/>
      <c r="RDN91" s="18"/>
      <c r="RDO91" s="18"/>
      <c r="RDP91" s="18"/>
      <c r="RDQ91" s="18"/>
      <c r="RDR91" s="18"/>
      <c r="RDS91" s="18"/>
      <c r="RDT91" s="18"/>
      <c r="RDU91" s="18"/>
      <c r="RDV91" s="18"/>
      <c r="RDW91" s="18"/>
      <c r="RDX91" s="18"/>
      <c r="RDY91" s="18"/>
      <c r="RDZ91" s="18"/>
      <c r="REA91" s="18"/>
      <c r="REB91" s="18"/>
      <c r="REC91" s="18"/>
      <c r="RED91" s="18"/>
      <c r="REE91" s="18"/>
      <c r="REF91" s="18"/>
      <c r="REG91" s="18"/>
      <c r="REH91" s="18"/>
      <c r="RLY91" s="18"/>
      <c r="RLZ91" s="18"/>
      <c r="RMA91" s="18"/>
      <c r="RMB91" s="18"/>
      <c r="RMN91" s="18"/>
      <c r="RMO91" s="18"/>
      <c r="RMP91" s="18"/>
      <c r="RMQ91" s="18"/>
      <c r="RMR91" s="18"/>
      <c r="RMS91" s="18"/>
      <c r="RMT91" s="18"/>
      <c r="RMU91" s="18"/>
      <c r="RMV91" s="18"/>
      <c r="RMW91" s="18"/>
      <c r="RMX91" s="18"/>
      <c r="RMY91" s="18"/>
      <c r="RMZ91" s="18"/>
      <c r="RNA91" s="18"/>
      <c r="RNB91" s="18"/>
      <c r="RNC91" s="18"/>
      <c r="RND91" s="18"/>
      <c r="RNE91" s="18"/>
      <c r="RNF91" s="18"/>
      <c r="RNG91" s="18"/>
      <c r="RNH91" s="18"/>
      <c r="RNI91" s="18"/>
      <c r="RNJ91" s="18"/>
      <c r="RNK91" s="18"/>
      <c r="RNL91" s="18"/>
      <c r="RNM91" s="18"/>
      <c r="RNN91" s="18"/>
      <c r="RNO91" s="18"/>
      <c r="RNP91" s="18"/>
      <c r="RNQ91" s="18"/>
      <c r="RNR91" s="18"/>
      <c r="RNS91" s="18"/>
      <c r="RNT91" s="18"/>
      <c r="RNU91" s="18"/>
      <c r="RNV91" s="18"/>
      <c r="RNW91" s="18"/>
      <c r="RNX91" s="18"/>
      <c r="RNY91" s="18"/>
      <c r="RNZ91" s="18"/>
      <c r="ROA91" s="18"/>
      <c r="ROB91" s="18"/>
      <c r="ROC91" s="18"/>
      <c r="ROD91" s="18"/>
      <c r="RVU91" s="18"/>
      <c r="RVV91" s="18"/>
      <c r="RVW91" s="18"/>
      <c r="RVX91" s="18"/>
      <c r="RWJ91" s="18"/>
      <c r="RWK91" s="18"/>
      <c r="RWL91" s="18"/>
      <c r="RWM91" s="18"/>
      <c r="RWN91" s="18"/>
      <c r="RWO91" s="18"/>
      <c r="RWP91" s="18"/>
      <c r="RWQ91" s="18"/>
      <c r="RWR91" s="18"/>
      <c r="RWS91" s="18"/>
      <c r="RWT91" s="18"/>
      <c r="RWU91" s="18"/>
      <c r="RWV91" s="18"/>
      <c r="RWW91" s="18"/>
      <c r="RWX91" s="18"/>
      <c r="RWY91" s="18"/>
      <c r="RWZ91" s="18"/>
      <c r="RXA91" s="18"/>
      <c r="RXB91" s="18"/>
      <c r="RXC91" s="18"/>
      <c r="RXD91" s="18"/>
      <c r="RXE91" s="18"/>
      <c r="RXF91" s="18"/>
      <c r="RXG91" s="18"/>
      <c r="RXH91" s="18"/>
      <c r="RXI91" s="18"/>
      <c r="RXJ91" s="18"/>
      <c r="RXK91" s="18"/>
      <c r="RXL91" s="18"/>
      <c r="RXM91" s="18"/>
      <c r="RXN91" s="18"/>
      <c r="RXO91" s="18"/>
      <c r="RXP91" s="18"/>
      <c r="RXQ91" s="18"/>
      <c r="RXR91" s="18"/>
      <c r="RXS91" s="18"/>
      <c r="RXT91" s="18"/>
      <c r="RXU91" s="18"/>
      <c r="RXV91" s="18"/>
      <c r="RXW91" s="18"/>
      <c r="RXX91" s="18"/>
      <c r="RXY91" s="18"/>
      <c r="RXZ91" s="18"/>
      <c r="SFQ91" s="18"/>
      <c r="SFR91" s="18"/>
      <c r="SFS91" s="18"/>
      <c r="SFT91" s="18"/>
      <c r="SGF91" s="18"/>
      <c r="SGG91" s="18"/>
      <c r="SGH91" s="18"/>
      <c r="SGI91" s="18"/>
      <c r="SGJ91" s="18"/>
      <c r="SGK91" s="18"/>
      <c r="SGL91" s="18"/>
      <c r="SGM91" s="18"/>
      <c r="SGN91" s="18"/>
      <c r="SGO91" s="18"/>
      <c r="SGP91" s="18"/>
      <c r="SGQ91" s="18"/>
      <c r="SGR91" s="18"/>
      <c r="SGS91" s="18"/>
      <c r="SGT91" s="18"/>
      <c r="SGU91" s="18"/>
      <c r="SGV91" s="18"/>
      <c r="SGW91" s="18"/>
      <c r="SGX91" s="18"/>
      <c r="SGY91" s="18"/>
      <c r="SGZ91" s="18"/>
      <c r="SHA91" s="18"/>
      <c r="SHB91" s="18"/>
      <c r="SHC91" s="18"/>
      <c r="SHD91" s="18"/>
      <c r="SHE91" s="18"/>
      <c r="SHF91" s="18"/>
      <c r="SHG91" s="18"/>
      <c r="SHH91" s="18"/>
      <c r="SHI91" s="18"/>
      <c r="SHJ91" s="18"/>
      <c r="SHK91" s="18"/>
      <c r="SHL91" s="18"/>
      <c r="SHM91" s="18"/>
      <c r="SHN91" s="18"/>
      <c r="SHO91" s="18"/>
      <c r="SHP91" s="18"/>
      <c r="SHQ91" s="18"/>
      <c r="SHR91" s="18"/>
      <c r="SHS91" s="18"/>
      <c r="SHT91" s="18"/>
      <c r="SHU91" s="18"/>
      <c r="SHV91" s="18"/>
      <c r="SPM91" s="18"/>
      <c r="SPN91" s="18"/>
      <c r="SPO91" s="18"/>
      <c r="SPP91" s="18"/>
      <c r="SQB91" s="18"/>
      <c r="SQC91" s="18"/>
      <c r="SQD91" s="18"/>
      <c r="SQE91" s="18"/>
      <c r="SQF91" s="18"/>
      <c r="SQG91" s="18"/>
      <c r="SQH91" s="18"/>
      <c r="SQI91" s="18"/>
      <c r="SQJ91" s="18"/>
      <c r="SQK91" s="18"/>
      <c r="SQL91" s="18"/>
      <c r="SQM91" s="18"/>
      <c r="SQN91" s="18"/>
      <c r="SQO91" s="18"/>
      <c r="SQP91" s="18"/>
      <c r="SQQ91" s="18"/>
      <c r="SQR91" s="18"/>
      <c r="SQS91" s="18"/>
      <c r="SQT91" s="18"/>
      <c r="SQU91" s="18"/>
      <c r="SQV91" s="18"/>
      <c r="SQW91" s="18"/>
      <c r="SQX91" s="18"/>
      <c r="SQY91" s="18"/>
      <c r="SQZ91" s="18"/>
      <c r="SRA91" s="18"/>
      <c r="SRB91" s="18"/>
      <c r="SRC91" s="18"/>
      <c r="SRD91" s="18"/>
      <c r="SRE91" s="18"/>
      <c r="SRF91" s="18"/>
      <c r="SRG91" s="18"/>
      <c r="SRH91" s="18"/>
      <c r="SRI91" s="18"/>
      <c r="SRJ91" s="18"/>
      <c r="SRK91" s="18"/>
      <c r="SRL91" s="18"/>
      <c r="SRM91" s="18"/>
      <c r="SRN91" s="18"/>
      <c r="SRO91" s="18"/>
      <c r="SRP91" s="18"/>
      <c r="SRQ91" s="18"/>
      <c r="SRR91" s="18"/>
      <c r="SZI91" s="18"/>
      <c r="SZJ91" s="18"/>
      <c r="SZK91" s="18"/>
      <c r="SZL91" s="18"/>
      <c r="SZX91" s="18"/>
      <c r="SZY91" s="18"/>
      <c r="SZZ91" s="18"/>
      <c r="TAA91" s="18"/>
      <c r="TAB91" s="18"/>
      <c r="TAC91" s="18"/>
      <c r="TAD91" s="18"/>
      <c r="TAE91" s="18"/>
      <c r="TAF91" s="18"/>
      <c r="TAG91" s="18"/>
      <c r="TAH91" s="18"/>
      <c r="TAI91" s="18"/>
      <c r="TAJ91" s="18"/>
      <c r="TAK91" s="18"/>
      <c r="TAL91" s="18"/>
      <c r="TAM91" s="18"/>
      <c r="TAN91" s="18"/>
      <c r="TAO91" s="18"/>
      <c r="TAP91" s="18"/>
      <c r="TAQ91" s="18"/>
      <c r="TAR91" s="18"/>
      <c r="TAS91" s="18"/>
      <c r="TAT91" s="18"/>
      <c r="TAU91" s="18"/>
      <c r="TAV91" s="18"/>
      <c r="TAW91" s="18"/>
      <c r="TAX91" s="18"/>
      <c r="TAY91" s="18"/>
      <c r="TAZ91" s="18"/>
      <c r="TBA91" s="18"/>
      <c r="TBB91" s="18"/>
      <c r="TBC91" s="18"/>
      <c r="TBD91" s="18"/>
      <c r="TBE91" s="18"/>
      <c r="TBF91" s="18"/>
      <c r="TBG91" s="18"/>
      <c r="TBH91" s="18"/>
      <c r="TBI91" s="18"/>
      <c r="TBJ91" s="18"/>
      <c r="TBK91" s="18"/>
      <c r="TBL91" s="18"/>
      <c r="TBM91" s="18"/>
      <c r="TBN91" s="18"/>
      <c r="TJE91" s="18"/>
      <c r="TJF91" s="18"/>
      <c r="TJG91" s="18"/>
      <c r="TJH91" s="18"/>
      <c r="TJT91" s="18"/>
      <c r="TJU91" s="18"/>
      <c r="TJV91" s="18"/>
      <c r="TJW91" s="18"/>
      <c r="TJX91" s="18"/>
      <c r="TJY91" s="18"/>
      <c r="TJZ91" s="18"/>
      <c r="TKA91" s="18"/>
      <c r="TKB91" s="18"/>
      <c r="TKC91" s="18"/>
      <c r="TKD91" s="18"/>
      <c r="TKE91" s="18"/>
      <c r="TKF91" s="18"/>
      <c r="TKG91" s="18"/>
      <c r="TKH91" s="18"/>
      <c r="TKI91" s="18"/>
      <c r="TKJ91" s="18"/>
      <c r="TKK91" s="18"/>
      <c r="TKL91" s="18"/>
      <c r="TKM91" s="18"/>
      <c r="TKN91" s="18"/>
      <c r="TKO91" s="18"/>
      <c r="TKP91" s="18"/>
      <c r="TKQ91" s="18"/>
      <c r="TKR91" s="18"/>
      <c r="TKS91" s="18"/>
      <c r="TKT91" s="18"/>
      <c r="TKU91" s="18"/>
      <c r="TKV91" s="18"/>
      <c r="TKW91" s="18"/>
      <c r="TKX91" s="18"/>
      <c r="TKY91" s="18"/>
      <c r="TKZ91" s="18"/>
      <c r="TLA91" s="18"/>
      <c r="TLB91" s="18"/>
      <c r="TLC91" s="18"/>
      <c r="TLD91" s="18"/>
      <c r="TLE91" s="18"/>
      <c r="TLF91" s="18"/>
      <c r="TLG91" s="18"/>
      <c r="TLH91" s="18"/>
      <c r="TLI91" s="18"/>
      <c r="TLJ91" s="18"/>
      <c r="TTA91" s="18"/>
      <c r="TTB91" s="18"/>
      <c r="TTC91" s="18"/>
      <c r="TTD91" s="18"/>
      <c r="TTP91" s="18"/>
      <c r="TTQ91" s="18"/>
      <c r="TTR91" s="18"/>
      <c r="TTS91" s="18"/>
      <c r="TTT91" s="18"/>
      <c r="TTU91" s="18"/>
      <c r="TTV91" s="18"/>
      <c r="TTW91" s="18"/>
      <c r="TTX91" s="18"/>
      <c r="TTY91" s="18"/>
      <c r="TTZ91" s="18"/>
      <c r="TUA91" s="18"/>
      <c r="TUB91" s="18"/>
      <c r="TUC91" s="18"/>
      <c r="TUD91" s="18"/>
      <c r="TUE91" s="18"/>
      <c r="TUF91" s="18"/>
      <c r="TUG91" s="18"/>
      <c r="TUH91" s="18"/>
      <c r="TUI91" s="18"/>
      <c r="TUJ91" s="18"/>
      <c r="TUK91" s="18"/>
      <c r="TUL91" s="18"/>
      <c r="TUM91" s="18"/>
      <c r="TUN91" s="18"/>
      <c r="TUO91" s="18"/>
      <c r="TUP91" s="18"/>
      <c r="TUQ91" s="18"/>
      <c r="TUR91" s="18"/>
      <c r="TUS91" s="18"/>
      <c r="TUT91" s="18"/>
      <c r="TUU91" s="18"/>
      <c r="TUV91" s="18"/>
      <c r="TUW91" s="18"/>
      <c r="TUX91" s="18"/>
      <c r="TUY91" s="18"/>
      <c r="TUZ91" s="18"/>
      <c r="TVA91" s="18"/>
      <c r="TVB91" s="18"/>
      <c r="TVC91" s="18"/>
      <c r="TVD91" s="18"/>
      <c r="TVE91" s="18"/>
      <c r="TVF91" s="18"/>
      <c r="UCW91" s="18"/>
      <c r="UCX91" s="18"/>
      <c r="UCY91" s="18"/>
      <c r="UCZ91" s="18"/>
      <c r="UDL91" s="18"/>
      <c r="UDM91" s="18"/>
      <c r="UDN91" s="18"/>
      <c r="UDO91" s="18"/>
      <c r="UDP91" s="18"/>
      <c r="UDQ91" s="18"/>
      <c r="UDR91" s="18"/>
      <c r="UDS91" s="18"/>
      <c r="UDT91" s="18"/>
      <c r="UDU91" s="18"/>
      <c r="UDV91" s="18"/>
      <c r="UDW91" s="18"/>
      <c r="UDX91" s="18"/>
      <c r="UDY91" s="18"/>
      <c r="UDZ91" s="18"/>
      <c r="UEA91" s="18"/>
      <c r="UEB91" s="18"/>
      <c r="UEC91" s="18"/>
      <c r="UED91" s="18"/>
      <c r="UEE91" s="18"/>
      <c r="UEF91" s="18"/>
      <c r="UEG91" s="18"/>
      <c r="UEH91" s="18"/>
      <c r="UEI91" s="18"/>
      <c r="UEJ91" s="18"/>
      <c r="UEK91" s="18"/>
      <c r="UEL91" s="18"/>
      <c r="UEM91" s="18"/>
      <c r="UEN91" s="18"/>
      <c r="UEO91" s="18"/>
      <c r="UEP91" s="18"/>
      <c r="UEQ91" s="18"/>
      <c r="UER91" s="18"/>
      <c r="UES91" s="18"/>
      <c r="UET91" s="18"/>
      <c r="UEU91" s="18"/>
      <c r="UEV91" s="18"/>
      <c r="UEW91" s="18"/>
      <c r="UEX91" s="18"/>
      <c r="UEY91" s="18"/>
      <c r="UEZ91" s="18"/>
      <c r="UFA91" s="18"/>
      <c r="UFB91" s="18"/>
      <c r="UMS91" s="18"/>
      <c r="UMT91" s="18"/>
      <c r="UMU91" s="18"/>
      <c r="UMV91" s="18"/>
      <c r="UNH91" s="18"/>
      <c r="UNI91" s="18"/>
      <c r="UNJ91" s="18"/>
      <c r="UNK91" s="18"/>
      <c r="UNL91" s="18"/>
      <c r="UNM91" s="18"/>
      <c r="UNN91" s="18"/>
      <c r="UNO91" s="18"/>
      <c r="UNP91" s="18"/>
      <c r="UNQ91" s="18"/>
      <c r="UNR91" s="18"/>
      <c r="UNS91" s="18"/>
      <c r="UNT91" s="18"/>
      <c r="UNU91" s="18"/>
      <c r="UNV91" s="18"/>
      <c r="UNW91" s="18"/>
      <c r="UNX91" s="18"/>
      <c r="UNY91" s="18"/>
      <c r="UNZ91" s="18"/>
      <c r="UOA91" s="18"/>
      <c r="UOB91" s="18"/>
      <c r="UOC91" s="18"/>
      <c r="UOD91" s="18"/>
      <c r="UOE91" s="18"/>
      <c r="UOF91" s="18"/>
      <c r="UOG91" s="18"/>
      <c r="UOH91" s="18"/>
      <c r="UOI91" s="18"/>
      <c r="UOJ91" s="18"/>
      <c r="UOK91" s="18"/>
      <c r="UOL91" s="18"/>
      <c r="UOM91" s="18"/>
      <c r="UON91" s="18"/>
      <c r="UOO91" s="18"/>
      <c r="UOP91" s="18"/>
      <c r="UOQ91" s="18"/>
      <c r="UOR91" s="18"/>
      <c r="UOS91" s="18"/>
      <c r="UOT91" s="18"/>
      <c r="UOU91" s="18"/>
      <c r="UOV91" s="18"/>
      <c r="UOW91" s="18"/>
      <c r="UOX91" s="18"/>
      <c r="UWO91" s="18"/>
      <c r="UWP91" s="18"/>
      <c r="UWQ91" s="18"/>
      <c r="UWR91" s="18"/>
      <c r="UXD91" s="18"/>
      <c r="UXE91" s="18"/>
      <c r="UXF91" s="18"/>
      <c r="UXG91" s="18"/>
      <c r="UXH91" s="18"/>
      <c r="UXI91" s="18"/>
      <c r="UXJ91" s="18"/>
      <c r="UXK91" s="18"/>
      <c r="UXL91" s="18"/>
      <c r="UXM91" s="18"/>
      <c r="UXN91" s="18"/>
      <c r="UXO91" s="18"/>
      <c r="UXP91" s="18"/>
      <c r="UXQ91" s="18"/>
      <c r="UXR91" s="18"/>
      <c r="UXS91" s="18"/>
      <c r="UXT91" s="18"/>
      <c r="UXU91" s="18"/>
      <c r="UXV91" s="18"/>
      <c r="UXW91" s="18"/>
      <c r="UXX91" s="18"/>
      <c r="UXY91" s="18"/>
      <c r="UXZ91" s="18"/>
      <c r="UYA91" s="18"/>
      <c r="UYB91" s="18"/>
      <c r="UYC91" s="18"/>
      <c r="UYD91" s="18"/>
      <c r="UYE91" s="18"/>
      <c r="UYF91" s="18"/>
      <c r="UYG91" s="18"/>
      <c r="UYH91" s="18"/>
      <c r="UYI91" s="18"/>
      <c r="UYJ91" s="18"/>
      <c r="UYK91" s="18"/>
      <c r="UYL91" s="18"/>
      <c r="UYM91" s="18"/>
      <c r="UYN91" s="18"/>
      <c r="UYO91" s="18"/>
      <c r="UYP91" s="18"/>
      <c r="UYQ91" s="18"/>
      <c r="UYR91" s="18"/>
      <c r="UYS91" s="18"/>
      <c r="UYT91" s="18"/>
      <c r="VGK91" s="18"/>
      <c r="VGL91" s="18"/>
      <c r="VGM91" s="18"/>
      <c r="VGN91" s="18"/>
      <c r="VGZ91" s="18"/>
      <c r="VHA91" s="18"/>
      <c r="VHB91" s="18"/>
      <c r="VHC91" s="18"/>
      <c r="VHD91" s="18"/>
      <c r="VHE91" s="18"/>
      <c r="VHF91" s="18"/>
      <c r="VHG91" s="18"/>
      <c r="VHH91" s="18"/>
      <c r="VHI91" s="18"/>
      <c r="VHJ91" s="18"/>
      <c r="VHK91" s="18"/>
      <c r="VHL91" s="18"/>
      <c r="VHM91" s="18"/>
      <c r="VHN91" s="18"/>
      <c r="VHO91" s="18"/>
      <c r="VHP91" s="18"/>
      <c r="VHQ91" s="18"/>
      <c r="VHR91" s="18"/>
      <c r="VHS91" s="18"/>
      <c r="VHT91" s="18"/>
      <c r="VHU91" s="18"/>
      <c r="VHV91" s="18"/>
      <c r="VHW91" s="18"/>
      <c r="VHX91" s="18"/>
      <c r="VHY91" s="18"/>
      <c r="VHZ91" s="18"/>
      <c r="VIA91" s="18"/>
      <c r="VIB91" s="18"/>
      <c r="VIC91" s="18"/>
      <c r="VID91" s="18"/>
      <c r="VIE91" s="18"/>
      <c r="VIF91" s="18"/>
      <c r="VIG91" s="18"/>
      <c r="VIH91" s="18"/>
      <c r="VII91" s="18"/>
      <c r="VIJ91" s="18"/>
      <c r="VIK91" s="18"/>
      <c r="VIL91" s="18"/>
      <c r="VIM91" s="18"/>
      <c r="VIN91" s="18"/>
      <c r="VIO91" s="18"/>
      <c r="VIP91" s="18"/>
      <c r="VQG91" s="18"/>
      <c r="VQH91" s="18"/>
      <c r="VQI91" s="18"/>
      <c r="VQJ91" s="18"/>
      <c r="VQV91" s="18"/>
      <c r="VQW91" s="18"/>
      <c r="VQX91" s="18"/>
      <c r="VQY91" s="18"/>
      <c r="VQZ91" s="18"/>
      <c r="VRA91" s="18"/>
      <c r="VRB91" s="18"/>
      <c r="VRC91" s="18"/>
      <c r="VRD91" s="18"/>
      <c r="VRE91" s="18"/>
      <c r="VRF91" s="18"/>
      <c r="VRG91" s="18"/>
      <c r="VRH91" s="18"/>
      <c r="VRI91" s="18"/>
      <c r="VRJ91" s="18"/>
      <c r="VRK91" s="18"/>
      <c r="VRL91" s="18"/>
      <c r="VRM91" s="18"/>
      <c r="VRN91" s="18"/>
      <c r="VRO91" s="18"/>
      <c r="VRP91" s="18"/>
      <c r="VRQ91" s="18"/>
      <c r="VRR91" s="18"/>
      <c r="VRS91" s="18"/>
      <c r="VRT91" s="18"/>
      <c r="VRU91" s="18"/>
      <c r="VRV91" s="18"/>
      <c r="VRW91" s="18"/>
      <c r="VRX91" s="18"/>
      <c r="VRY91" s="18"/>
      <c r="VRZ91" s="18"/>
      <c r="VSA91" s="18"/>
      <c r="VSB91" s="18"/>
      <c r="VSC91" s="18"/>
      <c r="VSD91" s="18"/>
      <c r="VSE91" s="18"/>
      <c r="VSF91" s="18"/>
      <c r="VSG91" s="18"/>
      <c r="VSH91" s="18"/>
      <c r="VSI91" s="18"/>
      <c r="VSJ91" s="18"/>
      <c r="VSK91" s="18"/>
      <c r="VSL91" s="18"/>
      <c r="WAC91" s="18"/>
      <c r="WAD91" s="18"/>
      <c r="WAE91" s="18"/>
      <c r="WAF91" s="18"/>
      <c r="WAR91" s="18"/>
      <c r="WAS91" s="18"/>
      <c r="WAT91" s="18"/>
      <c r="WAU91" s="18"/>
      <c r="WAV91" s="18"/>
      <c r="WAW91" s="18"/>
      <c r="WAX91" s="18"/>
      <c r="WAY91" s="18"/>
      <c r="WAZ91" s="18"/>
      <c r="WBA91" s="18"/>
      <c r="WBB91" s="18"/>
      <c r="WBC91" s="18"/>
      <c r="WBD91" s="18"/>
      <c r="WBE91" s="18"/>
      <c r="WBF91" s="18"/>
      <c r="WBG91" s="18"/>
      <c r="WBH91" s="18"/>
      <c r="WBI91" s="18"/>
      <c r="WBJ91" s="18"/>
      <c r="WBK91" s="18"/>
      <c r="WBL91" s="18"/>
      <c r="WBM91" s="18"/>
      <c r="WBN91" s="18"/>
      <c r="WBO91" s="18"/>
      <c r="WBP91" s="18"/>
      <c r="WBQ91" s="18"/>
      <c r="WBR91" s="18"/>
      <c r="WBS91" s="18"/>
      <c r="WBT91" s="18"/>
      <c r="WBU91" s="18"/>
      <c r="WBV91" s="18"/>
      <c r="WBW91" s="18"/>
      <c r="WBX91" s="18"/>
      <c r="WBY91" s="18"/>
      <c r="WBZ91" s="18"/>
      <c r="WCA91" s="18"/>
      <c r="WCB91" s="18"/>
      <c r="WCC91" s="18"/>
      <c r="WCD91" s="18"/>
      <c r="WCE91" s="18"/>
      <c r="WCF91" s="18"/>
      <c r="WCG91" s="18"/>
      <c r="WCH91" s="18"/>
      <c r="WJY91" s="18"/>
      <c r="WJZ91" s="18"/>
      <c r="WKA91" s="18"/>
      <c r="WKB91" s="18"/>
      <c r="WKN91" s="18"/>
      <c r="WKO91" s="18"/>
      <c r="WKP91" s="18"/>
      <c r="WKQ91" s="18"/>
      <c r="WKR91" s="18"/>
      <c r="WKS91" s="18"/>
      <c r="WKT91" s="18"/>
      <c r="WKU91" s="18"/>
      <c r="WKV91" s="18"/>
      <c r="WKW91" s="18"/>
      <c r="WKX91" s="18"/>
      <c r="WKY91" s="18"/>
      <c r="WKZ91" s="18"/>
      <c r="WLA91" s="18"/>
      <c r="WLB91" s="18"/>
      <c r="WLC91" s="18"/>
      <c r="WLD91" s="18"/>
      <c r="WLE91" s="18"/>
      <c r="WLF91" s="18"/>
      <c r="WLG91" s="18"/>
      <c r="WLH91" s="18"/>
      <c r="WLI91" s="18"/>
      <c r="WLJ91" s="18"/>
      <c r="WLK91" s="18"/>
      <c r="WLL91" s="18"/>
      <c r="WLM91" s="18"/>
      <c r="WLN91" s="18"/>
      <c r="WLO91" s="18"/>
      <c r="WLP91" s="18"/>
      <c r="WLQ91" s="18"/>
      <c r="WLR91" s="18"/>
      <c r="WLS91" s="18"/>
      <c r="WLT91" s="18"/>
      <c r="WLU91" s="18"/>
      <c r="WLV91" s="18"/>
      <c r="WLW91" s="18"/>
      <c r="WLX91" s="18"/>
      <c r="WLY91" s="18"/>
      <c r="WLZ91" s="18"/>
      <c r="WMA91" s="18"/>
      <c r="WMB91" s="18"/>
      <c r="WMC91" s="18"/>
      <c r="WMD91" s="18"/>
      <c r="WTU91" s="18"/>
      <c r="WTV91" s="18"/>
      <c r="WTW91" s="18"/>
      <c r="WTX91" s="18"/>
      <c r="WUJ91" s="18"/>
      <c r="WUK91" s="18"/>
      <c r="WUL91" s="18"/>
      <c r="WUM91" s="18"/>
      <c r="WUN91" s="18"/>
      <c r="WUO91" s="18"/>
      <c r="WUP91" s="18"/>
      <c r="WUQ91" s="18"/>
      <c r="WUR91" s="18"/>
      <c r="WUS91" s="18"/>
      <c r="WUT91" s="18"/>
      <c r="WUU91" s="18"/>
      <c r="WUV91" s="18"/>
      <c r="WUW91" s="18"/>
      <c r="WUX91" s="18"/>
      <c r="WUY91" s="18"/>
      <c r="WUZ91" s="18"/>
      <c r="WVA91" s="18"/>
      <c r="WVB91" s="18"/>
      <c r="WVC91" s="18"/>
      <c r="WVD91" s="18"/>
      <c r="WVE91" s="18"/>
      <c r="WVF91" s="18"/>
      <c r="WVG91" s="18"/>
      <c r="WVH91" s="18"/>
      <c r="WVI91" s="18"/>
      <c r="WVJ91" s="18"/>
      <c r="WVK91" s="18"/>
      <c r="WVL91" s="18"/>
      <c r="WVM91" s="18"/>
      <c r="WVN91" s="18"/>
      <c r="WVO91" s="18"/>
      <c r="WVP91" s="18"/>
      <c r="WVQ91" s="18"/>
      <c r="WVR91" s="18"/>
      <c r="WVS91" s="18"/>
      <c r="WVT91" s="18"/>
      <c r="WVU91" s="18"/>
      <c r="WVV91" s="18"/>
      <c r="WVW91" s="18"/>
      <c r="WVX91" s="18"/>
      <c r="WVY91" s="18"/>
      <c r="WVZ91" s="18"/>
    </row>
    <row r="92" spans="1:16146" s="18" customFormat="1" ht="94.5" customHeight="1">
      <c r="A92" s="86">
        <f t="shared" si="172"/>
        <v>86</v>
      </c>
      <c r="B92" s="86" t="str">
        <f t="shared" ref="B92:B97" si="214">B85</f>
        <v>VT2</v>
      </c>
      <c r="C92" s="86" t="str">
        <f t="shared" ref="C92:C97" si="215">$B$91</f>
        <v>tách đoạn</v>
      </c>
      <c r="D92" s="478" t="str">
        <f>V92&amp;W92&amp;X92&amp;Y92&amp;Z92&amp;"
"&amp;AA92&amp;"
"
&amp;AB92</f>
        <v>Các tuyến đường giao thông đấu nối trực tiếp ra Đường Huỳnh Văn Nghệ đoạn từ Đường Nguyễn Trung Trực đến Đường Trương Định có hiện trạng là đường nhựa, bê tông xi măng:
- Có bề rộng ≥5m, cách đường giao thông ≤600m.
- Có bề rộng từ ≥3m đến &lt;5m, cách đường giao thông ≤400m.</v>
      </c>
      <c r="E92" s="479"/>
      <c r="F92" s="480"/>
      <c r="G92" s="419">
        <v>2100</v>
      </c>
      <c r="H92" s="98">
        <v>1500</v>
      </c>
      <c r="I92" s="98">
        <v>1300</v>
      </c>
      <c r="J92" s="430">
        <f>VLOOKUP(C92,'[1]1. MA DO'!$E$5:$AB$1933,23,0)</f>
        <v>1.1299999999999999</v>
      </c>
      <c r="K92" s="99">
        <f t="shared" si="170"/>
        <v>1.1299999999999999</v>
      </c>
      <c r="L92" s="99">
        <f t="shared" si="162"/>
        <v>1.1299999999999999</v>
      </c>
      <c r="M92" s="378"/>
      <c r="N92" s="378"/>
      <c r="O92" s="378"/>
      <c r="P92" s="378"/>
      <c r="Q92" s="375">
        <f t="shared" ref="Q92:Q97" si="216">Q91</f>
        <v>4200</v>
      </c>
      <c r="R92" s="375">
        <f t="shared" ref="R92:R97" si="217">R91</f>
        <v>2100</v>
      </c>
      <c r="S92" s="375">
        <f t="shared" ref="S92:S97" si="218">S91</f>
        <v>1400</v>
      </c>
      <c r="T92" s="375">
        <f t="shared" ref="T92:U97" si="219">T91</f>
        <v>1100</v>
      </c>
      <c r="U92" s="375">
        <f t="shared" si="219"/>
        <v>2</v>
      </c>
      <c r="V92" s="375" t="str">
        <f t="shared" ref="V92:V97" si="220">V85</f>
        <v xml:space="preserve">Các tuyến đường giao thông đấu nối trực tiếp ra </v>
      </c>
      <c r="W92" s="375" t="str">
        <f t="shared" ref="W92:X97" si="221">W91</f>
        <v>Đường Huỳnh Văn Nghệ</v>
      </c>
      <c r="X92" s="375" t="str">
        <f t="shared" si="221"/>
        <v xml:space="preserve"> đoạn từ Đường Nguyễn Trung Trực</v>
      </c>
      <c r="Y92" s="375" t="str">
        <f t="shared" ref="Y92:Y97" si="222">Y91</f>
        <v xml:space="preserve"> đến Đường Trương Định</v>
      </c>
      <c r="Z92" s="375" t="s">
        <v>6768</v>
      </c>
      <c r="AA92" s="375" t="str">
        <f>AA85</f>
        <v>- Có bề rộng ≥5m, cách đường giao thông ≤600m.</v>
      </c>
      <c r="AB92" s="375" t="str">
        <f>AB85</f>
        <v>- Có bề rộng từ ≥3m đến &lt;5m, cách đường giao thông ≤400m.</v>
      </c>
      <c r="AC92" s="375">
        <f>AC85</f>
        <v>0</v>
      </c>
    </row>
    <row r="93" spans="1:16146" s="18" customFormat="1" ht="110.25" customHeight="1">
      <c r="A93" s="86">
        <f t="shared" si="172"/>
        <v>87</v>
      </c>
      <c r="B93" s="86" t="str">
        <f t="shared" si="214"/>
        <v>VT3</v>
      </c>
      <c r="C93" s="86" t="str">
        <f t="shared" si="215"/>
        <v>tách đoạn</v>
      </c>
      <c r="D93" s="478" t="str">
        <f>V93&amp;W93&amp;X93&amp;Y93&amp;Z93&amp;"
"&amp;AA93&amp;"
"&amp;AB93&amp;"
"&amp;AC93</f>
        <v>Các tuyến đường giao thông đấu nối trực tiếp ra Đường Huỳnh Văn Nghệ đoạn từ Đường Nguyễn Trung Trực đến Đường Trương Định có hiện trạng là đường nhựa, bê tông xi măng:
- Có bề rộng ≥5m, cách đường giao thông &gt;600m.
- Có bề rộng từ ≥3m đến &lt;5m, cách đường giao thông từ &gt;400m đến ≤600m.
- Có bề rộng &lt;3m, cách đường giao thông ≤200m.</v>
      </c>
      <c r="E93" s="479"/>
      <c r="F93" s="480"/>
      <c r="G93" s="419">
        <v>1400</v>
      </c>
      <c r="H93" s="98">
        <v>980</v>
      </c>
      <c r="I93" s="98">
        <v>840</v>
      </c>
      <c r="J93" s="430">
        <f>VLOOKUP(C93,'[1]1. MA DO'!$E$5:$AB$1933,23,0)</f>
        <v>1.1299999999999999</v>
      </c>
      <c r="K93" s="99">
        <f t="shared" si="170"/>
        <v>1.1299999999999999</v>
      </c>
      <c r="L93" s="99">
        <f t="shared" si="162"/>
        <v>1.1299999999999999</v>
      </c>
      <c r="M93" s="378"/>
      <c r="N93" s="378"/>
      <c r="O93" s="378"/>
      <c r="P93" s="378"/>
      <c r="Q93" s="375">
        <f t="shared" si="216"/>
        <v>4200</v>
      </c>
      <c r="R93" s="375">
        <f t="shared" si="217"/>
        <v>2100</v>
      </c>
      <c r="S93" s="375">
        <f t="shared" si="218"/>
        <v>1400</v>
      </c>
      <c r="T93" s="375">
        <f t="shared" si="219"/>
        <v>1100</v>
      </c>
      <c r="U93" s="375">
        <f t="shared" si="219"/>
        <v>2</v>
      </c>
      <c r="V93" s="375" t="str">
        <f t="shared" si="220"/>
        <v xml:space="preserve">Các tuyến đường giao thông đấu nối trực tiếp ra </v>
      </c>
      <c r="W93" s="375" t="str">
        <f t="shared" si="221"/>
        <v>Đường Huỳnh Văn Nghệ</v>
      </c>
      <c r="X93" s="375" t="str">
        <f t="shared" si="221"/>
        <v xml:space="preserve"> đoạn từ Đường Nguyễn Trung Trực</v>
      </c>
      <c r="Y93" s="375" t="str">
        <f t="shared" si="222"/>
        <v xml:space="preserve"> đến Đường Trương Định</v>
      </c>
      <c r="Z93" s="375" t="s">
        <v>6768</v>
      </c>
      <c r="AA93" s="375" t="str">
        <f t="shared" ref="AA93:AC93" si="223">AA86</f>
        <v>- Có bề rộng ≥5m, cách đường giao thông &gt;600m.</v>
      </c>
      <c r="AB93" s="375" t="str">
        <f t="shared" si="223"/>
        <v>- Có bề rộng từ ≥3m đến &lt;5m, cách đường giao thông từ &gt;400m đến ≤600m.</v>
      </c>
      <c r="AC93" s="375" t="str">
        <f t="shared" si="223"/>
        <v>- Có bề rộng &lt;3m, cách đường giao thông ≤200m.</v>
      </c>
    </row>
    <row r="94" spans="1:16146" s="18" customFormat="1" ht="126" customHeight="1">
      <c r="A94" s="86">
        <f t="shared" si="172"/>
        <v>88</v>
      </c>
      <c r="B94" s="86" t="str">
        <f t="shared" si="214"/>
        <v>VT4</v>
      </c>
      <c r="C94" s="86" t="str">
        <f t="shared" si="215"/>
        <v>tách đoạn</v>
      </c>
      <c r="D94" s="478" t="str">
        <f>V94&amp;W94&amp;X94&amp;Y94&amp;Z94</f>
        <v>Các tuyến đường giao thông đấu nối trực tiếp ra Đường Huỳnh Văn Nghệ đoạn từ Đường Nguyễn Trung Trực đến Đường Trương Định có hiện trạng là đường nhựa, bê tông xi măng:
- Có bề rộng từ ≥3m đến &lt;5m, cách đường giao thông &gt;600m.
- Có bề rộng &lt;3m, cách đường giao thông &gt;200m.</v>
      </c>
      <c r="E94" s="479"/>
      <c r="F94" s="480"/>
      <c r="G94" s="419">
        <v>1100</v>
      </c>
      <c r="H94" s="98">
        <v>770</v>
      </c>
      <c r="I94" s="98">
        <v>660</v>
      </c>
      <c r="J94" s="430">
        <f>VLOOKUP(C94,'[1]1. MA DO'!$E$5:$AB$1933,23,0)</f>
        <v>1.1299999999999999</v>
      </c>
      <c r="K94" s="99">
        <f t="shared" si="170"/>
        <v>1.1299999999999999</v>
      </c>
      <c r="L94" s="99">
        <f t="shared" si="162"/>
        <v>1.1299999999999999</v>
      </c>
      <c r="M94" s="378"/>
      <c r="N94" s="378"/>
      <c r="O94" s="378"/>
      <c r="P94" s="378"/>
      <c r="Q94" s="375">
        <f t="shared" si="216"/>
        <v>4200</v>
      </c>
      <c r="R94" s="375">
        <f t="shared" si="217"/>
        <v>2100</v>
      </c>
      <c r="S94" s="375">
        <f t="shared" si="218"/>
        <v>1400</v>
      </c>
      <c r="T94" s="375">
        <f t="shared" si="219"/>
        <v>1100</v>
      </c>
      <c r="U94" s="375">
        <f t="shared" si="219"/>
        <v>2</v>
      </c>
      <c r="V94" s="375" t="str">
        <f t="shared" si="220"/>
        <v xml:space="preserve">Các tuyến đường giao thông đấu nối trực tiếp ra </v>
      </c>
      <c r="W94" s="375" t="str">
        <f t="shared" si="221"/>
        <v>Đường Huỳnh Văn Nghệ</v>
      </c>
      <c r="X94" s="375" t="str">
        <f t="shared" si="221"/>
        <v xml:space="preserve"> đoạn từ Đường Nguyễn Trung Trực</v>
      </c>
      <c r="Y94" s="375" t="str">
        <f t="shared" si="222"/>
        <v xml:space="preserve"> đến Đường Trương Định</v>
      </c>
      <c r="Z94" s="375" t="s">
        <v>6769</v>
      </c>
      <c r="AA94" s="375">
        <f t="shared" ref="AA94:AC94" si="224">AA87</f>
        <v>0</v>
      </c>
      <c r="AB94" s="375">
        <f t="shared" si="224"/>
        <v>0</v>
      </c>
      <c r="AC94" s="375">
        <f t="shared" si="224"/>
        <v>0</v>
      </c>
    </row>
    <row r="95" spans="1:16146" s="18" customFormat="1" ht="94.5" customHeight="1">
      <c r="A95" s="86">
        <f t="shared" si="172"/>
        <v>89</v>
      </c>
      <c r="B95" s="86" t="str">
        <f t="shared" si="214"/>
        <v>VT2*0,8</v>
      </c>
      <c r="C95" s="86" t="str">
        <f t="shared" si="215"/>
        <v>tách đoạn</v>
      </c>
      <c r="D95" s="478" t="str">
        <f>V95&amp;W95&amp;X95&amp;Y95&amp;Z95&amp;"
"&amp;AA95&amp;"
"
&amp;AB95</f>
        <v>Các tuyến đường giao thông không đấu nối trực tiếp và thông ra Đường Huỳnh Văn Nghệ đoạn từ Đường Nguyễn Trung Trực đến Đường Trương Định có hiện trạng là đường nhựa, bê tông xi măng:
- Có bề rộng ≥5m, cách đường giao thông ≤600m.
- Có bề rộng từ ≥3m đến &lt;5m, cách đường giao thông ≤400m.</v>
      </c>
      <c r="E95" s="479"/>
      <c r="F95" s="480"/>
      <c r="G95" s="419">
        <v>1900</v>
      </c>
      <c r="H95" s="98">
        <v>1300</v>
      </c>
      <c r="I95" s="98">
        <v>1100</v>
      </c>
      <c r="J95" s="430">
        <f>VLOOKUP(C95,'[1]1. MA DO'!$E$5:$AB$1933,23,0)</f>
        <v>1.1299999999999999</v>
      </c>
      <c r="K95" s="99">
        <f t="shared" si="170"/>
        <v>1.1299999999999999</v>
      </c>
      <c r="L95" s="99">
        <f t="shared" si="162"/>
        <v>1.1299999999999999</v>
      </c>
      <c r="M95" s="378"/>
      <c r="N95" s="378"/>
      <c r="O95" s="378"/>
      <c r="P95" s="378"/>
      <c r="Q95" s="375">
        <f t="shared" si="216"/>
        <v>4200</v>
      </c>
      <c r="R95" s="375">
        <f t="shared" si="217"/>
        <v>2100</v>
      </c>
      <c r="S95" s="375">
        <f t="shared" si="218"/>
        <v>1400</v>
      </c>
      <c r="T95" s="375">
        <f t="shared" si="219"/>
        <v>1100</v>
      </c>
      <c r="U95" s="375">
        <f t="shared" si="219"/>
        <v>2</v>
      </c>
      <c r="V95" s="375" t="str">
        <f t="shared" si="220"/>
        <v xml:space="preserve">Các tuyến đường giao thông không đấu nối trực tiếp và thông ra </v>
      </c>
      <c r="W95" s="375" t="str">
        <f t="shared" si="221"/>
        <v>Đường Huỳnh Văn Nghệ</v>
      </c>
      <c r="X95" s="375" t="str">
        <f t="shared" si="221"/>
        <v xml:space="preserve"> đoạn từ Đường Nguyễn Trung Trực</v>
      </c>
      <c r="Y95" s="375" t="str">
        <f t="shared" si="222"/>
        <v xml:space="preserve"> đến Đường Trương Định</v>
      </c>
      <c r="Z95" s="375" t="s">
        <v>6768</v>
      </c>
      <c r="AA95" s="375" t="str">
        <f t="shared" ref="AA95:AC95" si="225">AA88</f>
        <v>- Có bề rộng ≥5m, cách đường giao thông ≤600m.</v>
      </c>
      <c r="AB95" s="375" t="str">
        <f t="shared" si="225"/>
        <v>- Có bề rộng từ ≥3m đến &lt;5m, cách đường giao thông ≤400m.</v>
      </c>
      <c r="AC95" s="375">
        <f t="shared" si="225"/>
        <v>0</v>
      </c>
    </row>
    <row r="96" spans="1:16146" s="18" customFormat="1" ht="94.5" customHeight="1">
      <c r="A96" s="86">
        <f t="shared" si="172"/>
        <v>90</v>
      </c>
      <c r="B96" s="86" t="str">
        <f t="shared" si="214"/>
        <v>VT3*0,8</v>
      </c>
      <c r="C96" s="86" t="str">
        <f t="shared" si="215"/>
        <v>tách đoạn</v>
      </c>
      <c r="D96" s="478" t="str">
        <f>V96&amp;W96&amp;X96&amp;Y96&amp;Z96&amp;"
"&amp;AA96&amp;"
"
&amp;AB96&amp;"
"&amp;AC96</f>
        <v>Các tuyến đường giao thông không đấu nối trực tiếp và thông ra Đường Huỳnh Văn Nghệ đoạn từ Đường Nguyễn Trung Trực đến Đường Trương Định có hiện trạng là đường nhựa, bê tông xi măng:
- Có bề rộng ≥5m, cách đường giao thông &gt;600m.
- Có bề rộng từ ≥3m đến &lt;5m, cách đường giao thông từ &gt;400m đến ≤600m.
- Có bề rộng &lt;3m, cách đường giao thông ≤200m.</v>
      </c>
      <c r="E96" s="479"/>
      <c r="F96" s="480"/>
      <c r="G96" s="419">
        <v>1300</v>
      </c>
      <c r="H96" s="98">
        <v>910</v>
      </c>
      <c r="I96" s="98">
        <v>780</v>
      </c>
      <c r="J96" s="430">
        <f>VLOOKUP(C96,'[1]1. MA DO'!$E$5:$AB$1933,23,0)</f>
        <v>1.1299999999999999</v>
      </c>
      <c r="K96" s="99">
        <f t="shared" si="170"/>
        <v>1.1299999999999999</v>
      </c>
      <c r="L96" s="99">
        <f t="shared" si="162"/>
        <v>1.1299999999999999</v>
      </c>
      <c r="M96" s="378"/>
      <c r="N96" s="378"/>
      <c r="O96" s="378"/>
      <c r="P96" s="378"/>
      <c r="Q96" s="375">
        <f t="shared" si="216"/>
        <v>4200</v>
      </c>
      <c r="R96" s="375">
        <f t="shared" si="217"/>
        <v>2100</v>
      </c>
      <c r="S96" s="375">
        <f t="shared" si="218"/>
        <v>1400</v>
      </c>
      <c r="T96" s="375">
        <f t="shared" si="219"/>
        <v>1100</v>
      </c>
      <c r="U96" s="375">
        <f t="shared" si="219"/>
        <v>2</v>
      </c>
      <c r="V96" s="375" t="str">
        <f t="shared" si="220"/>
        <v xml:space="preserve">Các tuyến đường giao thông không đấu nối trực tiếp và thông ra </v>
      </c>
      <c r="W96" s="375" t="str">
        <f t="shared" si="221"/>
        <v>Đường Huỳnh Văn Nghệ</v>
      </c>
      <c r="X96" s="375" t="str">
        <f t="shared" si="221"/>
        <v xml:space="preserve"> đoạn từ Đường Nguyễn Trung Trực</v>
      </c>
      <c r="Y96" s="375" t="str">
        <f t="shared" si="222"/>
        <v xml:space="preserve"> đến Đường Trương Định</v>
      </c>
      <c r="Z96" s="375" t="s">
        <v>6768</v>
      </c>
      <c r="AA96" s="375" t="str">
        <f t="shared" ref="AA96:AC96" si="226">AA89</f>
        <v>- Có bề rộng ≥5m, cách đường giao thông &gt;600m.</v>
      </c>
      <c r="AB96" s="375" t="str">
        <f t="shared" si="226"/>
        <v>- Có bề rộng từ ≥3m đến &lt;5m, cách đường giao thông từ &gt;400m đến ≤600m.</v>
      </c>
      <c r="AC96" s="375" t="str">
        <f t="shared" si="226"/>
        <v>- Có bề rộng &lt;3m, cách đường giao thông ≤200m.</v>
      </c>
    </row>
    <row r="97" spans="1:29" s="18" customFormat="1" ht="126" customHeight="1">
      <c r="A97" s="86">
        <f t="shared" si="172"/>
        <v>91</v>
      </c>
      <c r="B97" s="86" t="str">
        <f t="shared" si="214"/>
        <v>VT4*0,8</v>
      </c>
      <c r="C97" s="86" t="str">
        <f t="shared" si="215"/>
        <v>tách đoạn</v>
      </c>
      <c r="D97" s="478" t="str">
        <f>V97&amp;W97&amp;X97&amp;Y97&amp;Z97</f>
        <v>Các tuyến đường giao thông không đấu nối trực tiếp và thông ra Đường Huỳnh Văn Nghệ đoạn từ Đường Nguyễn Trung Trực đến Đường Trương Định có hiện trạng là đường nhựa, bê tông xi măng:
- Có bề rộng từ ≥3m đến &lt;5m, cách đường giao thông &gt;600m.
- Có bề rộng &lt;3m, cách đường giao thông &gt; 200m.</v>
      </c>
      <c r="E97" s="479"/>
      <c r="F97" s="480"/>
      <c r="G97" s="419">
        <v>990</v>
      </c>
      <c r="H97" s="98">
        <v>690</v>
      </c>
      <c r="I97" s="98">
        <v>590</v>
      </c>
      <c r="J97" s="430">
        <f>VLOOKUP(C97,'[1]1. MA DO'!$E$5:$AB$1933,23,0)</f>
        <v>1.1299999999999999</v>
      </c>
      <c r="K97" s="99">
        <f t="shared" si="170"/>
        <v>1.1299999999999999</v>
      </c>
      <c r="L97" s="99">
        <f t="shared" si="162"/>
        <v>1.1299999999999999</v>
      </c>
      <c r="M97" s="378"/>
      <c r="N97" s="378"/>
      <c r="O97" s="378"/>
      <c r="P97" s="378"/>
      <c r="Q97" s="375">
        <f t="shared" si="216"/>
        <v>4200</v>
      </c>
      <c r="R97" s="375">
        <f t="shared" si="217"/>
        <v>2100</v>
      </c>
      <c r="S97" s="375">
        <f t="shared" si="218"/>
        <v>1400</v>
      </c>
      <c r="T97" s="375">
        <f t="shared" si="219"/>
        <v>1100</v>
      </c>
      <c r="U97" s="375">
        <f t="shared" si="219"/>
        <v>2</v>
      </c>
      <c r="V97" s="375" t="str">
        <f t="shared" si="220"/>
        <v xml:space="preserve">Các tuyến đường giao thông không đấu nối trực tiếp và thông ra </v>
      </c>
      <c r="W97" s="375" t="str">
        <f t="shared" si="221"/>
        <v>Đường Huỳnh Văn Nghệ</v>
      </c>
      <c r="X97" s="375" t="str">
        <f t="shared" si="221"/>
        <v xml:space="preserve"> đoạn từ Đường Nguyễn Trung Trực</v>
      </c>
      <c r="Y97" s="375" t="str">
        <f t="shared" si="222"/>
        <v xml:space="preserve"> đến Đường Trương Định</v>
      </c>
      <c r="Z97" s="375" t="s">
        <v>6770</v>
      </c>
      <c r="AA97" s="375">
        <f t="shared" ref="AA97:AC97" si="227">AA90</f>
        <v>0</v>
      </c>
      <c r="AB97" s="375">
        <f t="shared" si="227"/>
        <v>0</v>
      </c>
      <c r="AC97" s="375">
        <f t="shared" si="227"/>
        <v>0</v>
      </c>
    </row>
    <row r="98" spans="1:29" s="18" customFormat="1" ht="78.75" customHeight="1">
      <c r="A98" s="86">
        <f t="shared" si="172"/>
        <v>92</v>
      </c>
      <c r="B98" s="86" t="str">
        <f>'Đầu vào (2)'!G92</f>
        <v>LK44DT</v>
      </c>
      <c r="C98" s="86" t="str">
        <f>$B$98</f>
        <v>LK44DT</v>
      </c>
      <c r="D98" s="94" t="str">
        <f>'Đầu vào (2)'!H92</f>
        <v>Đường Trịnh Hoài Đức</v>
      </c>
      <c r="E98" s="94" t="str">
        <f>'Đầu vào (2)'!I92</f>
        <v>Đường Nguyễn Trung Trực</v>
      </c>
      <c r="F98" s="94" t="str">
        <f>'Đầu vào (2)'!K92</f>
        <v>Đường Trần Thượng Xuyên</v>
      </c>
      <c r="G98" s="96">
        <v>5600</v>
      </c>
      <c r="H98" s="98">
        <v>3900</v>
      </c>
      <c r="I98" s="98">
        <v>3400</v>
      </c>
      <c r="J98" s="430">
        <f>VLOOKUP(C98,'[1]1. MA DO'!$E$5:$AB$1933,23,0)</f>
        <v>1.1299999999999999</v>
      </c>
      <c r="K98" s="99">
        <f t="shared" si="170"/>
        <v>1.1299999999999999</v>
      </c>
      <c r="L98" s="99">
        <f t="shared" si="162"/>
        <v>1.1299999999999999</v>
      </c>
      <c r="M98" s="378">
        <f>'Đầu vào (2)'!L92</f>
        <v>4000</v>
      </c>
      <c r="N98" s="378">
        <f>'Đầu vào (2)'!M92</f>
        <v>2000</v>
      </c>
      <c r="O98" s="378">
        <f>'Đầu vào (2)'!N92</f>
        <v>1500</v>
      </c>
      <c r="P98" s="378">
        <f>'Đầu vào (2)'!O92</f>
        <v>1000</v>
      </c>
      <c r="Q98" s="375">
        <f>VLOOKUP(B98,'[2]Giá đề xuất ODT'!$G$11:$AD$2233,21,0)</f>
        <v>5600</v>
      </c>
      <c r="R98" s="375">
        <f>VLOOKUP(B98,'[2]Giá đề xuất ODT'!$G$11:$AD$2233,22,0)</f>
        <v>2800</v>
      </c>
      <c r="S98" s="375">
        <f>VLOOKUP(B98,'[2]Giá đề xuất ODT'!$G$11:$AD$2233,23,0)</f>
        <v>2100</v>
      </c>
      <c r="T98" s="375">
        <f>VLOOKUP(B98,'[2]Giá đề xuất ODT'!$G$11:$AD$2233,24,0)</f>
        <v>1400</v>
      </c>
      <c r="U98" s="375">
        <v>2</v>
      </c>
      <c r="V98" s="375"/>
      <c r="W98" s="375" t="str">
        <f>D98</f>
        <v>Đường Trịnh Hoài Đức</v>
      </c>
      <c r="X98" s="375" t="str">
        <f>" đoạn từ "&amp;E98</f>
        <v xml:space="preserve"> đoạn từ Đường Nguyễn Trung Trực</v>
      </c>
      <c r="Y98" s="375" t="str">
        <f>" đến "&amp;F98</f>
        <v xml:space="preserve"> đến Đường Trần Thượng Xuyên</v>
      </c>
      <c r="Z98" s="375"/>
      <c r="AA98" s="375"/>
      <c r="AB98" s="375"/>
      <c r="AC98" s="375">
        <v>0</v>
      </c>
    </row>
    <row r="99" spans="1:29" s="18" customFormat="1" ht="94.5" customHeight="1">
      <c r="A99" s="86">
        <f t="shared" si="172"/>
        <v>93</v>
      </c>
      <c r="B99" s="86" t="str">
        <f t="shared" ref="B99:B104" si="228">B92</f>
        <v>VT2</v>
      </c>
      <c r="C99" s="86" t="str">
        <f t="shared" ref="C99:C104" si="229">$B$98</f>
        <v>LK44DT</v>
      </c>
      <c r="D99" s="478" t="str">
        <f>V99&amp;W99&amp;X99&amp;Y99&amp;Z99&amp;"
"&amp;AA99&amp;"
"
&amp;AB99</f>
        <v>Các tuyến đường giao thông đấu nối trực tiếp ra Đường Trịnh Hoài Đức đoạn từ Đường Nguyễn Trung Trực đến Đường Trần Thượng Xuyên có hiện trạng là đường nhựa, bê tông xi măng:
- Có bề rộng ≥5m, cách đường giao thông ≤600m.
- Có bề rộng từ ≥3m đến &lt;5m, cách đường giao thông ≤400m.</v>
      </c>
      <c r="E99" s="479"/>
      <c r="F99" s="480"/>
      <c r="G99" s="419">
        <v>2800</v>
      </c>
      <c r="H99" s="98">
        <v>2000</v>
      </c>
      <c r="I99" s="98">
        <v>1700</v>
      </c>
      <c r="J99" s="430">
        <f>VLOOKUP(C99,'[1]1. MA DO'!$E$5:$AB$1933,23,0)</f>
        <v>1.1299999999999999</v>
      </c>
      <c r="K99" s="99">
        <f t="shared" si="170"/>
        <v>1.1299999999999999</v>
      </c>
      <c r="L99" s="99">
        <f t="shared" si="162"/>
        <v>1.1299999999999999</v>
      </c>
      <c r="M99" s="378">
        <f t="shared" ref="M99:M104" si="230">M98</f>
        <v>4000</v>
      </c>
      <c r="N99" s="378">
        <f t="shared" ref="N99:N104" si="231">N98</f>
        <v>2000</v>
      </c>
      <c r="O99" s="378">
        <f t="shared" ref="O99:O104" si="232">O98</f>
        <v>1500</v>
      </c>
      <c r="P99" s="378">
        <f t="shared" ref="P99:P104" si="233">P98</f>
        <v>1000</v>
      </c>
      <c r="Q99" s="375">
        <f t="shared" ref="Q99:Q104" si="234">Q98</f>
        <v>5600</v>
      </c>
      <c r="R99" s="375">
        <f t="shared" ref="R99:R104" si="235">R98</f>
        <v>2800</v>
      </c>
      <c r="S99" s="375">
        <f t="shared" ref="S99:S104" si="236">S98</f>
        <v>2100</v>
      </c>
      <c r="T99" s="375">
        <f t="shared" ref="T99:U104" si="237">T98</f>
        <v>1400</v>
      </c>
      <c r="U99" s="375">
        <f t="shared" si="237"/>
        <v>2</v>
      </c>
      <c r="V99" s="375" t="str">
        <f t="shared" ref="V99:V104" si="238">V92</f>
        <v xml:space="preserve">Các tuyến đường giao thông đấu nối trực tiếp ra </v>
      </c>
      <c r="W99" s="375" t="str">
        <f t="shared" ref="W99:X104" si="239">W98</f>
        <v>Đường Trịnh Hoài Đức</v>
      </c>
      <c r="X99" s="375" t="str">
        <f t="shared" si="239"/>
        <v xml:space="preserve"> đoạn từ Đường Nguyễn Trung Trực</v>
      </c>
      <c r="Y99" s="375" t="str">
        <f t="shared" ref="Y99:Y104" si="240">Y98</f>
        <v xml:space="preserve"> đến Đường Trần Thượng Xuyên</v>
      </c>
      <c r="Z99" s="375" t="s">
        <v>6768</v>
      </c>
      <c r="AA99" s="375" t="str">
        <f>AA92</f>
        <v>- Có bề rộng ≥5m, cách đường giao thông ≤600m.</v>
      </c>
      <c r="AB99" s="375" t="str">
        <f>AB92</f>
        <v>- Có bề rộng từ ≥3m đến &lt;5m, cách đường giao thông ≤400m.</v>
      </c>
      <c r="AC99" s="375">
        <f>AC92</f>
        <v>0</v>
      </c>
    </row>
    <row r="100" spans="1:29" s="18" customFormat="1" ht="110.25" customHeight="1">
      <c r="A100" s="86">
        <f t="shared" si="172"/>
        <v>94</v>
      </c>
      <c r="B100" s="86" t="str">
        <f t="shared" si="228"/>
        <v>VT3</v>
      </c>
      <c r="C100" s="86" t="str">
        <f t="shared" si="229"/>
        <v>LK44DT</v>
      </c>
      <c r="D100" s="478" t="str">
        <f>V100&amp;W100&amp;X100&amp;Y100&amp;Z100&amp;"
"&amp;AA100&amp;"
"&amp;AB100&amp;"
"&amp;AC100</f>
        <v>Các tuyến đường giao thông đấu nối trực tiếp ra Đường Trịnh Hoài Đức đoạn từ Đường Nguyễn Trung Trực đến Đường Trần Thượng Xuyên có hiện trạng là đường nhựa, bê tông xi măng:
- Có bề rộng ≥5m, cách đường giao thông &gt;600m.
- Có bề rộng từ ≥3m đến &lt;5m, cách đường giao thông từ &gt;400m đến ≤600m.
- Có bề rộng &lt;3m, cách đường giao thông ≤200m.</v>
      </c>
      <c r="E100" s="479"/>
      <c r="F100" s="480"/>
      <c r="G100" s="419">
        <v>2100</v>
      </c>
      <c r="H100" s="98">
        <v>1500</v>
      </c>
      <c r="I100" s="98">
        <v>1300</v>
      </c>
      <c r="J100" s="430">
        <f>VLOOKUP(C100,'[1]1. MA DO'!$E$5:$AB$1933,23,0)</f>
        <v>1.1299999999999999</v>
      </c>
      <c r="K100" s="99">
        <f t="shared" si="170"/>
        <v>1.1299999999999999</v>
      </c>
      <c r="L100" s="99">
        <f t="shared" si="162"/>
        <v>1.1299999999999999</v>
      </c>
      <c r="M100" s="378">
        <f t="shared" si="230"/>
        <v>4000</v>
      </c>
      <c r="N100" s="378">
        <f t="shared" si="231"/>
        <v>2000</v>
      </c>
      <c r="O100" s="378">
        <f t="shared" si="232"/>
        <v>1500</v>
      </c>
      <c r="P100" s="378">
        <f t="shared" si="233"/>
        <v>1000</v>
      </c>
      <c r="Q100" s="375">
        <f t="shared" si="234"/>
        <v>5600</v>
      </c>
      <c r="R100" s="375">
        <f t="shared" si="235"/>
        <v>2800</v>
      </c>
      <c r="S100" s="375">
        <f t="shared" si="236"/>
        <v>2100</v>
      </c>
      <c r="T100" s="375">
        <f t="shared" si="237"/>
        <v>1400</v>
      </c>
      <c r="U100" s="375">
        <f t="shared" si="237"/>
        <v>2</v>
      </c>
      <c r="V100" s="375" t="str">
        <f t="shared" si="238"/>
        <v xml:space="preserve">Các tuyến đường giao thông đấu nối trực tiếp ra </v>
      </c>
      <c r="W100" s="375" t="str">
        <f t="shared" si="239"/>
        <v>Đường Trịnh Hoài Đức</v>
      </c>
      <c r="X100" s="375" t="str">
        <f t="shared" si="239"/>
        <v xml:space="preserve"> đoạn từ Đường Nguyễn Trung Trực</v>
      </c>
      <c r="Y100" s="375" t="str">
        <f t="shared" si="240"/>
        <v xml:space="preserve"> đến Đường Trần Thượng Xuyên</v>
      </c>
      <c r="Z100" s="375" t="s">
        <v>6768</v>
      </c>
      <c r="AA100" s="375" t="str">
        <f t="shared" ref="AA100:AC100" si="241">AA93</f>
        <v>- Có bề rộng ≥5m, cách đường giao thông &gt;600m.</v>
      </c>
      <c r="AB100" s="375" t="str">
        <f t="shared" si="241"/>
        <v>- Có bề rộng từ ≥3m đến &lt;5m, cách đường giao thông từ &gt;400m đến ≤600m.</v>
      </c>
      <c r="AC100" s="375" t="str">
        <f t="shared" si="241"/>
        <v>- Có bề rộng &lt;3m, cách đường giao thông ≤200m.</v>
      </c>
    </row>
    <row r="101" spans="1:29" s="18" customFormat="1" ht="126" customHeight="1">
      <c r="A101" s="86">
        <f t="shared" si="172"/>
        <v>95</v>
      </c>
      <c r="B101" s="86" t="str">
        <f t="shared" si="228"/>
        <v>VT4</v>
      </c>
      <c r="C101" s="86" t="str">
        <f t="shared" si="229"/>
        <v>LK44DT</v>
      </c>
      <c r="D101" s="478" t="str">
        <f>V101&amp;W101&amp;X101&amp;Y101&amp;Z101</f>
        <v>Các tuyến đường giao thông đấu nối trực tiếp ra Đường Trịnh Hoài Đức đoạn từ Đường Nguyễn Trung Trực đến Đường Trần Thượng Xuyên có hiện trạng là đường nhựa, bê tông xi măng:
- Có bề rộng từ ≥3m đến &lt;5m, cách đường giao thông &gt;600m.
- Có bề rộng &lt;3m, cách đường giao thông &gt;200m.</v>
      </c>
      <c r="E101" s="479"/>
      <c r="F101" s="480"/>
      <c r="G101" s="419">
        <v>1400</v>
      </c>
      <c r="H101" s="98">
        <v>980</v>
      </c>
      <c r="I101" s="98">
        <v>840</v>
      </c>
      <c r="J101" s="430">
        <f>VLOOKUP(C101,'[1]1. MA DO'!$E$5:$AB$1933,23,0)</f>
        <v>1.1299999999999999</v>
      </c>
      <c r="K101" s="99">
        <f t="shared" si="170"/>
        <v>1.1299999999999999</v>
      </c>
      <c r="L101" s="99">
        <f t="shared" si="162"/>
        <v>1.1299999999999999</v>
      </c>
      <c r="M101" s="378">
        <f t="shared" si="230"/>
        <v>4000</v>
      </c>
      <c r="N101" s="378">
        <f t="shared" si="231"/>
        <v>2000</v>
      </c>
      <c r="O101" s="378">
        <f t="shared" si="232"/>
        <v>1500</v>
      </c>
      <c r="P101" s="378">
        <f t="shared" si="233"/>
        <v>1000</v>
      </c>
      <c r="Q101" s="375">
        <f t="shared" si="234"/>
        <v>5600</v>
      </c>
      <c r="R101" s="375">
        <f t="shared" si="235"/>
        <v>2800</v>
      </c>
      <c r="S101" s="375">
        <f t="shared" si="236"/>
        <v>2100</v>
      </c>
      <c r="T101" s="375">
        <f t="shared" si="237"/>
        <v>1400</v>
      </c>
      <c r="U101" s="375">
        <f t="shared" si="237"/>
        <v>2</v>
      </c>
      <c r="V101" s="375" t="str">
        <f t="shared" si="238"/>
        <v xml:space="preserve">Các tuyến đường giao thông đấu nối trực tiếp ra </v>
      </c>
      <c r="W101" s="375" t="str">
        <f t="shared" si="239"/>
        <v>Đường Trịnh Hoài Đức</v>
      </c>
      <c r="X101" s="375" t="str">
        <f t="shared" si="239"/>
        <v xml:space="preserve"> đoạn từ Đường Nguyễn Trung Trực</v>
      </c>
      <c r="Y101" s="375" t="str">
        <f t="shared" si="240"/>
        <v xml:space="preserve"> đến Đường Trần Thượng Xuyên</v>
      </c>
      <c r="Z101" s="375" t="s">
        <v>6769</v>
      </c>
      <c r="AA101" s="375">
        <f t="shared" ref="AA101:AC101" si="242">AA94</f>
        <v>0</v>
      </c>
      <c r="AB101" s="375">
        <f t="shared" si="242"/>
        <v>0</v>
      </c>
      <c r="AC101" s="375">
        <f t="shared" si="242"/>
        <v>0</v>
      </c>
    </row>
    <row r="102" spans="1:29" s="18" customFormat="1" ht="94.5" customHeight="1">
      <c r="A102" s="86">
        <f t="shared" si="172"/>
        <v>96</v>
      </c>
      <c r="B102" s="86" t="str">
        <f t="shared" si="228"/>
        <v>VT2*0,8</v>
      </c>
      <c r="C102" s="86" t="str">
        <f t="shared" si="229"/>
        <v>LK44DT</v>
      </c>
      <c r="D102" s="478" t="str">
        <f>V102&amp;W102&amp;X102&amp;Y102&amp;Z102&amp;"
"&amp;AA102&amp;"
"
&amp;AB102</f>
        <v>Các tuyến đường giao thông không đấu nối trực tiếp và thông ra Đường Trịnh Hoài Đức đoạn từ Đường Nguyễn Trung Trực đến Đường Trần Thượng Xuyên có hiện trạng là đường nhựa, bê tông xi măng:
- Có bề rộng ≥5m, cách đường giao thông ≤600m.
- Có bề rộng từ ≥3m đến &lt;5m, cách đường giao thông ≤400m.</v>
      </c>
      <c r="E102" s="479"/>
      <c r="F102" s="480"/>
      <c r="G102" s="419">
        <v>2500</v>
      </c>
      <c r="H102" s="98">
        <v>1800</v>
      </c>
      <c r="I102" s="98">
        <v>1500</v>
      </c>
      <c r="J102" s="430">
        <f>VLOOKUP(C102,'[1]1. MA DO'!$E$5:$AB$1933,23,0)</f>
        <v>1.1299999999999999</v>
      </c>
      <c r="K102" s="99">
        <f t="shared" si="170"/>
        <v>1.1299999999999999</v>
      </c>
      <c r="L102" s="99">
        <f t="shared" si="162"/>
        <v>1.1299999999999999</v>
      </c>
      <c r="M102" s="378">
        <f t="shared" si="230"/>
        <v>4000</v>
      </c>
      <c r="N102" s="378">
        <f t="shared" si="231"/>
        <v>2000</v>
      </c>
      <c r="O102" s="378">
        <f t="shared" si="232"/>
        <v>1500</v>
      </c>
      <c r="P102" s="378">
        <f t="shared" si="233"/>
        <v>1000</v>
      </c>
      <c r="Q102" s="375">
        <f t="shared" si="234"/>
        <v>5600</v>
      </c>
      <c r="R102" s="375">
        <f t="shared" si="235"/>
        <v>2800</v>
      </c>
      <c r="S102" s="375">
        <f t="shared" si="236"/>
        <v>2100</v>
      </c>
      <c r="T102" s="375">
        <f t="shared" si="237"/>
        <v>1400</v>
      </c>
      <c r="U102" s="375">
        <f t="shared" si="237"/>
        <v>2</v>
      </c>
      <c r="V102" s="375" t="str">
        <f t="shared" si="238"/>
        <v xml:space="preserve">Các tuyến đường giao thông không đấu nối trực tiếp và thông ra </v>
      </c>
      <c r="W102" s="375" t="str">
        <f t="shared" si="239"/>
        <v>Đường Trịnh Hoài Đức</v>
      </c>
      <c r="X102" s="375" t="str">
        <f t="shared" si="239"/>
        <v xml:space="preserve"> đoạn từ Đường Nguyễn Trung Trực</v>
      </c>
      <c r="Y102" s="375" t="str">
        <f t="shared" si="240"/>
        <v xml:space="preserve"> đến Đường Trần Thượng Xuyên</v>
      </c>
      <c r="Z102" s="375" t="s">
        <v>6768</v>
      </c>
      <c r="AA102" s="375" t="str">
        <f t="shared" ref="AA102:AC102" si="243">AA95</f>
        <v>- Có bề rộng ≥5m, cách đường giao thông ≤600m.</v>
      </c>
      <c r="AB102" s="375" t="str">
        <f t="shared" si="243"/>
        <v>- Có bề rộng từ ≥3m đến &lt;5m, cách đường giao thông ≤400m.</v>
      </c>
      <c r="AC102" s="375">
        <f t="shared" si="243"/>
        <v>0</v>
      </c>
    </row>
    <row r="103" spans="1:29" s="18" customFormat="1" ht="94.5" customHeight="1">
      <c r="A103" s="86">
        <f t="shared" si="172"/>
        <v>97</v>
      </c>
      <c r="B103" s="86" t="str">
        <f t="shared" si="228"/>
        <v>VT3*0,8</v>
      </c>
      <c r="C103" s="86" t="str">
        <f t="shared" si="229"/>
        <v>LK44DT</v>
      </c>
      <c r="D103" s="478" t="str">
        <f>V103&amp;W103&amp;X103&amp;Y103&amp;Z103&amp;"
"&amp;AA103&amp;"
"
&amp;AB103&amp;"
"&amp;AC103</f>
        <v>Các tuyến đường giao thông không đấu nối trực tiếp và thông ra Đường Trịnh Hoài Đức đoạn từ Đường Nguyễn Trung Trực đến Đường Trần Thượng Xuyên có hiện trạng là đường nhựa, bê tông xi măng:
- Có bề rộng ≥5m, cách đường giao thông &gt;600m.
- Có bề rộng từ ≥3m đến &lt;5m, cách đường giao thông từ &gt;400m đến ≤600m.
- Có bề rộng &lt;3m, cách đường giao thông ≤200m.</v>
      </c>
      <c r="E103" s="479"/>
      <c r="F103" s="480"/>
      <c r="G103" s="419">
        <v>1900</v>
      </c>
      <c r="H103" s="98">
        <v>1300</v>
      </c>
      <c r="I103" s="98">
        <v>1100</v>
      </c>
      <c r="J103" s="430">
        <f>VLOOKUP(C103,'[1]1. MA DO'!$E$5:$AB$1933,23,0)</f>
        <v>1.1299999999999999</v>
      </c>
      <c r="K103" s="99">
        <f t="shared" si="170"/>
        <v>1.1299999999999999</v>
      </c>
      <c r="L103" s="99">
        <f t="shared" si="162"/>
        <v>1.1299999999999999</v>
      </c>
      <c r="M103" s="378">
        <f t="shared" si="230"/>
        <v>4000</v>
      </c>
      <c r="N103" s="378">
        <f t="shared" si="231"/>
        <v>2000</v>
      </c>
      <c r="O103" s="378">
        <f t="shared" si="232"/>
        <v>1500</v>
      </c>
      <c r="P103" s="378">
        <f t="shared" si="233"/>
        <v>1000</v>
      </c>
      <c r="Q103" s="375">
        <f t="shared" si="234"/>
        <v>5600</v>
      </c>
      <c r="R103" s="375">
        <f t="shared" si="235"/>
        <v>2800</v>
      </c>
      <c r="S103" s="375">
        <f t="shared" si="236"/>
        <v>2100</v>
      </c>
      <c r="T103" s="375">
        <f t="shared" si="237"/>
        <v>1400</v>
      </c>
      <c r="U103" s="375">
        <f t="shared" si="237"/>
        <v>2</v>
      </c>
      <c r="V103" s="375" t="str">
        <f t="shared" si="238"/>
        <v xml:space="preserve">Các tuyến đường giao thông không đấu nối trực tiếp và thông ra </v>
      </c>
      <c r="W103" s="375" t="str">
        <f t="shared" si="239"/>
        <v>Đường Trịnh Hoài Đức</v>
      </c>
      <c r="X103" s="375" t="str">
        <f t="shared" si="239"/>
        <v xml:space="preserve"> đoạn từ Đường Nguyễn Trung Trực</v>
      </c>
      <c r="Y103" s="375" t="str">
        <f t="shared" si="240"/>
        <v xml:space="preserve"> đến Đường Trần Thượng Xuyên</v>
      </c>
      <c r="Z103" s="375" t="s">
        <v>6768</v>
      </c>
      <c r="AA103" s="375" t="str">
        <f t="shared" ref="AA103:AC103" si="244">AA96</f>
        <v>- Có bề rộng ≥5m, cách đường giao thông &gt;600m.</v>
      </c>
      <c r="AB103" s="375" t="str">
        <f t="shared" si="244"/>
        <v>- Có bề rộng từ ≥3m đến &lt;5m, cách đường giao thông từ &gt;400m đến ≤600m.</v>
      </c>
      <c r="AC103" s="375" t="str">
        <f t="shared" si="244"/>
        <v>- Có bề rộng &lt;3m, cách đường giao thông ≤200m.</v>
      </c>
    </row>
    <row r="104" spans="1:29" s="18" customFormat="1" ht="126" customHeight="1">
      <c r="A104" s="86">
        <f t="shared" si="172"/>
        <v>98</v>
      </c>
      <c r="B104" s="86" t="str">
        <f t="shared" si="228"/>
        <v>VT4*0,8</v>
      </c>
      <c r="C104" s="86" t="str">
        <f t="shared" si="229"/>
        <v>LK44DT</v>
      </c>
      <c r="D104" s="478" t="str">
        <f>V104&amp;W104&amp;X104&amp;Y104&amp;Z104</f>
        <v>Các tuyến đường giao thông không đấu nối trực tiếp và thông ra Đường Trịnh Hoài Đức đoạn từ Đường Nguyễn Trung Trực đến Đường Trần Thượng Xuyên có hiện trạng là đường nhựa, bê tông xi măng:
- Có bề rộng từ ≥3m đến &lt;5m, cách đường giao thông &gt;600m.
- Có bề rộng &lt;3m, cách đường giao thông &gt; 200m.</v>
      </c>
      <c r="E104" s="479"/>
      <c r="F104" s="480"/>
      <c r="G104" s="419">
        <v>1300</v>
      </c>
      <c r="H104" s="98">
        <v>910</v>
      </c>
      <c r="I104" s="98">
        <v>780</v>
      </c>
      <c r="J104" s="430">
        <f>VLOOKUP(C104,'[1]1. MA DO'!$E$5:$AB$1933,23,0)</f>
        <v>1.1299999999999999</v>
      </c>
      <c r="K104" s="99">
        <f t="shared" si="170"/>
        <v>1.1299999999999999</v>
      </c>
      <c r="L104" s="99">
        <f t="shared" si="162"/>
        <v>1.1299999999999999</v>
      </c>
      <c r="M104" s="378">
        <f t="shared" si="230"/>
        <v>4000</v>
      </c>
      <c r="N104" s="378">
        <f t="shared" si="231"/>
        <v>2000</v>
      </c>
      <c r="O104" s="378">
        <f t="shared" si="232"/>
        <v>1500</v>
      </c>
      <c r="P104" s="378">
        <f t="shared" si="233"/>
        <v>1000</v>
      </c>
      <c r="Q104" s="375">
        <f t="shared" si="234"/>
        <v>5600</v>
      </c>
      <c r="R104" s="375">
        <f t="shared" si="235"/>
        <v>2800</v>
      </c>
      <c r="S104" s="375">
        <f t="shared" si="236"/>
        <v>2100</v>
      </c>
      <c r="T104" s="375">
        <f t="shared" si="237"/>
        <v>1400</v>
      </c>
      <c r="U104" s="375">
        <f t="shared" si="237"/>
        <v>2</v>
      </c>
      <c r="V104" s="375" t="str">
        <f t="shared" si="238"/>
        <v xml:space="preserve">Các tuyến đường giao thông không đấu nối trực tiếp và thông ra </v>
      </c>
      <c r="W104" s="375" t="str">
        <f t="shared" si="239"/>
        <v>Đường Trịnh Hoài Đức</v>
      </c>
      <c r="X104" s="375" t="str">
        <f t="shared" si="239"/>
        <v xml:space="preserve"> đoạn từ Đường Nguyễn Trung Trực</v>
      </c>
      <c r="Y104" s="375" t="str">
        <f t="shared" si="240"/>
        <v xml:space="preserve"> đến Đường Trần Thượng Xuyên</v>
      </c>
      <c r="Z104" s="375" t="s">
        <v>6770</v>
      </c>
      <c r="AA104" s="375">
        <f t="shared" ref="AA104:AC104" si="245">AA97</f>
        <v>0</v>
      </c>
      <c r="AB104" s="375">
        <f t="shared" si="245"/>
        <v>0</v>
      </c>
      <c r="AC104" s="375">
        <f t="shared" si="245"/>
        <v>0</v>
      </c>
    </row>
    <row r="105" spans="1:29" s="18" customFormat="1" ht="102.75" customHeight="1">
      <c r="A105" s="86">
        <f t="shared" si="172"/>
        <v>99</v>
      </c>
      <c r="B105" s="86" t="str">
        <f>'Đầu vào (2)'!G99</f>
        <v>LK45DT</v>
      </c>
      <c r="C105" s="86" t="str">
        <f>$B$105</f>
        <v>LK45DT</v>
      </c>
      <c r="D105" s="94" t="str">
        <f>'Đầu vào (2)'!H99</f>
        <v>Đường Lê Quang Định</v>
      </c>
      <c r="E105" s="94" t="str">
        <f>'Đầu vào (2)'!I99</f>
        <v>Đường Hùng Vương</v>
      </c>
      <c r="F105" s="94" t="str">
        <f>'Đầu vào (2)'!K99</f>
        <v>Đường Hồ Thị Hương</v>
      </c>
      <c r="G105" s="96">
        <v>5900</v>
      </c>
      <c r="H105" s="98">
        <v>4100</v>
      </c>
      <c r="I105" s="98">
        <v>3500</v>
      </c>
      <c r="J105" s="430">
        <f>VLOOKUP(C105,'[1]1. MA DO'!$E$5:$AB$1933,23,0)</f>
        <v>1.1299999999999999</v>
      </c>
      <c r="K105" s="99">
        <f t="shared" si="170"/>
        <v>1.1299999999999999</v>
      </c>
      <c r="L105" s="99">
        <f t="shared" si="162"/>
        <v>1.1299999999999999</v>
      </c>
      <c r="M105" s="378">
        <f>'Đầu vào (2)'!L99</f>
        <v>4200</v>
      </c>
      <c r="N105" s="378">
        <f>'Đầu vào (2)'!M99</f>
        <v>2600</v>
      </c>
      <c r="O105" s="378">
        <f>'Đầu vào (2)'!N99</f>
        <v>1700</v>
      </c>
      <c r="P105" s="378">
        <f>'Đầu vào (2)'!O99</f>
        <v>1200</v>
      </c>
      <c r="Q105" s="375">
        <f>VLOOKUP(B105,'[2]Giá đề xuất ODT'!$G$11:$AD$2233,21,0)</f>
        <v>5900</v>
      </c>
      <c r="R105" s="375">
        <f>VLOOKUP(B105,'[2]Giá đề xuất ODT'!$G$11:$AD$2233,22,0)</f>
        <v>3600</v>
      </c>
      <c r="S105" s="375">
        <f>VLOOKUP(B105,'[2]Giá đề xuất ODT'!$G$11:$AD$2233,23,0)</f>
        <v>2400</v>
      </c>
      <c r="T105" s="375">
        <f>VLOOKUP(B105,'[2]Giá đề xuất ODT'!$G$11:$AD$2233,24,0)</f>
        <v>1700</v>
      </c>
      <c r="U105" s="375">
        <v>2</v>
      </c>
      <c r="V105" s="375"/>
      <c r="W105" s="375" t="str">
        <f>D105</f>
        <v>Đường Lê Quang Định</v>
      </c>
      <c r="X105" s="375" t="str">
        <f>" đoạn từ "&amp;E105</f>
        <v xml:space="preserve"> đoạn từ Đường Hùng Vương</v>
      </c>
      <c r="Y105" s="375" t="str">
        <f>" đến "&amp;F105</f>
        <v xml:space="preserve"> đến Đường Hồ Thị Hương</v>
      </c>
      <c r="Z105" s="375"/>
      <c r="AA105" s="375"/>
      <c r="AB105" s="375"/>
      <c r="AC105" s="375">
        <v>0</v>
      </c>
    </row>
    <row r="106" spans="1:29" s="18" customFormat="1" ht="94.5" customHeight="1">
      <c r="A106" s="86">
        <f t="shared" si="172"/>
        <v>100</v>
      </c>
      <c r="B106" s="86" t="str">
        <f t="shared" ref="B106:B111" si="246">B99</f>
        <v>VT2</v>
      </c>
      <c r="C106" s="86" t="str">
        <f t="shared" ref="C106:C111" si="247">$B$105</f>
        <v>LK45DT</v>
      </c>
      <c r="D106" s="478" t="str">
        <f>V106&amp;W106&amp;X106&amp;Y106&amp;Z106&amp;"
"&amp;AA106&amp;"
"
&amp;AB106</f>
        <v>Các tuyến đường giao thông đấu nối trực tiếp ra Đường Lê Quang Định đoạn từ Đường Hùng Vương đến Đường Hồ Thị Hương có hiện trạng là đường nhựa, bê tông xi măng:
- Có bề rộng ≥5m, cách đường giao thông ≤600m.
- Có bề rộng từ ≥3m đến &lt;5m, cách đường giao thông ≤400m.</v>
      </c>
      <c r="E106" s="479"/>
      <c r="F106" s="480"/>
      <c r="G106" s="419">
        <v>3600</v>
      </c>
      <c r="H106" s="98">
        <v>2500</v>
      </c>
      <c r="I106" s="98">
        <v>2200</v>
      </c>
      <c r="J106" s="430">
        <f>VLOOKUP(C106,'[1]1. MA DO'!$E$5:$AB$1933,23,0)</f>
        <v>1.1299999999999999</v>
      </c>
      <c r="K106" s="99">
        <f t="shared" si="170"/>
        <v>1.1299999999999999</v>
      </c>
      <c r="L106" s="99">
        <f t="shared" si="162"/>
        <v>1.1299999999999999</v>
      </c>
      <c r="M106" s="378">
        <f t="shared" ref="M106:M111" si="248">M105</f>
        <v>4200</v>
      </c>
      <c r="N106" s="378">
        <f t="shared" ref="N106:N111" si="249">N105</f>
        <v>2600</v>
      </c>
      <c r="O106" s="378">
        <f t="shared" ref="O106:O111" si="250">O105</f>
        <v>1700</v>
      </c>
      <c r="P106" s="378">
        <f t="shared" ref="P106:P111" si="251">P105</f>
        <v>1200</v>
      </c>
      <c r="Q106" s="375">
        <f t="shared" ref="Q106:Q111" si="252">Q105</f>
        <v>5900</v>
      </c>
      <c r="R106" s="375">
        <f t="shared" ref="R106:R111" si="253">R105</f>
        <v>3600</v>
      </c>
      <c r="S106" s="375">
        <f t="shared" ref="S106:S111" si="254">S105</f>
        <v>2400</v>
      </c>
      <c r="T106" s="375">
        <f t="shared" ref="T106:U111" si="255">T105</f>
        <v>1700</v>
      </c>
      <c r="U106" s="375">
        <f t="shared" si="255"/>
        <v>2</v>
      </c>
      <c r="V106" s="375" t="str">
        <f t="shared" ref="V106:V111" si="256">V99</f>
        <v xml:space="preserve">Các tuyến đường giao thông đấu nối trực tiếp ra </v>
      </c>
      <c r="W106" s="375" t="str">
        <f t="shared" ref="W106:X111" si="257">W105</f>
        <v>Đường Lê Quang Định</v>
      </c>
      <c r="X106" s="375" t="str">
        <f t="shared" si="257"/>
        <v xml:space="preserve"> đoạn từ Đường Hùng Vương</v>
      </c>
      <c r="Y106" s="375" t="str">
        <f t="shared" ref="Y106:Y111" si="258">Y105</f>
        <v xml:space="preserve"> đến Đường Hồ Thị Hương</v>
      </c>
      <c r="Z106" s="375" t="s">
        <v>6768</v>
      </c>
      <c r="AA106" s="375" t="str">
        <f>AA99</f>
        <v>- Có bề rộng ≥5m, cách đường giao thông ≤600m.</v>
      </c>
      <c r="AB106" s="375" t="str">
        <f>AB99</f>
        <v>- Có bề rộng từ ≥3m đến &lt;5m, cách đường giao thông ≤400m.</v>
      </c>
      <c r="AC106" s="375">
        <f>AC99</f>
        <v>0</v>
      </c>
    </row>
    <row r="107" spans="1:29" s="18" customFormat="1" ht="110.25" customHeight="1">
      <c r="A107" s="86">
        <f t="shared" si="172"/>
        <v>101</v>
      </c>
      <c r="B107" s="86" t="str">
        <f t="shared" si="246"/>
        <v>VT3</v>
      </c>
      <c r="C107" s="86" t="str">
        <f t="shared" si="247"/>
        <v>LK45DT</v>
      </c>
      <c r="D107" s="478" t="str">
        <f>V107&amp;W107&amp;X107&amp;Y107&amp;Z107&amp;"
"&amp;AA107&amp;"
"&amp;AB107&amp;"
"&amp;AC107</f>
        <v>Các tuyến đường giao thông đấu nối trực tiếp ra Đường Lê Quang Định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107" s="479"/>
      <c r="F107" s="480"/>
      <c r="G107" s="419">
        <v>2400</v>
      </c>
      <c r="H107" s="98">
        <v>1700</v>
      </c>
      <c r="I107" s="98">
        <v>1400</v>
      </c>
      <c r="J107" s="430">
        <f>VLOOKUP(C107,'[1]1. MA DO'!$E$5:$AB$1933,23,0)</f>
        <v>1.1299999999999999</v>
      </c>
      <c r="K107" s="99">
        <f t="shared" si="170"/>
        <v>1.1299999999999999</v>
      </c>
      <c r="L107" s="99">
        <f t="shared" si="162"/>
        <v>1.1299999999999999</v>
      </c>
      <c r="M107" s="378">
        <f t="shared" si="248"/>
        <v>4200</v>
      </c>
      <c r="N107" s="378">
        <f t="shared" si="249"/>
        <v>2600</v>
      </c>
      <c r="O107" s="378">
        <f t="shared" si="250"/>
        <v>1700</v>
      </c>
      <c r="P107" s="378">
        <f t="shared" si="251"/>
        <v>1200</v>
      </c>
      <c r="Q107" s="375">
        <f t="shared" si="252"/>
        <v>5900</v>
      </c>
      <c r="R107" s="375">
        <f t="shared" si="253"/>
        <v>3600</v>
      </c>
      <c r="S107" s="375">
        <f t="shared" si="254"/>
        <v>2400</v>
      </c>
      <c r="T107" s="375">
        <f t="shared" si="255"/>
        <v>1700</v>
      </c>
      <c r="U107" s="375">
        <f t="shared" si="255"/>
        <v>2</v>
      </c>
      <c r="V107" s="375" t="str">
        <f t="shared" si="256"/>
        <v xml:space="preserve">Các tuyến đường giao thông đấu nối trực tiếp ra </v>
      </c>
      <c r="W107" s="375" t="str">
        <f t="shared" si="257"/>
        <v>Đường Lê Quang Định</v>
      </c>
      <c r="X107" s="375" t="str">
        <f t="shared" si="257"/>
        <v xml:space="preserve"> đoạn từ Đường Hùng Vương</v>
      </c>
      <c r="Y107" s="375" t="str">
        <f t="shared" si="258"/>
        <v xml:space="preserve"> đến Đường Hồ Thị Hương</v>
      </c>
      <c r="Z107" s="375" t="s">
        <v>6768</v>
      </c>
      <c r="AA107" s="375" t="str">
        <f t="shared" ref="AA107:AC107" si="259">AA100</f>
        <v>- Có bề rộng ≥5m, cách đường giao thông &gt;600m.</v>
      </c>
      <c r="AB107" s="375" t="str">
        <f t="shared" si="259"/>
        <v>- Có bề rộng từ ≥3m đến &lt;5m, cách đường giao thông từ &gt;400m đến ≤600m.</v>
      </c>
      <c r="AC107" s="375" t="str">
        <f t="shared" si="259"/>
        <v>- Có bề rộng &lt;3m, cách đường giao thông ≤200m.</v>
      </c>
    </row>
    <row r="108" spans="1:29" s="18" customFormat="1" ht="126" customHeight="1">
      <c r="A108" s="86">
        <f t="shared" si="172"/>
        <v>102</v>
      </c>
      <c r="B108" s="86" t="str">
        <f t="shared" si="246"/>
        <v>VT4</v>
      </c>
      <c r="C108" s="86" t="str">
        <f t="shared" si="247"/>
        <v>LK45DT</v>
      </c>
      <c r="D108" s="478" t="str">
        <f>V108&amp;W108&amp;X108&amp;Y108&amp;Z108</f>
        <v>Các tuyến đường giao thông đấu nối trực tiếp ra Đường Lê Quang Định đoạn từ Đường Hùng Vương đến Đường Hồ Thị Hương có hiện trạng là đường nhựa, bê tông xi măng:
- Có bề rộng từ ≥3m đến &lt;5m, cách đường giao thông &gt;600m.
- Có bề rộng &lt;3m, cách đường giao thông &gt;200m.</v>
      </c>
      <c r="E108" s="479"/>
      <c r="F108" s="480"/>
      <c r="G108" s="419">
        <v>1700</v>
      </c>
      <c r="H108" s="98">
        <v>1200</v>
      </c>
      <c r="I108" s="98">
        <v>1000</v>
      </c>
      <c r="J108" s="430">
        <f>VLOOKUP(C108,'[1]1. MA DO'!$E$5:$AB$1933,23,0)</f>
        <v>1.1299999999999999</v>
      </c>
      <c r="K108" s="99">
        <f t="shared" si="170"/>
        <v>1.1299999999999999</v>
      </c>
      <c r="L108" s="99">
        <f t="shared" si="162"/>
        <v>1.1299999999999999</v>
      </c>
      <c r="M108" s="378">
        <f t="shared" si="248"/>
        <v>4200</v>
      </c>
      <c r="N108" s="378">
        <f t="shared" si="249"/>
        <v>2600</v>
      </c>
      <c r="O108" s="378">
        <f t="shared" si="250"/>
        <v>1700</v>
      </c>
      <c r="P108" s="378">
        <f t="shared" si="251"/>
        <v>1200</v>
      </c>
      <c r="Q108" s="375">
        <f t="shared" si="252"/>
        <v>5900</v>
      </c>
      <c r="R108" s="375">
        <f t="shared" si="253"/>
        <v>3600</v>
      </c>
      <c r="S108" s="375">
        <f t="shared" si="254"/>
        <v>2400</v>
      </c>
      <c r="T108" s="375">
        <f t="shared" si="255"/>
        <v>1700</v>
      </c>
      <c r="U108" s="375">
        <f t="shared" si="255"/>
        <v>2</v>
      </c>
      <c r="V108" s="375" t="str">
        <f t="shared" si="256"/>
        <v xml:space="preserve">Các tuyến đường giao thông đấu nối trực tiếp ra </v>
      </c>
      <c r="W108" s="375" t="str">
        <f t="shared" si="257"/>
        <v>Đường Lê Quang Định</v>
      </c>
      <c r="X108" s="375" t="str">
        <f t="shared" si="257"/>
        <v xml:space="preserve"> đoạn từ Đường Hùng Vương</v>
      </c>
      <c r="Y108" s="375" t="str">
        <f t="shared" si="258"/>
        <v xml:space="preserve"> đến Đường Hồ Thị Hương</v>
      </c>
      <c r="Z108" s="375" t="s">
        <v>6769</v>
      </c>
      <c r="AA108" s="375">
        <f t="shared" ref="AA108:AC108" si="260">AA101</f>
        <v>0</v>
      </c>
      <c r="AB108" s="375">
        <f t="shared" si="260"/>
        <v>0</v>
      </c>
      <c r="AC108" s="375">
        <f t="shared" si="260"/>
        <v>0</v>
      </c>
    </row>
    <row r="109" spans="1:29" s="18" customFormat="1" ht="94.5" customHeight="1">
      <c r="A109" s="86">
        <f t="shared" si="172"/>
        <v>103</v>
      </c>
      <c r="B109" s="86" t="str">
        <f t="shared" si="246"/>
        <v>VT2*0,8</v>
      </c>
      <c r="C109" s="86" t="str">
        <f t="shared" si="247"/>
        <v>LK45DT</v>
      </c>
      <c r="D109" s="478" t="str">
        <f>V109&amp;W109&amp;X109&amp;Y109&amp;Z109&amp;"
"&amp;AA109&amp;"
"
&amp;AB109</f>
        <v>Các tuyến đường giao thông không đấu nối trực tiếp và thông ra Đường Lê Quang Định đoạn từ Đường Hùng Vương đến Đường Hồ Thị Hương có hiện trạng là đường nhựa, bê tông xi măng:
- Có bề rộng ≥5m, cách đường giao thông ≤600m.
- Có bề rộng từ ≥3m đến &lt;5m, cách đường giao thông ≤400m.</v>
      </c>
      <c r="E109" s="479"/>
      <c r="F109" s="480"/>
      <c r="G109" s="419">
        <v>3200</v>
      </c>
      <c r="H109" s="98">
        <v>2200</v>
      </c>
      <c r="I109" s="98">
        <v>1900</v>
      </c>
      <c r="J109" s="430">
        <f>VLOOKUP(C109,'[1]1. MA DO'!$E$5:$AB$1933,23,0)</f>
        <v>1.1299999999999999</v>
      </c>
      <c r="K109" s="99">
        <f t="shared" si="170"/>
        <v>1.1299999999999999</v>
      </c>
      <c r="L109" s="99">
        <f t="shared" si="162"/>
        <v>1.1299999999999999</v>
      </c>
      <c r="M109" s="378">
        <f t="shared" si="248"/>
        <v>4200</v>
      </c>
      <c r="N109" s="378">
        <f t="shared" si="249"/>
        <v>2600</v>
      </c>
      <c r="O109" s="378">
        <f t="shared" si="250"/>
        <v>1700</v>
      </c>
      <c r="P109" s="378">
        <f t="shared" si="251"/>
        <v>1200</v>
      </c>
      <c r="Q109" s="375">
        <f t="shared" si="252"/>
        <v>5900</v>
      </c>
      <c r="R109" s="375">
        <f t="shared" si="253"/>
        <v>3600</v>
      </c>
      <c r="S109" s="375">
        <f t="shared" si="254"/>
        <v>2400</v>
      </c>
      <c r="T109" s="375">
        <f t="shared" si="255"/>
        <v>1700</v>
      </c>
      <c r="U109" s="375">
        <f t="shared" si="255"/>
        <v>2</v>
      </c>
      <c r="V109" s="375" t="str">
        <f t="shared" si="256"/>
        <v xml:space="preserve">Các tuyến đường giao thông không đấu nối trực tiếp và thông ra </v>
      </c>
      <c r="W109" s="375" t="str">
        <f t="shared" si="257"/>
        <v>Đường Lê Quang Định</v>
      </c>
      <c r="X109" s="375" t="str">
        <f t="shared" si="257"/>
        <v xml:space="preserve"> đoạn từ Đường Hùng Vương</v>
      </c>
      <c r="Y109" s="375" t="str">
        <f t="shared" si="258"/>
        <v xml:space="preserve"> đến Đường Hồ Thị Hương</v>
      </c>
      <c r="Z109" s="375" t="s">
        <v>6768</v>
      </c>
      <c r="AA109" s="375" t="str">
        <f t="shared" ref="AA109:AC109" si="261">AA102</f>
        <v>- Có bề rộng ≥5m, cách đường giao thông ≤600m.</v>
      </c>
      <c r="AB109" s="375" t="str">
        <f t="shared" si="261"/>
        <v>- Có bề rộng từ ≥3m đến &lt;5m, cách đường giao thông ≤400m.</v>
      </c>
      <c r="AC109" s="375">
        <f t="shared" si="261"/>
        <v>0</v>
      </c>
    </row>
    <row r="110" spans="1:29" s="18" customFormat="1" ht="94.5" customHeight="1">
      <c r="A110" s="86">
        <f t="shared" si="172"/>
        <v>104</v>
      </c>
      <c r="B110" s="86" t="str">
        <f t="shared" si="246"/>
        <v>VT3*0,8</v>
      </c>
      <c r="C110" s="86" t="str">
        <f t="shared" si="247"/>
        <v>LK45DT</v>
      </c>
      <c r="D110" s="478" t="str">
        <f>V110&amp;W110&amp;X110&amp;Y110&amp;Z110&amp;"
"&amp;AA110&amp;"
"
&amp;AB110&amp;"
"&amp;AC110</f>
        <v>Các tuyến đường giao thông không đấu nối trực tiếp và thông ra Đường Lê Quang Định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110" s="479"/>
      <c r="F110" s="480"/>
      <c r="G110" s="419">
        <v>2200</v>
      </c>
      <c r="H110" s="98">
        <v>1500</v>
      </c>
      <c r="I110" s="98">
        <v>1300</v>
      </c>
      <c r="J110" s="430">
        <f>VLOOKUP(C110,'[1]1. MA DO'!$E$5:$AB$1933,23,0)</f>
        <v>1.1299999999999999</v>
      </c>
      <c r="K110" s="99">
        <f t="shared" si="170"/>
        <v>1.1299999999999999</v>
      </c>
      <c r="L110" s="99">
        <f t="shared" si="162"/>
        <v>1.1299999999999999</v>
      </c>
      <c r="M110" s="378">
        <f t="shared" si="248"/>
        <v>4200</v>
      </c>
      <c r="N110" s="378">
        <f t="shared" si="249"/>
        <v>2600</v>
      </c>
      <c r="O110" s="378">
        <f t="shared" si="250"/>
        <v>1700</v>
      </c>
      <c r="P110" s="378">
        <f t="shared" si="251"/>
        <v>1200</v>
      </c>
      <c r="Q110" s="375">
        <f t="shared" si="252"/>
        <v>5900</v>
      </c>
      <c r="R110" s="375">
        <f t="shared" si="253"/>
        <v>3600</v>
      </c>
      <c r="S110" s="375">
        <f t="shared" si="254"/>
        <v>2400</v>
      </c>
      <c r="T110" s="375">
        <f t="shared" si="255"/>
        <v>1700</v>
      </c>
      <c r="U110" s="375">
        <f t="shared" si="255"/>
        <v>2</v>
      </c>
      <c r="V110" s="375" t="str">
        <f t="shared" si="256"/>
        <v xml:space="preserve">Các tuyến đường giao thông không đấu nối trực tiếp và thông ra </v>
      </c>
      <c r="W110" s="375" t="str">
        <f t="shared" si="257"/>
        <v>Đường Lê Quang Định</v>
      </c>
      <c r="X110" s="375" t="str">
        <f t="shared" si="257"/>
        <v xml:space="preserve"> đoạn từ Đường Hùng Vương</v>
      </c>
      <c r="Y110" s="375" t="str">
        <f t="shared" si="258"/>
        <v xml:space="preserve"> đến Đường Hồ Thị Hương</v>
      </c>
      <c r="Z110" s="375" t="s">
        <v>6768</v>
      </c>
      <c r="AA110" s="375" t="str">
        <f t="shared" ref="AA110:AC110" si="262">AA103</f>
        <v>- Có bề rộng ≥5m, cách đường giao thông &gt;600m.</v>
      </c>
      <c r="AB110" s="375" t="str">
        <f t="shared" si="262"/>
        <v>- Có bề rộng từ ≥3m đến &lt;5m, cách đường giao thông từ &gt;400m đến ≤600m.</v>
      </c>
      <c r="AC110" s="375" t="str">
        <f t="shared" si="262"/>
        <v>- Có bề rộng &lt;3m, cách đường giao thông ≤200m.</v>
      </c>
    </row>
    <row r="111" spans="1:29" s="18" customFormat="1" ht="126" customHeight="1">
      <c r="A111" s="86">
        <f t="shared" si="172"/>
        <v>105</v>
      </c>
      <c r="B111" s="86" t="str">
        <f t="shared" si="246"/>
        <v>VT4*0,8</v>
      </c>
      <c r="C111" s="86" t="str">
        <f t="shared" si="247"/>
        <v>LK45DT</v>
      </c>
      <c r="D111" s="478" t="str">
        <f>V111&amp;W111&amp;X111&amp;Y111&amp;Z111</f>
        <v>Các tuyến đường giao thông không đấu nối trực tiếp và thông ra Đường Lê Quang Định đoạn từ Đường Hùng Vương đến Đường Hồ Thị Hương có hiện trạng là đường nhựa, bê tông xi măng:
- Có bề rộng từ ≥3m đến &lt;5m, cách đường giao thông &gt;600m.
- Có bề rộng &lt;3m, cách đường giao thông &gt; 200m.</v>
      </c>
      <c r="E111" s="479"/>
      <c r="F111" s="480"/>
      <c r="G111" s="419">
        <v>1500</v>
      </c>
      <c r="H111" s="98">
        <v>1100</v>
      </c>
      <c r="I111" s="98">
        <v>900</v>
      </c>
      <c r="J111" s="430">
        <f>VLOOKUP(C111,'[1]1. MA DO'!$E$5:$AB$1933,23,0)</f>
        <v>1.1299999999999999</v>
      </c>
      <c r="K111" s="99">
        <f t="shared" si="170"/>
        <v>1.1299999999999999</v>
      </c>
      <c r="L111" s="99">
        <f t="shared" si="162"/>
        <v>1.1299999999999999</v>
      </c>
      <c r="M111" s="378">
        <f t="shared" si="248"/>
        <v>4200</v>
      </c>
      <c r="N111" s="378">
        <f t="shared" si="249"/>
        <v>2600</v>
      </c>
      <c r="O111" s="378">
        <f t="shared" si="250"/>
        <v>1700</v>
      </c>
      <c r="P111" s="378">
        <f t="shared" si="251"/>
        <v>1200</v>
      </c>
      <c r="Q111" s="375">
        <f t="shared" si="252"/>
        <v>5900</v>
      </c>
      <c r="R111" s="375">
        <f t="shared" si="253"/>
        <v>3600</v>
      </c>
      <c r="S111" s="375">
        <f t="shared" si="254"/>
        <v>2400</v>
      </c>
      <c r="T111" s="375">
        <f t="shared" si="255"/>
        <v>1700</v>
      </c>
      <c r="U111" s="375">
        <f t="shared" si="255"/>
        <v>2</v>
      </c>
      <c r="V111" s="375" t="str">
        <f t="shared" si="256"/>
        <v xml:space="preserve">Các tuyến đường giao thông không đấu nối trực tiếp và thông ra </v>
      </c>
      <c r="W111" s="375" t="str">
        <f t="shared" si="257"/>
        <v>Đường Lê Quang Định</v>
      </c>
      <c r="X111" s="375" t="str">
        <f t="shared" si="257"/>
        <v xml:space="preserve"> đoạn từ Đường Hùng Vương</v>
      </c>
      <c r="Y111" s="375" t="str">
        <f t="shared" si="258"/>
        <v xml:space="preserve"> đến Đường Hồ Thị Hương</v>
      </c>
      <c r="Z111" s="375" t="s">
        <v>6770</v>
      </c>
      <c r="AA111" s="375">
        <f t="shared" ref="AA111:AC111" si="263">AA104</f>
        <v>0</v>
      </c>
      <c r="AB111" s="375">
        <f t="shared" si="263"/>
        <v>0</v>
      </c>
      <c r="AC111" s="375">
        <f t="shared" si="263"/>
        <v>0</v>
      </c>
    </row>
    <row r="112" spans="1:29" s="18" customFormat="1" ht="47.25" customHeight="1">
      <c r="A112" s="86">
        <f t="shared" si="172"/>
        <v>106</v>
      </c>
      <c r="B112" s="86" t="str">
        <f>'Đầu vào (2)'!G106</f>
        <v>LK38DT</v>
      </c>
      <c r="C112" s="86" t="str">
        <f>$B$112</f>
        <v>LK38DT</v>
      </c>
      <c r="D112" s="94" t="str">
        <f>'Đầu vào (2)'!H106</f>
        <v>Đường 9 tháng 4</v>
      </c>
      <c r="E112" s="94" t="str">
        <f>'Đầu vào (2)'!I106</f>
        <v>Đường Hồ Thị Hương</v>
      </c>
      <c r="F112" s="94" t="str">
        <f>'Đầu vào (2)'!K106</f>
        <v>Đường Ngô Quyền</v>
      </c>
      <c r="G112" s="96">
        <v>4200</v>
      </c>
      <c r="H112" s="98">
        <v>2900</v>
      </c>
      <c r="I112" s="98">
        <v>2500</v>
      </c>
      <c r="J112" s="430">
        <f>VLOOKUP(C112,'[1]1. MA DO'!$E$5:$AB$1933,23,0)</f>
        <v>1.1000000000000001</v>
      </c>
      <c r="K112" s="99">
        <f t="shared" si="170"/>
        <v>1.1000000000000001</v>
      </c>
      <c r="L112" s="99">
        <f t="shared" si="162"/>
        <v>1.1000000000000001</v>
      </c>
      <c r="M112" s="378">
        <f>'Đầu vào (2)'!L106</f>
        <v>3000</v>
      </c>
      <c r="N112" s="378">
        <f>'Đầu vào (2)'!M106</f>
        <v>1500</v>
      </c>
      <c r="O112" s="378">
        <f>'Đầu vào (2)'!N106</f>
        <v>1000</v>
      </c>
      <c r="P112" s="378">
        <f>'Đầu vào (2)'!O106</f>
        <v>800</v>
      </c>
      <c r="Q112" s="375">
        <f>VLOOKUP(B112,'[2]Giá đề xuất ODT'!$G$11:$AD$2233,21,0)</f>
        <v>4200</v>
      </c>
      <c r="R112" s="375">
        <f>VLOOKUP(B112,'[2]Giá đề xuất ODT'!$G$11:$AD$2233,22,0)</f>
        <v>2100</v>
      </c>
      <c r="S112" s="375">
        <f>VLOOKUP(B112,'[2]Giá đề xuất ODT'!$G$11:$AD$2233,23,0)</f>
        <v>1400</v>
      </c>
      <c r="T112" s="375">
        <f>VLOOKUP(B112,'[2]Giá đề xuất ODT'!$G$11:$AD$2233,24,0)</f>
        <v>1100</v>
      </c>
      <c r="U112" s="375">
        <v>3</v>
      </c>
      <c r="V112" s="375"/>
      <c r="W112" s="375" t="str">
        <f>D112</f>
        <v>Đường 9 tháng 4</v>
      </c>
      <c r="X112" s="375" t="str">
        <f>" đoạn từ "&amp;E112</f>
        <v xml:space="preserve"> đoạn từ Đường Hồ Thị Hương</v>
      </c>
      <c r="Y112" s="375" t="str">
        <f>" đến "&amp;F112</f>
        <v xml:space="preserve"> đến Đường Ngô Quyền</v>
      </c>
      <c r="Z112" s="375"/>
      <c r="AA112" s="375"/>
      <c r="AB112" s="375"/>
      <c r="AC112" s="375">
        <v>0</v>
      </c>
    </row>
    <row r="113" spans="1:29" s="18" customFormat="1" ht="110.25" customHeight="1">
      <c r="A113" s="86">
        <f t="shared" si="172"/>
        <v>107</v>
      </c>
      <c r="B113" s="86" t="str">
        <f t="shared" ref="B113:B118" si="264">B106</f>
        <v>VT2</v>
      </c>
      <c r="C113" s="86" t="str">
        <f t="shared" ref="C113:C118" si="265">$B$112</f>
        <v>LK38DT</v>
      </c>
      <c r="D113" s="478" t="str">
        <f>V113&amp;W113&amp;X113&amp;Y113&amp;Z113&amp;"
"&amp;AA113&amp;"
"
&amp;AB113</f>
        <v>Các tuyến đường giao thông đấu nối trực tiếp ra Đường 9 tháng 4 đoạn từ Đường Hồ Thị Hương đến Đường Ngô Quyền có hiện trạng là đường nhựa, bê tông xi măng:
- Có bề rộng ≥5m, cách đường giao thông ≤600m.
- Có bề rộng từ ≥3m đến &lt;5m, cách đường giao thông ≤400m.</v>
      </c>
      <c r="E113" s="479"/>
      <c r="F113" s="480"/>
      <c r="G113" s="419">
        <v>2100</v>
      </c>
      <c r="H113" s="98">
        <v>1500</v>
      </c>
      <c r="I113" s="98">
        <v>1300</v>
      </c>
      <c r="J113" s="430">
        <f>VLOOKUP(C113,'[1]1. MA DO'!$E$5:$AB$1933,23,0)</f>
        <v>1.1000000000000001</v>
      </c>
      <c r="K113" s="99">
        <f t="shared" si="170"/>
        <v>1.1000000000000001</v>
      </c>
      <c r="L113" s="99">
        <f t="shared" si="162"/>
        <v>1.1000000000000001</v>
      </c>
      <c r="M113" s="378">
        <f t="shared" ref="M113:M118" si="266">M112</f>
        <v>3000</v>
      </c>
      <c r="N113" s="378">
        <f t="shared" ref="N113:N118" si="267">N112</f>
        <v>1500</v>
      </c>
      <c r="O113" s="378">
        <f t="shared" ref="O113:O118" si="268">O112</f>
        <v>1000</v>
      </c>
      <c r="P113" s="378">
        <f t="shared" ref="P113:P118" si="269">P112</f>
        <v>800</v>
      </c>
      <c r="Q113" s="375">
        <f t="shared" ref="Q113:Q118" si="270">Q112</f>
        <v>4200</v>
      </c>
      <c r="R113" s="375">
        <f t="shared" ref="R113:R118" si="271">R112</f>
        <v>2100</v>
      </c>
      <c r="S113" s="375">
        <f t="shared" ref="S113:S118" si="272">S112</f>
        <v>1400</v>
      </c>
      <c r="T113" s="375">
        <f t="shared" ref="T113:U118" si="273">T112</f>
        <v>1100</v>
      </c>
      <c r="U113" s="375">
        <f t="shared" si="273"/>
        <v>3</v>
      </c>
      <c r="V113" s="375" t="str">
        <f t="shared" ref="V113:V118" si="274">V106</f>
        <v xml:space="preserve">Các tuyến đường giao thông đấu nối trực tiếp ra </v>
      </c>
      <c r="W113" s="375" t="str">
        <f t="shared" ref="W113:X118" si="275">W112</f>
        <v>Đường 9 tháng 4</v>
      </c>
      <c r="X113" s="375" t="str">
        <f t="shared" si="275"/>
        <v xml:space="preserve"> đoạn từ Đường Hồ Thị Hương</v>
      </c>
      <c r="Y113" s="375" t="str">
        <f t="shared" ref="Y113:Y118" si="276">Y112</f>
        <v xml:space="preserve"> đến Đường Ngô Quyền</v>
      </c>
      <c r="Z113" s="375" t="s">
        <v>6768</v>
      </c>
      <c r="AA113" s="375" t="str">
        <f>AA106</f>
        <v>- Có bề rộng ≥5m, cách đường giao thông ≤600m.</v>
      </c>
      <c r="AB113" s="375" t="str">
        <f>AB106</f>
        <v>- Có bề rộng từ ≥3m đến &lt;5m, cách đường giao thông ≤400m.</v>
      </c>
      <c r="AC113" s="375">
        <f>AC106</f>
        <v>0</v>
      </c>
    </row>
    <row r="114" spans="1:29" s="18" customFormat="1" ht="110.25" customHeight="1">
      <c r="A114" s="86">
        <f t="shared" si="172"/>
        <v>108</v>
      </c>
      <c r="B114" s="86" t="str">
        <f t="shared" si="264"/>
        <v>VT3</v>
      </c>
      <c r="C114" s="86" t="str">
        <f t="shared" si="265"/>
        <v>LK38DT</v>
      </c>
      <c r="D114" s="478" t="str">
        <f>V114&amp;W114&amp;X114&amp;Y114&amp;Z114&amp;"
"&amp;AA114&amp;"
"&amp;AB114&amp;"
"&amp;AC114</f>
        <v>Các tuyến đường giao thông đấu nối trực tiếp ra Đường 9 tháng 4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114" s="479"/>
      <c r="F114" s="480"/>
      <c r="G114" s="419">
        <v>1400</v>
      </c>
      <c r="H114" s="98">
        <v>980</v>
      </c>
      <c r="I114" s="98">
        <v>840</v>
      </c>
      <c r="J114" s="430">
        <f>VLOOKUP(C114,'[1]1. MA DO'!$E$5:$AB$1933,23,0)</f>
        <v>1.1000000000000001</v>
      </c>
      <c r="K114" s="99">
        <f t="shared" si="170"/>
        <v>1.1000000000000001</v>
      </c>
      <c r="L114" s="99">
        <f t="shared" si="162"/>
        <v>1.1000000000000001</v>
      </c>
      <c r="M114" s="378">
        <f t="shared" si="266"/>
        <v>3000</v>
      </c>
      <c r="N114" s="378">
        <f t="shared" si="267"/>
        <v>1500</v>
      </c>
      <c r="O114" s="378">
        <f t="shared" si="268"/>
        <v>1000</v>
      </c>
      <c r="P114" s="378">
        <f t="shared" si="269"/>
        <v>800</v>
      </c>
      <c r="Q114" s="375">
        <f t="shared" si="270"/>
        <v>4200</v>
      </c>
      <c r="R114" s="375">
        <f t="shared" si="271"/>
        <v>2100</v>
      </c>
      <c r="S114" s="375">
        <f t="shared" si="272"/>
        <v>1400</v>
      </c>
      <c r="T114" s="375">
        <f t="shared" si="273"/>
        <v>1100</v>
      </c>
      <c r="U114" s="375">
        <f t="shared" si="273"/>
        <v>3</v>
      </c>
      <c r="V114" s="375" t="str">
        <f t="shared" si="274"/>
        <v xml:space="preserve">Các tuyến đường giao thông đấu nối trực tiếp ra </v>
      </c>
      <c r="W114" s="375" t="str">
        <f t="shared" si="275"/>
        <v>Đường 9 tháng 4</v>
      </c>
      <c r="X114" s="375" t="str">
        <f t="shared" si="275"/>
        <v xml:space="preserve"> đoạn từ Đường Hồ Thị Hương</v>
      </c>
      <c r="Y114" s="375" t="str">
        <f t="shared" si="276"/>
        <v xml:space="preserve"> đến Đường Ngô Quyền</v>
      </c>
      <c r="Z114" s="375" t="s">
        <v>6768</v>
      </c>
      <c r="AA114" s="375" t="str">
        <f t="shared" ref="AA114:AC114" si="277">AA107</f>
        <v>- Có bề rộng ≥5m, cách đường giao thông &gt;600m.</v>
      </c>
      <c r="AB114" s="375" t="str">
        <f t="shared" si="277"/>
        <v>- Có bề rộng từ ≥3m đến &lt;5m, cách đường giao thông từ &gt;400m đến ≤600m.</v>
      </c>
      <c r="AC114" s="375" t="str">
        <f t="shared" si="277"/>
        <v>- Có bề rộng &lt;3m, cách đường giao thông ≤200m.</v>
      </c>
    </row>
    <row r="115" spans="1:29" s="18" customFormat="1" ht="94.5">
      <c r="A115" s="86">
        <f t="shared" si="172"/>
        <v>109</v>
      </c>
      <c r="B115" s="86" t="str">
        <f t="shared" si="264"/>
        <v>VT4</v>
      </c>
      <c r="C115" s="86" t="str">
        <f t="shared" si="265"/>
        <v>LK38DT</v>
      </c>
      <c r="D115" s="478" t="str">
        <f>V115&amp;W115&amp;X115&amp;Y115&amp;Z115</f>
        <v>Các tuyến đường giao thông đấu nối trực tiếp ra Đường 9 tháng 4 đoạn từ Đường Hồ Thị Hương đến Đường Ngô Quyền có hiện trạng là đường nhựa, bê tông xi măng:
- Có bề rộng từ ≥3m đến &lt;5m, cách đường giao thông &gt;600m.
- Có bề rộng &lt;3m, cách đường giao thông &gt;200m.</v>
      </c>
      <c r="E115" s="479"/>
      <c r="F115" s="480"/>
      <c r="G115" s="419">
        <v>1100</v>
      </c>
      <c r="H115" s="98">
        <v>770</v>
      </c>
      <c r="I115" s="98">
        <v>660</v>
      </c>
      <c r="J115" s="430">
        <f>VLOOKUP(C115,'[1]1. MA DO'!$E$5:$AB$1933,23,0)</f>
        <v>1.1000000000000001</v>
      </c>
      <c r="K115" s="99">
        <f t="shared" si="170"/>
        <v>1.1000000000000001</v>
      </c>
      <c r="L115" s="99">
        <f t="shared" si="162"/>
        <v>1.1000000000000001</v>
      </c>
      <c r="M115" s="378">
        <f t="shared" si="266"/>
        <v>3000</v>
      </c>
      <c r="N115" s="378">
        <f t="shared" si="267"/>
        <v>1500</v>
      </c>
      <c r="O115" s="378">
        <f t="shared" si="268"/>
        <v>1000</v>
      </c>
      <c r="P115" s="378">
        <f t="shared" si="269"/>
        <v>800</v>
      </c>
      <c r="Q115" s="375">
        <f t="shared" si="270"/>
        <v>4200</v>
      </c>
      <c r="R115" s="375">
        <f t="shared" si="271"/>
        <v>2100</v>
      </c>
      <c r="S115" s="375">
        <f t="shared" si="272"/>
        <v>1400</v>
      </c>
      <c r="T115" s="375">
        <f t="shared" si="273"/>
        <v>1100</v>
      </c>
      <c r="U115" s="375">
        <f t="shared" si="273"/>
        <v>3</v>
      </c>
      <c r="V115" s="375" t="str">
        <f t="shared" si="274"/>
        <v xml:space="preserve">Các tuyến đường giao thông đấu nối trực tiếp ra </v>
      </c>
      <c r="W115" s="375" t="str">
        <f t="shared" si="275"/>
        <v>Đường 9 tháng 4</v>
      </c>
      <c r="X115" s="375" t="str">
        <f t="shared" si="275"/>
        <v xml:space="preserve"> đoạn từ Đường Hồ Thị Hương</v>
      </c>
      <c r="Y115" s="375" t="str">
        <f t="shared" si="276"/>
        <v xml:space="preserve"> đến Đường Ngô Quyền</v>
      </c>
      <c r="Z115" s="375" t="s">
        <v>6769</v>
      </c>
      <c r="AA115" s="375">
        <f t="shared" ref="AA115:AC115" si="278">AA108</f>
        <v>0</v>
      </c>
      <c r="AB115" s="375">
        <f t="shared" si="278"/>
        <v>0</v>
      </c>
      <c r="AC115" s="375">
        <f t="shared" si="278"/>
        <v>0</v>
      </c>
    </row>
    <row r="116" spans="1:29" s="18" customFormat="1" ht="94.5" customHeight="1">
      <c r="A116" s="86">
        <f t="shared" si="172"/>
        <v>110</v>
      </c>
      <c r="B116" s="86" t="str">
        <f t="shared" si="264"/>
        <v>VT2*0,8</v>
      </c>
      <c r="C116" s="86" t="str">
        <f t="shared" si="265"/>
        <v>LK38DT</v>
      </c>
      <c r="D116" s="478" t="str">
        <f>V116&amp;W116&amp;X116&amp;Y116&amp;Z116&amp;"
"&amp;AA116&amp;"
"
&amp;AB116</f>
        <v>Các tuyến đường giao thông không đấu nối trực tiếp và thông ra Đường 9 tháng 4 đoạn từ Đường Hồ Thị Hương đến Đường Ngô Quyền có hiện trạng là đường nhựa, bê tông xi măng:
- Có bề rộng ≥5m, cách đường giao thông ≤600m.
- Có bề rộng từ ≥3m đến &lt;5m, cách đường giao thông ≤400m.</v>
      </c>
      <c r="E116" s="479"/>
      <c r="F116" s="480"/>
      <c r="G116" s="419">
        <v>1900</v>
      </c>
      <c r="H116" s="98">
        <v>1300</v>
      </c>
      <c r="I116" s="98">
        <v>1100</v>
      </c>
      <c r="J116" s="430">
        <f>VLOOKUP(C116,'[1]1. MA DO'!$E$5:$AB$1933,23,0)</f>
        <v>1.1000000000000001</v>
      </c>
      <c r="K116" s="99">
        <f t="shared" si="170"/>
        <v>1.1000000000000001</v>
      </c>
      <c r="L116" s="99">
        <f t="shared" si="162"/>
        <v>1.1000000000000001</v>
      </c>
      <c r="M116" s="378">
        <f t="shared" si="266"/>
        <v>3000</v>
      </c>
      <c r="N116" s="378">
        <f t="shared" si="267"/>
        <v>1500</v>
      </c>
      <c r="O116" s="378">
        <f t="shared" si="268"/>
        <v>1000</v>
      </c>
      <c r="P116" s="378">
        <f t="shared" si="269"/>
        <v>800</v>
      </c>
      <c r="Q116" s="375">
        <f t="shared" si="270"/>
        <v>4200</v>
      </c>
      <c r="R116" s="375">
        <f t="shared" si="271"/>
        <v>2100</v>
      </c>
      <c r="S116" s="375">
        <f t="shared" si="272"/>
        <v>1400</v>
      </c>
      <c r="T116" s="375">
        <f t="shared" si="273"/>
        <v>1100</v>
      </c>
      <c r="U116" s="375">
        <f t="shared" si="273"/>
        <v>3</v>
      </c>
      <c r="V116" s="375" t="str">
        <f t="shared" si="274"/>
        <v xml:space="preserve">Các tuyến đường giao thông không đấu nối trực tiếp và thông ra </v>
      </c>
      <c r="W116" s="375" t="str">
        <f t="shared" si="275"/>
        <v>Đường 9 tháng 4</v>
      </c>
      <c r="X116" s="375" t="str">
        <f t="shared" si="275"/>
        <v xml:space="preserve"> đoạn từ Đường Hồ Thị Hương</v>
      </c>
      <c r="Y116" s="375" t="str">
        <f t="shared" si="276"/>
        <v xml:space="preserve"> đến Đường Ngô Quyền</v>
      </c>
      <c r="Z116" s="375" t="s">
        <v>6768</v>
      </c>
      <c r="AA116" s="375" t="str">
        <f t="shared" ref="AA116:AC116" si="279">AA109</f>
        <v>- Có bề rộng ≥5m, cách đường giao thông ≤600m.</v>
      </c>
      <c r="AB116" s="375" t="str">
        <f t="shared" si="279"/>
        <v>- Có bề rộng từ ≥3m đến &lt;5m, cách đường giao thông ≤400m.</v>
      </c>
      <c r="AC116" s="375">
        <f t="shared" si="279"/>
        <v>0</v>
      </c>
    </row>
    <row r="117" spans="1:29" s="18" customFormat="1" ht="94.5" customHeight="1">
      <c r="A117" s="86">
        <f t="shared" si="172"/>
        <v>111</v>
      </c>
      <c r="B117" s="86" t="str">
        <f t="shared" si="264"/>
        <v>VT3*0,8</v>
      </c>
      <c r="C117" s="86" t="str">
        <f t="shared" si="265"/>
        <v>LK38DT</v>
      </c>
      <c r="D117" s="478" t="str">
        <f>V117&amp;W117&amp;X117&amp;Y117&amp;Z117&amp;"
"&amp;AA117&amp;"
"
&amp;AB117&amp;"
"&amp;AC117</f>
        <v>Các tuyến đường giao thông không đấu nối trực tiếp và thông ra Đường 9 tháng 4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117" s="479"/>
      <c r="F117" s="480"/>
      <c r="G117" s="419">
        <v>1300</v>
      </c>
      <c r="H117" s="98">
        <v>910</v>
      </c>
      <c r="I117" s="98">
        <v>780</v>
      </c>
      <c r="J117" s="430">
        <f>VLOOKUP(C117,'[1]1. MA DO'!$E$5:$AB$1933,23,0)</f>
        <v>1.1000000000000001</v>
      </c>
      <c r="K117" s="99">
        <f t="shared" si="170"/>
        <v>1.1000000000000001</v>
      </c>
      <c r="L117" s="99">
        <f t="shared" si="162"/>
        <v>1.1000000000000001</v>
      </c>
      <c r="M117" s="378">
        <f t="shared" si="266"/>
        <v>3000</v>
      </c>
      <c r="N117" s="378">
        <f t="shared" si="267"/>
        <v>1500</v>
      </c>
      <c r="O117" s="378">
        <f t="shared" si="268"/>
        <v>1000</v>
      </c>
      <c r="P117" s="378">
        <f t="shared" si="269"/>
        <v>800</v>
      </c>
      <c r="Q117" s="375">
        <f t="shared" si="270"/>
        <v>4200</v>
      </c>
      <c r="R117" s="375">
        <f t="shared" si="271"/>
        <v>2100</v>
      </c>
      <c r="S117" s="375">
        <f t="shared" si="272"/>
        <v>1400</v>
      </c>
      <c r="T117" s="375">
        <f t="shared" si="273"/>
        <v>1100</v>
      </c>
      <c r="U117" s="375">
        <f t="shared" si="273"/>
        <v>3</v>
      </c>
      <c r="V117" s="375" t="str">
        <f t="shared" si="274"/>
        <v xml:space="preserve">Các tuyến đường giao thông không đấu nối trực tiếp và thông ra </v>
      </c>
      <c r="W117" s="375" t="str">
        <f t="shared" si="275"/>
        <v>Đường 9 tháng 4</v>
      </c>
      <c r="X117" s="375" t="str">
        <f t="shared" si="275"/>
        <v xml:space="preserve"> đoạn từ Đường Hồ Thị Hương</v>
      </c>
      <c r="Y117" s="375" t="str">
        <f t="shared" si="276"/>
        <v xml:space="preserve"> đến Đường Ngô Quyền</v>
      </c>
      <c r="Z117" s="375" t="s">
        <v>6768</v>
      </c>
      <c r="AA117" s="375" t="str">
        <f t="shared" ref="AA117:AC117" si="280">AA110</f>
        <v>- Có bề rộng ≥5m, cách đường giao thông &gt;600m.</v>
      </c>
      <c r="AB117" s="375" t="str">
        <f t="shared" si="280"/>
        <v>- Có bề rộng từ ≥3m đến &lt;5m, cách đường giao thông từ &gt;400m đến ≤600m.</v>
      </c>
      <c r="AC117" s="375" t="str">
        <f t="shared" si="280"/>
        <v>- Có bề rộng &lt;3m, cách đường giao thông ≤200m.</v>
      </c>
    </row>
    <row r="118" spans="1:29" s="18" customFormat="1" ht="94.5">
      <c r="A118" s="86">
        <f t="shared" si="172"/>
        <v>112</v>
      </c>
      <c r="B118" s="86" t="str">
        <f t="shared" si="264"/>
        <v>VT4*0,8</v>
      </c>
      <c r="C118" s="86" t="str">
        <f t="shared" si="265"/>
        <v>LK38DT</v>
      </c>
      <c r="D118" s="478" t="str">
        <f>V118&amp;W118&amp;X118&amp;Y118&amp;Z118</f>
        <v>Các tuyến đường giao thông không đấu nối trực tiếp và thông ra Đường 9 tháng 4 đoạn từ Đường Hồ Thị Hương đến Đường Ngô Quyền có hiện trạng là đường nhựa, bê tông xi măng:
- Có bề rộng từ ≥3m đến &lt;5m, cách đường giao thông &gt;600m.
- Có bề rộng &lt;3m, cách đường giao thông &gt; 200m.</v>
      </c>
      <c r="E118" s="479"/>
      <c r="F118" s="480"/>
      <c r="G118" s="419">
        <v>990</v>
      </c>
      <c r="H118" s="98">
        <v>690</v>
      </c>
      <c r="I118" s="98">
        <v>590</v>
      </c>
      <c r="J118" s="430">
        <f>VLOOKUP(C118,'[1]1. MA DO'!$E$5:$AB$1933,23,0)</f>
        <v>1.1000000000000001</v>
      </c>
      <c r="K118" s="99">
        <f t="shared" si="170"/>
        <v>1.1000000000000001</v>
      </c>
      <c r="L118" s="99">
        <f t="shared" si="162"/>
        <v>1.1000000000000001</v>
      </c>
      <c r="M118" s="378">
        <f t="shared" si="266"/>
        <v>3000</v>
      </c>
      <c r="N118" s="378">
        <f t="shared" si="267"/>
        <v>1500</v>
      </c>
      <c r="O118" s="378">
        <f t="shared" si="268"/>
        <v>1000</v>
      </c>
      <c r="P118" s="378">
        <f t="shared" si="269"/>
        <v>800</v>
      </c>
      <c r="Q118" s="375">
        <f t="shared" si="270"/>
        <v>4200</v>
      </c>
      <c r="R118" s="375">
        <f t="shared" si="271"/>
        <v>2100</v>
      </c>
      <c r="S118" s="375">
        <f t="shared" si="272"/>
        <v>1400</v>
      </c>
      <c r="T118" s="375">
        <f t="shared" si="273"/>
        <v>1100</v>
      </c>
      <c r="U118" s="375">
        <f t="shared" si="273"/>
        <v>3</v>
      </c>
      <c r="V118" s="375" t="str">
        <f t="shared" si="274"/>
        <v xml:space="preserve">Các tuyến đường giao thông không đấu nối trực tiếp và thông ra </v>
      </c>
      <c r="W118" s="375" t="str">
        <f t="shared" si="275"/>
        <v>Đường 9 tháng 4</v>
      </c>
      <c r="X118" s="375" t="str">
        <f t="shared" si="275"/>
        <v xml:space="preserve"> đoạn từ Đường Hồ Thị Hương</v>
      </c>
      <c r="Y118" s="375" t="str">
        <f t="shared" si="276"/>
        <v xml:space="preserve"> đến Đường Ngô Quyền</v>
      </c>
      <c r="Z118" s="375" t="s">
        <v>6770</v>
      </c>
      <c r="AA118" s="375">
        <f t="shared" ref="AA118:AC118" si="281">AA111</f>
        <v>0</v>
      </c>
      <c r="AB118" s="375">
        <f t="shared" si="281"/>
        <v>0</v>
      </c>
      <c r="AC118" s="375">
        <f t="shared" si="281"/>
        <v>0</v>
      </c>
    </row>
    <row r="119" spans="1:29" ht="30.75" customHeight="1">
      <c r="A119" s="86">
        <f t="shared" si="172"/>
        <v>113</v>
      </c>
      <c r="B119" s="86" t="str">
        <f>'Đầu vào (2)'!G113</f>
        <v>LK24DT_D3</v>
      </c>
      <c r="C119" s="86" t="str">
        <f>$B$119</f>
        <v>LK24DT_D3</v>
      </c>
      <c r="D119" s="94" t="str">
        <f>'Đầu vào (2)'!H113</f>
        <v>Đường 21 tháng 4 (Quốc lộ 1 cũ)</v>
      </c>
      <c r="E119" s="94" t="str">
        <f>'Đầu vào (2)'!I113</f>
        <v>Giáp ranh phường Bình Lộc</v>
      </c>
      <c r="F119" s="94" t="str">
        <f>'Đầu vào (2)'!K113</f>
        <v>Giáp Công ty cổ phần xây dựng số 2 Đồng Nai</v>
      </c>
      <c r="G119" s="96">
        <v>8900</v>
      </c>
      <c r="H119" s="98">
        <v>6200</v>
      </c>
      <c r="I119" s="98">
        <v>5300</v>
      </c>
      <c r="J119" s="430">
        <f>VLOOKUP(C119,'[1]1. MA DO'!$E$5:$AB$1933,23,0)</f>
        <v>1.1599999999999999</v>
      </c>
      <c r="K119" s="99">
        <f t="shared" si="170"/>
        <v>1.1599999999999999</v>
      </c>
      <c r="L119" s="99">
        <f t="shared" si="162"/>
        <v>1.1599999999999999</v>
      </c>
      <c r="M119" s="378">
        <f>'Đầu vào (2)'!L113</f>
        <v>6700</v>
      </c>
      <c r="N119" s="378">
        <f>'Đầu vào (2)'!M113</f>
        <v>2800</v>
      </c>
      <c r="O119" s="378">
        <f>'Đầu vào (2)'!N113</f>
        <v>2000</v>
      </c>
      <c r="P119" s="378">
        <f>'Đầu vào (2)'!O113</f>
        <v>1400</v>
      </c>
      <c r="Q119" s="375">
        <f>VLOOKUP(B119,'[2]Giá đề xuất ODT'!$G$11:$AD$2233,21,0)</f>
        <v>8900</v>
      </c>
      <c r="R119" s="375">
        <f>VLOOKUP(B119,'[2]Giá đề xuất ODT'!$G$11:$AD$2233,22,0)</f>
        <v>3700</v>
      </c>
      <c r="S119" s="375">
        <f>VLOOKUP(B119,'[2]Giá đề xuất ODT'!$G$11:$AD$2233,23,0)</f>
        <v>2700</v>
      </c>
      <c r="T119" s="375">
        <f>VLOOKUP(B119,'[2]Giá đề xuất ODT'!$G$11:$AD$2233,24,0)</f>
        <v>1900</v>
      </c>
      <c r="U119" s="375">
        <v>1</v>
      </c>
      <c r="V119" s="376"/>
      <c r="W119" s="375" t="str">
        <f>D119</f>
        <v>Đường 21 tháng 4 (Quốc lộ 1 cũ)</v>
      </c>
      <c r="X119" s="375" t="str">
        <f>" đoạn từ "&amp;E119</f>
        <v xml:space="preserve"> đoạn từ Giáp ranh phường Bình Lộc</v>
      </c>
      <c r="Y119" s="375" t="str">
        <f>" đến "&amp;F119</f>
        <v xml:space="preserve"> đến Giáp Công ty cổ phần xây dựng số 2 Đồng Nai</v>
      </c>
      <c r="Z119" s="376"/>
      <c r="AA119" s="376"/>
      <c r="AB119" s="376"/>
      <c r="AC119" s="376"/>
    </row>
    <row r="120" spans="1:29" ht="126" customHeight="1">
      <c r="A120" s="86">
        <f t="shared" si="172"/>
        <v>114</v>
      </c>
      <c r="B120" s="86" t="str">
        <f t="shared" ref="B120:B125" si="282">B113</f>
        <v>VT2</v>
      </c>
      <c r="C120" s="86" t="str">
        <f t="shared" ref="C120:C125" si="283">$B$119</f>
        <v>LK24DT_D3</v>
      </c>
      <c r="D120" s="478" t="str">
        <f>V120&amp;W120&amp;X120&amp;Y120&amp;Z120&amp;"
"&amp;AA120&amp;"
"
&amp;AB120</f>
        <v>Các tuyến đường giao thông đấu nối trực tiếp ra Đường 21 tháng 4 (Quốc lộ 1 cũ) đoạn từ Giáp ranh phường Bình Lộc đến Giáp Công ty cổ phần xây dựng số 2 Đồng Nai có hiện trạng là đường nhựa, bê tông xi măng:
- Có bề rộng ≥5m, cách đường giao thông ≤600m.
- Có bề rộng từ ≥3m đến &lt;5m, cách đường giao thông ≤400m.</v>
      </c>
      <c r="E120" s="479"/>
      <c r="F120" s="480"/>
      <c r="G120" s="419">
        <v>3700</v>
      </c>
      <c r="H120" s="98">
        <v>2600</v>
      </c>
      <c r="I120" s="98">
        <v>2200</v>
      </c>
      <c r="J120" s="430">
        <f>VLOOKUP(C120,'[1]1. MA DO'!$E$5:$AB$1933,23,0)</f>
        <v>1.1599999999999999</v>
      </c>
      <c r="K120" s="99">
        <f t="shared" si="170"/>
        <v>1.1599999999999999</v>
      </c>
      <c r="L120" s="99">
        <f t="shared" si="162"/>
        <v>1.1599999999999999</v>
      </c>
      <c r="M120" s="378">
        <f t="shared" ref="M120:M125" si="284">M119</f>
        <v>6700</v>
      </c>
      <c r="N120" s="378">
        <f t="shared" ref="N120:N125" si="285">N119</f>
        <v>2800</v>
      </c>
      <c r="O120" s="378">
        <f t="shared" ref="O120:O125" si="286">O119</f>
        <v>2000</v>
      </c>
      <c r="P120" s="378">
        <f t="shared" ref="P120:P125" si="287">P119</f>
        <v>1400</v>
      </c>
      <c r="Q120" s="375">
        <f t="shared" ref="Q120:Q125" si="288">Q119</f>
        <v>8900</v>
      </c>
      <c r="R120" s="375">
        <f t="shared" ref="R120:R125" si="289">R119</f>
        <v>3700</v>
      </c>
      <c r="S120" s="375">
        <f t="shared" ref="S120:S125" si="290">S119</f>
        <v>2700</v>
      </c>
      <c r="T120" s="375">
        <f t="shared" ref="T120:U125" si="291">T119</f>
        <v>1900</v>
      </c>
      <c r="U120" s="375">
        <f t="shared" si="291"/>
        <v>1</v>
      </c>
      <c r="V120" s="375" t="str">
        <f t="shared" ref="V120:V125" si="292">V113</f>
        <v xml:space="preserve">Các tuyến đường giao thông đấu nối trực tiếp ra </v>
      </c>
      <c r="W120" s="375" t="str">
        <f t="shared" ref="W120:X125" si="293">W119</f>
        <v>Đường 21 tháng 4 (Quốc lộ 1 cũ)</v>
      </c>
      <c r="X120" s="375" t="str">
        <f t="shared" si="293"/>
        <v xml:space="preserve"> đoạn từ Giáp ranh phường Bình Lộc</v>
      </c>
      <c r="Y120" s="375" t="str">
        <f t="shared" ref="Y120:Y125" si="294">Y119</f>
        <v xml:space="preserve"> đến Giáp Công ty cổ phần xây dựng số 2 Đồng Nai</v>
      </c>
      <c r="Z120" s="375" t="s">
        <v>6768</v>
      </c>
      <c r="AA120" s="375" t="str">
        <f>AA113</f>
        <v>- Có bề rộng ≥5m, cách đường giao thông ≤600m.</v>
      </c>
      <c r="AB120" s="375" t="str">
        <f>AB113</f>
        <v>- Có bề rộng từ ≥3m đến &lt;5m, cách đường giao thông ≤400m.</v>
      </c>
      <c r="AC120" s="375">
        <f>AC113</f>
        <v>0</v>
      </c>
    </row>
    <row r="121" spans="1:29" ht="141.75" customHeight="1">
      <c r="A121" s="86">
        <f t="shared" si="172"/>
        <v>115</v>
      </c>
      <c r="B121" s="86" t="str">
        <f t="shared" si="282"/>
        <v>VT3</v>
      </c>
      <c r="C121" s="86" t="str">
        <f t="shared" si="283"/>
        <v>LK24DT_D3</v>
      </c>
      <c r="D121" s="478" t="str">
        <f>V121&amp;W121&amp;X121&amp;Y121&amp;Z121&amp;"
"&amp;AA121&amp;"
"&amp;AB121&amp;"
"&amp;AC121</f>
        <v>Các tuyến đường giao thông đấu nối trực tiếp ra Đường 21 tháng 4 (Quốc lộ 1 cũ) đoạn từ Giáp ranh phường Bình Lộc đến Giáp Công ty cổ phần xây dựng số 2 Đồng Nai có hiện trạng là đường nhựa, bê tông xi măng:
- Có bề rộng ≥5m, cách đường giao thông &gt;600m.
- Có bề rộng từ ≥3m đến &lt;5m, cách đường giao thông từ &gt;400m đến ≤600m.
- Có bề rộng &lt;3m, cách đường giao thông ≤200m.</v>
      </c>
      <c r="E121" s="479"/>
      <c r="F121" s="480"/>
      <c r="G121" s="419">
        <v>2700</v>
      </c>
      <c r="H121" s="98">
        <v>1900</v>
      </c>
      <c r="I121" s="98">
        <v>1600</v>
      </c>
      <c r="J121" s="430">
        <f>VLOOKUP(C121,'[1]1. MA DO'!$E$5:$AB$1933,23,0)</f>
        <v>1.1599999999999999</v>
      </c>
      <c r="K121" s="99">
        <f t="shared" si="170"/>
        <v>1.1599999999999999</v>
      </c>
      <c r="L121" s="99">
        <f t="shared" si="162"/>
        <v>1.1599999999999999</v>
      </c>
      <c r="M121" s="378">
        <f t="shared" si="284"/>
        <v>6700</v>
      </c>
      <c r="N121" s="378">
        <f t="shared" si="285"/>
        <v>2800</v>
      </c>
      <c r="O121" s="378">
        <f t="shared" si="286"/>
        <v>2000</v>
      </c>
      <c r="P121" s="378">
        <f t="shared" si="287"/>
        <v>1400</v>
      </c>
      <c r="Q121" s="375">
        <f t="shared" si="288"/>
        <v>8900</v>
      </c>
      <c r="R121" s="375">
        <f t="shared" si="289"/>
        <v>3700</v>
      </c>
      <c r="S121" s="375">
        <f t="shared" si="290"/>
        <v>2700</v>
      </c>
      <c r="T121" s="375">
        <f t="shared" si="291"/>
        <v>1900</v>
      </c>
      <c r="U121" s="375">
        <f t="shared" si="291"/>
        <v>1</v>
      </c>
      <c r="V121" s="375" t="str">
        <f t="shared" si="292"/>
        <v xml:space="preserve">Các tuyến đường giao thông đấu nối trực tiếp ra </v>
      </c>
      <c r="W121" s="375" t="str">
        <f t="shared" si="293"/>
        <v>Đường 21 tháng 4 (Quốc lộ 1 cũ)</v>
      </c>
      <c r="X121" s="375" t="str">
        <f t="shared" si="293"/>
        <v xml:space="preserve"> đoạn từ Giáp ranh phường Bình Lộc</v>
      </c>
      <c r="Y121" s="375" t="str">
        <f t="shared" si="294"/>
        <v xml:space="preserve"> đến Giáp Công ty cổ phần xây dựng số 2 Đồng Nai</v>
      </c>
      <c r="Z121" s="375" t="s">
        <v>6768</v>
      </c>
      <c r="AA121" s="375" t="str">
        <f t="shared" ref="AA121:AC121" si="295">AA114</f>
        <v>- Có bề rộng ≥5m, cách đường giao thông &gt;600m.</v>
      </c>
      <c r="AB121" s="375" t="str">
        <f t="shared" si="295"/>
        <v>- Có bề rộng từ ≥3m đến &lt;5m, cách đường giao thông từ &gt;400m đến ≤600m.</v>
      </c>
      <c r="AC121" s="375" t="str">
        <f t="shared" si="295"/>
        <v>- Có bề rộng &lt;3m, cách đường giao thông ≤200m.</v>
      </c>
    </row>
    <row r="122" spans="1:29" ht="94.5">
      <c r="A122" s="86">
        <f t="shared" si="172"/>
        <v>116</v>
      </c>
      <c r="B122" s="86" t="str">
        <f t="shared" si="282"/>
        <v>VT4</v>
      </c>
      <c r="C122" s="86" t="str">
        <f t="shared" si="283"/>
        <v>LK24DT_D3</v>
      </c>
      <c r="D122" s="478" t="str">
        <f>V122&amp;W122&amp;X122&amp;Y122&amp;Z122</f>
        <v>Các tuyến đường giao thông đấu nối trực tiếp ra Đường 21 tháng 4 (Quốc lộ 1 cũ) đoạn từ Giáp ranh phường Bình Lộc đến Giáp Công ty cổ phần xây dựng số 2 Đồng Nai có hiện trạng là đường nhựa, bê tông xi măng:
- Có bề rộng từ ≥3m đến &lt;5m, cách đường giao thông &gt;600m.
- Có bề rộng &lt;3m, cách đường giao thông &gt;200m.</v>
      </c>
      <c r="E122" s="479"/>
      <c r="F122" s="480"/>
      <c r="G122" s="419">
        <v>1900</v>
      </c>
      <c r="H122" s="98">
        <v>1300</v>
      </c>
      <c r="I122" s="98">
        <v>1100</v>
      </c>
      <c r="J122" s="430">
        <f>VLOOKUP(C122,'[1]1. MA DO'!$E$5:$AB$1933,23,0)</f>
        <v>1.1599999999999999</v>
      </c>
      <c r="K122" s="99">
        <f t="shared" si="170"/>
        <v>1.1599999999999999</v>
      </c>
      <c r="L122" s="99">
        <f t="shared" si="162"/>
        <v>1.1599999999999999</v>
      </c>
      <c r="M122" s="378">
        <f t="shared" si="284"/>
        <v>6700</v>
      </c>
      <c r="N122" s="378">
        <f t="shared" si="285"/>
        <v>2800</v>
      </c>
      <c r="O122" s="378">
        <f t="shared" si="286"/>
        <v>2000</v>
      </c>
      <c r="P122" s="378">
        <f t="shared" si="287"/>
        <v>1400</v>
      </c>
      <c r="Q122" s="375">
        <f t="shared" si="288"/>
        <v>8900</v>
      </c>
      <c r="R122" s="375">
        <f t="shared" si="289"/>
        <v>3700</v>
      </c>
      <c r="S122" s="375">
        <f t="shared" si="290"/>
        <v>2700</v>
      </c>
      <c r="T122" s="375">
        <f t="shared" si="291"/>
        <v>1900</v>
      </c>
      <c r="U122" s="375">
        <f t="shared" si="291"/>
        <v>1</v>
      </c>
      <c r="V122" s="375" t="str">
        <f t="shared" si="292"/>
        <v xml:space="preserve">Các tuyến đường giao thông đấu nối trực tiếp ra </v>
      </c>
      <c r="W122" s="375" t="str">
        <f t="shared" si="293"/>
        <v>Đường 21 tháng 4 (Quốc lộ 1 cũ)</v>
      </c>
      <c r="X122" s="375" t="str">
        <f t="shared" si="293"/>
        <v xml:space="preserve"> đoạn từ Giáp ranh phường Bình Lộc</v>
      </c>
      <c r="Y122" s="375" t="str">
        <f t="shared" si="294"/>
        <v xml:space="preserve"> đến Giáp Công ty cổ phần xây dựng số 2 Đồng Nai</v>
      </c>
      <c r="Z122" s="375" t="s">
        <v>6769</v>
      </c>
      <c r="AA122" s="375">
        <f t="shared" ref="AA122:AC122" si="296">AA115</f>
        <v>0</v>
      </c>
      <c r="AB122" s="375">
        <f t="shared" si="296"/>
        <v>0</v>
      </c>
      <c r="AC122" s="375">
        <f t="shared" si="296"/>
        <v>0</v>
      </c>
    </row>
    <row r="123" spans="1:29" ht="126" customHeight="1">
      <c r="A123" s="86">
        <f t="shared" si="172"/>
        <v>117</v>
      </c>
      <c r="B123" s="86" t="str">
        <f t="shared" si="282"/>
        <v>VT2*0,8</v>
      </c>
      <c r="C123" s="86" t="str">
        <f t="shared" si="283"/>
        <v>LK24DT_D3</v>
      </c>
      <c r="D123" s="478" t="str">
        <f>V123&amp;W123&amp;X123&amp;Y123&amp;Z123&amp;"
"&amp;AA123&amp;"
"
&amp;AB123</f>
        <v>Các tuyến đường giao thông không đấu nối trực tiếp và thông ra Đường 21 tháng 4 (Quốc lộ 1 cũ) đoạn từ Giáp ranh phường Bình Lộc đến Giáp Công ty cổ phần xây dựng số 2 Đồng Nai có hiện trạng là đường nhựa, bê tông xi măng:
- Có bề rộng ≥5m, cách đường giao thông ≤600m.
- Có bề rộng từ ≥3m đến &lt;5m, cách đường giao thông ≤400m.</v>
      </c>
      <c r="E123" s="479"/>
      <c r="F123" s="480"/>
      <c r="G123" s="419">
        <v>3300</v>
      </c>
      <c r="H123" s="98">
        <v>2300</v>
      </c>
      <c r="I123" s="98">
        <v>2000</v>
      </c>
      <c r="J123" s="430">
        <f>VLOOKUP(C123,'[1]1. MA DO'!$E$5:$AB$1933,23,0)</f>
        <v>1.1599999999999999</v>
      </c>
      <c r="K123" s="99">
        <f t="shared" si="170"/>
        <v>1.1599999999999999</v>
      </c>
      <c r="L123" s="99">
        <f t="shared" si="162"/>
        <v>1.1599999999999999</v>
      </c>
      <c r="M123" s="378">
        <f t="shared" si="284"/>
        <v>6700</v>
      </c>
      <c r="N123" s="378">
        <f t="shared" si="285"/>
        <v>2800</v>
      </c>
      <c r="O123" s="378">
        <f t="shared" si="286"/>
        <v>2000</v>
      </c>
      <c r="P123" s="378">
        <f t="shared" si="287"/>
        <v>1400</v>
      </c>
      <c r="Q123" s="375">
        <f t="shared" si="288"/>
        <v>8900</v>
      </c>
      <c r="R123" s="375">
        <f t="shared" si="289"/>
        <v>3700</v>
      </c>
      <c r="S123" s="375">
        <f t="shared" si="290"/>
        <v>2700</v>
      </c>
      <c r="T123" s="375">
        <f t="shared" si="291"/>
        <v>1900</v>
      </c>
      <c r="U123" s="375">
        <f t="shared" si="291"/>
        <v>1</v>
      </c>
      <c r="V123" s="375" t="str">
        <f t="shared" si="292"/>
        <v xml:space="preserve">Các tuyến đường giao thông không đấu nối trực tiếp và thông ra </v>
      </c>
      <c r="W123" s="375" t="str">
        <f t="shared" si="293"/>
        <v>Đường 21 tháng 4 (Quốc lộ 1 cũ)</v>
      </c>
      <c r="X123" s="375" t="str">
        <f t="shared" si="293"/>
        <v xml:space="preserve"> đoạn từ Giáp ranh phường Bình Lộc</v>
      </c>
      <c r="Y123" s="375" t="str">
        <f t="shared" si="294"/>
        <v xml:space="preserve"> đến Giáp Công ty cổ phần xây dựng số 2 Đồng Nai</v>
      </c>
      <c r="Z123" s="375" t="s">
        <v>6768</v>
      </c>
      <c r="AA123" s="375" t="str">
        <f t="shared" ref="AA123:AC123" si="297">AA116</f>
        <v>- Có bề rộng ≥5m, cách đường giao thông ≤600m.</v>
      </c>
      <c r="AB123" s="375" t="str">
        <f t="shared" si="297"/>
        <v>- Có bề rộng từ ≥3m đến &lt;5m, cách đường giao thông ≤400m.</v>
      </c>
      <c r="AC123" s="375">
        <f t="shared" si="297"/>
        <v>0</v>
      </c>
    </row>
    <row r="124" spans="1:29" ht="141.75" customHeight="1">
      <c r="A124" s="86">
        <f t="shared" si="172"/>
        <v>118</v>
      </c>
      <c r="B124" s="86" t="str">
        <f t="shared" si="282"/>
        <v>VT3*0,8</v>
      </c>
      <c r="C124" s="86" t="str">
        <f t="shared" si="283"/>
        <v>LK24DT_D3</v>
      </c>
      <c r="D124" s="478" t="str">
        <f>V124&amp;W124&amp;X124&amp;Y124&amp;Z124&amp;"
"&amp;AA124&amp;"
"
&amp;AB124&amp;"
"&amp;AC124</f>
        <v>Các tuyến đường giao thông không đấu nối trực tiếp và thông ra Đường 21 tháng 4 (Quốc lộ 1 cũ) đoạn từ Giáp ranh phường Bình Lộc đến Giáp Công ty cổ phần xây dựng số 2 Đồng Nai có hiện trạng là đường nhựa, bê tông xi măng:
- Có bề rộng ≥5m, cách đường giao thông &gt;600m.
- Có bề rộng từ ≥3m đến &lt;5m, cách đường giao thông từ &gt;400m đến ≤600m.
- Có bề rộng &lt;3m, cách đường giao thông ≤200m.</v>
      </c>
      <c r="E124" s="479"/>
      <c r="F124" s="480"/>
      <c r="G124" s="419">
        <v>2400</v>
      </c>
      <c r="H124" s="98">
        <v>1700</v>
      </c>
      <c r="I124" s="98">
        <v>1400</v>
      </c>
      <c r="J124" s="430">
        <f>VLOOKUP(C124,'[1]1. MA DO'!$E$5:$AB$1933,23,0)</f>
        <v>1.1599999999999999</v>
      </c>
      <c r="K124" s="99">
        <f t="shared" si="170"/>
        <v>1.1599999999999999</v>
      </c>
      <c r="L124" s="99">
        <f t="shared" si="162"/>
        <v>1.1599999999999999</v>
      </c>
      <c r="M124" s="378">
        <f t="shared" si="284"/>
        <v>6700</v>
      </c>
      <c r="N124" s="378">
        <f t="shared" si="285"/>
        <v>2800</v>
      </c>
      <c r="O124" s="378">
        <f t="shared" si="286"/>
        <v>2000</v>
      </c>
      <c r="P124" s="378">
        <f t="shared" si="287"/>
        <v>1400</v>
      </c>
      <c r="Q124" s="375">
        <f t="shared" si="288"/>
        <v>8900</v>
      </c>
      <c r="R124" s="375">
        <f t="shared" si="289"/>
        <v>3700</v>
      </c>
      <c r="S124" s="375">
        <f t="shared" si="290"/>
        <v>2700</v>
      </c>
      <c r="T124" s="375">
        <f t="shared" si="291"/>
        <v>1900</v>
      </c>
      <c r="U124" s="375">
        <f t="shared" si="291"/>
        <v>1</v>
      </c>
      <c r="V124" s="375" t="str">
        <f t="shared" si="292"/>
        <v xml:space="preserve">Các tuyến đường giao thông không đấu nối trực tiếp và thông ra </v>
      </c>
      <c r="W124" s="375" t="str">
        <f t="shared" si="293"/>
        <v>Đường 21 tháng 4 (Quốc lộ 1 cũ)</v>
      </c>
      <c r="X124" s="375" t="str">
        <f t="shared" si="293"/>
        <v xml:space="preserve"> đoạn từ Giáp ranh phường Bình Lộc</v>
      </c>
      <c r="Y124" s="375" t="str">
        <f t="shared" si="294"/>
        <v xml:space="preserve"> đến Giáp Công ty cổ phần xây dựng số 2 Đồng Nai</v>
      </c>
      <c r="Z124" s="375" t="s">
        <v>6768</v>
      </c>
      <c r="AA124" s="375" t="str">
        <f t="shared" ref="AA124:AC124" si="298">AA117</f>
        <v>- Có bề rộng ≥5m, cách đường giao thông &gt;600m.</v>
      </c>
      <c r="AB124" s="375" t="str">
        <f t="shared" si="298"/>
        <v>- Có bề rộng từ ≥3m đến &lt;5m, cách đường giao thông từ &gt;400m đến ≤600m.</v>
      </c>
      <c r="AC124" s="375" t="str">
        <f t="shared" si="298"/>
        <v>- Có bề rộng &lt;3m, cách đường giao thông ≤200m.</v>
      </c>
    </row>
    <row r="125" spans="1:29" ht="94.5">
      <c r="A125" s="86">
        <f t="shared" si="172"/>
        <v>119</v>
      </c>
      <c r="B125" s="86" t="str">
        <f t="shared" si="282"/>
        <v>VT4*0,8</v>
      </c>
      <c r="C125" s="86" t="str">
        <f t="shared" si="283"/>
        <v>LK24DT_D3</v>
      </c>
      <c r="D125" s="478" t="str">
        <f>V125&amp;W125&amp;X125&amp;Y125&amp;Z125</f>
        <v>Các tuyến đường giao thông không đấu nối trực tiếp và thông ra Đường 21 tháng 4 (Quốc lộ 1 cũ) đoạn từ Giáp ranh phường Bình Lộc đến Giáp Công ty cổ phần xây dựng số 2 Đồng Nai có hiện trạng là đường nhựa, bê tông xi măng:
- Có bề rộng từ ≥3m đến &lt;5m, cách đường giao thông &gt;600m.
- Có bề rộng &lt;3m, cách đường giao thông &gt; 200m.</v>
      </c>
      <c r="E125" s="479"/>
      <c r="F125" s="480"/>
      <c r="G125" s="419">
        <v>1700</v>
      </c>
      <c r="H125" s="98">
        <v>1200</v>
      </c>
      <c r="I125" s="98">
        <v>1000</v>
      </c>
      <c r="J125" s="430">
        <f>VLOOKUP(C125,'[1]1. MA DO'!$E$5:$AB$1933,23,0)</f>
        <v>1.1599999999999999</v>
      </c>
      <c r="K125" s="99">
        <f t="shared" si="170"/>
        <v>1.1599999999999999</v>
      </c>
      <c r="L125" s="99">
        <f t="shared" si="162"/>
        <v>1.1599999999999999</v>
      </c>
      <c r="M125" s="378">
        <f t="shared" si="284"/>
        <v>6700</v>
      </c>
      <c r="N125" s="378">
        <f t="shared" si="285"/>
        <v>2800</v>
      </c>
      <c r="O125" s="378">
        <f t="shared" si="286"/>
        <v>2000</v>
      </c>
      <c r="P125" s="378">
        <f t="shared" si="287"/>
        <v>1400</v>
      </c>
      <c r="Q125" s="375">
        <f t="shared" si="288"/>
        <v>8900</v>
      </c>
      <c r="R125" s="375">
        <f t="shared" si="289"/>
        <v>3700</v>
      </c>
      <c r="S125" s="375">
        <f t="shared" si="290"/>
        <v>2700</v>
      </c>
      <c r="T125" s="375">
        <f t="shared" si="291"/>
        <v>1900</v>
      </c>
      <c r="U125" s="375">
        <f t="shared" si="291"/>
        <v>1</v>
      </c>
      <c r="V125" s="375" t="str">
        <f t="shared" si="292"/>
        <v xml:space="preserve">Các tuyến đường giao thông không đấu nối trực tiếp và thông ra </v>
      </c>
      <c r="W125" s="375" t="str">
        <f t="shared" si="293"/>
        <v>Đường 21 tháng 4 (Quốc lộ 1 cũ)</v>
      </c>
      <c r="X125" s="375" t="str">
        <f t="shared" si="293"/>
        <v xml:space="preserve"> đoạn từ Giáp ranh phường Bình Lộc</v>
      </c>
      <c r="Y125" s="375" t="str">
        <f t="shared" si="294"/>
        <v xml:space="preserve"> đến Giáp Công ty cổ phần xây dựng số 2 Đồng Nai</v>
      </c>
      <c r="Z125" s="375" t="s">
        <v>6770</v>
      </c>
      <c r="AA125" s="375">
        <f t="shared" ref="AA125:AC125" si="299">AA118</f>
        <v>0</v>
      </c>
      <c r="AB125" s="375">
        <f t="shared" si="299"/>
        <v>0</v>
      </c>
      <c r="AC125" s="375">
        <f t="shared" si="299"/>
        <v>0</v>
      </c>
    </row>
    <row r="126" spans="1:29" ht="31.5" customHeight="1">
      <c r="A126" s="86">
        <f t="shared" si="172"/>
        <v>120</v>
      </c>
      <c r="B126" s="86" t="str">
        <f>'Đầu vào (2)'!G120</f>
        <v>LK24DT_D4</v>
      </c>
      <c r="C126" s="86" t="str">
        <f>$B$126</f>
        <v>LK24DT_D4</v>
      </c>
      <c r="D126" s="94" t="str">
        <f>'Đầu vào (2)'!H120</f>
        <v>Đường 21 tháng 4 (Quốc lộ 1 cũ)</v>
      </c>
      <c r="E126" s="94" t="str">
        <f>'Đầu vào (2)'!I120</f>
        <v>Đầu Công ty cổ phần xây dựng số 2 Đồng Nai</v>
      </c>
      <c r="F126" s="94" t="str">
        <f>'Đầu vào (2)'!K120</f>
        <v>Cầu vượt Long Khánh</v>
      </c>
      <c r="G126" s="96">
        <v>8200</v>
      </c>
      <c r="H126" s="98">
        <v>5700</v>
      </c>
      <c r="I126" s="98">
        <v>4900</v>
      </c>
      <c r="J126" s="430">
        <f>VLOOKUP(C126,'[1]1. MA DO'!$E$5:$AB$1933,23,0)</f>
        <v>1.1599999999999999</v>
      </c>
      <c r="K126" s="99">
        <f t="shared" si="170"/>
        <v>1.1599999999999999</v>
      </c>
      <c r="L126" s="99">
        <f t="shared" si="162"/>
        <v>1.1599999999999999</v>
      </c>
      <c r="M126" s="378">
        <f>'Đầu vào (2)'!L120</f>
        <v>6200</v>
      </c>
      <c r="N126" s="378">
        <f>'Đầu vào (2)'!M120</f>
        <v>2400</v>
      </c>
      <c r="O126" s="378">
        <f>'Đầu vào (2)'!N120</f>
        <v>1800</v>
      </c>
      <c r="P126" s="378">
        <f>'Đầu vào (2)'!O120</f>
        <v>1400</v>
      </c>
      <c r="Q126" s="375">
        <f>VLOOKUP(B126,'[2]Giá đề xuất ODT'!$G$11:$AD$2233,21,0)</f>
        <v>8200</v>
      </c>
      <c r="R126" s="375">
        <f>VLOOKUP(B126,'[2]Giá đề xuất ODT'!$G$11:$AD$2233,22,0)</f>
        <v>3200</v>
      </c>
      <c r="S126" s="375">
        <f>VLOOKUP(B126,'[2]Giá đề xuất ODT'!$G$11:$AD$2233,23,0)</f>
        <v>2400</v>
      </c>
      <c r="T126" s="375">
        <f>VLOOKUP(B126,'[2]Giá đề xuất ODT'!$G$11:$AD$2233,24,0)</f>
        <v>1900</v>
      </c>
      <c r="U126" s="375">
        <v>2</v>
      </c>
      <c r="V126" s="376"/>
      <c r="W126" s="375" t="str">
        <f>D126</f>
        <v>Đường 21 tháng 4 (Quốc lộ 1 cũ)</v>
      </c>
      <c r="X126" s="375" t="str">
        <f>" đoạn từ "&amp;E126</f>
        <v xml:space="preserve"> đoạn từ Đầu Công ty cổ phần xây dựng số 2 Đồng Nai</v>
      </c>
      <c r="Y126" s="375" t="str">
        <f>" đến "&amp;F126</f>
        <v xml:space="preserve"> đến Cầu vượt Long Khánh</v>
      </c>
      <c r="Z126" s="376"/>
      <c r="AA126" s="376"/>
      <c r="AB126" s="376"/>
      <c r="AC126" s="376"/>
    </row>
    <row r="127" spans="1:29" ht="126" customHeight="1">
      <c r="A127" s="86">
        <f t="shared" si="172"/>
        <v>121</v>
      </c>
      <c r="B127" s="86" t="str">
        <f t="shared" ref="B127:B132" si="300">B120</f>
        <v>VT2</v>
      </c>
      <c r="C127" s="86" t="str">
        <f t="shared" ref="C127:C132" si="301">$B$126</f>
        <v>LK24DT_D4</v>
      </c>
      <c r="D127" s="478" t="str">
        <f>V127&amp;W127&amp;X127&amp;Y127&amp;Z127&amp;"
"&amp;AA127&amp;"
"
&amp;AB127</f>
        <v>Các tuyến đường giao thông đấu nối trực tiếp ra Đường 21 tháng 4 (Quốc lộ 1 cũ) đoạn từ Đầu Công ty cổ phần xây dựng số 2 Đồng Nai đến Cầu vượt Long Khánh có hiện trạng là đường nhựa, bê tông xi măng:
- Có bề rộng ≥5m, cách đường giao thông ≤600m.
- Có bề rộng từ ≥3m đến &lt;5m, cách đường giao thông ≤400m.</v>
      </c>
      <c r="E127" s="479"/>
      <c r="F127" s="480"/>
      <c r="G127" s="419">
        <v>3200</v>
      </c>
      <c r="H127" s="98">
        <v>2200</v>
      </c>
      <c r="I127" s="98">
        <v>1900</v>
      </c>
      <c r="J127" s="430">
        <f>VLOOKUP(C127,'[1]1. MA DO'!$E$5:$AB$1933,23,0)</f>
        <v>1.1599999999999999</v>
      </c>
      <c r="K127" s="99">
        <f t="shared" si="170"/>
        <v>1.1599999999999999</v>
      </c>
      <c r="L127" s="99">
        <f t="shared" si="162"/>
        <v>1.1599999999999999</v>
      </c>
      <c r="M127" s="378">
        <f t="shared" ref="M127:M132" si="302">M126</f>
        <v>6200</v>
      </c>
      <c r="N127" s="378">
        <f t="shared" ref="N127:N132" si="303">N126</f>
        <v>2400</v>
      </c>
      <c r="O127" s="378">
        <f t="shared" ref="O127:O132" si="304">O126</f>
        <v>1800</v>
      </c>
      <c r="P127" s="378">
        <f t="shared" ref="P127:P132" si="305">P126</f>
        <v>1400</v>
      </c>
      <c r="Q127" s="375">
        <f t="shared" ref="Q127:Q132" si="306">Q126</f>
        <v>8200</v>
      </c>
      <c r="R127" s="375">
        <f t="shared" ref="R127:R132" si="307">R126</f>
        <v>3200</v>
      </c>
      <c r="S127" s="375">
        <f t="shared" ref="S127:S132" si="308">S126</f>
        <v>2400</v>
      </c>
      <c r="T127" s="375">
        <f t="shared" ref="T127:U132" si="309">T126</f>
        <v>1900</v>
      </c>
      <c r="U127" s="375">
        <f t="shared" si="309"/>
        <v>2</v>
      </c>
      <c r="V127" s="375" t="str">
        <f t="shared" ref="V127:V132" si="310">V120</f>
        <v xml:space="preserve">Các tuyến đường giao thông đấu nối trực tiếp ra </v>
      </c>
      <c r="W127" s="375" t="str">
        <f t="shared" ref="W127:X132" si="311">W126</f>
        <v>Đường 21 tháng 4 (Quốc lộ 1 cũ)</v>
      </c>
      <c r="X127" s="375" t="str">
        <f t="shared" si="311"/>
        <v xml:space="preserve"> đoạn từ Đầu Công ty cổ phần xây dựng số 2 Đồng Nai</v>
      </c>
      <c r="Y127" s="375" t="str">
        <f t="shared" ref="Y127:Y132" si="312">Y126</f>
        <v xml:space="preserve"> đến Cầu vượt Long Khánh</v>
      </c>
      <c r="Z127" s="375" t="s">
        <v>6768</v>
      </c>
      <c r="AA127" s="375" t="str">
        <f>AA120</f>
        <v>- Có bề rộng ≥5m, cách đường giao thông ≤600m.</v>
      </c>
      <c r="AB127" s="375" t="str">
        <f>AB120</f>
        <v>- Có bề rộng từ ≥3m đến &lt;5m, cách đường giao thông ≤400m.</v>
      </c>
      <c r="AC127" s="375">
        <f>AC120</f>
        <v>0</v>
      </c>
    </row>
    <row r="128" spans="1:29" ht="141.75" customHeight="1">
      <c r="A128" s="86">
        <f t="shared" si="172"/>
        <v>122</v>
      </c>
      <c r="B128" s="86" t="str">
        <f t="shared" si="300"/>
        <v>VT3</v>
      </c>
      <c r="C128" s="86" t="str">
        <f t="shared" si="301"/>
        <v>LK24DT_D4</v>
      </c>
      <c r="D128" s="478" t="str">
        <f>V128&amp;W128&amp;X128&amp;Y128&amp;Z128&amp;"
"&amp;AA128&amp;"
"&amp;AB128&amp;"
"&amp;AC128</f>
        <v>Các tuyến đường giao thông đấu nối trực tiếp ra Đường 21 tháng 4 (Quốc lộ 1 cũ) đoạn từ Đầu Công ty cổ phần xây dựng số 2 Đồng Nai đến Cầu vượt Long Khánh có hiện trạng là đường nhựa, bê tông xi măng:
- Có bề rộng ≥5m, cách đường giao thông &gt;600m.
- Có bề rộng từ ≥3m đến &lt;5m, cách đường giao thông từ &gt;400m đến ≤600m.
- Có bề rộng &lt;3m, cách đường giao thông ≤200m.</v>
      </c>
      <c r="E128" s="479"/>
      <c r="F128" s="480"/>
      <c r="G128" s="419">
        <v>2400</v>
      </c>
      <c r="H128" s="98">
        <v>1700</v>
      </c>
      <c r="I128" s="98">
        <v>1400</v>
      </c>
      <c r="J128" s="430">
        <f>VLOOKUP(C128,'[1]1. MA DO'!$E$5:$AB$1933,23,0)</f>
        <v>1.1599999999999999</v>
      </c>
      <c r="K128" s="99">
        <f t="shared" si="170"/>
        <v>1.1599999999999999</v>
      </c>
      <c r="L128" s="99">
        <f t="shared" si="162"/>
        <v>1.1599999999999999</v>
      </c>
      <c r="M128" s="378">
        <f t="shared" si="302"/>
        <v>6200</v>
      </c>
      <c r="N128" s="378">
        <f t="shared" si="303"/>
        <v>2400</v>
      </c>
      <c r="O128" s="378">
        <f t="shared" si="304"/>
        <v>1800</v>
      </c>
      <c r="P128" s="378">
        <f t="shared" si="305"/>
        <v>1400</v>
      </c>
      <c r="Q128" s="375">
        <f t="shared" si="306"/>
        <v>8200</v>
      </c>
      <c r="R128" s="375">
        <f t="shared" si="307"/>
        <v>3200</v>
      </c>
      <c r="S128" s="375">
        <f t="shared" si="308"/>
        <v>2400</v>
      </c>
      <c r="T128" s="375">
        <f t="shared" si="309"/>
        <v>1900</v>
      </c>
      <c r="U128" s="375">
        <f t="shared" si="309"/>
        <v>2</v>
      </c>
      <c r="V128" s="375" t="str">
        <f t="shared" si="310"/>
        <v xml:space="preserve">Các tuyến đường giao thông đấu nối trực tiếp ra </v>
      </c>
      <c r="W128" s="375" t="str">
        <f t="shared" si="311"/>
        <v>Đường 21 tháng 4 (Quốc lộ 1 cũ)</v>
      </c>
      <c r="X128" s="375" t="str">
        <f t="shared" si="311"/>
        <v xml:space="preserve"> đoạn từ Đầu Công ty cổ phần xây dựng số 2 Đồng Nai</v>
      </c>
      <c r="Y128" s="375" t="str">
        <f t="shared" si="312"/>
        <v xml:space="preserve"> đến Cầu vượt Long Khánh</v>
      </c>
      <c r="Z128" s="375" t="s">
        <v>6768</v>
      </c>
      <c r="AA128" s="375" t="str">
        <f t="shared" ref="AA128:AC128" si="313">AA121</f>
        <v>- Có bề rộng ≥5m, cách đường giao thông &gt;600m.</v>
      </c>
      <c r="AB128" s="375" t="str">
        <f t="shared" si="313"/>
        <v>- Có bề rộng từ ≥3m đến &lt;5m, cách đường giao thông từ &gt;400m đến ≤600m.</v>
      </c>
      <c r="AC128" s="375" t="str">
        <f t="shared" si="313"/>
        <v>- Có bề rộng &lt;3m, cách đường giao thông ≤200m.</v>
      </c>
    </row>
    <row r="129" spans="1:29" ht="94.5">
      <c r="A129" s="86">
        <f t="shared" si="172"/>
        <v>123</v>
      </c>
      <c r="B129" s="86" t="str">
        <f t="shared" si="300"/>
        <v>VT4</v>
      </c>
      <c r="C129" s="86" t="str">
        <f t="shared" si="301"/>
        <v>LK24DT_D4</v>
      </c>
      <c r="D129" s="478" t="str">
        <f>V129&amp;W129&amp;X129&amp;Y129&amp;Z129</f>
        <v>Các tuyến đường giao thông đấu nối trực tiếp ra Đường 21 tháng 4 (Quốc lộ 1 cũ) đoạn từ Đầu Công ty cổ phần xây dựng số 2 Đồng Nai đến Cầu vượt Long Khánh có hiện trạng là đường nhựa, bê tông xi măng:
- Có bề rộng từ ≥3m đến &lt;5m, cách đường giao thông &gt;600m.
- Có bề rộng &lt;3m, cách đường giao thông &gt;200m.</v>
      </c>
      <c r="E129" s="479"/>
      <c r="F129" s="480"/>
      <c r="G129" s="419">
        <v>1900</v>
      </c>
      <c r="H129" s="98">
        <v>1300</v>
      </c>
      <c r="I129" s="98">
        <v>1100</v>
      </c>
      <c r="J129" s="430">
        <f>VLOOKUP(C129,'[1]1. MA DO'!$E$5:$AB$1933,23,0)</f>
        <v>1.1599999999999999</v>
      </c>
      <c r="K129" s="99">
        <f t="shared" si="170"/>
        <v>1.1599999999999999</v>
      </c>
      <c r="L129" s="99">
        <f t="shared" si="162"/>
        <v>1.1599999999999999</v>
      </c>
      <c r="M129" s="378">
        <f t="shared" si="302"/>
        <v>6200</v>
      </c>
      <c r="N129" s="378">
        <f t="shared" si="303"/>
        <v>2400</v>
      </c>
      <c r="O129" s="378">
        <f t="shared" si="304"/>
        <v>1800</v>
      </c>
      <c r="P129" s="378">
        <f t="shared" si="305"/>
        <v>1400</v>
      </c>
      <c r="Q129" s="375">
        <f t="shared" si="306"/>
        <v>8200</v>
      </c>
      <c r="R129" s="375">
        <f t="shared" si="307"/>
        <v>3200</v>
      </c>
      <c r="S129" s="375">
        <f t="shared" si="308"/>
        <v>2400</v>
      </c>
      <c r="T129" s="375">
        <f t="shared" si="309"/>
        <v>1900</v>
      </c>
      <c r="U129" s="375">
        <f t="shared" si="309"/>
        <v>2</v>
      </c>
      <c r="V129" s="375" t="str">
        <f t="shared" si="310"/>
        <v xml:space="preserve">Các tuyến đường giao thông đấu nối trực tiếp ra </v>
      </c>
      <c r="W129" s="375" t="str">
        <f t="shared" si="311"/>
        <v>Đường 21 tháng 4 (Quốc lộ 1 cũ)</v>
      </c>
      <c r="X129" s="375" t="str">
        <f t="shared" si="311"/>
        <v xml:space="preserve"> đoạn từ Đầu Công ty cổ phần xây dựng số 2 Đồng Nai</v>
      </c>
      <c r="Y129" s="375" t="str">
        <f t="shared" si="312"/>
        <v xml:space="preserve"> đến Cầu vượt Long Khánh</v>
      </c>
      <c r="Z129" s="375" t="s">
        <v>6769</v>
      </c>
      <c r="AA129" s="375">
        <f t="shared" ref="AA129:AC129" si="314">AA122</f>
        <v>0</v>
      </c>
      <c r="AB129" s="375">
        <f t="shared" si="314"/>
        <v>0</v>
      </c>
      <c r="AC129" s="375">
        <f t="shared" si="314"/>
        <v>0</v>
      </c>
    </row>
    <row r="130" spans="1:29" ht="126" customHeight="1">
      <c r="A130" s="86">
        <f t="shared" si="172"/>
        <v>124</v>
      </c>
      <c r="B130" s="86" t="str">
        <f t="shared" si="300"/>
        <v>VT2*0,8</v>
      </c>
      <c r="C130" s="86" t="str">
        <f t="shared" si="301"/>
        <v>LK24DT_D4</v>
      </c>
      <c r="D130" s="478" t="str">
        <f>V130&amp;W130&amp;X130&amp;Y130&amp;Z130&amp;"
"&amp;AA130&amp;"
"
&amp;AB130</f>
        <v>Các tuyến đường giao thông không đấu nối trực tiếp và thông ra Đường 21 tháng 4 (Quốc lộ 1 cũ) đoạn từ Đầu Công ty cổ phần xây dựng số 2 Đồng Nai đến Cầu vượt Long Khánh có hiện trạng là đường nhựa, bê tông xi măng:
- Có bề rộng ≥5m, cách đường giao thông ≤600m.
- Có bề rộng từ ≥3m đến &lt;5m, cách đường giao thông ≤400m.</v>
      </c>
      <c r="E130" s="479"/>
      <c r="F130" s="480"/>
      <c r="G130" s="419">
        <v>2900</v>
      </c>
      <c r="H130" s="98">
        <v>2000</v>
      </c>
      <c r="I130" s="98">
        <v>1700</v>
      </c>
      <c r="J130" s="430">
        <f>VLOOKUP(C130,'[1]1. MA DO'!$E$5:$AB$1933,23,0)</f>
        <v>1.1599999999999999</v>
      </c>
      <c r="K130" s="99">
        <f t="shared" si="170"/>
        <v>1.1599999999999999</v>
      </c>
      <c r="L130" s="99">
        <f t="shared" si="162"/>
        <v>1.1599999999999999</v>
      </c>
      <c r="M130" s="378">
        <f t="shared" si="302"/>
        <v>6200</v>
      </c>
      <c r="N130" s="378">
        <f t="shared" si="303"/>
        <v>2400</v>
      </c>
      <c r="O130" s="378">
        <f t="shared" si="304"/>
        <v>1800</v>
      </c>
      <c r="P130" s="378">
        <f t="shared" si="305"/>
        <v>1400</v>
      </c>
      <c r="Q130" s="375">
        <f t="shared" si="306"/>
        <v>8200</v>
      </c>
      <c r="R130" s="375">
        <f t="shared" si="307"/>
        <v>3200</v>
      </c>
      <c r="S130" s="375">
        <f t="shared" si="308"/>
        <v>2400</v>
      </c>
      <c r="T130" s="375">
        <f t="shared" si="309"/>
        <v>1900</v>
      </c>
      <c r="U130" s="375">
        <f t="shared" si="309"/>
        <v>2</v>
      </c>
      <c r="V130" s="375" t="str">
        <f t="shared" si="310"/>
        <v xml:space="preserve">Các tuyến đường giao thông không đấu nối trực tiếp và thông ra </v>
      </c>
      <c r="W130" s="375" t="str">
        <f t="shared" si="311"/>
        <v>Đường 21 tháng 4 (Quốc lộ 1 cũ)</v>
      </c>
      <c r="X130" s="375" t="str">
        <f t="shared" si="311"/>
        <v xml:space="preserve"> đoạn từ Đầu Công ty cổ phần xây dựng số 2 Đồng Nai</v>
      </c>
      <c r="Y130" s="375" t="str">
        <f t="shared" si="312"/>
        <v xml:space="preserve"> đến Cầu vượt Long Khánh</v>
      </c>
      <c r="Z130" s="375" t="s">
        <v>6768</v>
      </c>
      <c r="AA130" s="375" t="str">
        <f t="shared" ref="AA130:AC130" si="315">AA123</f>
        <v>- Có bề rộng ≥5m, cách đường giao thông ≤600m.</v>
      </c>
      <c r="AB130" s="375" t="str">
        <f t="shared" si="315"/>
        <v>- Có bề rộng từ ≥3m đến &lt;5m, cách đường giao thông ≤400m.</v>
      </c>
      <c r="AC130" s="375">
        <f t="shared" si="315"/>
        <v>0</v>
      </c>
    </row>
    <row r="131" spans="1:29" ht="141.75" customHeight="1">
      <c r="A131" s="86">
        <f t="shared" si="172"/>
        <v>125</v>
      </c>
      <c r="B131" s="86" t="str">
        <f t="shared" si="300"/>
        <v>VT3*0,8</v>
      </c>
      <c r="C131" s="86" t="str">
        <f t="shared" si="301"/>
        <v>LK24DT_D4</v>
      </c>
      <c r="D131" s="478" t="str">
        <f>V131&amp;W131&amp;X131&amp;Y131&amp;Z131&amp;"
"&amp;AA131&amp;"
"
&amp;AB131&amp;"
"&amp;AC131</f>
        <v>Các tuyến đường giao thông không đấu nối trực tiếp và thông ra Đường 21 tháng 4 (Quốc lộ 1 cũ) đoạn từ Đầu Công ty cổ phần xây dựng số 2 Đồng Nai đến Cầu vượt Long Khánh có hiện trạng là đường nhựa, bê tông xi măng:
- Có bề rộng ≥5m, cách đường giao thông &gt;600m.
- Có bề rộng từ ≥3m đến &lt;5m, cách đường giao thông từ &gt;400m đến ≤600m.
- Có bề rộng &lt;3m, cách đường giao thông ≤200m.</v>
      </c>
      <c r="E131" s="479"/>
      <c r="F131" s="480"/>
      <c r="G131" s="419">
        <v>2200</v>
      </c>
      <c r="H131" s="98">
        <v>1500</v>
      </c>
      <c r="I131" s="98">
        <v>1300</v>
      </c>
      <c r="J131" s="430">
        <f>VLOOKUP(C131,'[1]1. MA DO'!$E$5:$AB$1933,23,0)</f>
        <v>1.1599999999999999</v>
      </c>
      <c r="K131" s="99">
        <f t="shared" si="170"/>
        <v>1.1599999999999999</v>
      </c>
      <c r="L131" s="99">
        <f t="shared" si="162"/>
        <v>1.1599999999999999</v>
      </c>
      <c r="M131" s="378">
        <f t="shared" si="302"/>
        <v>6200</v>
      </c>
      <c r="N131" s="378">
        <f t="shared" si="303"/>
        <v>2400</v>
      </c>
      <c r="O131" s="378">
        <f t="shared" si="304"/>
        <v>1800</v>
      </c>
      <c r="P131" s="378">
        <f t="shared" si="305"/>
        <v>1400</v>
      </c>
      <c r="Q131" s="375">
        <f t="shared" si="306"/>
        <v>8200</v>
      </c>
      <c r="R131" s="375">
        <f t="shared" si="307"/>
        <v>3200</v>
      </c>
      <c r="S131" s="375">
        <f t="shared" si="308"/>
        <v>2400</v>
      </c>
      <c r="T131" s="375">
        <f t="shared" si="309"/>
        <v>1900</v>
      </c>
      <c r="U131" s="375">
        <f t="shared" si="309"/>
        <v>2</v>
      </c>
      <c r="V131" s="375" t="str">
        <f t="shared" si="310"/>
        <v xml:space="preserve">Các tuyến đường giao thông không đấu nối trực tiếp và thông ra </v>
      </c>
      <c r="W131" s="375" t="str">
        <f t="shared" si="311"/>
        <v>Đường 21 tháng 4 (Quốc lộ 1 cũ)</v>
      </c>
      <c r="X131" s="375" t="str">
        <f t="shared" si="311"/>
        <v xml:space="preserve"> đoạn từ Đầu Công ty cổ phần xây dựng số 2 Đồng Nai</v>
      </c>
      <c r="Y131" s="375" t="str">
        <f t="shared" si="312"/>
        <v xml:space="preserve"> đến Cầu vượt Long Khánh</v>
      </c>
      <c r="Z131" s="375" t="s">
        <v>6768</v>
      </c>
      <c r="AA131" s="375" t="str">
        <f t="shared" ref="AA131:AC131" si="316">AA124</f>
        <v>- Có bề rộng ≥5m, cách đường giao thông &gt;600m.</v>
      </c>
      <c r="AB131" s="375" t="str">
        <f t="shared" si="316"/>
        <v>- Có bề rộng từ ≥3m đến &lt;5m, cách đường giao thông từ &gt;400m đến ≤600m.</v>
      </c>
      <c r="AC131" s="375" t="str">
        <f t="shared" si="316"/>
        <v>- Có bề rộng &lt;3m, cách đường giao thông ≤200m.</v>
      </c>
    </row>
    <row r="132" spans="1:29" ht="94.5">
      <c r="A132" s="86">
        <f t="shared" si="172"/>
        <v>126</v>
      </c>
      <c r="B132" s="86" t="str">
        <f t="shared" si="300"/>
        <v>VT4*0,8</v>
      </c>
      <c r="C132" s="86" t="str">
        <f t="shared" si="301"/>
        <v>LK24DT_D4</v>
      </c>
      <c r="D132" s="478" t="str">
        <f>V132&amp;W132&amp;X132&amp;Y132&amp;Z132</f>
        <v>Các tuyến đường giao thông không đấu nối trực tiếp và thông ra Đường 21 tháng 4 (Quốc lộ 1 cũ) đoạn từ Đầu Công ty cổ phần xây dựng số 2 Đồng Nai đến Cầu vượt Long Khánh có hiện trạng là đường nhựa, bê tông xi măng:
- Có bề rộng từ ≥3m đến &lt;5m, cách đường giao thông &gt;600m.
- Có bề rộng &lt;3m, cách đường giao thông &gt; 200m.</v>
      </c>
      <c r="E132" s="479"/>
      <c r="F132" s="480"/>
      <c r="G132" s="419">
        <v>1700</v>
      </c>
      <c r="H132" s="98">
        <v>1200</v>
      </c>
      <c r="I132" s="98">
        <v>1000</v>
      </c>
      <c r="J132" s="430">
        <f>VLOOKUP(C132,'[1]1. MA DO'!$E$5:$AB$1933,23,0)</f>
        <v>1.1599999999999999</v>
      </c>
      <c r="K132" s="99">
        <f t="shared" si="170"/>
        <v>1.1599999999999999</v>
      </c>
      <c r="L132" s="99">
        <f t="shared" si="162"/>
        <v>1.1599999999999999</v>
      </c>
      <c r="M132" s="378">
        <f t="shared" si="302"/>
        <v>6200</v>
      </c>
      <c r="N132" s="378">
        <f t="shared" si="303"/>
        <v>2400</v>
      </c>
      <c r="O132" s="378">
        <f t="shared" si="304"/>
        <v>1800</v>
      </c>
      <c r="P132" s="378">
        <f t="shared" si="305"/>
        <v>1400</v>
      </c>
      <c r="Q132" s="375">
        <f t="shared" si="306"/>
        <v>8200</v>
      </c>
      <c r="R132" s="375">
        <f t="shared" si="307"/>
        <v>3200</v>
      </c>
      <c r="S132" s="375">
        <f t="shared" si="308"/>
        <v>2400</v>
      </c>
      <c r="T132" s="375">
        <f t="shared" si="309"/>
        <v>1900</v>
      </c>
      <c r="U132" s="375">
        <f t="shared" si="309"/>
        <v>2</v>
      </c>
      <c r="V132" s="375" t="str">
        <f t="shared" si="310"/>
        <v xml:space="preserve">Các tuyến đường giao thông không đấu nối trực tiếp và thông ra </v>
      </c>
      <c r="W132" s="375" t="str">
        <f t="shared" si="311"/>
        <v>Đường 21 tháng 4 (Quốc lộ 1 cũ)</v>
      </c>
      <c r="X132" s="375" t="str">
        <f t="shared" si="311"/>
        <v xml:space="preserve"> đoạn từ Đầu Công ty cổ phần xây dựng số 2 Đồng Nai</v>
      </c>
      <c r="Y132" s="375" t="str">
        <f t="shared" si="312"/>
        <v xml:space="preserve"> đến Cầu vượt Long Khánh</v>
      </c>
      <c r="Z132" s="375" t="s">
        <v>6770</v>
      </c>
      <c r="AA132" s="375">
        <f t="shared" ref="AA132:AC132" si="317">AA125</f>
        <v>0</v>
      </c>
      <c r="AB132" s="375">
        <f t="shared" si="317"/>
        <v>0</v>
      </c>
      <c r="AC132" s="375">
        <f t="shared" si="317"/>
        <v>0</v>
      </c>
    </row>
    <row r="133" spans="1:29" ht="31.5" customHeight="1">
      <c r="A133" s="86">
        <f t="shared" si="172"/>
        <v>127</v>
      </c>
      <c r="B133" s="86" t="str">
        <f>'Đầu vào (2)'!G127</f>
        <v>LK24DT_D5</v>
      </c>
      <c r="C133" s="86" t="str">
        <f>$B$133</f>
        <v>LK24DT_D5</v>
      </c>
      <c r="D133" s="94" t="str">
        <f>'Đầu vào (2)'!H127</f>
        <v>Đường 21 tháng 4 (Quốc lộ 1 cũ)</v>
      </c>
      <c r="E133" s="94" t="str">
        <f>'Đầu vào (2)'!I127</f>
        <v>Cầu vượt Long Khánh</v>
      </c>
      <c r="F133" s="94" t="str">
        <f>'Đầu vào (2)'!K127</f>
        <v>Giáp Tượng Đài</v>
      </c>
      <c r="G133" s="96">
        <v>8500</v>
      </c>
      <c r="H133" s="98">
        <v>6000</v>
      </c>
      <c r="I133" s="98">
        <v>5100</v>
      </c>
      <c r="J133" s="430">
        <f>VLOOKUP(C133,'[1]1. MA DO'!$E$5:$AB$1933,23,0)</f>
        <v>1.1599999999999999</v>
      </c>
      <c r="K133" s="99">
        <f t="shared" si="170"/>
        <v>1.1599999999999999</v>
      </c>
      <c r="L133" s="99">
        <f t="shared" si="162"/>
        <v>1.1599999999999999</v>
      </c>
      <c r="M133" s="378">
        <f>'Đầu vào (2)'!L127</f>
        <v>6400</v>
      </c>
      <c r="N133" s="378">
        <f>'Đầu vào (2)'!M127</f>
        <v>2700</v>
      </c>
      <c r="O133" s="378">
        <f>'Đầu vào (2)'!N127</f>
        <v>2000</v>
      </c>
      <c r="P133" s="378">
        <f>'Đầu vào (2)'!O127</f>
        <v>1500</v>
      </c>
      <c r="Q133" s="375">
        <f>VLOOKUP(B133,'[2]Giá đề xuất ODT'!$G$11:$AD$2233,21,0)</f>
        <v>8500</v>
      </c>
      <c r="R133" s="375">
        <f>VLOOKUP(B133,'[2]Giá đề xuất ODT'!$G$11:$AD$2233,22,0)</f>
        <v>3600</v>
      </c>
      <c r="S133" s="375">
        <f>VLOOKUP(B133,'[2]Giá đề xuất ODT'!$G$11:$AD$2233,23,0)</f>
        <v>2700</v>
      </c>
      <c r="T133" s="375">
        <f>VLOOKUP(B133,'[2]Giá đề xuất ODT'!$G$11:$AD$2233,24,0)</f>
        <v>2000</v>
      </c>
      <c r="U133" s="375">
        <v>1</v>
      </c>
      <c r="V133" s="376"/>
      <c r="W133" s="375" t="str">
        <f>D133</f>
        <v>Đường 21 tháng 4 (Quốc lộ 1 cũ)</v>
      </c>
      <c r="X133" s="375" t="str">
        <f>" đoạn từ "&amp;E133</f>
        <v xml:space="preserve"> đoạn từ Cầu vượt Long Khánh</v>
      </c>
      <c r="Y133" s="375" t="str">
        <f>" đến "&amp;F133</f>
        <v xml:space="preserve"> đến Giáp Tượng Đài</v>
      </c>
      <c r="Z133" s="376"/>
      <c r="AA133" s="376"/>
      <c r="AB133" s="376"/>
      <c r="AC133" s="376"/>
    </row>
    <row r="134" spans="1:29" ht="110.25" customHeight="1">
      <c r="A134" s="86">
        <f t="shared" si="172"/>
        <v>128</v>
      </c>
      <c r="B134" s="86" t="str">
        <f t="shared" ref="B134:B139" si="318">B127</f>
        <v>VT2</v>
      </c>
      <c r="C134" s="86" t="str">
        <f t="shared" ref="C134:C139" si="319">$B$133</f>
        <v>LK24DT_D5</v>
      </c>
      <c r="D134" s="478" t="str">
        <f>V134&amp;W134&amp;X134&amp;Y134&amp;Z134&amp;"
"&amp;AA134&amp;"
"
&amp;AB134</f>
        <v>Các tuyến đường giao thông đấu nối trực tiếp ra Đường 21 tháng 4 (Quốc lộ 1 cũ) đoạn từ Cầu vượt Long Khánh đến Giáp Tượng Đài có hiện trạng là đường nhựa, bê tông xi măng:
- Có bề rộng ≥5m, cách đường giao thông ≤600m.
- Có bề rộng từ ≥3m đến &lt;5m, cách đường giao thông ≤400m.</v>
      </c>
      <c r="E134" s="479"/>
      <c r="F134" s="480"/>
      <c r="G134" s="419">
        <v>3600</v>
      </c>
      <c r="H134" s="98">
        <v>2500</v>
      </c>
      <c r="I134" s="98">
        <v>2200</v>
      </c>
      <c r="J134" s="430">
        <f>VLOOKUP(C134,'[1]1. MA DO'!$E$5:$AB$1933,23,0)</f>
        <v>1.1599999999999999</v>
      </c>
      <c r="K134" s="99">
        <f t="shared" si="170"/>
        <v>1.1599999999999999</v>
      </c>
      <c r="L134" s="99">
        <f t="shared" si="162"/>
        <v>1.1599999999999999</v>
      </c>
      <c r="M134" s="378">
        <f t="shared" ref="M134:M139" si="320">M133</f>
        <v>6400</v>
      </c>
      <c r="N134" s="378">
        <f t="shared" ref="N134:N139" si="321">N133</f>
        <v>2700</v>
      </c>
      <c r="O134" s="378">
        <f t="shared" ref="O134:O139" si="322">O133</f>
        <v>2000</v>
      </c>
      <c r="P134" s="378">
        <f t="shared" ref="P134:P139" si="323">P133</f>
        <v>1500</v>
      </c>
      <c r="Q134" s="375">
        <f t="shared" ref="Q134:Q139" si="324">Q133</f>
        <v>8500</v>
      </c>
      <c r="R134" s="375">
        <f t="shared" ref="R134:R139" si="325">R133</f>
        <v>3600</v>
      </c>
      <c r="S134" s="375">
        <f t="shared" ref="S134:S139" si="326">S133</f>
        <v>2700</v>
      </c>
      <c r="T134" s="375">
        <f t="shared" ref="T134:U139" si="327">T133</f>
        <v>2000</v>
      </c>
      <c r="U134" s="375">
        <f t="shared" si="327"/>
        <v>1</v>
      </c>
      <c r="V134" s="375" t="str">
        <f t="shared" ref="V134:V139" si="328">V127</f>
        <v xml:space="preserve">Các tuyến đường giao thông đấu nối trực tiếp ra </v>
      </c>
      <c r="W134" s="375" t="str">
        <f t="shared" ref="W134:X139" si="329">W133</f>
        <v>Đường 21 tháng 4 (Quốc lộ 1 cũ)</v>
      </c>
      <c r="X134" s="375" t="str">
        <f t="shared" si="329"/>
        <v xml:space="preserve"> đoạn từ Cầu vượt Long Khánh</v>
      </c>
      <c r="Y134" s="375" t="str">
        <f t="shared" ref="Y134:Y139" si="330">Y133</f>
        <v xml:space="preserve"> đến Giáp Tượng Đài</v>
      </c>
      <c r="Z134" s="375" t="s">
        <v>6768</v>
      </c>
      <c r="AA134" s="375" t="str">
        <f>AA127</f>
        <v>- Có bề rộng ≥5m, cách đường giao thông ≤600m.</v>
      </c>
      <c r="AB134" s="375" t="str">
        <f>AB127</f>
        <v>- Có bề rộng từ ≥3m đến &lt;5m, cách đường giao thông ≤400m.</v>
      </c>
      <c r="AC134" s="375">
        <f>AC127</f>
        <v>0</v>
      </c>
    </row>
    <row r="135" spans="1:29" ht="126" customHeight="1">
      <c r="A135" s="86">
        <f t="shared" si="172"/>
        <v>129</v>
      </c>
      <c r="B135" s="86" t="str">
        <f t="shared" si="318"/>
        <v>VT3</v>
      </c>
      <c r="C135" s="86" t="str">
        <f t="shared" si="319"/>
        <v>LK24DT_D5</v>
      </c>
      <c r="D135" s="478" t="str">
        <f>V135&amp;W135&amp;X135&amp;Y135&amp;Z135&amp;"
"&amp;AA135&amp;"
"&amp;AB135&amp;"
"&amp;AC135</f>
        <v>Các tuyến đường giao thông đấu nối trực tiếp ra Đường 21 tháng 4 (Quốc lộ 1 cũ) đoạn từ Cầu vượt Long Khánh đến Giáp Tượng Đài có hiện trạng là đường nhựa, bê tông xi măng:
- Có bề rộng ≥5m, cách đường giao thông &gt;600m.
- Có bề rộng từ ≥3m đến &lt;5m, cách đường giao thông từ &gt;400m đến ≤600m.
- Có bề rộng &lt;3m, cách đường giao thông ≤200m.</v>
      </c>
      <c r="E135" s="479"/>
      <c r="F135" s="480"/>
      <c r="G135" s="419">
        <v>2700</v>
      </c>
      <c r="H135" s="98">
        <v>1900</v>
      </c>
      <c r="I135" s="98">
        <v>1600</v>
      </c>
      <c r="J135" s="430">
        <f>VLOOKUP(C135,'[1]1. MA DO'!$E$5:$AB$1933,23,0)</f>
        <v>1.1599999999999999</v>
      </c>
      <c r="K135" s="99">
        <f t="shared" si="170"/>
        <v>1.1599999999999999</v>
      </c>
      <c r="L135" s="99">
        <f t="shared" ref="L135:L198" si="331">J135</f>
        <v>1.1599999999999999</v>
      </c>
      <c r="M135" s="378">
        <f t="shared" si="320"/>
        <v>6400</v>
      </c>
      <c r="N135" s="378">
        <f t="shared" si="321"/>
        <v>2700</v>
      </c>
      <c r="O135" s="378">
        <f t="shared" si="322"/>
        <v>2000</v>
      </c>
      <c r="P135" s="378">
        <f t="shared" si="323"/>
        <v>1500</v>
      </c>
      <c r="Q135" s="375">
        <f t="shared" si="324"/>
        <v>8500</v>
      </c>
      <c r="R135" s="375">
        <f t="shared" si="325"/>
        <v>3600</v>
      </c>
      <c r="S135" s="375">
        <f t="shared" si="326"/>
        <v>2700</v>
      </c>
      <c r="T135" s="375">
        <f t="shared" si="327"/>
        <v>2000</v>
      </c>
      <c r="U135" s="375">
        <f t="shared" si="327"/>
        <v>1</v>
      </c>
      <c r="V135" s="375" t="str">
        <f t="shared" si="328"/>
        <v xml:space="preserve">Các tuyến đường giao thông đấu nối trực tiếp ra </v>
      </c>
      <c r="W135" s="375" t="str">
        <f t="shared" si="329"/>
        <v>Đường 21 tháng 4 (Quốc lộ 1 cũ)</v>
      </c>
      <c r="X135" s="375" t="str">
        <f t="shared" si="329"/>
        <v xml:space="preserve"> đoạn từ Cầu vượt Long Khánh</v>
      </c>
      <c r="Y135" s="375" t="str">
        <f t="shared" si="330"/>
        <v xml:space="preserve"> đến Giáp Tượng Đài</v>
      </c>
      <c r="Z135" s="375" t="s">
        <v>6768</v>
      </c>
      <c r="AA135" s="375" t="str">
        <f t="shared" ref="AA135:AC135" si="332">AA128</f>
        <v>- Có bề rộng ≥5m, cách đường giao thông &gt;600m.</v>
      </c>
      <c r="AB135" s="375" t="str">
        <f t="shared" si="332"/>
        <v>- Có bề rộng từ ≥3m đến &lt;5m, cách đường giao thông từ &gt;400m đến ≤600m.</v>
      </c>
      <c r="AC135" s="375" t="str">
        <f t="shared" si="332"/>
        <v>- Có bề rộng &lt;3m, cách đường giao thông ≤200m.</v>
      </c>
    </row>
    <row r="136" spans="1:29" ht="94.5">
      <c r="A136" s="86">
        <f t="shared" si="172"/>
        <v>130</v>
      </c>
      <c r="B136" s="86" t="str">
        <f t="shared" si="318"/>
        <v>VT4</v>
      </c>
      <c r="C136" s="86" t="str">
        <f t="shared" si="319"/>
        <v>LK24DT_D5</v>
      </c>
      <c r="D136" s="478" t="str">
        <f>V136&amp;W136&amp;X136&amp;Y136&amp;Z136</f>
        <v>Các tuyến đường giao thông đấu nối trực tiếp ra Đường 21 tháng 4 (Quốc lộ 1 cũ) đoạn từ Cầu vượt Long Khánh đến Giáp Tượng Đài có hiện trạng là đường nhựa, bê tông xi măng:
- Có bề rộng từ ≥3m đến &lt;5m, cách đường giao thông &gt;600m.
- Có bề rộng &lt;3m, cách đường giao thông &gt;200m.</v>
      </c>
      <c r="E136" s="479"/>
      <c r="F136" s="480"/>
      <c r="G136" s="419">
        <v>2000</v>
      </c>
      <c r="H136" s="98">
        <v>1400</v>
      </c>
      <c r="I136" s="98">
        <v>1200</v>
      </c>
      <c r="J136" s="430">
        <f>VLOOKUP(C136,'[1]1. MA DO'!$E$5:$AB$1933,23,0)</f>
        <v>1.1599999999999999</v>
      </c>
      <c r="K136" s="99">
        <f t="shared" ref="K136:K199" si="333">J136</f>
        <v>1.1599999999999999</v>
      </c>
      <c r="L136" s="99">
        <f t="shared" si="331"/>
        <v>1.1599999999999999</v>
      </c>
      <c r="M136" s="378">
        <f t="shared" si="320"/>
        <v>6400</v>
      </c>
      <c r="N136" s="378">
        <f t="shared" si="321"/>
        <v>2700</v>
      </c>
      <c r="O136" s="378">
        <f t="shared" si="322"/>
        <v>2000</v>
      </c>
      <c r="P136" s="378">
        <f t="shared" si="323"/>
        <v>1500</v>
      </c>
      <c r="Q136" s="375">
        <f t="shared" si="324"/>
        <v>8500</v>
      </c>
      <c r="R136" s="375">
        <f t="shared" si="325"/>
        <v>3600</v>
      </c>
      <c r="S136" s="375">
        <f t="shared" si="326"/>
        <v>2700</v>
      </c>
      <c r="T136" s="375">
        <f t="shared" si="327"/>
        <v>2000</v>
      </c>
      <c r="U136" s="375">
        <f t="shared" si="327"/>
        <v>1</v>
      </c>
      <c r="V136" s="375" t="str">
        <f t="shared" si="328"/>
        <v xml:space="preserve">Các tuyến đường giao thông đấu nối trực tiếp ra </v>
      </c>
      <c r="W136" s="375" t="str">
        <f t="shared" si="329"/>
        <v>Đường 21 tháng 4 (Quốc lộ 1 cũ)</v>
      </c>
      <c r="X136" s="375" t="str">
        <f t="shared" si="329"/>
        <v xml:space="preserve"> đoạn từ Cầu vượt Long Khánh</v>
      </c>
      <c r="Y136" s="375" t="str">
        <f t="shared" si="330"/>
        <v xml:space="preserve"> đến Giáp Tượng Đài</v>
      </c>
      <c r="Z136" s="375" t="s">
        <v>6769</v>
      </c>
      <c r="AA136" s="375">
        <f t="shared" ref="AA136:AC136" si="334">AA129</f>
        <v>0</v>
      </c>
      <c r="AB136" s="375">
        <f t="shared" si="334"/>
        <v>0</v>
      </c>
      <c r="AC136" s="375">
        <f t="shared" si="334"/>
        <v>0</v>
      </c>
    </row>
    <row r="137" spans="1:29" ht="110.25" customHeight="1">
      <c r="A137" s="86">
        <f t="shared" ref="A137:A200" si="335">A136+1</f>
        <v>131</v>
      </c>
      <c r="B137" s="86" t="str">
        <f t="shared" si="318"/>
        <v>VT2*0,8</v>
      </c>
      <c r="C137" s="86" t="str">
        <f t="shared" si="319"/>
        <v>LK24DT_D5</v>
      </c>
      <c r="D137" s="478" t="str">
        <f>V137&amp;W137&amp;X137&amp;Y137&amp;Z137&amp;"
"&amp;AA137&amp;"
"
&amp;AB137</f>
        <v>Các tuyến đường giao thông không đấu nối trực tiếp và thông ra Đường 21 tháng 4 (Quốc lộ 1 cũ) đoạn từ Cầu vượt Long Khánh đến Giáp Tượng Đài có hiện trạng là đường nhựa, bê tông xi măng:
- Có bề rộng ≥5m, cách đường giao thông ≤600m.
- Có bề rộng từ ≥3m đến &lt;5m, cách đường giao thông ≤400m.</v>
      </c>
      <c r="E137" s="479"/>
      <c r="F137" s="480"/>
      <c r="G137" s="419">
        <v>3200</v>
      </c>
      <c r="H137" s="98">
        <v>2200</v>
      </c>
      <c r="I137" s="98">
        <v>1900</v>
      </c>
      <c r="J137" s="430">
        <f>VLOOKUP(C137,'[1]1. MA DO'!$E$5:$AB$1933,23,0)</f>
        <v>1.1599999999999999</v>
      </c>
      <c r="K137" s="99">
        <f t="shared" si="333"/>
        <v>1.1599999999999999</v>
      </c>
      <c r="L137" s="99">
        <f t="shared" si="331"/>
        <v>1.1599999999999999</v>
      </c>
      <c r="M137" s="378">
        <f t="shared" si="320"/>
        <v>6400</v>
      </c>
      <c r="N137" s="378">
        <f t="shared" si="321"/>
        <v>2700</v>
      </c>
      <c r="O137" s="378">
        <f t="shared" si="322"/>
        <v>2000</v>
      </c>
      <c r="P137" s="378">
        <f t="shared" si="323"/>
        <v>1500</v>
      </c>
      <c r="Q137" s="375">
        <f t="shared" si="324"/>
        <v>8500</v>
      </c>
      <c r="R137" s="375">
        <f t="shared" si="325"/>
        <v>3600</v>
      </c>
      <c r="S137" s="375">
        <f t="shared" si="326"/>
        <v>2700</v>
      </c>
      <c r="T137" s="375">
        <f t="shared" si="327"/>
        <v>2000</v>
      </c>
      <c r="U137" s="375">
        <f t="shared" si="327"/>
        <v>1</v>
      </c>
      <c r="V137" s="375" t="str">
        <f t="shared" si="328"/>
        <v xml:space="preserve">Các tuyến đường giao thông không đấu nối trực tiếp và thông ra </v>
      </c>
      <c r="W137" s="375" t="str">
        <f t="shared" si="329"/>
        <v>Đường 21 tháng 4 (Quốc lộ 1 cũ)</v>
      </c>
      <c r="X137" s="375" t="str">
        <f t="shared" si="329"/>
        <v xml:space="preserve"> đoạn từ Cầu vượt Long Khánh</v>
      </c>
      <c r="Y137" s="375" t="str">
        <f t="shared" si="330"/>
        <v xml:space="preserve"> đến Giáp Tượng Đài</v>
      </c>
      <c r="Z137" s="375" t="s">
        <v>6768</v>
      </c>
      <c r="AA137" s="375" t="str">
        <f t="shared" ref="AA137:AC137" si="336">AA130</f>
        <v>- Có bề rộng ≥5m, cách đường giao thông ≤600m.</v>
      </c>
      <c r="AB137" s="375" t="str">
        <f t="shared" si="336"/>
        <v>- Có bề rộng từ ≥3m đến &lt;5m, cách đường giao thông ≤400m.</v>
      </c>
      <c r="AC137" s="375">
        <f t="shared" si="336"/>
        <v>0</v>
      </c>
    </row>
    <row r="138" spans="1:29" ht="126" customHeight="1">
      <c r="A138" s="86">
        <f t="shared" si="335"/>
        <v>132</v>
      </c>
      <c r="B138" s="86" t="str">
        <f t="shared" si="318"/>
        <v>VT3*0,8</v>
      </c>
      <c r="C138" s="86" t="str">
        <f t="shared" si="319"/>
        <v>LK24DT_D5</v>
      </c>
      <c r="D138" s="478" t="str">
        <f>V138&amp;W138&amp;X138&amp;Y138&amp;Z138&amp;"
"&amp;AA138&amp;"
"
&amp;AB138&amp;"
"&amp;AC138</f>
        <v>Các tuyến đường giao thông không đấu nối trực tiếp và thông ra Đường 21 tháng 4 (Quốc lộ 1 cũ) đoạn từ Cầu vượt Long Khánh đến Giáp Tượng Đài có hiện trạng là đường nhựa, bê tông xi măng:
- Có bề rộng ≥5m, cách đường giao thông &gt;600m.
- Có bề rộng từ ≥3m đến &lt;5m, cách đường giao thông từ &gt;400m đến ≤600m.
- Có bề rộng &lt;3m, cách đường giao thông ≤200m.</v>
      </c>
      <c r="E138" s="479"/>
      <c r="F138" s="480"/>
      <c r="G138" s="419">
        <v>2400</v>
      </c>
      <c r="H138" s="98">
        <v>1700</v>
      </c>
      <c r="I138" s="98">
        <v>1400</v>
      </c>
      <c r="J138" s="430">
        <f>VLOOKUP(C138,'[1]1. MA DO'!$E$5:$AB$1933,23,0)</f>
        <v>1.1599999999999999</v>
      </c>
      <c r="K138" s="99">
        <f t="shared" si="333"/>
        <v>1.1599999999999999</v>
      </c>
      <c r="L138" s="99">
        <f t="shared" si="331"/>
        <v>1.1599999999999999</v>
      </c>
      <c r="M138" s="378">
        <f t="shared" si="320"/>
        <v>6400</v>
      </c>
      <c r="N138" s="378">
        <f t="shared" si="321"/>
        <v>2700</v>
      </c>
      <c r="O138" s="378">
        <f t="shared" si="322"/>
        <v>2000</v>
      </c>
      <c r="P138" s="378">
        <f t="shared" si="323"/>
        <v>1500</v>
      </c>
      <c r="Q138" s="375">
        <f t="shared" si="324"/>
        <v>8500</v>
      </c>
      <c r="R138" s="375">
        <f t="shared" si="325"/>
        <v>3600</v>
      </c>
      <c r="S138" s="375">
        <f t="shared" si="326"/>
        <v>2700</v>
      </c>
      <c r="T138" s="375">
        <f t="shared" si="327"/>
        <v>2000</v>
      </c>
      <c r="U138" s="375">
        <f t="shared" si="327"/>
        <v>1</v>
      </c>
      <c r="V138" s="375" t="str">
        <f t="shared" si="328"/>
        <v xml:space="preserve">Các tuyến đường giao thông không đấu nối trực tiếp và thông ra </v>
      </c>
      <c r="W138" s="375" t="str">
        <f t="shared" si="329"/>
        <v>Đường 21 tháng 4 (Quốc lộ 1 cũ)</v>
      </c>
      <c r="X138" s="375" t="str">
        <f t="shared" si="329"/>
        <v xml:space="preserve"> đoạn từ Cầu vượt Long Khánh</v>
      </c>
      <c r="Y138" s="375" t="str">
        <f t="shared" si="330"/>
        <v xml:space="preserve"> đến Giáp Tượng Đài</v>
      </c>
      <c r="Z138" s="375" t="s">
        <v>6768</v>
      </c>
      <c r="AA138" s="375" t="str">
        <f t="shared" ref="AA138:AC138" si="337">AA131</f>
        <v>- Có bề rộng ≥5m, cách đường giao thông &gt;600m.</v>
      </c>
      <c r="AB138" s="375" t="str">
        <f t="shared" si="337"/>
        <v>- Có bề rộng từ ≥3m đến &lt;5m, cách đường giao thông từ &gt;400m đến ≤600m.</v>
      </c>
      <c r="AC138" s="375" t="str">
        <f t="shared" si="337"/>
        <v>- Có bề rộng &lt;3m, cách đường giao thông ≤200m.</v>
      </c>
    </row>
    <row r="139" spans="1:29" ht="94.5">
      <c r="A139" s="86">
        <f t="shared" si="335"/>
        <v>133</v>
      </c>
      <c r="B139" s="86" t="str">
        <f t="shared" si="318"/>
        <v>VT4*0,8</v>
      </c>
      <c r="C139" s="86" t="str">
        <f t="shared" si="319"/>
        <v>LK24DT_D5</v>
      </c>
      <c r="D139" s="478" t="str">
        <f>V139&amp;W139&amp;X139&amp;Y139&amp;Z139</f>
        <v>Các tuyến đường giao thông không đấu nối trực tiếp và thông ra Đường 21 tháng 4 (Quốc lộ 1 cũ) đoạn từ Cầu vượt Long Khánh đến Giáp Tượng Đài có hiện trạng là đường nhựa, bê tông xi măng:
- Có bề rộng từ ≥3m đến &lt;5m, cách đường giao thông &gt;600m.
- Có bề rộng &lt;3m, cách đường giao thông &gt; 200m.</v>
      </c>
      <c r="E139" s="479"/>
      <c r="F139" s="480"/>
      <c r="G139" s="419">
        <v>1800</v>
      </c>
      <c r="H139" s="98">
        <v>1300</v>
      </c>
      <c r="I139" s="98">
        <v>1100</v>
      </c>
      <c r="J139" s="430">
        <f>VLOOKUP(C139,'[1]1. MA DO'!$E$5:$AB$1933,23,0)</f>
        <v>1.1599999999999999</v>
      </c>
      <c r="K139" s="99">
        <f t="shared" si="333"/>
        <v>1.1599999999999999</v>
      </c>
      <c r="L139" s="99">
        <f t="shared" si="331"/>
        <v>1.1599999999999999</v>
      </c>
      <c r="M139" s="378">
        <f t="shared" si="320"/>
        <v>6400</v>
      </c>
      <c r="N139" s="378">
        <f t="shared" si="321"/>
        <v>2700</v>
      </c>
      <c r="O139" s="378">
        <f t="shared" si="322"/>
        <v>2000</v>
      </c>
      <c r="P139" s="378">
        <f t="shared" si="323"/>
        <v>1500</v>
      </c>
      <c r="Q139" s="375">
        <f t="shared" si="324"/>
        <v>8500</v>
      </c>
      <c r="R139" s="375">
        <f t="shared" si="325"/>
        <v>3600</v>
      </c>
      <c r="S139" s="375">
        <f t="shared" si="326"/>
        <v>2700</v>
      </c>
      <c r="T139" s="375">
        <f t="shared" si="327"/>
        <v>2000</v>
      </c>
      <c r="U139" s="375">
        <f t="shared" si="327"/>
        <v>1</v>
      </c>
      <c r="V139" s="375" t="str">
        <f t="shared" si="328"/>
        <v xml:space="preserve">Các tuyến đường giao thông không đấu nối trực tiếp và thông ra </v>
      </c>
      <c r="W139" s="375" t="str">
        <f t="shared" si="329"/>
        <v>Đường 21 tháng 4 (Quốc lộ 1 cũ)</v>
      </c>
      <c r="X139" s="375" t="str">
        <f t="shared" si="329"/>
        <v xml:space="preserve"> đoạn từ Cầu vượt Long Khánh</v>
      </c>
      <c r="Y139" s="375" t="str">
        <f t="shared" si="330"/>
        <v xml:space="preserve"> đến Giáp Tượng Đài</v>
      </c>
      <c r="Z139" s="375" t="s">
        <v>6770</v>
      </c>
      <c r="AA139" s="375">
        <f t="shared" ref="AA139:AC139" si="338">AA132</f>
        <v>0</v>
      </c>
      <c r="AB139" s="375">
        <f t="shared" si="338"/>
        <v>0</v>
      </c>
      <c r="AC139" s="375">
        <f t="shared" si="338"/>
        <v>0</v>
      </c>
    </row>
    <row r="140" spans="1:29" ht="31.5" customHeight="1">
      <c r="A140" s="86">
        <f t="shared" si="335"/>
        <v>134</v>
      </c>
      <c r="B140" s="86" t="str">
        <f>'Đầu vào (2)'!G134</f>
        <v>LK24DT_D6</v>
      </c>
      <c r="C140" s="86" t="str">
        <f>$B$140</f>
        <v>LK24DT_D6</v>
      </c>
      <c r="D140" s="94" t="str">
        <f>'Đầu vào (2)'!H134</f>
        <v>Đường 21 tháng 4 (Quốc lộ 1 cũ)</v>
      </c>
      <c r="E140" s="94" t="str">
        <f>'Đầu vào (2)'!I134</f>
        <v>Đầu Tượng Đài</v>
      </c>
      <c r="F140" s="94" t="str">
        <f>'Đầu vào (2)'!K134</f>
        <v>Giáp Cầu Gia Liêu</v>
      </c>
      <c r="G140" s="96">
        <v>7300</v>
      </c>
      <c r="H140" s="98">
        <v>5100</v>
      </c>
      <c r="I140" s="98">
        <v>4400</v>
      </c>
      <c r="J140" s="430">
        <f>VLOOKUP(C140,'[1]1. MA DO'!$E$5:$AB$1933,23,0)</f>
        <v>1.1599999999999999</v>
      </c>
      <c r="K140" s="99">
        <f t="shared" si="333"/>
        <v>1.1599999999999999</v>
      </c>
      <c r="L140" s="99">
        <f t="shared" si="331"/>
        <v>1.1599999999999999</v>
      </c>
      <c r="M140" s="378">
        <f>'Đầu vào (2)'!L134</f>
        <v>5500</v>
      </c>
      <c r="N140" s="378">
        <f>'Đầu vào (2)'!M134</f>
        <v>2300</v>
      </c>
      <c r="O140" s="378">
        <f>'Đầu vào (2)'!N134</f>
        <v>1700</v>
      </c>
      <c r="P140" s="378">
        <f>'Đầu vào (2)'!O134</f>
        <v>980</v>
      </c>
      <c r="Q140" s="375">
        <f>VLOOKUP(B140,'[2]Giá đề xuất ODT'!$G$11:$AD$2233,21,0)</f>
        <v>7300</v>
      </c>
      <c r="R140" s="375">
        <f>VLOOKUP(B140,'[2]Giá đề xuất ODT'!$G$11:$AD$2233,22,0)</f>
        <v>3000</v>
      </c>
      <c r="S140" s="375">
        <f>VLOOKUP(B140,'[2]Giá đề xuất ODT'!$G$11:$AD$2233,23,0)</f>
        <v>2300</v>
      </c>
      <c r="T140" s="375">
        <f>VLOOKUP(B140,'[2]Giá đề xuất ODT'!$G$11:$AD$2233,24,0)</f>
        <v>1300</v>
      </c>
      <c r="U140" s="375">
        <v>2</v>
      </c>
      <c r="V140" s="376"/>
      <c r="W140" s="375" t="str">
        <f>D140</f>
        <v>Đường 21 tháng 4 (Quốc lộ 1 cũ)</v>
      </c>
      <c r="X140" s="375" t="str">
        <f>" đoạn từ "&amp;E140</f>
        <v xml:space="preserve"> đoạn từ Đầu Tượng Đài</v>
      </c>
      <c r="Y140" s="375" t="str">
        <f>" đến "&amp;F140</f>
        <v xml:space="preserve"> đến Giáp Cầu Gia Liêu</v>
      </c>
      <c r="Z140" s="376"/>
      <c r="AA140" s="376"/>
      <c r="AB140" s="376"/>
      <c r="AC140" s="376"/>
    </row>
    <row r="141" spans="1:29" ht="110.25" customHeight="1">
      <c r="A141" s="86">
        <f t="shared" si="335"/>
        <v>135</v>
      </c>
      <c r="B141" s="86" t="str">
        <f t="shared" ref="B141:B146" si="339">B134</f>
        <v>VT2</v>
      </c>
      <c r="C141" s="86" t="str">
        <f t="shared" ref="C141:C146" si="340">$B$140</f>
        <v>LK24DT_D6</v>
      </c>
      <c r="D141" s="478" t="str">
        <f>V141&amp;W141&amp;X141&amp;Y141&amp;Z141&amp;"
"&amp;AA141&amp;"
"
&amp;AB141</f>
        <v>Các tuyến đường giao thông đấu nối trực tiếp ra Đường 21 tháng 4 (Quốc lộ 1 cũ) đoạn từ Đầu Tượng Đài đến Giáp Cầu Gia Liêu có hiện trạng là đường nhựa, bê tông xi măng:
- Có bề rộng ≥5m, cách đường giao thông ≤600m.
- Có bề rộng từ ≥3m đến &lt;5m, cách đường giao thông ≤400m.</v>
      </c>
      <c r="E141" s="479"/>
      <c r="F141" s="480"/>
      <c r="G141" s="419">
        <v>3000</v>
      </c>
      <c r="H141" s="98">
        <v>2100</v>
      </c>
      <c r="I141" s="98">
        <v>1800</v>
      </c>
      <c r="J141" s="430">
        <f>VLOOKUP(C141,'[1]1. MA DO'!$E$5:$AB$1933,23,0)</f>
        <v>1.1599999999999999</v>
      </c>
      <c r="K141" s="99">
        <f t="shared" si="333"/>
        <v>1.1599999999999999</v>
      </c>
      <c r="L141" s="99">
        <f t="shared" si="331"/>
        <v>1.1599999999999999</v>
      </c>
      <c r="M141" s="378">
        <f t="shared" ref="M141:M146" si="341">M140</f>
        <v>5500</v>
      </c>
      <c r="N141" s="378">
        <f t="shared" ref="N141:N146" si="342">N140</f>
        <v>2300</v>
      </c>
      <c r="O141" s="378">
        <f t="shared" ref="O141:O146" si="343">O140</f>
        <v>1700</v>
      </c>
      <c r="P141" s="378">
        <f t="shared" ref="P141:P146" si="344">P140</f>
        <v>980</v>
      </c>
      <c r="Q141" s="375">
        <f t="shared" ref="Q141:Q146" si="345">Q140</f>
        <v>7300</v>
      </c>
      <c r="R141" s="375">
        <f t="shared" ref="R141:R146" si="346">R140</f>
        <v>3000</v>
      </c>
      <c r="S141" s="375">
        <f t="shared" ref="S141:S146" si="347">S140</f>
        <v>2300</v>
      </c>
      <c r="T141" s="375">
        <f t="shared" ref="T141:U146" si="348">T140</f>
        <v>1300</v>
      </c>
      <c r="U141" s="375">
        <f t="shared" si="348"/>
        <v>2</v>
      </c>
      <c r="V141" s="375" t="str">
        <f t="shared" ref="V141:V146" si="349">V134</f>
        <v xml:space="preserve">Các tuyến đường giao thông đấu nối trực tiếp ra </v>
      </c>
      <c r="W141" s="375" t="str">
        <f t="shared" ref="W141:X146" si="350">W140</f>
        <v>Đường 21 tháng 4 (Quốc lộ 1 cũ)</v>
      </c>
      <c r="X141" s="375" t="str">
        <f t="shared" si="350"/>
        <v xml:space="preserve"> đoạn từ Đầu Tượng Đài</v>
      </c>
      <c r="Y141" s="375" t="str">
        <f t="shared" ref="Y141:Y146" si="351">Y140</f>
        <v xml:space="preserve"> đến Giáp Cầu Gia Liêu</v>
      </c>
      <c r="Z141" s="375" t="s">
        <v>6768</v>
      </c>
      <c r="AA141" s="375" t="str">
        <f>AA134</f>
        <v>- Có bề rộng ≥5m, cách đường giao thông ≤600m.</v>
      </c>
      <c r="AB141" s="375" t="str">
        <f>AB134</f>
        <v>- Có bề rộng từ ≥3m đến &lt;5m, cách đường giao thông ≤400m.</v>
      </c>
      <c r="AC141" s="375">
        <f>AC134</f>
        <v>0</v>
      </c>
    </row>
    <row r="142" spans="1:29" ht="126" customHeight="1">
      <c r="A142" s="86">
        <f t="shared" si="335"/>
        <v>136</v>
      </c>
      <c r="B142" s="86" t="str">
        <f t="shared" si="339"/>
        <v>VT3</v>
      </c>
      <c r="C142" s="86" t="str">
        <f t="shared" si="340"/>
        <v>LK24DT_D6</v>
      </c>
      <c r="D142" s="478" t="str">
        <f>V142&amp;W142&amp;X142&amp;Y142&amp;Z142&amp;"
"&amp;AA142&amp;"
"&amp;AB142&amp;"
"&amp;AC142</f>
        <v>Các tuyến đường giao thông đấu nối trực tiếp ra Đường 21 tháng 4 (Quốc lộ 1 cũ) đoạn từ Đầu Tượng Đài đến Giáp Cầu Gia Liêu có hiện trạng là đường nhựa, bê tông xi măng:
- Có bề rộng ≥5m, cách đường giao thông &gt;600m.
- Có bề rộng từ ≥3m đến &lt;5m, cách đường giao thông từ &gt;400m đến ≤600m.
- Có bề rộng &lt;3m, cách đường giao thông ≤200m.</v>
      </c>
      <c r="E142" s="479"/>
      <c r="F142" s="480"/>
      <c r="G142" s="419">
        <v>2300</v>
      </c>
      <c r="H142" s="98">
        <v>1600</v>
      </c>
      <c r="I142" s="98">
        <v>1400</v>
      </c>
      <c r="J142" s="430">
        <f>VLOOKUP(C142,'[1]1. MA DO'!$E$5:$AB$1933,23,0)</f>
        <v>1.1599999999999999</v>
      </c>
      <c r="K142" s="99">
        <f t="shared" si="333"/>
        <v>1.1599999999999999</v>
      </c>
      <c r="L142" s="99">
        <f t="shared" si="331"/>
        <v>1.1599999999999999</v>
      </c>
      <c r="M142" s="378">
        <f t="shared" si="341"/>
        <v>5500</v>
      </c>
      <c r="N142" s="378">
        <f t="shared" si="342"/>
        <v>2300</v>
      </c>
      <c r="O142" s="378">
        <f t="shared" si="343"/>
        <v>1700</v>
      </c>
      <c r="P142" s="378">
        <f t="shared" si="344"/>
        <v>980</v>
      </c>
      <c r="Q142" s="375">
        <f t="shared" si="345"/>
        <v>7300</v>
      </c>
      <c r="R142" s="375">
        <f t="shared" si="346"/>
        <v>3000</v>
      </c>
      <c r="S142" s="375">
        <f t="shared" si="347"/>
        <v>2300</v>
      </c>
      <c r="T142" s="375">
        <f t="shared" si="348"/>
        <v>1300</v>
      </c>
      <c r="U142" s="375">
        <f t="shared" si="348"/>
        <v>2</v>
      </c>
      <c r="V142" s="375" t="str">
        <f t="shared" si="349"/>
        <v xml:space="preserve">Các tuyến đường giao thông đấu nối trực tiếp ra </v>
      </c>
      <c r="W142" s="375" t="str">
        <f t="shared" si="350"/>
        <v>Đường 21 tháng 4 (Quốc lộ 1 cũ)</v>
      </c>
      <c r="X142" s="375" t="str">
        <f t="shared" si="350"/>
        <v xml:space="preserve"> đoạn từ Đầu Tượng Đài</v>
      </c>
      <c r="Y142" s="375" t="str">
        <f t="shared" si="351"/>
        <v xml:space="preserve"> đến Giáp Cầu Gia Liêu</v>
      </c>
      <c r="Z142" s="375" t="s">
        <v>6768</v>
      </c>
      <c r="AA142" s="375" t="str">
        <f t="shared" ref="AA142:AC142" si="352">AA135</f>
        <v>- Có bề rộng ≥5m, cách đường giao thông &gt;600m.</v>
      </c>
      <c r="AB142" s="375" t="str">
        <f t="shared" si="352"/>
        <v>- Có bề rộng từ ≥3m đến &lt;5m, cách đường giao thông từ &gt;400m đến ≤600m.</v>
      </c>
      <c r="AC142" s="375" t="str">
        <f t="shared" si="352"/>
        <v>- Có bề rộng &lt;3m, cách đường giao thông ≤200m.</v>
      </c>
    </row>
    <row r="143" spans="1:29" ht="94.5">
      <c r="A143" s="86">
        <f t="shared" si="335"/>
        <v>137</v>
      </c>
      <c r="B143" s="86" t="str">
        <f t="shared" si="339"/>
        <v>VT4</v>
      </c>
      <c r="C143" s="86" t="str">
        <f t="shared" si="340"/>
        <v>LK24DT_D6</v>
      </c>
      <c r="D143" s="478" t="str">
        <f>V143&amp;W143&amp;X143&amp;Y143&amp;Z143</f>
        <v>Các tuyến đường giao thông đấu nối trực tiếp ra Đường 21 tháng 4 (Quốc lộ 1 cũ) đoạn từ Đầu Tượng Đài đến Giáp Cầu Gia Liêu có hiện trạng là đường nhựa, bê tông xi măng:
- Có bề rộng từ ≥3m đến &lt;5m, cách đường giao thông &gt;600m.
- Có bề rộng &lt;3m, cách đường giao thông &gt;200m.</v>
      </c>
      <c r="E143" s="479"/>
      <c r="F143" s="480"/>
      <c r="G143" s="419">
        <v>1300</v>
      </c>
      <c r="H143" s="98">
        <v>910</v>
      </c>
      <c r="I143" s="98">
        <v>780</v>
      </c>
      <c r="J143" s="430">
        <f>VLOOKUP(C143,'[1]1. MA DO'!$E$5:$AB$1933,23,0)</f>
        <v>1.1599999999999999</v>
      </c>
      <c r="K143" s="99">
        <f t="shared" si="333"/>
        <v>1.1599999999999999</v>
      </c>
      <c r="L143" s="99">
        <f t="shared" si="331"/>
        <v>1.1599999999999999</v>
      </c>
      <c r="M143" s="378">
        <f t="shared" si="341"/>
        <v>5500</v>
      </c>
      <c r="N143" s="378">
        <f t="shared" si="342"/>
        <v>2300</v>
      </c>
      <c r="O143" s="378">
        <f t="shared" si="343"/>
        <v>1700</v>
      </c>
      <c r="P143" s="378">
        <f t="shared" si="344"/>
        <v>980</v>
      </c>
      <c r="Q143" s="375">
        <f t="shared" si="345"/>
        <v>7300</v>
      </c>
      <c r="R143" s="375">
        <f t="shared" si="346"/>
        <v>3000</v>
      </c>
      <c r="S143" s="375">
        <f t="shared" si="347"/>
        <v>2300</v>
      </c>
      <c r="T143" s="375">
        <f t="shared" si="348"/>
        <v>1300</v>
      </c>
      <c r="U143" s="375">
        <f t="shared" si="348"/>
        <v>2</v>
      </c>
      <c r="V143" s="375" t="str">
        <f t="shared" si="349"/>
        <v xml:space="preserve">Các tuyến đường giao thông đấu nối trực tiếp ra </v>
      </c>
      <c r="W143" s="375" t="str">
        <f t="shared" si="350"/>
        <v>Đường 21 tháng 4 (Quốc lộ 1 cũ)</v>
      </c>
      <c r="X143" s="375" t="str">
        <f t="shared" si="350"/>
        <v xml:space="preserve"> đoạn từ Đầu Tượng Đài</v>
      </c>
      <c r="Y143" s="375" t="str">
        <f t="shared" si="351"/>
        <v xml:space="preserve"> đến Giáp Cầu Gia Liêu</v>
      </c>
      <c r="Z143" s="375" t="s">
        <v>6769</v>
      </c>
      <c r="AA143" s="375">
        <f t="shared" ref="AA143:AC143" si="353">AA136</f>
        <v>0</v>
      </c>
      <c r="AB143" s="375">
        <f t="shared" si="353"/>
        <v>0</v>
      </c>
      <c r="AC143" s="375">
        <f t="shared" si="353"/>
        <v>0</v>
      </c>
    </row>
    <row r="144" spans="1:29" ht="110.25" customHeight="1">
      <c r="A144" s="86">
        <f t="shared" si="335"/>
        <v>138</v>
      </c>
      <c r="B144" s="86" t="str">
        <f t="shared" si="339"/>
        <v>VT2*0,8</v>
      </c>
      <c r="C144" s="86" t="str">
        <f t="shared" si="340"/>
        <v>LK24DT_D6</v>
      </c>
      <c r="D144" s="478" t="str">
        <f>V144&amp;W144&amp;X144&amp;Y144&amp;Z144&amp;"
"&amp;AA144&amp;"
"
&amp;AB144</f>
        <v>Các tuyến đường giao thông không đấu nối trực tiếp và thông ra Đường 21 tháng 4 (Quốc lộ 1 cũ) đoạn từ Đầu Tượng Đài đến Giáp Cầu Gia Liêu có hiện trạng là đường nhựa, bê tông xi măng:
- Có bề rộng ≥5m, cách đường giao thông ≤600m.
- Có bề rộng từ ≥3m đến &lt;5m, cách đường giao thông ≤400m.</v>
      </c>
      <c r="E144" s="479"/>
      <c r="F144" s="480"/>
      <c r="G144" s="419">
        <v>2700</v>
      </c>
      <c r="H144" s="98">
        <v>1900</v>
      </c>
      <c r="I144" s="98">
        <v>1600</v>
      </c>
      <c r="J144" s="430">
        <f>VLOOKUP(C144,'[1]1. MA DO'!$E$5:$AB$1933,23,0)</f>
        <v>1.1599999999999999</v>
      </c>
      <c r="K144" s="99">
        <f t="shared" si="333"/>
        <v>1.1599999999999999</v>
      </c>
      <c r="L144" s="99">
        <f t="shared" si="331"/>
        <v>1.1599999999999999</v>
      </c>
      <c r="M144" s="378">
        <f t="shared" si="341"/>
        <v>5500</v>
      </c>
      <c r="N144" s="378">
        <f t="shared" si="342"/>
        <v>2300</v>
      </c>
      <c r="O144" s="378">
        <f t="shared" si="343"/>
        <v>1700</v>
      </c>
      <c r="P144" s="378">
        <f t="shared" si="344"/>
        <v>980</v>
      </c>
      <c r="Q144" s="375">
        <f t="shared" si="345"/>
        <v>7300</v>
      </c>
      <c r="R144" s="375">
        <f t="shared" si="346"/>
        <v>3000</v>
      </c>
      <c r="S144" s="375">
        <f t="shared" si="347"/>
        <v>2300</v>
      </c>
      <c r="T144" s="375">
        <f t="shared" si="348"/>
        <v>1300</v>
      </c>
      <c r="U144" s="375">
        <f t="shared" si="348"/>
        <v>2</v>
      </c>
      <c r="V144" s="375" t="str">
        <f t="shared" si="349"/>
        <v xml:space="preserve">Các tuyến đường giao thông không đấu nối trực tiếp và thông ra </v>
      </c>
      <c r="W144" s="375" t="str">
        <f t="shared" si="350"/>
        <v>Đường 21 tháng 4 (Quốc lộ 1 cũ)</v>
      </c>
      <c r="X144" s="375" t="str">
        <f t="shared" si="350"/>
        <v xml:space="preserve"> đoạn từ Đầu Tượng Đài</v>
      </c>
      <c r="Y144" s="375" t="str">
        <f t="shared" si="351"/>
        <v xml:space="preserve"> đến Giáp Cầu Gia Liêu</v>
      </c>
      <c r="Z144" s="375" t="s">
        <v>6768</v>
      </c>
      <c r="AA144" s="375" t="str">
        <f t="shared" ref="AA144:AC144" si="354">AA137</f>
        <v>- Có bề rộng ≥5m, cách đường giao thông ≤600m.</v>
      </c>
      <c r="AB144" s="375" t="str">
        <f t="shared" si="354"/>
        <v>- Có bề rộng từ ≥3m đến &lt;5m, cách đường giao thông ≤400m.</v>
      </c>
      <c r="AC144" s="375">
        <f t="shared" si="354"/>
        <v>0</v>
      </c>
    </row>
    <row r="145" spans="1:29" ht="126" customHeight="1">
      <c r="A145" s="86">
        <f t="shared" si="335"/>
        <v>139</v>
      </c>
      <c r="B145" s="86" t="str">
        <f t="shared" si="339"/>
        <v>VT3*0,8</v>
      </c>
      <c r="C145" s="86" t="str">
        <f t="shared" si="340"/>
        <v>LK24DT_D6</v>
      </c>
      <c r="D145" s="478" t="str">
        <f>V145&amp;W145&amp;X145&amp;Y145&amp;Z145&amp;"
"&amp;AA145&amp;"
"
&amp;AB145&amp;"
"&amp;AC145</f>
        <v>Các tuyến đường giao thông không đấu nối trực tiếp và thông ra Đường 21 tháng 4 (Quốc lộ 1 cũ) đoạn từ Đầu Tượng Đài đến Giáp Cầu Gia Liêu có hiện trạng là đường nhựa, bê tông xi măng:
- Có bề rộng ≥5m, cách đường giao thông &gt;600m.
- Có bề rộng từ ≥3m đến &lt;5m, cách đường giao thông từ &gt;400m đến ≤600m.
- Có bề rộng &lt;3m, cách đường giao thông ≤200m.</v>
      </c>
      <c r="E145" s="479"/>
      <c r="F145" s="480"/>
      <c r="G145" s="419">
        <v>2100</v>
      </c>
      <c r="H145" s="98">
        <v>1500</v>
      </c>
      <c r="I145" s="98">
        <v>1300</v>
      </c>
      <c r="J145" s="430">
        <f>VLOOKUP(C145,'[1]1. MA DO'!$E$5:$AB$1933,23,0)</f>
        <v>1.1599999999999999</v>
      </c>
      <c r="K145" s="99">
        <f t="shared" si="333"/>
        <v>1.1599999999999999</v>
      </c>
      <c r="L145" s="99">
        <f t="shared" si="331"/>
        <v>1.1599999999999999</v>
      </c>
      <c r="M145" s="378">
        <f t="shared" si="341"/>
        <v>5500</v>
      </c>
      <c r="N145" s="378">
        <f t="shared" si="342"/>
        <v>2300</v>
      </c>
      <c r="O145" s="378">
        <f t="shared" si="343"/>
        <v>1700</v>
      </c>
      <c r="P145" s="378">
        <f t="shared" si="344"/>
        <v>980</v>
      </c>
      <c r="Q145" s="375">
        <f t="shared" si="345"/>
        <v>7300</v>
      </c>
      <c r="R145" s="375">
        <f t="shared" si="346"/>
        <v>3000</v>
      </c>
      <c r="S145" s="375">
        <f t="shared" si="347"/>
        <v>2300</v>
      </c>
      <c r="T145" s="375">
        <f t="shared" si="348"/>
        <v>1300</v>
      </c>
      <c r="U145" s="375">
        <f t="shared" si="348"/>
        <v>2</v>
      </c>
      <c r="V145" s="375" t="str">
        <f t="shared" si="349"/>
        <v xml:space="preserve">Các tuyến đường giao thông không đấu nối trực tiếp và thông ra </v>
      </c>
      <c r="W145" s="375" t="str">
        <f t="shared" si="350"/>
        <v>Đường 21 tháng 4 (Quốc lộ 1 cũ)</v>
      </c>
      <c r="X145" s="375" t="str">
        <f t="shared" si="350"/>
        <v xml:space="preserve"> đoạn từ Đầu Tượng Đài</v>
      </c>
      <c r="Y145" s="375" t="str">
        <f t="shared" si="351"/>
        <v xml:space="preserve"> đến Giáp Cầu Gia Liêu</v>
      </c>
      <c r="Z145" s="375" t="s">
        <v>6768</v>
      </c>
      <c r="AA145" s="375" t="str">
        <f t="shared" ref="AA145:AC145" si="355">AA138</f>
        <v>- Có bề rộng ≥5m, cách đường giao thông &gt;600m.</v>
      </c>
      <c r="AB145" s="375" t="str">
        <f t="shared" si="355"/>
        <v>- Có bề rộng từ ≥3m đến &lt;5m, cách đường giao thông từ &gt;400m đến ≤600m.</v>
      </c>
      <c r="AC145" s="375" t="str">
        <f t="shared" si="355"/>
        <v>- Có bề rộng &lt;3m, cách đường giao thông ≤200m.</v>
      </c>
    </row>
    <row r="146" spans="1:29" ht="94.5">
      <c r="A146" s="86">
        <f t="shared" si="335"/>
        <v>140</v>
      </c>
      <c r="B146" s="86" t="str">
        <f t="shared" si="339"/>
        <v>VT4*0,8</v>
      </c>
      <c r="C146" s="86" t="str">
        <f t="shared" si="340"/>
        <v>LK24DT_D6</v>
      </c>
      <c r="D146" s="478" t="str">
        <f>V146&amp;W146&amp;X146&amp;Y146&amp;Z146</f>
        <v>Các tuyến đường giao thông không đấu nối trực tiếp và thông ra Đường 21 tháng 4 (Quốc lộ 1 cũ) đoạn từ Đầu Tượng Đài đến Giáp Cầu Gia Liêu có hiện trạng là đường nhựa, bê tông xi măng:
- Có bề rộng từ ≥3m đến &lt;5m, cách đường giao thông &gt;600m.
- Có bề rộng &lt;3m, cách đường giao thông &gt; 200m.</v>
      </c>
      <c r="E146" s="479"/>
      <c r="F146" s="480"/>
      <c r="G146" s="419">
        <v>1200</v>
      </c>
      <c r="H146" s="98">
        <v>840</v>
      </c>
      <c r="I146" s="98">
        <v>720</v>
      </c>
      <c r="J146" s="430">
        <f>VLOOKUP(C146,'[1]1. MA DO'!$E$5:$AB$1933,23,0)</f>
        <v>1.1599999999999999</v>
      </c>
      <c r="K146" s="99">
        <f t="shared" si="333"/>
        <v>1.1599999999999999</v>
      </c>
      <c r="L146" s="99">
        <f t="shared" si="331"/>
        <v>1.1599999999999999</v>
      </c>
      <c r="M146" s="378">
        <f t="shared" si="341"/>
        <v>5500</v>
      </c>
      <c r="N146" s="378">
        <f t="shared" si="342"/>
        <v>2300</v>
      </c>
      <c r="O146" s="378">
        <f t="shared" si="343"/>
        <v>1700</v>
      </c>
      <c r="P146" s="378">
        <f t="shared" si="344"/>
        <v>980</v>
      </c>
      <c r="Q146" s="375">
        <f t="shared" si="345"/>
        <v>7300</v>
      </c>
      <c r="R146" s="375">
        <f t="shared" si="346"/>
        <v>3000</v>
      </c>
      <c r="S146" s="375">
        <f t="shared" si="347"/>
        <v>2300</v>
      </c>
      <c r="T146" s="375">
        <f t="shared" si="348"/>
        <v>1300</v>
      </c>
      <c r="U146" s="375">
        <f t="shared" si="348"/>
        <v>2</v>
      </c>
      <c r="V146" s="375" t="str">
        <f t="shared" si="349"/>
        <v xml:space="preserve">Các tuyến đường giao thông không đấu nối trực tiếp và thông ra </v>
      </c>
      <c r="W146" s="375" t="str">
        <f t="shared" si="350"/>
        <v>Đường 21 tháng 4 (Quốc lộ 1 cũ)</v>
      </c>
      <c r="X146" s="375" t="str">
        <f t="shared" si="350"/>
        <v xml:space="preserve"> đoạn từ Đầu Tượng Đài</v>
      </c>
      <c r="Y146" s="375" t="str">
        <f t="shared" si="351"/>
        <v xml:space="preserve"> đến Giáp Cầu Gia Liêu</v>
      </c>
      <c r="Z146" s="375" t="s">
        <v>6770</v>
      </c>
      <c r="AA146" s="375">
        <f t="shared" ref="AA146:AC146" si="356">AA139</f>
        <v>0</v>
      </c>
      <c r="AB146" s="375">
        <f t="shared" si="356"/>
        <v>0</v>
      </c>
      <c r="AC146" s="375">
        <f t="shared" si="356"/>
        <v>0</v>
      </c>
    </row>
    <row r="147" spans="1:29" ht="71.25" customHeight="1">
      <c r="A147" s="86">
        <f t="shared" si="335"/>
        <v>141</v>
      </c>
      <c r="B147" s="86" t="str">
        <f>'Đầu vào (2)'!G141</f>
        <v>LK8DT_D1</v>
      </c>
      <c r="C147" s="86" t="str">
        <f>$B$147</f>
        <v>LK8DT_D1</v>
      </c>
      <c r="D147" s="94" t="str">
        <f>'Đầu vào (2)'!H141</f>
        <v>Đường Hùng Vương</v>
      </c>
      <c r="E147" s="94" t="str">
        <f>'Đầu vào (2)'!I141</f>
        <v>Đường 21/4</v>
      </c>
      <c r="F147" s="94" t="str">
        <f>'Đầu vào (2)'!K141</f>
        <v>Đường Cách mạng tháng 8</v>
      </c>
      <c r="G147" s="96">
        <v>20300</v>
      </c>
      <c r="H147" s="98">
        <v>14200</v>
      </c>
      <c r="I147" s="98">
        <v>12200</v>
      </c>
      <c r="J147" s="430">
        <f>VLOOKUP(C147,'[1]1. MA DO'!$E$5:$AB$1933,23,0)</f>
        <v>1.1299999999999999</v>
      </c>
      <c r="K147" s="99">
        <f t="shared" si="333"/>
        <v>1.1299999999999999</v>
      </c>
      <c r="L147" s="99">
        <f t="shared" si="331"/>
        <v>1.1299999999999999</v>
      </c>
      <c r="M147" s="378">
        <f>'Đầu vào (2)'!L141</f>
        <v>15000</v>
      </c>
      <c r="N147" s="378">
        <f>'Đầu vào (2)'!M141</f>
        <v>4000</v>
      </c>
      <c r="O147" s="378">
        <f>'Đầu vào (2)'!N141</f>
        <v>3000</v>
      </c>
      <c r="P147" s="378">
        <f>'Đầu vào (2)'!O141</f>
        <v>2500</v>
      </c>
      <c r="Q147" s="375">
        <f>VLOOKUP(B147,'[2]Giá đề xuất ODT'!$G$11:$AD$2233,21,0)</f>
        <v>20300</v>
      </c>
      <c r="R147" s="375">
        <f>VLOOKUP(B147,'[2]Giá đề xuất ODT'!$G$11:$AD$2233,22,0)</f>
        <v>5400</v>
      </c>
      <c r="S147" s="375">
        <f>VLOOKUP(B147,'[2]Giá đề xuất ODT'!$G$11:$AD$2233,23,0)</f>
        <v>4100</v>
      </c>
      <c r="T147" s="375">
        <f>VLOOKUP(B147,'[2]Giá đề xuất ODT'!$G$11:$AD$2233,24,0)</f>
        <v>3400</v>
      </c>
      <c r="U147" s="375">
        <v>1</v>
      </c>
      <c r="V147" s="376"/>
      <c r="W147" s="375" t="str">
        <f>D147</f>
        <v>Đường Hùng Vương</v>
      </c>
      <c r="X147" s="375" t="str">
        <f>" đoạn từ "&amp;E147</f>
        <v xml:space="preserve"> đoạn từ Đường 21/4</v>
      </c>
      <c r="Y147" s="375" t="str">
        <f>" đến "&amp;F147</f>
        <v xml:space="preserve"> đến Đường Cách mạng tháng 8</v>
      </c>
      <c r="Z147" s="376"/>
      <c r="AA147" s="376"/>
      <c r="AB147" s="376"/>
      <c r="AC147" s="376"/>
    </row>
    <row r="148" spans="1:29" ht="29.25" customHeight="1">
      <c r="A148" s="86">
        <f t="shared" si="335"/>
        <v>142</v>
      </c>
      <c r="B148" s="86" t="str">
        <f t="shared" ref="B148:B153" si="357">B141</f>
        <v>VT2</v>
      </c>
      <c r="C148" s="86" t="str">
        <f t="shared" ref="C148:C153" si="358">$B$147</f>
        <v>LK8DT_D1</v>
      </c>
      <c r="D148" s="478" t="str">
        <f>V148&amp;W148&amp;X148&amp;Y148&amp;Z148&amp;"
"&amp;AA148&amp;"
"
&amp;AB148</f>
        <v>Các tuyến đường giao thông đấu nối trực tiếp ra Đường Hùng Vương đoạn từ Đường 21/4 đến Đường Cách mạng tháng 8 có hiện trạng là đường nhựa, bê tông xi măng:
- Có bề rộng ≥5m, cách đường giao thông ≤600m.
- Có bề rộng từ ≥3m đến &lt;5m, cách đường giao thông ≤400m.</v>
      </c>
      <c r="E148" s="479"/>
      <c r="F148" s="480"/>
      <c r="G148" s="419">
        <v>5400</v>
      </c>
      <c r="H148" s="98">
        <v>3800</v>
      </c>
      <c r="I148" s="98">
        <v>3200</v>
      </c>
      <c r="J148" s="430">
        <f>VLOOKUP(C148,'[1]1. MA DO'!$E$5:$AB$1933,23,0)</f>
        <v>1.1299999999999999</v>
      </c>
      <c r="K148" s="99">
        <f t="shared" si="333"/>
        <v>1.1299999999999999</v>
      </c>
      <c r="L148" s="99">
        <f t="shared" si="331"/>
        <v>1.1299999999999999</v>
      </c>
      <c r="M148" s="378">
        <f t="shared" ref="M148:M153" si="359">M147</f>
        <v>15000</v>
      </c>
      <c r="N148" s="378">
        <f t="shared" ref="N148:N153" si="360">N147</f>
        <v>4000</v>
      </c>
      <c r="O148" s="378">
        <f t="shared" ref="O148:O153" si="361">O147</f>
        <v>3000</v>
      </c>
      <c r="P148" s="378">
        <f t="shared" ref="P148:P153" si="362">P147</f>
        <v>2500</v>
      </c>
      <c r="Q148" s="375">
        <f t="shared" ref="Q148:Q153" si="363">Q147</f>
        <v>20300</v>
      </c>
      <c r="R148" s="375">
        <f t="shared" ref="R148:R153" si="364">R147</f>
        <v>5400</v>
      </c>
      <c r="S148" s="375">
        <f t="shared" ref="S148:S153" si="365">S147</f>
        <v>4100</v>
      </c>
      <c r="T148" s="375">
        <f t="shared" ref="T148:U153" si="366">T147</f>
        <v>3400</v>
      </c>
      <c r="U148" s="375">
        <f t="shared" si="366"/>
        <v>1</v>
      </c>
      <c r="V148" s="375" t="str">
        <f t="shared" ref="V148:V153" si="367">V141</f>
        <v xml:space="preserve">Các tuyến đường giao thông đấu nối trực tiếp ra </v>
      </c>
      <c r="W148" s="375" t="str">
        <f t="shared" ref="W148:X153" si="368">W147</f>
        <v>Đường Hùng Vương</v>
      </c>
      <c r="X148" s="375" t="str">
        <f t="shared" si="368"/>
        <v xml:space="preserve"> đoạn từ Đường 21/4</v>
      </c>
      <c r="Y148" s="375" t="str">
        <f t="shared" ref="Y148:Y153" si="369">Y147</f>
        <v xml:space="preserve"> đến Đường Cách mạng tháng 8</v>
      </c>
      <c r="Z148" s="375" t="s">
        <v>6768</v>
      </c>
      <c r="AA148" s="375" t="str">
        <f>AA141</f>
        <v>- Có bề rộng ≥5m, cách đường giao thông ≤600m.</v>
      </c>
      <c r="AB148" s="375" t="str">
        <f>AB141</f>
        <v>- Có bề rộng từ ≥3m đến &lt;5m, cách đường giao thông ≤400m.</v>
      </c>
      <c r="AC148" s="375">
        <f>AC141</f>
        <v>0</v>
      </c>
    </row>
    <row r="149" spans="1:29" ht="78" customHeight="1">
      <c r="A149" s="86">
        <f t="shared" si="335"/>
        <v>143</v>
      </c>
      <c r="B149" s="86" t="str">
        <f t="shared" si="357"/>
        <v>VT3</v>
      </c>
      <c r="C149" s="86" t="str">
        <f t="shared" si="358"/>
        <v>LK8DT_D1</v>
      </c>
      <c r="D149" s="478" t="str">
        <f>V149&amp;W149&amp;X149&amp;Y149&amp;Z149&amp;"
"&amp;AA149&amp;"
"&amp;AB149&amp;"
"&amp;AC149</f>
        <v>Các tuyến đường giao thông đấu nối trực tiếp ra Đường Hùng Vương đoạn từ Đường 21/4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149" s="479"/>
      <c r="F149" s="480"/>
      <c r="G149" s="419">
        <v>4100</v>
      </c>
      <c r="H149" s="98">
        <v>2900</v>
      </c>
      <c r="I149" s="98">
        <v>2500</v>
      </c>
      <c r="J149" s="430">
        <f>VLOOKUP(C149,'[1]1. MA DO'!$E$5:$AB$1933,23,0)</f>
        <v>1.1299999999999999</v>
      </c>
      <c r="K149" s="99">
        <f t="shared" si="333"/>
        <v>1.1299999999999999</v>
      </c>
      <c r="L149" s="99">
        <f t="shared" si="331"/>
        <v>1.1299999999999999</v>
      </c>
      <c r="M149" s="378">
        <f t="shared" si="359"/>
        <v>15000</v>
      </c>
      <c r="N149" s="378">
        <f t="shared" si="360"/>
        <v>4000</v>
      </c>
      <c r="O149" s="378">
        <f t="shared" si="361"/>
        <v>3000</v>
      </c>
      <c r="P149" s="378">
        <f t="shared" si="362"/>
        <v>2500</v>
      </c>
      <c r="Q149" s="375">
        <f t="shared" si="363"/>
        <v>20300</v>
      </c>
      <c r="R149" s="375">
        <f t="shared" si="364"/>
        <v>5400</v>
      </c>
      <c r="S149" s="375">
        <f t="shared" si="365"/>
        <v>4100</v>
      </c>
      <c r="T149" s="375">
        <f t="shared" si="366"/>
        <v>3400</v>
      </c>
      <c r="U149" s="375">
        <f t="shared" si="366"/>
        <v>1</v>
      </c>
      <c r="V149" s="375" t="str">
        <f t="shared" si="367"/>
        <v xml:space="preserve">Các tuyến đường giao thông đấu nối trực tiếp ra </v>
      </c>
      <c r="W149" s="375" t="str">
        <f t="shared" si="368"/>
        <v>Đường Hùng Vương</v>
      </c>
      <c r="X149" s="375" t="str">
        <f t="shared" si="368"/>
        <v xml:space="preserve"> đoạn từ Đường 21/4</v>
      </c>
      <c r="Y149" s="375" t="str">
        <f t="shared" si="369"/>
        <v xml:space="preserve"> đến Đường Cách mạng tháng 8</v>
      </c>
      <c r="Z149" s="375" t="s">
        <v>6768</v>
      </c>
      <c r="AA149" s="375" t="str">
        <f t="shared" ref="AA149:AC149" si="370">AA142</f>
        <v>- Có bề rộng ≥5m, cách đường giao thông &gt;600m.</v>
      </c>
      <c r="AB149" s="375" t="str">
        <f t="shared" si="370"/>
        <v>- Có bề rộng từ ≥3m đến &lt;5m, cách đường giao thông từ &gt;400m đến ≤600m.</v>
      </c>
      <c r="AC149" s="375" t="str">
        <f t="shared" si="370"/>
        <v>- Có bề rộng &lt;3m, cách đường giao thông ≤200m.</v>
      </c>
    </row>
    <row r="150" spans="1:29" ht="54.75" customHeight="1">
      <c r="A150" s="86">
        <f t="shared" si="335"/>
        <v>144</v>
      </c>
      <c r="B150" s="86" t="str">
        <f t="shared" si="357"/>
        <v>VT4</v>
      </c>
      <c r="C150" s="86" t="str">
        <f t="shared" si="358"/>
        <v>LK8DT_D1</v>
      </c>
      <c r="D150" s="478" t="str">
        <f>V150&amp;W150&amp;X150&amp;Y150&amp;Z150</f>
        <v>Các tuyến đường giao thông đấu nối trực tiếp ra Đường Hùng Vương đoạn từ Đường 21/4 đến Đường Cách mạng tháng 8 có hiện trạng là đường nhựa, bê tông xi măng:
- Có bề rộng từ ≥3m đến &lt;5m, cách đường giao thông &gt;600m.
- Có bề rộng &lt;3m, cách đường giao thông &gt;200m.</v>
      </c>
      <c r="E150" s="479"/>
      <c r="F150" s="480"/>
      <c r="G150" s="419">
        <v>3400</v>
      </c>
      <c r="H150" s="98">
        <v>2400</v>
      </c>
      <c r="I150" s="98">
        <v>2000</v>
      </c>
      <c r="J150" s="430">
        <f>VLOOKUP(C150,'[1]1. MA DO'!$E$5:$AB$1933,23,0)</f>
        <v>1.1299999999999999</v>
      </c>
      <c r="K150" s="99">
        <f t="shared" si="333"/>
        <v>1.1299999999999999</v>
      </c>
      <c r="L150" s="99">
        <f t="shared" si="331"/>
        <v>1.1299999999999999</v>
      </c>
      <c r="M150" s="378">
        <f t="shared" si="359"/>
        <v>15000</v>
      </c>
      <c r="N150" s="378">
        <f t="shared" si="360"/>
        <v>4000</v>
      </c>
      <c r="O150" s="378">
        <f t="shared" si="361"/>
        <v>3000</v>
      </c>
      <c r="P150" s="378">
        <f t="shared" si="362"/>
        <v>2500</v>
      </c>
      <c r="Q150" s="375">
        <f t="shared" si="363"/>
        <v>20300</v>
      </c>
      <c r="R150" s="375">
        <f t="shared" si="364"/>
        <v>5400</v>
      </c>
      <c r="S150" s="375">
        <f t="shared" si="365"/>
        <v>4100</v>
      </c>
      <c r="T150" s="375">
        <f t="shared" si="366"/>
        <v>3400</v>
      </c>
      <c r="U150" s="375">
        <f t="shared" si="366"/>
        <v>1</v>
      </c>
      <c r="V150" s="375" t="str">
        <f t="shared" si="367"/>
        <v xml:space="preserve">Các tuyến đường giao thông đấu nối trực tiếp ra </v>
      </c>
      <c r="W150" s="375" t="str">
        <f t="shared" si="368"/>
        <v>Đường Hùng Vương</v>
      </c>
      <c r="X150" s="375" t="str">
        <f t="shared" si="368"/>
        <v xml:space="preserve"> đoạn từ Đường 21/4</v>
      </c>
      <c r="Y150" s="375" t="str">
        <f t="shared" si="369"/>
        <v xml:space="preserve"> đến Đường Cách mạng tháng 8</v>
      </c>
      <c r="Z150" s="375" t="s">
        <v>6769</v>
      </c>
      <c r="AA150" s="375">
        <f t="shared" ref="AA150:AC150" si="371">AA143</f>
        <v>0</v>
      </c>
      <c r="AB150" s="375">
        <f t="shared" si="371"/>
        <v>0</v>
      </c>
      <c r="AC150" s="375">
        <f t="shared" si="371"/>
        <v>0</v>
      </c>
    </row>
    <row r="151" spans="1:29" ht="51.75" customHeight="1">
      <c r="A151" s="86">
        <f t="shared" si="335"/>
        <v>145</v>
      </c>
      <c r="B151" s="86" t="str">
        <f t="shared" si="357"/>
        <v>VT2*0,8</v>
      </c>
      <c r="C151" s="86" t="str">
        <f t="shared" si="358"/>
        <v>LK8DT_D1</v>
      </c>
      <c r="D151" s="478" t="str">
        <f>V151&amp;W151&amp;X151&amp;Y151&amp;Z151&amp;"
"&amp;AA151&amp;"
"
&amp;AB151</f>
        <v>Các tuyến đường giao thông không đấu nối trực tiếp và thông ra Đường Hùng Vương đoạn từ Đường 21/4 đến Đường Cách mạng tháng 8 có hiện trạng là đường nhựa, bê tông xi măng:
- Có bề rộng ≥5m, cách đường giao thông ≤600m.
- Có bề rộng từ ≥3m đến &lt;5m, cách đường giao thông ≤400m.</v>
      </c>
      <c r="E151" s="479"/>
      <c r="F151" s="480"/>
      <c r="G151" s="419">
        <v>4900</v>
      </c>
      <c r="H151" s="98">
        <v>3400</v>
      </c>
      <c r="I151" s="98">
        <v>2900</v>
      </c>
      <c r="J151" s="430">
        <f>VLOOKUP(C151,'[1]1. MA DO'!$E$5:$AB$1933,23,0)</f>
        <v>1.1299999999999999</v>
      </c>
      <c r="K151" s="99">
        <f t="shared" si="333"/>
        <v>1.1299999999999999</v>
      </c>
      <c r="L151" s="99">
        <f t="shared" si="331"/>
        <v>1.1299999999999999</v>
      </c>
      <c r="M151" s="378">
        <f t="shared" si="359"/>
        <v>15000</v>
      </c>
      <c r="N151" s="378">
        <f t="shared" si="360"/>
        <v>4000</v>
      </c>
      <c r="O151" s="378">
        <f t="shared" si="361"/>
        <v>3000</v>
      </c>
      <c r="P151" s="378">
        <f t="shared" si="362"/>
        <v>2500</v>
      </c>
      <c r="Q151" s="375">
        <f t="shared" si="363"/>
        <v>20300</v>
      </c>
      <c r="R151" s="375">
        <f t="shared" si="364"/>
        <v>5400</v>
      </c>
      <c r="S151" s="375">
        <f t="shared" si="365"/>
        <v>4100</v>
      </c>
      <c r="T151" s="375">
        <f t="shared" si="366"/>
        <v>3400</v>
      </c>
      <c r="U151" s="375">
        <f t="shared" si="366"/>
        <v>1</v>
      </c>
      <c r="V151" s="375" t="str">
        <f t="shared" si="367"/>
        <v xml:space="preserve">Các tuyến đường giao thông không đấu nối trực tiếp và thông ra </v>
      </c>
      <c r="W151" s="375" t="str">
        <f t="shared" si="368"/>
        <v>Đường Hùng Vương</v>
      </c>
      <c r="X151" s="375" t="str">
        <f t="shared" si="368"/>
        <v xml:space="preserve"> đoạn từ Đường 21/4</v>
      </c>
      <c r="Y151" s="375" t="str">
        <f t="shared" si="369"/>
        <v xml:space="preserve"> đến Đường Cách mạng tháng 8</v>
      </c>
      <c r="Z151" s="375" t="s">
        <v>6768</v>
      </c>
      <c r="AA151" s="375" t="str">
        <f t="shared" ref="AA151:AC151" si="372">AA144</f>
        <v>- Có bề rộng ≥5m, cách đường giao thông ≤600m.</v>
      </c>
      <c r="AB151" s="375" t="str">
        <f t="shared" si="372"/>
        <v>- Có bề rộng từ ≥3m đến &lt;5m, cách đường giao thông ≤400m.</v>
      </c>
      <c r="AC151" s="375">
        <f t="shared" si="372"/>
        <v>0</v>
      </c>
    </row>
    <row r="152" spans="1:29" ht="47.25" customHeight="1">
      <c r="A152" s="86">
        <f t="shared" si="335"/>
        <v>146</v>
      </c>
      <c r="B152" s="86" t="str">
        <f t="shared" si="357"/>
        <v>VT3*0,8</v>
      </c>
      <c r="C152" s="86" t="str">
        <f t="shared" si="358"/>
        <v>LK8DT_D1</v>
      </c>
      <c r="D152" s="478" t="str">
        <f>V152&amp;W152&amp;X152&amp;Y152&amp;Z152&amp;"
"&amp;AA152&amp;"
"
&amp;AB152&amp;"
"&amp;AC152</f>
        <v>Các tuyến đường giao thông không đấu nối trực tiếp và thông ra Đường Hùng Vương đoạn từ Đường 21/4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152" s="479"/>
      <c r="F152" s="480"/>
      <c r="G152" s="419">
        <v>3700</v>
      </c>
      <c r="H152" s="98">
        <v>2600</v>
      </c>
      <c r="I152" s="98">
        <v>2200</v>
      </c>
      <c r="J152" s="430">
        <f>VLOOKUP(C152,'[1]1. MA DO'!$E$5:$AB$1933,23,0)</f>
        <v>1.1299999999999999</v>
      </c>
      <c r="K152" s="99">
        <f t="shared" si="333"/>
        <v>1.1299999999999999</v>
      </c>
      <c r="L152" s="99">
        <f t="shared" si="331"/>
        <v>1.1299999999999999</v>
      </c>
      <c r="M152" s="378">
        <f t="shared" si="359"/>
        <v>15000</v>
      </c>
      <c r="N152" s="378">
        <f t="shared" si="360"/>
        <v>4000</v>
      </c>
      <c r="O152" s="378">
        <f t="shared" si="361"/>
        <v>3000</v>
      </c>
      <c r="P152" s="378">
        <f t="shared" si="362"/>
        <v>2500</v>
      </c>
      <c r="Q152" s="375">
        <f t="shared" si="363"/>
        <v>20300</v>
      </c>
      <c r="R152" s="375">
        <f t="shared" si="364"/>
        <v>5400</v>
      </c>
      <c r="S152" s="375">
        <f t="shared" si="365"/>
        <v>4100</v>
      </c>
      <c r="T152" s="375">
        <f t="shared" si="366"/>
        <v>3400</v>
      </c>
      <c r="U152" s="375">
        <f t="shared" si="366"/>
        <v>1</v>
      </c>
      <c r="V152" s="375" t="str">
        <f t="shared" si="367"/>
        <v xml:space="preserve">Các tuyến đường giao thông không đấu nối trực tiếp và thông ra </v>
      </c>
      <c r="W152" s="375" t="str">
        <f t="shared" si="368"/>
        <v>Đường Hùng Vương</v>
      </c>
      <c r="X152" s="375" t="str">
        <f t="shared" si="368"/>
        <v xml:space="preserve"> đoạn từ Đường 21/4</v>
      </c>
      <c r="Y152" s="375" t="str">
        <f t="shared" si="369"/>
        <v xml:space="preserve"> đến Đường Cách mạng tháng 8</v>
      </c>
      <c r="Z152" s="375" t="s">
        <v>6768</v>
      </c>
      <c r="AA152" s="375" t="str">
        <f t="shared" ref="AA152:AC152" si="373">AA145</f>
        <v>- Có bề rộng ≥5m, cách đường giao thông &gt;600m.</v>
      </c>
      <c r="AB152" s="375" t="str">
        <f t="shared" si="373"/>
        <v>- Có bề rộng từ ≥3m đến &lt;5m, cách đường giao thông từ &gt;400m đến ≤600m.</v>
      </c>
      <c r="AC152" s="375" t="str">
        <f t="shared" si="373"/>
        <v>- Có bề rộng &lt;3m, cách đường giao thông ≤200m.</v>
      </c>
    </row>
    <row r="153" spans="1:29" ht="36.75" customHeight="1">
      <c r="A153" s="86">
        <f t="shared" si="335"/>
        <v>147</v>
      </c>
      <c r="B153" s="86" t="str">
        <f t="shared" si="357"/>
        <v>VT4*0,8</v>
      </c>
      <c r="C153" s="86" t="str">
        <f t="shared" si="358"/>
        <v>LK8DT_D1</v>
      </c>
      <c r="D153" s="478" t="str">
        <f>V153&amp;W153&amp;X153&amp;Y153&amp;Z153</f>
        <v>Các tuyến đường giao thông không đấu nối trực tiếp và thông ra Đường Hùng Vương đoạn từ Đường 21/4 đến Đường Cách mạng tháng 8 có hiện trạng là đường nhựa, bê tông xi măng:
- Có bề rộng từ ≥3m đến &lt;5m, cách đường giao thông &gt;600m.
- Có bề rộng &lt;3m, cách đường giao thông &gt; 200m.</v>
      </c>
      <c r="E153" s="479"/>
      <c r="F153" s="480"/>
      <c r="G153" s="419">
        <v>3100</v>
      </c>
      <c r="H153" s="98">
        <v>2200</v>
      </c>
      <c r="I153" s="98">
        <v>1900</v>
      </c>
      <c r="J153" s="430">
        <f>VLOOKUP(C153,'[1]1. MA DO'!$E$5:$AB$1933,23,0)</f>
        <v>1.1299999999999999</v>
      </c>
      <c r="K153" s="99">
        <f t="shared" si="333"/>
        <v>1.1299999999999999</v>
      </c>
      <c r="L153" s="99">
        <f t="shared" si="331"/>
        <v>1.1299999999999999</v>
      </c>
      <c r="M153" s="378">
        <f t="shared" si="359"/>
        <v>15000</v>
      </c>
      <c r="N153" s="378">
        <f t="shared" si="360"/>
        <v>4000</v>
      </c>
      <c r="O153" s="378">
        <f t="shared" si="361"/>
        <v>3000</v>
      </c>
      <c r="P153" s="378">
        <f t="shared" si="362"/>
        <v>2500</v>
      </c>
      <c r="Q153" s="375">
        <f t="shared" si="363"/>
        <v>20300</v>
      </c>
      <c r="R153" s="375">
        <f t="shared" si="364"/>
        <v>5400</v>
      </c>
      <c r="S153" s="375">
        <f t="shared" si="365"/>
        <v>4100</v>
      </c>
      <c r="T153" s="375">
        <f t="shared" si="366"/>
        <v>3400</v>
      </c>
      <c r="U153" s="375">
        <f t="shared" si="366"/>
        <v>1</v>
      </c>
      <c r="V153" s="375" t="str">
        <f t="shared" si="367"/>
        <v xml:space="preserve">Các tuyến đường giao thông không đấu nối trực tiếp và thông ra </v>
      </c>
      <c r="W153" s="375" t="str">
        <f t="shared" si="368"/>
        <v>Đường Hùng Vương</v>
      </c>
      <c r="X153" s="375" t="str">
        <f t="shared" si="368"/>
        <v xml:space="preserve"> đoạn từ Đường 21/4</v>
      </c>
      <c r="Y153" s="375" t="str">
        <f t="shared" si="369"/>
        <v xml:space="preserve"> đến Đường Cách mạng tháng 8</v>
      </c>
      <c r="Z153" s="375" t="s">
        <v>6770</v>
      </c>
      <c r="AA153" s="375">
        <f t="shared" ref="AA153:AC153" si="374">AA146</f>
        <v>0</v>
      </c>
      <c r="AB153" s="375">
        <f t="shared" si="374"/>
        <v>0</v>
      </c>
      <c r="AC153" s="375">
        <f t="shared" si="374"/>
        <v>0</v>
      </c>
    </row>
    <row r="154" spans="1:29" ht="31.5" customHeight="1">
      <c r="A154" s="86">
        <f t="shared" si="335"/>
        <v>148</v>
      </c>
      <c r="B154" s="86" t="str">
        <f>'Đầu vào (2)'!G148</f>
        <v>LK8DT_D2</v>
      </c>
      <c r="C154" s="86" t="str">
        <f>$B$154</f>
        <v>LK8DT_D2</v>
      </c>
      <c r="D154" s="94" t="str">
        <f>'Đầu vào (2)'!H148</f>
        <v>Đường Hùng Vương</v>
      </c>
      <c r="E154" s="94" t="str">
        <f>'Đầu vào (2)'!I148</f>
        <v>Đường Cách mạng tháng 8</v>
      </c>
      <c r="F154" s="94" t="str">
        <f>'Đầu vào (2)'!K148</f>
        <v>Đường Lý Thái Tổ</v>
      </c>
      <c r="G154" s="96">
        <v>17600</v>
      </c>
      <c r="H154" s="98">
        <v>12300</v>
      </c>
      <c r="I154" s="98">
        <v>10600</v>
      </c>
      <c r="J154" s="430">
        <f>VLOOKUP(C154,'[1]1. MA DO'!$E$5:$AB$1933,23,0)</f>
        <v>1.1299999999999999</v>
      </c>
      <c r="K154" s="99">
        <f t="shared" si="333"/>
        <v>1.1299999999999999</v>
      </c>
      <c r="L154" s="99">
        <f t="shared" si="331"/>
        <v>1.1299999999999999</v>
      </c>
      <c r="M154" s="378">
        <f>'Đầu vào (2)'!L148</f>
        <v>13000</v>
      </c>
      <c r="N154" s="378">
        <f>'Đầu vào (2)'!M148</f>
        <v>4000</v>
      </c>
      <c r="O154" s="378">
        <f>'Đầu vào (2)'!N148</f>
        <v>2600</v>
      </c>
      <c r="P154" s="378">
        <f>'Đầu vào (2)'!O148</f>
        <v>2000</v>
      </c>
      <c r="Q154" s="375">
        <f>VLOOKUP(B154,'[2]Giá đề xuất ODT'!$G$11:$AD$2233,21,0)</f>
        <v>17600</v>
      </c>
      <c r="R154" s="375">
        <f>VLOOKUP(B154,'[2]Giá đề xuất ODT'!$G$11:$AD$2233,22,0)</f>
        <v>5400</v>
      </c>
      <c r="S154" s="375">
        <f>VLOOKUP(B154,'[2]Giá đề xuất ODT'!$G$11:$AD$2233,23,0)</f>
        <v>3500</v>
      </c>
      <c r="T154" s="375">
        <f>VLOOKUP(B154,'[2]Giá đề xuất ODT'!$G$11:$AD$2233,24,0)</f>
        <v>2700</v>
      </c>
      <c r="U154" s="375">
        <v>1</v>
      </c>
      <c r="V154" s="376"/>
      <c r="W154" s="375" t="str">
        <f>D154</f>
        <v>Đường Hùng Vương</v>
      </c>
      <c r="X154" s="375" t="str">
        <f>" đoạn từ "&amp;E154</f>
        <v xml:space="preserve"> đoạn từ Đường Cách mạng tháng 8</v>
      </c>
      <c r="Y154" s="375" t="str">
        <f>" đến "&amp;F154</f>
        <v xml:space="preserve"> đến Đường Lý Thái Tổ</v>
      </c>
      <c r="Z154" s="376"/>
      <c r="AA154" s="376"/>
      <c r="AB154" s="376"/>
      <c r="AC154" s="376"/>
    </row>
    <row r="155" spans="1:29" ht="110.25" customHeight="1">
      <c r="A155" s="86">
        <f t="shared" si="335"/>
        <v>149</v>
      </c>
      <c r="B155" s="86" t="str">
        <f t="shared" ref="B155:B160" si="375">B148</f>
        <v>VT2</v>
      </c>
      <c r="C155" s="86" t="str">
        <f t="shared" ref="C155:C160" si="376">$B$154</f>
        <v>LK8DT_D2</v>
      </c>
      <c r="D155" s="478" t="str">
        <f>V155&amp;W155&amp;X155&amp;Y155&amp;Z155&amp;"
"&amp;AA155&amp;"
"
&amp;AB155</f>
        <v>Các tuyến đường giao thông đấu nối trực tiếp ra Đường Hùng Vương đoạn từ Đường Cách mạng tháng 8 đến Đường Lý Thái Tổ có hiện trạng là đường nhựa, bê tông xi măng:
- Có bề rộng ≥5m, cách đường giao thông ≤600m.
- Có bề rộng từ ≥3m đến &lt;5m, cách đường giao thông ≤400m.</v>
      </c>
      <c r="E155" s="479"/>
      <c r="F155" s="480"/>
      <c r="G155" s="419">
        <v>5400</v>
      </c>
      <c r="H155" s="98">
        <v>3800</v>
      </c>
      <c r="I155" s="98">
        <v>3200</v>
      </c>
      <c r="J155" s="430">
        <f>VLOOKUP(C155,'[1]1. MA DO'!$E$5:$AB$1933,23,0)</f>
        <v>1.1299999999999999</v>
      </c>
      <c r="K155" s="99">
        <f t="shared" si="333"/>
        <v>1.1299999999999999</v>
      </c>
      <c r="L155" s="99">
        <f t="shared" si="331"/>
        <v>1.1299999999999999</v>
      </c>
      <c r="M155" s="378">
        <f t="shared" ref="M155:M160" si="377">M154</f>
        <v>13000</v>
      </c>
      <c r="N155" s="378">
        <f t="shared" ref="N155:N160" si="378">N154</f>
        <v>4000</v>
      </c>
      <c r="O155" s="378">
        <f t="shared" ref="O155:O160" si="379">O154</f>
        <v>2600</v>
      </c>
      <c r="P155" s="378">
        <f t="shared" ref="P155:P160" si="380">P154</f>
        <v>2000</v>
      </c>
      <c r="Q155" s="375">
        <f t="shared" ref="Q155:Q160" si="381">Q154</f>
        <v>17600</v>
      </c>
      <c r="R155" s="375">
        <f t="shared" ref="R155:R160" si="382">R154</f>
        <v>5400</v>
      </c>
      <c r="S155" s="375">
        <f t="shared" ref="S155:S160" si="383">S154</f>
        <v>3500</v>
      </c>
      <c r="T155" s="375">
        <f t="shared" ref="T155:U160" si="384">T154</f>
        <v>2700</v>
      </c>
      <c r="U155" s="375">
        <f t="shared" si="384"/>
        <v>1</v>
      </c>
      <c r="V155" s="375" t="str">
        <f t="shared" ref="V155:V160" si="385">V148</f>
        <v xml:space="preserve">Các tuyến đường giao thông đấu nối trực tiếp ra </v>
      </c>
      <c r="W155" s="375" t="str">
        <f t="shared" ref="W155:X160" si="386">W154</f>
        <v>Đường Hùng Vương</v>
      </c>
      <c r="X155" s="375" t="str">
        <f t="shared" si="386"/>
        <v xml:space="preserve"> đoạn từ Đường Cách mạng tháng 8</v>
      </c>
      <c r="Y155" s="375" t="str">
        <f t="shared" ref="Y155:Y160" si="387">Y154</f>
        <v xml:space="preserve"> đến Đường Lý Thái Tổ</v>
      </c>
      <c r="Z155" s="375" t="s">
        <v>6768</v>
      </c>
      <c r="AA155" s="375" t="str">
        <f>AA148</f>
        <v>- Có bề rộng ≥5m, cách đường giao thông ≤600m.</v>
      </c>
      <c r="AB155" s="375" t="str">
        <f>AB148</f>
        <v>- Có bề rộng từ ≥3m đến &lt;5m, cách đường giao thông ≤400m.</v>
      </c>
      <c r="AC155" s="375">
        <f>AC148</f>
        <v>0</v>
      </c>
    </row>
    <row r="156" spans="1:29" ht="126" customHeight="1">
      <c r="A156" s="86">
        <f t="shared" si="335"/>
        <v>150</v>
      </c>
      <c r="B156" s="86" t="str">
        <f t="shared" si="375"/>
        <v>VT3</v>
      </c>
      <c r="C156" s="86" t="str">
        <f t="shared" si="376"/>
        <v>LK8DT_D2</v>
      </c>
      <c r="D156" s="478" t="str">
        <f>V156&amp;W156&amp;X156&amp;Y156&amp;Z156&amp;"
"&amp;AA156&amp;"
"&amp;AB156&amp;"
"&amp;AC156</f>
        <v>Các tuyến đường giao thông đấu nối trực tiếp ra Đường Hùng Vương đoạn từ Đường Cách mạng tháng 8 đến Đường Lý Thái Tổ có hiện trạng là đường nhựa, bê tông xi măng:
- Có bề rộng ≥5m, cách đường giao thông &gt;600m.
- Có bề rộng từ ≥3m đến &lt;5m, cách đường giao thông từ &gt;400m đến ≤600m.
- Có bề rộng &lt;3m, cách đường giao thông ≤200m.</v>
      </c>
      <c r="E156" s="479"/>
      <c r="F156" s="480"/>
      <c r="G156" s="419">
        <v>3500</v>
      </c>
      <c r="H156" s="98">
        <v>2500</v>
      </c>
      <c r="I156" s="98">
        <v>2100</v>
      </c>
      <c r="J156" s="430">
        <f>VLOOKUP(C156,'[1]1. MA DO'!$E$5:$AB$1933,23,0)</f>
        <v>1.1299999999999999</v>
      </c>
      <c r="K156" s="99">
        <f t="shared" si="333"/>
        <v>1.1299999999999999</v>
      </c>
      <c r="L156" s="99">
        <f t="shared" si="331"/>
        <v>1.1299999999999999</v>
      </c>
      <c r="M156" s="378">
        <f t="shared" si="377"/>
        <v>13000</v>
      </c>
      <c r="N156" s="378">
        <f t="shared" si="378"/>
        <v>4000</v>
      </c>
      <c r="O156" s="378">
        <f t="shared" si="379"/>
        <v>2600</v>
      </c>
      <c r="P156" s="378">
        <f t="shared" si="380"/>
        <v>2000</v>
      </c>
      <c r="Q156" s="375">
        <f t="shared" si="381"/>
        <v>17600</v>
      </c>
      <c r="R156" s="375">
        <f t="shared" si="382"/>
        <v>5400</v>
      </c>
      <c r="S156" s="375">
        <f t="shared" si="383"/>
        <v>3500</v>
      </c>
      <c r="T156" s="375">
        <f t="shared" si="384"/>
        <v>2700</v>
      </c>
      <c r="U156" s="375">
        <f t="shared" si="384"/>
        <v>1</v>
      </c>
      <c r="V156" s="375" t="str">
        <f t="shared" si="385"/>
        <v xml:space="preserve">Các tuyến đường giao thông đấu nối trực tiếp ra </v>
      </c>
      <c r="W156" s="375" t="str">
        <f t="shared" si="386"/>
        <v>Đường Hùng Vương</v>
      </c>
      <c r="X156" s="375" t="str">
        <f t="shared" si="386"/>
        <v xml:space="preserve"> đoạn từ Đường Cách mạng tháng 8</v>
      </c>
      <c r="Y156" s="375" t="str">
        <f t="shared" si="387"/>
        <v xml:space="preserve"> đến Đường Lý Thái Tổ</v>
      </c>
      <c r="Z156" s="375" t="s">
        <v>6768</v>
      </c>
      <c r="AA156" s="375" t="str">
        <f t="shared" ref="AA156:AC156" si="388">AA149</f>
        <v>- Có bề rộng ≥5m, cách đường giao thông &gt;600m.</v>
      </c>
      <c r="AB156" s="375" t="str">
        <f t="shared" si="388"/>
        <v>- Có bề rộng từ ≥3m đến &lt;5m, cách đường giao thông từ &gt;400m đến ≤600m.</v>
      </c>
      <c r="AC156" s="375" t="str">
        <f t="shared" si="388"/>
        <v>- Có bề rộng &lt;3m, cách đường giao thông ≤200m.</v>
      </c>
    </row>
    <row r="157" spans="1:29" ht="94.5">
      <c r="A157" s="86">
        <f t="shared" si="335"/>
        <v>151</v>
      </c>
      <c r="B157" s="86" t="str">
        <f t="shared" si="375"/>
        <v>VT4</v>
      </c>
      <c r="C157" s="86" t="str">
        <f t="shared" si="376"/>
        <v>LK8DT_D2</v>
      </c>
      <c r="D157" s="478" t="str">
        <f>V157&amp;W157&amp;X157&amp;Y157&amp;Z157</f>
        <v>Các tuyến đường giao thông đấu nối trực tiếp ra Đường Hùng Vương đoạn từ Đường Cách mạng tháng 8 đến Đường Lý Thái Tổ có hiện trạng là đường nhựa, bê tông xi măng:
- Có bề rộng từ ≥3m đến &lt;5m, cách đường giao thông &gt;600m.
- Có bề rộng &lt;3m, cách đường giao thông &gt;200m.</v>
      </c>
      <c r="E157" s="479"/>
      <c r="F157" s="480"/>
      <c r="G157" s="419">
        <v>2700</v>
      </c>
      <c r="H157" s="98">
        <v>1900</v>
      </c>
      <c r="I157" s="98">
        <v>1600</v>
      </c>
      <c r="J157" s="430">
        <f>VLOOKUP(C157,'[1]1. MA DO'!$E$5:$AB$1933,23,0)</f>
        <v>1.1299999999999999</v>
      </c>
      <c r="K157" s="99">
        <f t="shared" si="333"/>
        <v>1.1299999999999999</v>
      </c>
      <c r="L157" s="99">
        <f t="shared" si="331"/>
        <v>1.1299999999999999</v>
      </c>
      <c r="M157" s="378">
        <f t="shared" si="377"/>
        <v>13000</v>
      </c>
      <c r="N157" s="378">
        <f t="shared" si="378"/>
        <v>4000</v>
      </c>
      <c r="O157" s="378">
        <f t="shared" si="379"/>
        <v>2600</v>
      </c>
      <c r="P157" s="378">
        <f t="shared" si="380"/>
        <v>2000</v>
      </c>
      <c r="Q157" s="375">
        <f t="shared" si="381"/>
        <v>17600</v>
      </c>
      <c r="R157" s="375">
        <f t="shared" si="382"/>
        <v>5400</v>
      </c>
      <c r="S157" s="375">
        <f t="shared" si="383"/>
        <v>3500</v>
      </c>
      <c r="T157" s="375">
        <f t="shared" si="384"/>
        <v>2700</v>
      </c>
      <c r="U157" s="375">
        <f t="shared" si="384"/>
        <v>1</v>
      </c>
      <c r="V157" s="375" t="str">
        <f t="shared" si="385"/>
        <v xml:space="preserve">Các tuyến đường giao thông đấu nối trực tiếp ra </v>
      </c>
      <c r="W157" s="375" t="str">
        <f t="shared" si="386"/>
        <v>Đường Hùng Vương</v>
      </c>
      <c r="X157" s="375" t="str">
        <f t="shared" si="386"/>
        <v xml:space="preserve"> đoạn từ Đường Cách mạng tháng 8</v>
      </c>
      <c r="Y157" s="375" t="str">
        <f t="shared" si="387"/>
        <v xml:space="preserve"> đến Đường Lý Thái Tổ</v>
      </c>
      <c r="Z157" s="375" t="s">
        <v>6769</v>
      </c>
      <c r="AA157" s="375">
        <f t="shared" ref="AA157:AC157" si="389">AA150</f>
        <v>0</v>
      </c>
      <c r="AB157" s="375">
        <f t="shared" si="389"/>
        <v>0</v>
      </c>
      <c r="AC157" s="375">
        <f t="shared" si="389"/>
        <v>0</v>
      </c>
    </row>
    <row r="158" spans="1:29" ht="110.25" customHeight="1">
      <c r="A158" s="86">
        <f t="shared" si="335"/>
        <v>152</v>
      </c>
      <c r="B158" s="86" t="str">
        <f t="shared" si="375"/>
        <v>VT2*0,8</v>
      </c>
      <c r="C158" s="86" t="str">
        <f t="shared" si="376"/>
        <v>LK8DT_D2</v>
      </c>
      <c r="D158" s="478" t="str">
        <f>V158&amp;W158&amp;X158&amp;Y158&amp;Z158&amp;"
"&amp;AA158&amp;"
"
&amp;AB158</f>
        <v>Các tuyến đường giao thông không đấu nối trực tiếp và thông ra Đường Hùng Vương đoạn từ Đường Cách mạng tháng 8 đến Đường Lý Thái Tổ có hiện trạng là đường nhựa, bê tông xi măng:
- Có bề rộng ≥5m, cách đường giao thông ≤600m.
- Có bề rộng từ ≥3m đến &lt;5m, cách đường giao thông ≤400m.</v>
      </c>
      <c r="E158" s="479"/>
      <c r="F158" s="480"/>
      <c r="G158" s="419">
        <v>4900</v>
      </c>
      <c r="H158" s="98">
        <v>3400</v>
      </c>
      <c r="I158" s="98">
        <v>2900</v>
      </c>
      <c r="J158" s="430">
        <f>VLOOKUP(C158,'[1]1. MA DO'!$E$5:$AB$1933,23,0)</f>
        <v>1.1299999999999999</v>
      </c>
      <c r="K158" s="99">
        <f t="shared" si="333"/>
        <v>1.1299999999999999</v>
      </c>
      <c r="L158" s="99">
        <f t="shared" si="331"/>
        <v>1.1299999999999999</v>
      </c>
      <c r="M158" s="378">
        <f t="shared" si="377"/>
        <v>13000</v>
      </c>
      <c r="N158" s="378">
        <f t="shared" si="378"/>
        <v>4000</v>
      </c>
      <c r="O158" s="378">
        <f t="shared" si="379"/>
        <v>2600</v>
      </c>
      <c r="P158" s="378">
        <f t="shared" si="380"/>
        <v>2000</v>
      </c>
      <c r="Q158" s="375">
        <f t="shared" si="381"/>
        <v>17600</v>
      </c>
      <c r="R158" s="375">
        <f t="shared" si="382"/>
        <v>5400</v>
      </c>
      <c r="S158" s="375">
        <f t="shared" si="383"/>
        <v>3500</v>
      </c>
      <c r="T158" s="375">
        <f t="shared" si="384"/>
        <v>2700</v>
      </c>
      <c r="U158" s="375">
        <f t="shared" si="384"/>
        <v>1</v>
      </c>
      <c r="V158" s="375" t="str">
        <f t="shared" si="385"/>
        <v xml:space="preserve">Các tuyến đường giao thông không đấu nối trực tiếp và thông ra </v>
      </c>
      <c r="W158" s="375" t="str">
        <f t="shared" si="386"/>
        <v>Đường Hùng Vương</v>
      </c>
      <c r="X158" s="375" t="str">
        <f t="shared" si="386"/>
        <v xml:space="preserve"> đoạn từ Đường Cách mạng tháng 8</v>
      </c>
      <c r="Y158" s="375" t="str">
        <f t="shared" si="387"/>
        <v xml:space="preserve"> đến Đường Lý Thái Tổ</v>
      </c>
      <c r="Z158" s="375" t="s">
        <v>6768</v>
      </c>
      <c r="AA158" s="375" t="str">
        <f t="shared" ref="AA158:AC158" si="390">AA151</f>
        <v>- Có bề rộng ≥5m, cách đường giao thông ≤600m.</v>
      </c>
      <c r="AB158" s="375" t="str">
        <f t="shared" si="390"/>
        <v>- Có bề rộng từ ≥3m đến &lt;5m, cách đường giao thông ≤400m.</v>
      </c>
      <c r="AC158" s="375">
        <f t="shared" si="390"/>
        <v>0</v>
      </c>
    </row>
    <row r="159" spans="1:29" ht="126" customHeight="1">
      <c r="A159" s="86">
        <f t="shared" si="335"/>
        <v>153</v>
      </c>
      <c r="B159" s="86" t="str">
        <f t="shared" si="375"/>
        <v>VT3*0,8</v>
      </c>
      <c r="C159" s="86" t="str">
        <f t="shared" si="376"/>
        <v>LK8DT_D2</v>
      </c>
      <c r="D159" s="478" t="str">
        <f>V159&amp;W159&amp;X159&amp;Y159&amp;Z159&amp;"
"&amp;AA159&amp;"
"
&amp;AB159&amp;"
"&amp;AC159</f>
        <v>Các tuyến đường giao thông không đấu nối trực tiếp và thông ra Đường Hùng Vương đoạn từ Đường Cách mạng tháng 8 đến Đường Lý Thái Tổ có hiện trạng là đường nhựa, bê tông xi măng:
- Có bề rộng ≥5m, cách đường giao thông &gt;600m.
- Có bề rộng từ ≥3m đến &lt;5m, cách đường giao thông từ &gt;400m đến ≤600m.
- Có bề rộng &lt;3m, cách đường giao thông ≤200m.</v>
      </c>
      <c r="E159" s="479"/>
      <c r="F159" s="480"/>
      <c r="G159" s="419">
        <v>3200</v>
      </c>
      <c r="H159" s="98">
        <v>2200</v>
      </c>
      <c r="I159" s="98">
        <v>1900</v>
      </c>
      <c r="J159" s="430">
        <f>VLOOKUP(C159,'[1]1. MA DO'!$E$5:$AB$1933,23,0)</f>
        <v>1.1299999999999999</v>
      </c>
      <c r="K159" s="99">
        <f t="shared" si="333"/>
        <v>1.1299999999999999</v>
      </c>
      <c r="L159" s="99">
        <f t="shared" si="331"/>
        <v>1.1299999999999999</v>
      </c>
      <c r="M159" s="378">
        <f t="shared" si="377"/>
        <v>13000</v>
      </c>
      <c r="N159" s="378">
        <f t="shared" si="378"/>
        <v>4000</v>
      </c>
      <c r="O159" s="378">
        <f t="shared" si="379"/>
        <v>2600</v>
      </c>
      <c r="P159" s="378">
        <f t="shared" si="380"/>
        <v>2000</v>
      </c>
      <c r="Q159" s="375">
        <f t="shared" si="381"/>
        <v>17600</v>
      </c>
      <c r="R159" s="375">
        <f t="shared" si="382"/>
        <v>5400</v>
      </c>
      <c r="S159" s="375">
        <f t="shared" si="383"/>
        <v>3500</v>
      </c>
      <c r="T159" s="375">
        <f t="shared" si="384"/>
        <v>2700</v>
      </c>
      <c r="U159" s="375">
        <f t="shared" si="384"/>
        <v>1</v>
      </c>
      <c r="V159" s="375" t="str">
        <f t="shared" si="385"/>
        <v xml:space="preserve">Các tuyến đường giao thông không đấu nối trực tiếp và thông ra </v>
      </c>
      <c r="W159" s="375" t="str">
        <f t="shared" si="386"/>
        <v>Đường Hùng Vương</v>
      </c>
      <c r="X159" s="375" t="str">
        <f t="shared" si="386"/>
        <v xml:space="preserve"> đoạn từ Đường Cách mạng tháng 8</v>
      </c>
      <c r="Y159" s="375" t="str">
        <f t="shared" si="387"/>
        <v xml:space="preserve"> đến Đường Lý Thái Tổ</v>
      </c>
      <c r="Z159" s="375" t="s">
        <v>6768</v>
      </c>
      <c r="AA159" s="375" t="str">
        <f t="shared" ref="AA159:AC159" si="391">AA152</f>
        <v>- Có bề rộng ≥5m, cách đường giao thông &gt;600m.</v>
      </c>
      <c r="AB159" s="375" t="str">
        <f t="shared" si="391"/>
        <v>- Có bề rộng từ ≥3m đến &lt;5m, cách đường giao thông từ &gt;400m đến ≤600m.</v>
      </c>
      <c r="AC159" s="375" t="str">
        <f t="shared" si="391"/>
        <v>- Có bề rộng &lt;3m, cách đường giao thông ≤200m.</v>
      </c>
    </row>
    <row r="160" spans="1:29" ht="94.5">
      <c r="A160" s="86">
        <f t="shared" si="335"/>
        <v>154</v>
      </c>
      <c r="B160" s="86" t="str">
        <f t="shared" si="375"/>
        <v>VT4*0,8</v>
      </c>
      <c r="C160" s="86" t="str">
        <f t="shared" si="376"/>
        <v>LK8DT_D2</v>
      </c>
      <c r="D160" s="478" t="str">
        <f>V160&amp;W160&amp;X160&amp;Y160&amp;Z160</f>
        <v>Các tuyến đường giao thông không đấu nối trực tiếp và thông ra Đường Hùng Vương đoạn từ Đường Cách mạng tháng 8 đến Đường Lý Thái Tổ có hiện trạng là đường nhựa, bê tông xi măng:
- Có bề rộng từ ≥3m đến &lt;5m, cách đường giao thông &gt;600m.
- Có bề rộng &lt;3m, cách đường giao thông &gt; 200m.</v>
      </c>
      <c r="E160" s="479"/>
      <c r="F160" s="480"/>
      <c r="G160" s="419">
        <v>2400</v>
      </c>
      <c r="H160" s="98">
        <v>1700</v>
      </c>
      <c r="I160" s="98">
        <v>1400</v>
      </c>
      <c r="J160" s="430">
        <f>VLOOKUP(C160,'[1]1. MA DO'!$E$5:$AB$1933,23,0)</f>
        <v>1.1299999999999999</v>
      </c>
      <c r="K160" s="99">
        <f t="shared" si="333"/>
        <v>1.1299999999999999</v>
      </c>
      <c r="L160" s="99">
        <f t="shared" si="331"/>
        <v>1.1299999999999999</v>
      </c>
      <c r="M160" s="378">
        <f t="shared" si="377"/>
        <v>13000</v>
      </c>
      <c r="N160" s="378">
        <f t="shared" si="378"/>
        <v>4000</v>
      </c>
      <c r="O160" s="378">
        <f t="shared" si="379"/>
        <v>2600</v>
      </c>
      <c r="P160" s="378">
        <f t="shared" si="380"/>
        <v>2000</v>
      </c>
      <c r="Q160" s="375">
        <f t="shared" si="381"/>
        <v>17600</v>
      </c>
      <c r="R160" s="375">
        <f t="shared" si="382"/>
        <v>5400</v>
      </c>
      <c r="S160" s="375">
        <f t="shared" si="383"/>
        <v>3500</v>
      </c>
      <c r="T160" s="375">
        <f t="shared" si="384"/>
        <v>2700</v>
      </c>
      <c r="U160" s="375">
        <f t="shared" si="384"/>
        <v>1</v>
      </c>
      <c r="V160" s="375" t="str">
        <f t="shared" si="385"/>
        <v xml:space="preserve">Các tuyến đường giao thông không đấu nối trực tiếp và thông ra </v>
      </c>
      <c r="W160" s="375" t="str">
        <f t="shared" si="386"/>
        <v>Đường Hùng Vương</v>
      </c>
      <c r="X160" s="375" t="str">
        <f t="shared" si="386"/>
        <v xml:space="preserve"> đoạn từ Đường Cách mạng tháng 8</v>
      </c>
      <c r="Y160" s="375" t="str">
        <f t="shared" si="387"/>
        <v xml:space="preserve"> đến Đường Lý Thái Tổ</v>
      </c>
      <c r="Z160" s="375" t="s">
        <v>6770</v>
      </c>
      <c r="AA160" s="375">
        <f t="shared" ref="AA160:AC160" si="392">AA153</f>
        <v>0</v>
      </c>
      <c r="AB160" s="375">
        <f t="shared" si="392"/>
        <v>0</v>
      </c>
      <c r="AC160" s="375">
        <f t="shared" si="392"/>
        <v>0</v>
      </c>
    </row>
    <row r="161" spans="1:29" ht="47.25" customHeight="1">
      <c r="A161" s="86">
        <f t="shared" si="335"/>
        <v>155</v>
      </c>
      <c r="B161" s="86" t="str">
        <f>'Đầu vào (2)'!G155</f>
        <v>LK43DT</v>
      </c>
      <c r="C161" s="86" t="str">
        <f>$B$161</f>
        <v>LK43DT</v>
      </c>
      <c r="D161" s="94" t="str">
        <f>'Đầu vào (2)'!H155</f>
        <v>Đường Đào Trí Phú</v>
      </c>
      <c r="E161" s="94" t="str">
        <f>'Đầu vào (2)'!I155</f>
        <v>Đường Huỳnh Văn Nghệ</v>
      </c>
      <c r="F161" s="94" t="str">
        <f>'Đầu vào (2)'!K155</f>
        <v>Đường Trần Thượng Xuyên</v>
      </c>
      <c r="G161" s="96">
        <v>6300</v>
      </c>
      <c r="H161" s="98">
        <v>4400</v>
      </c>
      <c r="I161" s="98">
        <v>3800</v>
      </c>
      <c r="J161" s="430">
        <f>VLOOKUP(C161,'[1]1. MA DO'!$E$5:$AB$1933,23,0)</f>
        <v>1.1299999999999999</v>
      </c>
      <c r="K161" s="99">
        <f t="shared" si="333"/>
        <v>1.1299999999999999</v>
      </c>
      <c r="L161" s="99">
        <f t="shared" si="331"/>
        <v>1.1299999999999999</v>
      </c>
      <c r="M161" s="378">
        <f>'Đầu vào (2)'!L155</f>
        <v>4500</v>
      </c>
      <c r="N161" s="378">
        <f>'Đầu vào (2)'!M155</f>
        <v>2600</v>
      </c>
      <c r="O161" s="378">
        <f>'Đầu vào (2)'!N155</f>
        <v>1700</v>
      </c>
      <c r="P161" s="378">
        <f>'Đầu vào (2)'!O155</f>
        <v>1200</v>
      </c>
      <c r="Q161" s="375">
        <f>VLOOKUP(B161,'[2]Giá đề xuất ODT'!$G$11:$AD$2233,21,0)</f>
        <v>6300</v>
      </c>
      <c r="R161" s="375">
        <f>VLOOKUP(B161,'[2]Giá đề xuất ODT'!$G$11:$AD$2233,22,0)</f>
        <v>3600</v>
      </c>
      <c r="S161" s="375">
        <f>VLOOKUP(B161,'[2]Giá đề xuất ODT'!$G$11:$AD$2233,23,0)</f>
        <v>2400</v>
      </c>
      <c r="T161" s="375">
        <f>VLOOKUP(B161,'[2]Giá đề xuất ODT'!$G$11:$AD$2233,24,0)</f>
        <v>1700</v>
      </c>
      <c r="U161" s="375">
        <v>2</v>
      </c>
      <c r="V161" s="376"/>
      <c r="W161" s="375" t="str">
        <f>D161</f>
        <v>Đường Đào Trí Phú</v>
      </c>
      <c r="X161" s="375" t="str">
        <f>" đoạn từ "&amp;E161</f>
        <v xml:space="preserve"> đoạn từ Đường Huỳnh Văn Nghệ</v>
      </c>
      <c r="Y161" s="375" t="str">
        <f>" đến "&amp;F161</f>
        <v xml:space="preserve"> đến Đường Trần Thượng Xuyên</v>
      </c>
      <c r="Z161" s="376"/>
      <c r="AA161" s="376"/>
      <c r="AB161" s="376"/>
      <c r="AC161" s="376"/>
    </row>
    <row r="162" spans="1:29" ht="110.25" customHeight="1">
      <c r="A162" s="86">
        <f t="shared" si="335"/>
        <v>156</v>
      </c>
      <c r="B162" s="86" t="str">
        <f t="shared" ref="B162:B167" si="393">B155</f>
        <v>VT2</v>
      </c>
      <c r="C162" s="86" t="str">
        <f t="shared" ref="C162:C167" si="394">$B$161</f>
        <v>LK43DT</v>
      </c>
      <c r="D162" s="478" t="str">
        <f>V162&amp;W162&amp;X162&amp;Y162&amp;Z162&amp;"
"&amp;AA162&amp;"
"
&amp;AB162</f>
        <v>Các tuyến đường giao thông đấu nối trực tiếp ra Đường Đào Trí Phú đoạn từ Đường Huỳnh Văn Nghệ đến Đường Trần Thượng Xuyên có hiện trạng là đường nhựa, bê tông xi măng:
- Có bề rộng ≥5m, cách đường giao thông ≤600m.
- Có bề rộng từ ≥3m đến &lt;5m, cách đường giao thông ≤400m.</v>
      </c>
      <c r="E162" s="479"/>
      <c r="F162" s="480"/>
      <c r="G162" s="419">
        <v>3600</v>
      </c>
      <c r="H162" s="98">
        <v>2500</v>
      </c>
      <c r="I162" s="98">
        <v>2200</v>
      </c>
      <c r="J162" s="430">
        <f>VLOOKUP(C162,'[1]1. MA DO'!$E$5:$AB$1933,23,0)</f>
        <v>1.1299999999999999</v>
      </c>
      <c r="K162" s="99">
        <f t="shared" si="333"/>
        <v>1.1299999999999999</v>
      </c>
      <c r="L162" s="99">
        <f t="shared" si="331"/>
        <v>1.1299999999999999</v>
      </c>
      <c r="M162" s="378">
        <f t="shared" ref="M162:M167" si="395">M161</f>
        <v>4500</v>
      </c>
      <c r="N162" s="378">
        <f t="shared" ref="N162:N167" si="396">N161</f>
        <v>2600</v>
      </c>
      <c r="O162" s="378">
        <f t="shared" ref="O162:O167" si="397">O161</f>
        <v>1700</v>
      </c>
      <c r="P162" s="378">
        <f t="shared" ref="P162:P167" si="398">P161</f>
        <v>1200</v>
      </c>
      <c r="Q162" s="375">
        <f t="shared" ref="Q162:Q167" si="399">Q161</f>
        <v>6300</v>
      </c>
      <c r="R162" s="375">
        <f t="shared" ref="R162:R167" si="400">R161</f>
        <v>3600</v>
      </c>
      <c r="S162" s="375">
        <f t="shared" ref="S162:S167" si="401">S161</f>
        <v>2400</v>
      </c>
      <c r="T162" s="375">
        <f t="shared" ref="T162:U167" si="402">T161</f>
        <v>1700</v>
      </c>
      <c r="U162" s="375">
        <f t="shared" si="402"/>
        <v>2</v>
      </c>
      <c r="V162" s="375" t="str">
        <f t="shared" ref="V162:V167" si="403">V155</f>
        <v xml:space="preserve">Các tuyến đường giao thông đấu nối trực tiếp ra </v>
      </c>
      <c r="W162" s="375" t="str">
        <f t="shared" ref="W162:X167" si="404">W161</f>
        <v>Đường Đào Trí Phú</v>
      </c>
      <c r="X162" s="375" t="str">
        <f t="shared" si="404"/>
        <v xml:space="preserve"> đoạn từ Đường Huỳnh Văn Nghệ</v>
      </c>
      <c r="Y162" s="375" t="str">
        <f t="shared" ref="Y162:Y167" si="405">Y161</f>
        <v xml:space="preserve"> đến Đường Trần Thượng Xuyên</v>
      </c>
      <c r="Z162" s="375" t="s">
        <v>6768</v>
      </c>
      <c r="AA162" s="375" t="str">
        <f>AA155</f>
        <v>- Có bề rộng ≥5m, cách đường giao thông ≤600m.</v>
      </c>
      <c r="AB162" s="375" t="str">
        <f>AB155</f>
        <v>- Có bề rộng từ ≥3m đến &lt;5m, cách đường giao thông ≤400m.</v>
      </c>
      <c r="AC162" s="375">
        <f>AC155</f>
        <v>0</v>
      </c>
    </row>
    <row r="163" spans="1:29" ht="126" customHeight="1">
      <c r="A163" s="86">
        <f t="shared" si="335"/>
        <v>157</v>
      </c>
      <c r="B163" s="86" t="str">
        <f t="shared" si="393"/>
        <v>VT3</v>
      </c>
      <c r="C163" s="86" t="str">
        <f t="shared" si="394"/>
        <v>LK43DT</v>
      </c>
      <c r="D163" s="478" t="str">
        <f>V163&amp;W163&amp;X163&amp;Y163&amp;Z163&amp;"
"&amp;AA163&amp;"
"&amp;AB163&amp;"
"&amp;AC163</f>
        <v>Các tuyến đường giao thông đấu nối trực tiếp ra Đường Đào Trí Phú đoạn từ Đường Huỳnh Văn Nghệ đến Đường Trần Thượng Xuyên có hiện trạng là đường nhựa, bê tông xi măng:
- Có bề rộng ≥5m, cách đường giao thông &gt;600m.
- Có bề rộng từ ≥3m đến &lt;5m, cách đường giao thông từ &gt;400m đến ≤600m.
- Có bề rộng &lt;3m, cách đường giao thông ≤200m.</v>
      </c>
      <c r="E163" s="479"/>
      <c r="F163" s="480"/>
      <c r="G163" s="419">
        <v>2400</v>
      </c>
      <c r="H163" s="98">
        <v>1700</v>
      </c>
      <c r="I163" s="98">
        <v>1400</v>
      </c>
      <c r="J163" s="430">
        <f>VLOOKUP(C163,'[1]1. MA DO'!$E$5:$AB$1933,23,0)</f>
        <v>1.1299999999999999</v>
      </c>
      <c r="K163" s="99">
        <f t="shared" si="333"/>
        <v>1.1299999999999999</v>
      </c>
      <c r="L163" s="99">
        <f t="shared" si="331"/>
        <v>1.1299999999999999</v>
      </c>
      <c r="M163" s="378">
        <f t="shared" si="395"/>
        <v>4500</v>
      </c>
      <c r="N163" s="378">
        <f t="shared" si="396"/>
        <v>2600</v>
      </c>
      <c r="O163" s="378">
        <f t="shared" si="397"/>
        <v>1700</v>
      </c>
      <c r="P163" s="378">
        <f t="shared" si="398"/>
        <v>1200</v>
      </c>
      <c r="Q163" s="375">
        <f t="shared" si="399"/>
        <v>6300</v>
      </c>
      <c r="R163" s="375">
        <f t="shared" si="400"/>
        <v>3600</v>
      </c>
      <c r="S163" s="375">
        <f t="shared" si="401"/>
        <v>2400</v>
      </c>
      <c r="T163" s="375">
        <f t="shared" si="402"/>
        <v>1700</v>
      </c>
      <c r="U163" s="375">
        <f t="shared" si="402"/>
        <v>2</v>
      </c>
      <c r="V163" s="375" t="str">
        <f t="shared" si="403"/>
        <v xml:space="preserve">Các tuyến đường giao thông đấu nối trực tiếp ra </v>
      </c>
      <c r="W163" s="375" t="str">
        <f t="shared" si="404"/>
        <v>Đường Đào Trí Phú</v>
      </c>
      <c r="X163" s="375" t="str">
        <f t="shared" si="404"/>
        <v xml:space="preserve"> đoạn từ Đường Huỳnh Văn Nghệ</v>
      </c>
      <c r="Y163" s="375" t="str">
        <f t="shared" si="405"/>
        <v xml:space="preserve"> đến Đường Trần Thượng Xuyên</v>
      </c>
      <c r="Z163" s="375" t="s">
        <v>6768</v>
      </c>
      <c r="AA163" s="375" t="str">
        <f t="shared" ref="AA163:AC163" si="406">AA156</f>
        <v>- Có bề rộng ≥5m, cách đường giao thông &gt;600m.</v>
      </c>
      <c r="AB163" s="375" t="str">
        <f t="shared" si="406"/>
        <v>- Có bề rộng từ ≥3m đến &lt;5m, cách đường giao thông từ &gt;400m đến ≤600m.</v>
      </c>
      <c r="AC163" s="375" t="str">
        <f t="shared" si="406"/>
        <v>- Có bề rộng &lt;3m, cách đường giao thông ≤200m.</v>
      </c>
    </row>
    <row r="164" spans="1:29" ht="94.5">
      <c r="A164" s="86">
        <f t="shared" si="335"/>
        <v>158</v>
      </c>
      <c r="B164" s="86" t="str">
        <f t="shared" si="393"/>
        <v>VT4</v>
      </c>
      <c r="C164" s="86" t="str">
        <f t="shared" si="394"/>
        <v>LK43DT</v>
      </c>
      <c r="D164" s="478" t="str">
        <f>V164&amp;W164&amp;X164&amp;Y164&amp;Z164</f>
        <v>Các tuyến đường giao thông đấu nối trực tiếp ra Đường Đào Trí Phú đoạn từ Đường Huỳnh Văn Nghệ đến Đường Trần Thượng Xuyên có hiện trạng là đường nhựa, bê tông xi măng:
- Có bề rộng từ ≥3m đến &lt;5m, cách đường giao thông &gt;600m.
- Có bề rộng &lt;3m, cách đường giao thông &gt;200m.</v>
      </c>
      <c r="E164" s="479"/>
      <c r="F164" s="480"/>
      <c r="G164" s="419">
        <v>1700</v>
      </c>
      <c r="H164" s="98">
        <v>1200</v>
      </c>
      <c r="I164" s="98">
        <v>1000</v>
      </c>
      <c r="J164" s="430">
        <f>VLOOKUP(C164,'[1]1. MA DO'!$E$5:$AB$1933,23,0)</f>
        <v>1.1299999999999999</v>
      </c>
      <c r="K164" s="99">
        <f t="shared" si="333"/>
        <v>1.1299999999999999</v>
      </c>
      <c r="L164" s="99">
        <f t="shared" si="331"/>
        <v>1.1299999999999999</v>
      </c>
      <c r="M164" s="378">
        <f t="shared" si="395"/>
        <v>4500</v>
      </c>
      <c r="N164" s="378">
        <f t="shared" si="396"/>
        <v>2600</v>
      </c>
      <c r="O164" s="378">
        <f t="shared" si="397"/>
        <v>1700</v>
      </c>
      <c r="P164" s="378">
        <f t="shared" si="398"/>
        <v>1200</v>
      </c>
      <c r="Q164" s="375">
        <f t="shared" si="399"/>
        <v>6300</v>
      </c>
      <c r="R164" s="375">
        <f t="shared" si="400"/>
        <v>3600</v>
      </c>
      <c r="S164" s="375">
        <f t="shared" si="401"/>
        <v>2400</v>
      </c>
      <c r="T164" s="375">
        <f t="shared" si="402"/>
        <v>1700</v>
      </c>
      <c r="U164" s="375">
        <f t="shared" si="402"/>
        <v>2</v>
      </c>
      <c r="V164" s="375" t="str">
        <f t="shared" si="403"/>
        <v xml:space="preserve">Các tuyến đường giao thông đấu nối trực tiếp ra </v>
      </c>
      <c r="W164" s="375" t="str">
        <f t="shared" si="404"/>
        <v>Đường Đào Trí Phú</v>
      </c>
      <c r="X164" s="375" t="str">
        <f t="shared" si="404"/>
        <v xml:space="preserve"> đoạn từ Đường Huỳnh Văn Nghệ</v>
      </c>
      <c r="Y164" s="375" t="str">
        <f t="shared" si="405"/>
        <v xml:space="preserve"> đến Đường Trần Thượng Xuyên</v>
      </c>
      <c r="Z164" s="375" t="s">
        <v>6769</v>
      </c>
      <c r="AA164" s="375">
        <f t="shared" ref="AA164:AC164" si="407">AA157</f>
        <v>0</v>
      </c>
      <c r="AB164" s="375">
        <f t="shared" si="407"/>
        <v>0</v>
      </c>
      <c r="AC164" s="375">
        <f t="shared" si="407"/>
        <v>0</v>
      </c>
    </row>
    <row r="165" spans="1:29" ht="110.25" customHeight="1">
      <c r="A165" s="86">
        <f t="shared" si="335"/>
        <v>159</v>
      </c>
      <c r="B165" s="86" t="str">
        <f t="shared" si="393"/>
        <v>VT2*0,8</v>
      </c>
      <c r="C165" s="86" t="str">
        <f t="shared" si="394"/>
        <v>LK43DT</v>
      </c>
      <c r="D165" s="478" t="str">
        <f>V165&amp;W165&amp;X165&amp;Y165&amp;Z165&amp;"
"&amp;AA165&amp;"
"
&amp;AB165</f>
        <v>Các tuyến đường giao thông không đấu nối trực tiếp và thông ra Đường Đào Trí Phú đoạn từ Đường Huỳnh Văn Nghệ đến Đường Trần Thượng Xuyên có hiện trạng là đường nhựa, bê tông xi măng:
- Có bề rộng ≥5m, cách đường giao thông ≤600m.
- Có bề rộng từ ≥3m đến &lt;5m, cách đường giao thông ≤400m.</v>
      </c>
      <c r="E165" s="479"/>
      <c r="F165" s="480"/>
      <c r="G165" s="419">
        <v>3200</v>
      </c>
      <c r="H165" s="98">
        <v>2200</v>
      </c>
      <c r="I165" s="98">
        <v>1900</v>
      </c>
      <c r="J165" s="430">
        <f>VLOOKUP(C165,'[1]1. MA DO'!$E$5:$AB$1933,23,0)</f>
        <v>1.1299999999999999</v>
      </c>
      <c r="K165" s="99">
        <f t="shared" si="333"/>
        <v>1.1299999999999999</v>
      </c>
      <c r="L165" s="99">
        <f t="shared" si="331"/>
        <v>1.1299999999999999</v>
      </c>
      <c r="M165" s="378">
        <f t="shared" si="395"/>
        <v>4500</v>
      </c>
      <c r="N165" s="378">
        <f t="shared" si="396"/>
        <v>2600</v>
      </c>
      <c r="O165" s="378">
        <f t="shared" si="397"/>
        <v>1700</v>
      </c>
      <c r="P165" s="378">
        <f t="shared" si="398"/>
        <v>1200</v>
      </c>
      <c r="Q165" s="375">
        <f t="shared" si="399"/>
        <v>6300</v>
      </c>
      <c r="R165" s="375">
        <f t="shared" si="400"/>
        <v>3600</v>
      </c>
      <c r="S165" s="375">
        <f t="shared" si="401"/>
        <v>2400</v>
      </c>
      <c r="T165" s="375">
        <f t="shared" si="402"/>
        <v>1700</v>
      </c>
      <c r="U165" s="375">
        <f t="shared" si="402"/>
        <v>2</v>
      </c>
      <c r="V165" s="375" t="str">
        <f t="shared" si="403"/>
        <v xml:space="preserve">Các tuyến đường giao thông không đấu nối trực tiếp và thông ra </v>
      </c>
      <c r="W165" s="375" t="str">
        <f t="shared" si="404"/>
        <v>Đường Đào Trí Phú</v>
      </c>
      <c r="X165" s="375" t="str">
        <f t="shared" si="404"/>
        <v xml:space="preserve"> đoạn từ Đường Huỳnh Văn Nghệ</v>
      </c>
      <c r="Y165" s="375" t="str">
        <f t="shared" si="405"/>
        <v xml:space="preserve"> đến Đường Trần Thượng Xuyên</v>
      </c>
      <c r="Z165" s="375" t="s">
        <v>6768</v>
      </c>
      <c r="AA165" s="375" t="str">
        <f t="shared" ref="AA165:AC165" si="408">AA158</f>
        <v>- Có bề rộng ≥5m, cách đường giao thông ≤600m.</v>
      </c>
      <c r="AB165" s="375" t="str">
        <f t="shared" si="408"/>
        <v>- Có bề rộng từ ≥3m đến &lt;5m, cách đường giao thông ≤400m.</v>
      </c>
      <c r="AC165" s="375">
        <f t="shared" si="408"/>
        <v>0</v>
      </c>
    </row>
    <row r="166" spans="1:29" ht="126" customHeight="1">
      <c r="A166" s="86">
        <f t="shared" si="335"/>
        <v>160</v>
      </c>
      <c r="B166" s="86" t="str">
        <f t="shared" si="393"/>
        <v>VT3*0,8</v>
      </c>
      <c r="C166" s="86" t="str">
        <f t="shared" si="394"/>
        <v>LK43DT</v>
      </c>
      <c r="D166" s="478" t="str">
        <f>V166&amp;W166&amp;X166&amp;Y166&amp;Z166&amp;"
"&amp;AA166&amp;"
"
&amp;AB166&amp;"
"&amp;AC166</f>
        <v>Các tuyến đường giao thông không đấu nối trực tiếp và thông ra Đường Đào Trí Phú đoạn từ Đường Huỳnh Văn Nghệ đến Đường Trần Thượng Xuyên có hiện trạng là đường nhựa, bê tông xi măng:
- Có bề rộng ≥5m, cách đường giao thông &gt;600m.
- Có bề rộng từ ≥3m đến &lt;5m, cách đường giao thông từ &gt;400m đến ≤600m.
- Có bề rộng &lt;3m, cách đường giao thông ≤200m.</v>
      </c>
      <c r="E166" s="479"/>
      <c r="F166" s="480"/>
      <c r="G166" s="419">
        <v>2200</v>
      </c>
      <c r="H166" s="98">
        <v>1500</v>
      </c>
      <c r="I166" s="98">
        <v>1300</v>
      </c>
      <c r="J166" s="430">
        <f>VLOOKUP(C166,'[1]1. MA DO'!$E$5:$AB$1933,23,0)</f>
        <v>1.1299999999999999</v>
      </c>
      <c r="K166" s="99">
        <f t="shared" si="333"/>
        <v>1.1299999999999999</v>
      </c>
      <c r="L166" s="99">
        <f t="shared" si="331"/>
        <v>1.1299999999999999</v>
      </c>
      <c r="M166" s="378">
        <f t="shared" si="395"/>
        <v>4500</v>
      </c>
      <c r="N166" s="378">
        <f t="shared" si="396"/>
        <v>2600</v>
      </c>
      <c r="O166" s="378">
        <f t="shared" si="397"/>
        <v>1700</v>
      </c>
      <c r="P166" s="378">
        <f t="shared" si="398"/>
        <v>1200</v>
      </c>
      <c r="Q166" s="375">
        <f t="shared" si="399"/>
        <v>6300</v>
      </c>
      <c r="R166" s="375">
        <f t="shared" si="400"/>
        <v>3600</v>
      </c>
      <c r="S166" s="375">
        <f t="shared" si="401"/>
        <v>2400</v>
      </c>
      <c r="T166" s="375">
        <f t="shared" si="402"/>
        <v>1700</v>
      </c>
      <c r="U166" s="375">
        <f t="shared" si="402"/>
        <v>2</v>
      </c>
      <c r="V166" s="375" t="str">
        <f t="shared" si="403"/>
        <v xml:space="preserve">Các tuyến đường giao thông không đấu nối trực tiếp và thông ra </v>
      </c>
      <c r="W166" s="375" t="str">
        <f t="shared" si="404"/>
        <v>Đường Đào Trí Phú</v>
      </c>
      <c r="X166" s="375" t="str">
        <f t="shared" si="404"/>
        <v xml:space="preserve"> đoạn từ Đường Huỳnh Văn Nghệ</v>
      </c>
      <c r="Y166" s="375" t="str">
        <f t="shared" si="405"/>
        <v xml:space="preserve"> đến Đường Trần Thượng Xuyên</v>
      </c>
      <c r="Z166" s="375" t="s">
        <v>6768</v>
      </c>
      <c r="AA166" s="375" t="str">
        <f t="shared" ref="AA166:AC166" si="409">AA159</f>
        <v>- Có bề rộng ≥5m, cách đường giao thông &gt;600m.</v>
      </c>
      <c r="AB166" s="375" t="str">
        <f t="shared" si="409"/>
        <v>- Có bề rộng từ ≥3m đến &lt;5m, cách đường giao thông từ &gt;400m đến ≤600m.</v>
      </c>
      <c r="AC166" s="375" t="str">
        <f t="shared" si="409"/>
        <v>- Có bề rộng &lt;3m, cách đường giao thông ≤200m.</v>
      </c>
    </row>
    <row r="167" spans="1:29" ht="94.5">
      <c r="A167" s="86">
        <f t="shared" si="335"/>
        <v>161</v>
      </c>
      <c r="B167" s="86" t="str">
        <f t="shared" si="393"/>
        <v>VT4*0,8</v>
      </c>
      <c r="C167" s="86" t="str">
        <f t="shared" si="394"/>
        <v>LK43DT</v>
      </c>
      <c r="D167" s="478" t="str">
        <f>V167&amp;W167&amp;X167&amp;Y167&amp;Z167</f>
        <v>Các tuyến đường giao thông không đấu nối trực tiếp và thông ra Đường Đào Trí Phú đoạn từ Đường Huỳnh Văn Nghệ đến Đường Trần Thượng Xuyên có hiện trạng là đường nhựa, bê tông xi măng:
- Có bề rộng từ ≥3m đến &lt;5m, cách đường giao thông &gt;600m.
- Có bề rộng &lt;3m, cách đường giao thông &gt; 200m.</v>
      </c>
      <c r="E167" s="479"/>
      <c r="F167" s="480"/>
      <c r="G167" s="419">
        <v>1500</v>
      </c>
      <c r="H167" s="98">
        <v>1100</v>
      </c>
      <c r="I167" s="98">
        <v>900</v>
      </c>
      <c r="J167" s="430">
        <f>VLOOKUP(C167,'[1]1. MA DO'!$E$5:$AB$1933,23,0)</f>
        <v>1.1299999999999999</v>
      </c>
      <c r="K167" s="99">
        <f t="shared" si="333"/>
        <v>1.1299999999999999</v>
      </c>
      <c r="L167" s="99">
        <f t="shared" si="331"/>
        <v>1.1299999999999999</v>
      </c>
      <c r="M167" s="378">
        <f t="shared" si="395"/>
        <v>4500</v>
      </c>
      <c r="N167" s="378">
        <f t="shared" si="396"/>
        <v>2600</v>
      </c>
      <c r="O167" s="378">
        <f t="shared" si="397"/>
        <v>1700</v>
      </c>
      <c r="P167" s="378">
        <f t="shared" si="398"/>
        <v>1200</v>
      </c>
      <c r="Q167" s="375">
        <f t="shared" si="399"/>
        <v>6300</v>
      </c>
      <c r="R167" s="375">
        <f t="shared" si="400"/>
        <v>3600</v>
      </c>
      <c r="S167" s="375">
        <f t="shared" si="401"/>
        <v>2400</v>
      </c>
      <c r="T167" s="375">
        <f t="shared" si="402"/>
        <v>1700</v>
      </c>
      <c r="U167" s="375">
        <f t="shared" si="402"/>
        <v>2</v>
      </c>
      <c r="V167" s="375" t="str">
        <f t="shared" si="403"/>
        <v xml:space="preserve">Các tuyến đường giao thông không đấu nối trực tiếp và thông ra </v>
      </c>
      <c r="W167" s="375" t="str">
        <f t="shared" si="404"/>
        <v>Đường Đào Trí Phú</v>
      </c>
      <c r="X167" s="375" t="str">
        <f t="shared" si="404"/>
        <v xml:space="preserve"> đoạn từ Đường Huỳnh Văn Nghệ</v>
      </c>
      <c r="Y167" s="375" t="str">
        <f t="shared" si="405"/>
        <v xml:space="preserve"> đến Đường Trần Thượng Xuyên</v>
      </c>
      <c r="Z167" s="375" t="s">
        <v>6770</v>
      </c>
      <c r="AA167" s="375">
        <f t="shared" ref="AA167:AC167" si="410">AA160</f>
        <v>0</v>
      </c>
      <c r="AB167" s="375">
        <f t="shared" si="410"/>
        <v>0</v>
      </c>
      <c r="AC167" s="375">
        <f t="shared" si="410"/>
        <v>0</v>
      </c>
    </row>
    <row r="168" spans="1:29" ht="63" customHeight="1">
      <c r="A168" s="86">
        <f t="shared" si="335"/>
        <v>162</v>
      </c>
      <c r="B168" s="86" t="str">
        <f>'Đầu vào (2)'!G162</f>
        <v>LK63DT_D1</v>
      </c>
      <c r="C168" s="86" t="str">
        <f>$B$168</f>
        <v>LK63DT_D1</v>
      </c>
      <c r="D168" s="94" t="str">
        <f>'Đầu vào (2)'!H162</f>
        <v>Đường Nguyễn Trung Trực</v>
      </c>
      <c r="E168" s="94" t="str">
        <f>'Đầu vào (2)'!I162</f>
        <v>Hẻm 50 Khổng Tử</v>
      </c>
      <c r="F168" s="94" t="str">
        <f>'Đầu vào (2)'!K162</f>
        <v>Đường Hồ Thị Hương</v>
      </c>
      <c r="G168" s="96">
        <v>5600</v>
      </c>
      <c r="H168" s="98">
        <v>3900</v>
      </c>
      <c r="I168" s="98">
        <v>3400</v>
      </c>
      <c r="J168" s="430">
        <f>VLOOKUP(C168,'[1]1. MA DO'!$E$5:$AB$1933,23,0)</f>
        <v>1.1399999999999999</v>
      </c>
      <c r="K168" s="99">
        <f t="shared" si="333"/>
        <v>1.1399999999999999</v>
      </c>
      <c r="L168" s="99">
        <f t="shared" si="331"/>
        <v>1.1399999999999999</v>
      </c>
      <c r="M168" s="378">
        <f>'Đầu vào (2)'!L162</f>
        <v>4000</v>
      </c>
      <c r="N168" s="378">
        <f>'Đầu vào (2)'!M162</f>
        <v>2000</v>
      </c>
      <c r="O168" s="378">
        <f>'Đầu vào (2)'!N162</f>
        <v>1500</v>
      </c>
      <c r="P168" s="378">
        <f>'Đầu vào (2)'!O162</f>
        <v>900</v>
      </c>
      <c r="Q168" s="375">
        <f>VLOOKUP(B168,'[2]Giá đề xuất ODT'!$G$11:$AD$2233,21,0)</f>
        <v>5600</v>
      </c>
      <c r="R168" s="375">
        <f>VLOOKUP(B168,'[2]Giá đề xuất ODT'!$G$11:$AD$2233,22,0)</f>
        <v>2800</v>
      </c>
      <c r="S168" s="375">
        <f>VLOOKUP(B168,'[2]Giá đề xuất ODT'!$G$11:$AD$2233,23,0)</f>
        <v>2100</v>
      </c>
      <c r="T168" s="375">
        <f>VLOOKUP(B168,'[2]Giá đề xuất ODT'!$G$11:$AD$2233,24,0)</f>
        <v>1300</v>
      </c>
      <c r="U168" s="375">
        <v>2</v>
      </c>
      <c r="V168" s="376"/>
      <c r="W168" s="375" t="str">
        <f>D168</f>
        <v>Đường Nguyễn Trung Trực</v>
      </c>
      <c r="X168" s="375" t="str">
        <f>" đoạn từ "&amp;E168</f>
        <v xml:space="preserve"> đoạn từ Hẻm 50 Khổng Tử</v>
      </c>
      <c r="Y168" s="375" t="str">
        <f>" đến "&amp;F168</f>
        <v xml:space="preserve"> đến Đường Hồ Thị Hương</v>
      </c>
      <c r="Z168" s="376"/>
      <c r="AA168" s="376"/>
      <c r="AB168" s="376"/>
      <c r="AC168" s="376"/>
    </row>
    <row r="169" spans="1:29" ht="110.25" customHeight="1">
      <c r="A169" s="86">
        <f t="shared" si="335"/>
        <v>163</v>
      </c>
      <c r="B169" s="86" t="str">
        <f t="shared" ref="B169:B174" si="411">B162</f>
        <v>VT2</v>
      </c>
      <c r="C169" s="86" t="str">
        <f t="shared" ref="C169:C174" si="412">$B$168</f>
        <v>LK63DT_D1</v>
      </c>
      <c r="D169" s="478" t="str">
        <f>V169&amp;W169&amp;X169&amp;Y169&amp;Z169&amp;"
"&amp;AA169&amp;"
"
&amp;AB169</f>
        <v>Các tuyến đường giao thông đấu nối trực tiếp ra Đường Nguyễn Trung Trực đoạn từ Hẻm 50 Khổng Tử đến Đường Hồ Thị Hương có hiện trạng là đường nhựa, bê tông xi măng:
- Có bề rộng ≥5m, cách đường giao thông ≤600m.
- Có bề rộng từ ≥3m đến &lt;5m, cách đường giao thông ≤400m.</v>
      </c>
      <c r="E169" s="479"/>
      <c r="F169" s="480"/>
      <c r="G169" s="419">
        <v>2800</v>
      </c>
      <c r="H169" s="98">
        <v>2000</v>
      </c>
      <c r="I169" s="98">
        <v>1700</v>
      </c>
      <c r="J169" s="430">
        <f>VLOOKUP(C169,'[1]1. MA DO'!$E$5:$AB$1933,23,0)</f>
        <v>1.1399999999999999</v>
      </c>
      <c r="K169" s="99">
        <f t="shared" si="333"/>
        <v>1.1399999999999999</v>
      </c>
      <c r="L169" s="99">
        <f t="shared" si="331"/>
        <v>1.1399999999999999</v>
      </c>
      <c r="M169" s="378">
        <f t="shared" ref="M169:M174" si="413">M168</f>
        <v>4000</v>
      </c>
      <c r="N169" s="378">
        <f t="shared" ref="N169:N174" si="414">N168</f>
        <v>2000</v>
      </c>
      <c r="O169" s="378">
        <f t="shared" ref="O169:O174" si="415">O168</f>
        <v>1500</v>
      </c>
      <c r="P169" s="378">
        <f t="shared" ref="P169:P174" si="416">P168</f>
        <v>900</v>
      </c>
      <c r="Q169" s="375">
        <f t="shared" ref="Q169:Q174" si="417">Q168</f>
        <v>5600</v>
      </c>
      <c r="R169" s="375">
        <f t="shared" ref="R169:R174" si="418">R168</f>
        <v>2800</v>
      </c>
      <c r="S169" s="375">
        <f t="shared" ref="S169:S174" si="419">S168</f>
        <v>2100</v>
      </c>
      <c r="T169" s="375">
        <f t="shared" ref="T169:U174" si="420">T168</f>
        <v>1300</v>
      </c>
      <c r="U169" s="375">
        <f t="shared" si="420"/>
        <v>2</v>
      </c>
      <c r="V169" s="375" t="str">
        <f t="shared" ref="V169:V174" si="421">V162</f>
        <v xml:space="preserve">Các tuyến đường giao thông đấu nối trực tiếp ra </v>
      </c>
      <c r="W169" s="375" t="str">
        <f t="shared" ref="W169:X174" si="422">W168</f>
        <v>Đường Nguyễn Trung Trực</v>
      </c>
      <c r="X169" s="375" t="str">
        <f t="shared" si="422"/>
        <v xml:space="preserve"> đoạn từ Hẻm 50 Khổng Tử</v>
      </c>
      <c r="Y169" s="375" t="str">
        <f t="shared" ref="Y169:Y174" si="423">Y168</f>
        <v xml:space="preserve"> đến Đường Hồ Thị Hương</v>
      </c>
      <c r="Z169" s="375" t="s">
        <v>6768</v>
      </c>
      <c r="AA169" s="375" t="str">
        <f>AA162</f>
        <v>- Có bề rộng ≥5m, cách đường giao thông ≤600m.</v>
      </c>
      <c r="AB169" s="375" t="str">
        <f>AB162</f>
        <v>- Có bề rộng từ ≥3m đến &lt;5m, cách đường giao thông ≤400m.</v>
      </c>
      <c r="AC169" s="375">
        <f>AC162</f>
        <v>0</v>
      </c>
    </row>
    <row r="170" spans="1:29" ht="126" customHeight="1">
      <c r="A170" s="86">
        <f t="shared" si="335"/>
        <v>164</v>
      </c>
      <c r="B170" s="86" t="str">
        <f t="shared" si="411"/>
        <v>VT3</v>
      </c>
      <c r="C170" s="86" t="str">
        <f t="shared" si="412"/>
        <v>LK63DT_D1</v>
      </c>
      <c r="D170" s="478" t="str">
        <f>V170&amp;W170&amp;X170&amp;Y170&amp;Z170&amp;"
"&amp;AA170&amp;"
"&amp;AB170&amp;"
"&amp;AC170</f>
        <v>Các tuyến đường giao thông đấu nối trực tiếp ra Đường Nguyễn Trung Trực đoạn từ Hẻm 50 Khổng Tử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170" s="479"/>
      <c r="F170" s="480"/>
      <c r="G170" s="419">
        <v>2100</v>
      </c>
      <c r="H170" s="98">
        <v>1500</v>
      </c>
      <c r="I170" s="98">
        <v>1300</v>
      </c>
      <c r="J170" s="430">
        <f>VLOOKUP(C170,'[1]1. MA DO'!$E$5:$AB$1933,23,0)</f>
        <v>1.1399999999999999</v>
      </c>
      <c r="K170" s="99">
        <f t="shared" si="333"/>
        <v>1.1399999999999999</v>
      </c>
      <c r="L170" s="99">
        <f t="shared" si="331"/>
        <v>1.1399999999999999</v>
      </c>
      <c r="M170" s="378">
        <f t="shared" si="413"/>
        <v>4000</v>
      </c>
      <c r="N170" s="378">
        <f t="shared" si="414"/>
        <v>2000</v>
      </c>
      <c r="O170" s="378">
        <f t="shared" si="415"/>
        <v>1500</v>
      </c>
      <c r="P170" s="378">
        <f t="shared" si="416"/>
        <v>900</v>
      </c>
      <c r="Q170" s="375">
        <f t="shared" si="417"/>
        <v>5600</v>
      </c>
      <c r="R170" s="375">
        <f t="shared" si="418"/>
        <v>2800</v>
      </c>
      <c r="S170" s="375">
        <f t="shared" si="419"/>
        <v>2100</v>
      </c>
      <c r="T170" s="375">
        <f t="shared" si="420"/>
        <v>1300</v>
      </c>
      <c r="U170" s="375">
        <f t="shared" si="420"/>
        <v>2</v>
      </c>
      <c r="V170" s="375" t="str">
        <f t="shared" si="421"/>
        <v xml:space="preserve">Các tuyến đường giao thông đấu nối trực tiếp ra </v>
      </c>
      <c r="W170" s="375" t="str">
        <f t="shared" si="422"/>
        <v>Đường Nguyễn Trung Trực</v>
      </c>
      <c r="X170" s="375" t="str">
        <f t="shared" si="422"/>
        <v xml:space="preserve"> đoạn từ Hẻm 50 Khổng Tử</v>
      </c>
      <c r="Y170" s="375" t="str">
        <f t="shared" si="423"/>
        <v xml:space="preserve"> đến Đường Hồ Thị Hương</v>
      </c>
      <c r="Z170" s="375" t="s">
        <v>6768</v>
      </c>
      <c r="AA170" s="375" t="str">
        <f t="shared" ref="AA170:AC170" si="424">AA163</f>
        <v>- Có bề rộng ≥5m, cách đường giao thông &gt;600m.</v>
      </c>
      <c r="AB170" s="375" t="str">
        <f t="shared" si="424"/>
        <v>- Có bề rộng từ ≥3m đến &lt;5m, cách đường giao thông từ &gt;400m đến ≤600m.</v>
      </c>
      <c r="AC170" s="375" t="str">
        <f t="shared" si="424"/>
        <v>- Có bề rộng &lt;3m, cách đường giao thông ≤200m.</v>
      </c>
    </row>
    <row r="171" spans="1:29" ht="94.5">
      <c r="A171" s="86">
        <f t="shared" si="335"/>
        <v>165</v>
      </c>
      <c r="B171" s="86" t="str">
        <f t="shared" si="411"/>
        <v>VT4</v>
      </c>
      <c r="C171" s="86" t="str">
        <f t="shared" si="412"/>
        <v>LK63DT_D1</v>
      </c>
      <c r="D171" s="478" t="str">
        <f>V171&amp;W171&amp;X171&amp;Y171&amp;Z171</f>
        <v>Các tuyến đường giao thông đấu nối trực tiếp ra Đường Nguyễn Trung Trực đoạn từ Hẻm 50 Khổng Tử đến Đường Hồ Thị Hương có hiện trạng là đường nhựa, bê tông xi măng:
- Có bề rộng từ ≥3m đến &lt;5m, cách đường giao thông &gt;600m.
- Có bề rộng &lt;3m, cách đường giao thông &gt;200m.</v>
      </c>
      <c r="E171" s="479"/>
      <c r="F171" s="480"/>
      <c r="G171" s="419">
        <v>1300</v>
      </c>
      <c r="H171" s="98">
        <v>910</v>
      </c>
      <c r="I171" s="98">
        <v>780</v>
      </c>
      <c r="J171" s="430">
        <f>VLOOKUP(C171,'[1]1. MA DO'!$E$5:$AB$1933,23,0)</f>
        <v>1.1399999999999999</v>
      </c>
      <c r="K171" s="99">
        <f t="shared" si="333"/>
        <v>1.1399999999999999</v>
      </c>
      <c r="L171" s="99">
        <f t="shared" si="331"/>
        <v>1.1399999999999999</v>
      </c>
      <c r="M171" s="378">
        <f t="shared" si="413"/>
        <v>4000</v>
      </c>
      <c r="N171" s="378">
        <f t="shared" si="414"/>
        <v>2000</v>
      </c>
      <c r="O171" s="378">
        <f t="shared" si="415"/>
        <v>1500</v>
      </c>
      <c r="P171" s="378">
        <f t="shared" si="416"/>
        <v>900</v>
      </c>
      <c r="Q171" s="375">
        <f t="shared" si="417"/>
        <v>5600</v>
      </c>
      <c r="R171" s="375">
        <f t="shared" si="418"/>
        <v>2800</v>
      </c>
      <c r="S171" s="375">
        <f t="shared" si="419"/>
        <v>2100</v>
      </c>
      <c r="T171" s="375">
        <f t="shared" si="420"/>
        <v>1300</v>
      </c>
      <c r="U171" s="375">
        <f t="shared" si="420"/>
        <v>2</v>
      </c>
      <c r="V171" s="375" t="str">
        <f t="shared" si="421"/>
        <v xml:space="preserve">Các tuyến đường giao thông đấu nối trực tiếp ra </v>
      </c>
      <c r="W171" s="375" t="str">
        <f t="shared" si="422"/>
        <v>Đường Nguyễn Trung Trực</v>
      </c>
      <c r="X171" s="375" t="str">
        <f t="shared" si="422"/>
        <v xml:space="preserve"> đoạn từ Hẻm 50 Khổng Tử</v>
      </c>
      <c r="Y171" s="375" t="str">
        <f t="shared" si="423"/>
        <v xml:space="preserve"> đến Đường Hồ Thị Hương</v>
      </c>
      <c r="Z171" s="375" t="s">
        <v>6769</v>
      </c>
      <c r="AA171" s="375">
        <f t="shared" ref="AA171:AC171" si="425">AA164</f>
        <v>0</v>
      </c>
      <c r="AB171" s="375">
        <f t="shared" si="425"/>
        <v>0</v>
      </c>
      <c r="AC171" s="375">
        <f t="shared" si="425"/>
        <v>0</v>
      </c>
    </row>
    <row r="172" spans="1:29" ht="110.25" customHeight="1">
      <c r="A172" s="86">
        <f t="shared" si="335"/>
        <v>166</v>
      </c>
      <c r="B172" s="86" t="str">
        <f t="shared" si="411"/>
        <v>VT2*0,8</v>
      </c>
      <c r="C172" s="86" t="str">
        <f t="shared" si="412"/>
        <v>LK63DT_D1</v>
      </c>
      <c r="D172" s="478" t="str">
        <f>V172&amp;W172&amp;X172&amp;Y172&amp;Z172&amp;"
"&amp;AA172&amp;"
"
&amp;AB172</f>
        <v>Các tuyến đường giao thông không đấu nối trực tiếp và thông ra Đường Nguyễn Trung Trực đoạn từ Hẻm 50 Khổng Tử đến Đường Hồ Thị Hương có hiện trạng là đường nhựa, bê tông xi măng:
- Có bề rộng ≥5m, cách đường giao thông ≤600m.
- Có bề rộng từ ≥3m đến &lt;5m, cách đường giao thông ≤400m.</v>
      </c>
      <c r="E172" s="479"/>
      <c r="F172" s="480"/>
      <c r="G172" s="419">
        <v>2500</v>
      </c>
      <c r="H172" s="98">
        <v>1800</v>
      </c>
      <c r="I172" s="98">
        <v>1500</v>
      </c>
      <c r="J172" s="430">
        <f>VLOOKUP(C172,'[1]1. MA DO'!$E$5:$AB$1933,23,0)</f>
        <v>1.1399999999999999</v>
      </c>
      <c r="K172" s="99">
        <f t="shared" si="333"/>
        <v>1.1399999999999999</v>
      </c>
      <c r="L172" s="99">
        <f t="shared" si="331"/>
        <v>1.1399999999999999</v>
      </c>
      <c r="M172" s="378">
        <f t="shared" si="413"/>
        <v>4000</v>
      </c>
      <c r="N172" s="378">
        <f t="shared" si="414"/>
        <v>2000</v>
      </c>
      <c r="O172" s="378">
        <f t="shared" si="415"/>
        <v>1500</v>
      </c>
      <c r="P172" s="378">
        <f t="shared" si="416"/>
        <v>900</v>
      </c>
      <c r="Q172" s="375">
        <f t="shared" si="417"/>
        <v>5600</v>
      </c>
      <c r="R172" s="375">
        <f t="shared" si="418"/>
        <v>2800</v>
      </c>
      <c r="S172" s="375">
        <f t="shared" si="419"/>
        <v>2100</v>
      </c>
      <c r="T172" s="375">
        <f t="shared" si="420"/>
        <v>1300</v>
      </c>
      <c r="U172" s="375">
        <f t="shared" si="420"/>
        <v>2</v>
      </c>
      <c r="V172" s="375" t="str">
        <f t="shared" si="421"/>
        <v xml:space="preserve">Các tuyến đường giao thông không đấu nối trực tiếp và thông ra </v>
      </c>
      <c r="W172" s="375" t="str">
        <f t="shared" si="422"/>
        <v>Đường Nguyễn Trung Trực</v>
      </c>
      <c r="X172" s="375" t="str">
        <f t="shared" si="422"/>
        <v xml:space="preserve"> đoạn từ Hẻm 50 Khổng Tử</v>
      </c>
      <c r="Y172" s="375" t="str">
        <f t="shared" si="423"/>
        <v xml:space="preserve"> đến Đường Hồ Thị Hương</v>
      </c>
      <c r="Z172" s="375" t="s">
        <v>6768</v>
      </c>
      <c r="AA172" s="375" t="str">
        <f t="shared" ref="AA172:AC172" si="426">AA165</f>
        <v>- Có bề rộng ≥5m, cách đường giao thông ≤600m.</v>
      </c>
      <c r="AB172" s="375" t="str">
        <f t="shared" si="426"/>
        <v>- Có bề rộng từ ≥3m đến &lt;5m, cách đường giao thông ≤400m.</v>
      </c>
      <c r="AC172" s="375">
        <f t="shared" si="426"/>
        <v>0</v>
      </c>
    </row>
    <row r="173" spans="1:29" ht="126" customHeight="1">
      <c r="A173" s="86">
        <f t="shared" si="335"/>
        <v>167</v>
      </c>
      <c r="B173" s="86" t="str">
        <f t="shared" si="411"/>
        <v>VT3*0,8</v>
      </c>
      <c r="C173" s="86" t="str">
        <f t="shared" si="412"/>
        <v>LK63DT_D1</v>
      </c>
      <c r="D173" s="478" t="str">
        <f>V173&amp;W173&amp;X173&amp;Y173&amp;Z173&amp;"
"&amp;AA173&amp;"
"
&amp;AB173&amp;"
"&amp;AC173</f>
        <v>Các tuyến đường giao thông không đấu nối trực tiếp và thông ra Đường Nguyễn Trung Trực đoạn từ Hẻm 50 Khổng Tử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173" s="479"/>
      <c r="F173" s="480"/>
      <c r="G173" s="419">
        <v>1900</v>
      </c>
      <c r="H173" s="98">
        <v>1300</v>
      </c>
      <c r="I173" s="98">
        <v>1100</v>
      </c>
      <c r="J173" s="430">
        <f>VLOOKUP(C173,'[1]1. MA DO'!$E$5:$AB$1933,23,0)</f>
        <v>1.1399999999999999</v>
      </c>
      <c r="K173" s="99">
        <f t="shared" si="333"/>
        <v>1.1399999999999999</v>
      </c>
      <c r="L173" s="99">
        <f t="shared" si="331"/>
        <v>1.1399999999999999</v>
      </c>
      <c r="M173" s="378">
        <f t="shared" si="413"/>
        <v>4000</v>
      </c>
      <c r="N173" s="378">
        <f t="shared" si="414"/>
        <v>2000</v>
      </c>
      <c r="O173" s="378">
        <f t="shared" si="415"/>
        <v>1500</v>
      </c>
      <c r="P173" s="378">
        <f t="shared" si="416"/>
        <v>900</v>
      </c>
      <c r="Q173" s="375">
        <f t="shared" si="417"/>
        <v>5600</v>
      </c>
      <c r="R173" s="375">
        <f t="shared" si="418"/>
        <v>2800</v>
      </c>
      <c r="S173" s="375">
        <f t="shared" si="419"/>
        <v>2100</v>
      </c>
      <c r="T173" s="375">
        <f t="shared" si="420"/>
        <v>1300</v>
      </c>
      <c r="U173" s="375">
        <f t="shared" si="420"/>
        <v>2</v>
      </c>
      <c r="V173" s="375" t="str">
        <f t="shared" si="421"/>
        <v xml:space="preserve">Các tuyến đường giao thông không đấu nối trực tiếp và thông ra </v>
      </c>
      <c r="W173" s="375" t="str">
        <f t="shared" si="422"/>
        <v>Đường Nguyễn Trung Trực</v>
      </c>
      <c r="X173" s="375" t="str">
        <f t="shared" si="422"/>
        <v xml:space="preserve"> đoạn từ Hẻm 50 Khổng Tử</v>
      </c>
      <c r="Y173" s="375" t="str">
        <f t="shared" si="423"/>
        <v xml:space="preserve"> đến Đường Hồ Thị Hương</v>
      </c>
      <c r="Z173" s="375" t="s">
        <v>6768</v>
      </c>
      <c r="AA173" s="375" t="str">
        <f t="shared" ref="AA173:AC173" si="427">AA166</f>
        <v>- Có bề rộng ≥5m, cách đường giao thông &gt;600m.</v>
      </c>
      <c r="AB173" s="375" t="str">
        <f t="shared" si="427"/>
        <v>- Có bề rộng từ ≥3m đến &lt;5m, cách đường giao thông từ &gt;400m đến ≤600m.</v>
      </c>
      <c r="AC173" s="375" t="str">
        <f t="shared" si="427"/>
        <v>- Có bề rộng &lt;3m, cách đường giao thông ≤200m.</v>
      </c>
    </row>
    <row r="174" spans="1:29" ht="94.5">
      <c r="A174" s="86">
        <f t="shared" si="335"/>
        <v>168</v>
      </c>
      <c r="B174" s="86" t="str">
        <f t="shared" si="411"/>
        <v>VT4*0,8</v>
      </c>
      <c r="C174" s="86" t="str">
        <f t="shared" si="412"/>
        <v>LK63DT_D1</v>
      </c>
      <c r="D174" s="478" t="str">
        <f>V174&amp;W174&amp;X174&amp;Y174&amp;Z174</f>
        <v>Các tuyến đường giao thông không đấu nối trực tiếp và thông ra Đường Nguyễn Trung Trực đoạn từ Hẻm 50 Khổng Tử đến Đường Hồ Thị Hương có hiện trạng là đường nhựa, bê tông xi măng:
- Có bề rộng từ ≥3m đến &lt;5m, cách đường giao thông &gt;600m.
- Có bề rộng &lt;3m, cách đường giao thông &gt; 200m.</v>
      </c>
      <c r="E174" s="479"/>
      <c r="F174" s="480"/>
      <c r="G174" s="419">
        <v>1200</v>
      </c>
      <c r="H174" s="98">
        <v>840</v>
      </c>
      <c r="I174" s="98">
        <v>720</v>
      </c>
      <c r="J174" s="430">
        <f>VLOOKUP(C174,'[1]1. MA DO'!$E$5:$AB$1933,23,0)</f>
        <v>1.1399999999999999</v>
      </c>
      <c r="K174" s="99">
        <f t="shared" si="333"/>
        <v>1.1399999999999999</v>
      </c>
      <c r="L174" s="99">
        <f t="shared" si="331"/>
        <v>1.1399999999999999</v>
      </c>
      <c r="M174" s="378">
        <f t="shared" si="413"/>
        <v>4000</v>
      </c>
      <c r="N174" s="378">
        <f t="shared" si="414"/>
        <v>2000</v>
      </c>
      <c r="O174" s="378">
        <f t="shared" si="415"/>
        <v>1500</v>
      </c>
      <c r="P174" s="378">
        <f t="shared" si="416"/>
        <v>900</v>
      </c>
      <c r="Q174" s="375">
        <f t="shared" si="417"/>
        <v>5600</v>
      </c>
      <c r="R174" s="375">
        <f t="shared" si="418"/>
        <v>2800</v>
      </c>
      <c r="S174" s="375">
        <f t="shared" si="419"/>
        <v>2100</v>
      </c>
      <c r="T174" s="375">
        <f t="shared" si="420"/>
        <v>1300</v>
      </c>
      <c r="U174" s="375">
        <f t="shared" si="420"/>
        <v>2</v>
      </c>
      <c r="V174" s="375" t="str">
        <f t="shared" si="421"/>
        <v xml:space="preserve">Các tuyến đường giao thông không đấu nối trực tiếp và thông ra </v>
      </c>
      <c r="W174" s="375" t="str">
        <f t="shared" si="422"/>
        <v>Đường Nguyễn Trung Trực</v>
      </c>
      <c r="X174" s="375" t="str">
        <f t="shared" si="422"/>
        <v xml:space="preserve"> đoạn từ Hẻm 50 Khổng Tử</v>
      </c>
      <c r="Y174" s="375" t="str">
        <f t="shared" si="423"/>
        <v xml:space="preserve"> đến Đường Hồ Thị Hương</v>
      </c>
      <c r="Z174" s="375" t="s">
        <v>6770</v>
      </c>
      <c r="AA174" s="375">
        <f t="shared" ref="AA174:AC174" si="428">AA167</f>
        <v>0</v>
      </c>
      <c r="AB174" s="375">
        <f t="shared" si="428"/>
        <v>0</v>
      </c>
      <c r="AC174" s="375">
        <f t="shared" si="428"/>
        <v>0</v>
      </c>
    </row>
    <row r="175" spans="1:29" ht="31.5" customHeight="1">
      <c r="A175" s="86">
        <f t="shared" si="335"/>
        <v>169</v>
      </c>
      <c r="B175" s="86" t="str">
        <f>'Đầu vào (2)'!G169</f>
        <v>LK63DT_D2</v>
      </c>
      <c r="C175" s="86" t="str">
        <f>$B$175</f>
        <v>LK63DT_D2</v>
      </c>
      <c r="D175" s="94" t="str">
        <f>'Đầu vào (2)'!H169</f>
        <v>Đường Nguyễn Trung Trực</v>
      </c>
      <c r="E175" s="94" t="str">
        <f>'Đầu vào (2)'!I169</f>
        <v>Đường Hồ Thị Hương</v>
      </c>
      <c r="F175" s="94" t="str">
        <f>'Đầu vào (2)'!K169</f>
        <v>Giáp cầu Suối Cải</v>
      </c>
      <c r="G175" s="96">
        <v>4200</v>
      </c>
      <c r="H175" s="98">
        <v>2900</v>
      </c>
      <c r="I175" s="98">
        <v>2500</v>
      </c>
      <c r="J175" s="430">
        <f>VLOOKUP(C175,'[1]1. MA DO'!$E$5:$AB$1933,23,0)</f>
        <v>1.1399999999999999</v>
      </c>
      <c r="K175" s="99">
        <f t="shared" si="333"/>
        <v>1.1399999999999999</v>
      </c>
      <c r="L175" s="99">
        <f t="shared" si="331"/>
        <v>1.1399999999999999</v>
      </c>
      <c r="M175" s="378">
        <f>'Đầu vào (2)'!L169</f>
        <v>3000</v>
      </c>
      <c r="N175" s="378">
        <f>'Đầu vào (2)'!M169</f>
        <v>1500</v>
      </c>
      <c r="O175" s="378">
        <f>'Đầu vào (2)'!N169</f>
        <v>1000</v>
      </c>
      <c r="P175" s="378">
        <f>'Đầu vào (2)'!O169</f>
        <v>800</v>
      </c>
      <c r="Q175" s="375">
        <f>VLOOKUP(B175,'[2]Giá đề xuất ODT'!$G$11:$AD$2233,21,0)</f>
        <v>4200</v>
      </c>
      <c r="R175" s="375">
        <f>VLOOKUP(B175,'[2]Giá đề xuất ODT'!$G$11:$AD$2233,22,0)</f>
        <v>2100</v>
      </c>
      <c r="S175" s="375">
        <f>VLOOKUP(B175,'[2]Giá đề xuất ODT'!$G$11:$AD$2233,23,0)</f>
        <v>1400</v>
      </c>
      <c r="T175" s="375">
        <f>VLOOKUP(B175,'[2]Giá đề xuất ODT'!$G$11:$AD$2233,24,0)</f>
        <v>1100</v>
      </c>
      <c r="U175" s="375">
        <v>2</v>
      </c>
      <c r="V175" s="376"/>
      <c r="W175" s="375" t="str">
        <f>D175</f>
        <v>Đường Nguyễn Trung Trực</v>
      </c>
      <c r="X175" s="375" t="str">
        <f>" đoạn từ "&amp;E175</f>
        <v xml:space="preserve"> đoạn từ Đường Hồ Thị Hương</v>
      </c>
      <c r="Y175" s="375" t="str">
        <f>" đến "&amp;F175</f>
        <v xml:space="preserve"> đến Giáp cầu Suối Cải</v>
      </c>
      <c r="Z175" s="376"/>
      <c r="AA175" s="376"/>
      <c r="AB175" s="376"/>
      <c r="AC175" s="376"/>
    </row>
    <row r="176" spans="1:29" ht="110.25" customHeight="1">
      <c r="A176" s="86">
        <f t="shared" si="335"/>
        <v>170</v>
      </c>
      <c r="B176" s="86" t="str">
        <f t="shared" ref="B176:B181" si="429">B169</f>
        <v>VT2</v>
      </c>
      <c r="C176" s="86" t="str">
        <f t="shared" ref="C176:C181" si="430">$B$175</f>
        <v>LK63DT_D2</v>
      </c>
      <c r="D176" s="478" t="str">
        <f>V176&amp;W176&amp;X176&amp;Y176&amp;Z176&amp;"
"&amp;AA176&amp;"
"
&amp;AB176</f>
        <v>Các tuyến đường giao thông đấu nối trực tiếp ra Đường Nguyễn Trung Trực đoạn từ Đường Hồ Thị Hương đến Giáp cầu Suối Cải có hiện trạng là đường nhựa, bê tông xi măng:
- Có bề rộng ≥5m, cách đường giao thông ≤600m.
- Có bề rộng từ ≥3m đến &lt;5m, cách đường giao thông ≤400m.</v>
      </c>
      <c r="E176" s="479"/>
      <c r="F176" s="480"/>
      <c r="G176" s="419">
        <v>2100</v>
      </c>
      <c r="H176" s="98">
        <v>1500</v>
      </c>
      <c r="I176" s="98">
        <v>1300</v>
      </c>
      <c r="J176" s="430">
        <f>VLOOKUP(C176,'[1]1. MA DO'!$E$5:$AB$1933,23,0)</f>
        <v>1.1399999999999999</v>
      </c>
      <c r="K176" s="99">
        <f t="shared" si="333"/>
        <v>1.1399999999999999</v>
      </c>
      <c r="L176" s="99">
        <f t="shared" si="331"/>
        <v>1.1399999999999999</v>
      </c>
      <c r="M176" s="378">
        <f t="shared" ref="M176:M181" si="431">M175</f>
        <v>3000</v>
      </c>
      <c r="N176" s="378">
        <f t="shared" ref="N176:N181" si="432">N175</f>
        <v>1500</v>
      </c>
      <c r="O176" s="378">
        <f t="shared" ref="O176:O181" si="433">O175</f>
        <v>1000</v>
      </c>
      <c r="P176" s="378">
        <f t="shared" ref="P176:P181" si="434">P175</f>
        <v>800</v>
      </c>
      <c r="Q176" s="375">
        <f t="shared" ref="Q176:Q181" si="435">Q175</f>
        <v>4200</v>
      </c>
      <c r="R176" s="375">
        <f t="shared" ref="R176:R181" si="436">R175</f>
        <v>2100</v>
      </c>
      <c r="S176" s="375">
        <f t="shared" ref="S176:S181" si="437">S175</f>
        <v>1400</v>
      </c>
      <c r="T176" s="375">
        <f t="shared" ref="T176:U181" si="438">T175</f>
        <v>1100</v>
      </c>
      <c r="U176" s="375">
        <f t="shared" si="438"/>
        <v>2</v>
      </c>
      <c r="V176" s="375" t="str">
        <f t="shared" ref="V176:V181" si="439">V169</f>
        <v xml:space="preserve">Các tuyến đường giao thông đấu nối trực tiếp ra </v>
      </c>
      <c r="W176" s="375" t="str">
        <f t="shared" ref="W176:X181" si="440">W175</f>
        <v>Đường Nguyễn Trung Trực</v>
      </c>
      <c r="X176" s="375" t="str">
        <f t="shared" si="440"/>
        <v xml:space="preserve"> đoạn từ Đường Hồ Thị Hương</v>
      </c>
      <c r="Y176" s="375" t="str">
        <f t="shared" ref="Y176:Y181" si="441">Y175</f>
        <v xml:space="preserve"> đến Giáp cầu Suối Cải</v>
      </c>
      <c r="Z176" s="375" t="s">
        <v>6768</v>
      </c>
      <c r="AA176" s="375" t="str">
        <f>AA169</f>
        <v>- Có bề rộng ≥5m, cách đường giao thông ≤600m.</v>
      </c>
      <c r="AB176" s="375" t="str">
        <f>AB169</f>
        <v>- Có bề rộng từ ≥3m đến &lt;5m, cách đường giao thông ≤400m.</v>
      </c>
      <c r="AC176" s="375">
        <f>AC169</f>
        <v>0</v>
      </c>
    </row>
    <row r="177" spans="1:29" ht="126" customHeight="1">
      <c r="A177" s="86">
        <f t="shared" si="335"/>
        <v>171</v>
      </c>
      <c r="B177" s="86" t="str">
        <f t="shared" si="429"/>
        <v>VT3</v>
      </c>
      <c r="C177" s="86" t="str">
        <f t="shared" si="430"/>
        <v>LK63DT_D2</v>
      </c>
      <c r="D177" s="478" t="str">
        <f>V177&amp;W177&amp;X177&amp;Y177&amp;Z177&amp;"
"&amp;AA177&amp;"
"&amp;AB177&amp;"
"&amp;AC177</f>
        <v>Các tuyến đường giao thông đấu nối trực tiếp ra Đường Nguyễn Trung Trực đoạn từ Đường Hồ Thị Hương đến Giáp cầu Suối Cải có hiện trạng là đường nhựa, bê tông xi măng:
- Có bề rộng ≥5m, cách đường giao thông &gt;600m.
- Có bề rộng từ ≥3m đến &lt;5m, cách đường giao thông từ &gt;400m đến ≤600m.
- Có bề rộng &lt;3m, cách đường giao thông ≤200m.</v>
      </c>
      <c r="E177" s="479"/>
      <c r="F177" s="480"/>
      <c r="G177" s="419">
        <v>1400</v>
      </c>
      <c r="H177" s="98">
        <v>980</v>
      </c>
      <c r="I177" s="98">
        <v>840</v>
      </c>
      <c r="J177" s="430">
        <f>VLOOKUP(C177,'[1]1. MA DO'!$E$5:$AB$1933,23,0)</f>
        <v>1.1399999999999999</v>
      </c>
      <c r="K177" s="99">
        <f t="shared" si="333"/>
        <v>1.1399999999999999</v>
      </c>
      <c r="L177" s="99">
        <f t="shared" si="331"/>
        <v>1.1399999999999999</v>
      </c>
      <c r="M177" s="378">
        <f t="shared" si="431"/>
        <v>3000</v>
      </c>
      <c r="N177" s="378">
        <f t="shared" si="432"/>
        <v>1500</v>
      </c>
      <c r="O177" s="378">
        <f t="shared" si="433"/>
        <v>1000</v>
      </c>
      <c r="P177" s="378">
        <f t="shared" si="434"/>
        <v>800</v>
      </c>
      <c r="Q177" s="375">
        <f t="shared" si="435"/>
        <v>4200</v>
      </c>
      <c r="R177" s="375">
        <f t="shared" si="436"/>
        <v>2100</v>
      </c>
      <c r="S177" s="375">
        <f t="shared" si="437"/>
        <v>1400</v>
      </c>
      <c r="T177" s="375">
        <f t="shared" si="438"/>
        <v>1100</v>
      </c>
      <c r="U177" s="375">
        <f t="shared" si="438"/>
        <v>2</v>
      </c>
      <c r="V177" s="375" t="str">
        <f t="shared" si="439"/>
        <v xml:space="preserve">Các tuyến đường giao thông đấu nối trực tiếp ra </v>
      </c>
      <c r="W177" s="375" t="str">
        <f t="shared" si="440"/>
        <v>Đường Nguyễn Trung Trực</v>
      </c>
      <c r="X177" s="375" t="str">
        <f t="shared" si="440"/>
        <v xml:space="preserve"> đoạn từ Đường Hồ Thị Hương</v>
      </c>
      <c r="Y177" s="375" t="str">
        <f t="shared" si="441"/>
        <v xml:space="preserve"> đến Giáp cầu Suối Cải</v>
      </c>
      <c r="Z177" s="375" t="s">
        <v>6768</v>
      </c>
      <c r="AA177" s="375" t="str">
        <f t="shared" ref="AA177:AC177" si="442">AA170</f>
        <v>- Có bề rộng ≥5m, cách đường giao thông &gt;600m.</v>
      </c>
      <c r="AB177" s="375" t="str">
        <f t="shared" si="442"/>
        <v>- Có bề rộng từ ≥3m đến &lt;5m, cách đường giao thông từ &gt;400m đến ≤600m.</v>
      </c>
      <c r="AC177" s="375" t="str">
        <f t="shared" si="442"/>
        <v>- Có bề rộng &lt;3m, cách đường giao thông ≤200m.</v>
      </c>
    </row>
    <row r="178" spans="1:29" ht="94.5">
      <c r="A178" s="86">
        <f t="shared" si="335"/>
        <v>172</v>
      </c>
      <c r="B178" s="86" t="str">
        <f t="shared" si="429"/>
        <v>VT4</v>
      </c>
      <c r="C178" s="86" t="str">
        <f t="shared" si="430"/>
        <v>LK63DT_D2</v>
      </c>
      <c r="D178" s="478" t="str">
        <f>V178&amp;W178&amp;X178&amp;Y178&amp;Z178</f>
        <v>Các tuyến đường giao thông đấu nối trực tiếp ra Đường Nguyễn Trung Trực đoạn từ Đường Hồ Thị Hương đến Giáp cầu Suối Cải có hiện trạng là đường nhựa, bê tông xi măng:
- Có bề rộng từ ≥3m đến &lt;5m, cách đường giao thông &gt;600m.
- Có bề rộng &lt;3m, cách đường giao thông &gt;200m.</v>
      </c>
      <c r="E178" s="479"/>
      <c r="F178" s="480"/>
      <c r="G178" s="419">
        <v>1100</v>
      </c>
      <c r="H178" s="98">
        <v>770</v>
      </c>
      <c r="I178" s="98">
        <v>660</v>
      </c>
      <c r="J178" s="430">
        <f>VLOOKUP(C178,'[1]1. MA DO'!$E$5:$AB$1933,23,0)</f>
        <v>1.1399999999999999</v>
      </c>
      <c r="K178" s="99">
        <f t="shared" si="333"/>
        <v>1.1399999999999999</v>
      </c>
      <c r="L178" s="99">
        <f t="shared" si="331"/>
        <v>1.1399999999999999</v>
      </c>
      <c r="M178" s="378">
        <f t="shared" si="431"/>
        <v>3000</v>
      </c>
      <c r="N178" s="378">
        <f t="shared" si="432"/>
        <v>1500</v>
      </c>
      <c r="O178" s="378">
        <f t="shared" si="433"/>
        <v>1000</v>
      </c>
      <c r="P178" s="378">
        <f t="shared" si="434"/>
        <v>800</v>
      </c>
      <c r="Q178" s="375">
        <f t="shared" si="435"/>
        <v>4200</v>
      </c>
      <c r="R178" s="375">
        <f t="shared" si="436"/>
        <v>2100</v>
      </c>
      <c r="S178" s="375">
        <f t="shared" si="437"/>
        <v>1400</v>
      </c>
      <c r="T178" s="375">
        <f t="shared" si="438"/>
        <v>1100</v>
      </c>
      <c r="U178" s="375">
        <f t="shared" si="438"/>
        <v>2</v>
      </c>
      <c r="V178" s="375" t="str">
        <f t="shared" si="439"/>
        <v xml:space="preserve">Các tuyến đường giao thông đấu nối trực tiếp ra </v>
      </c>
      <c r="W178" s="375" t="str">
        <f t="shared" si="440"/>
        <v>Đường Nguyễn Trung Trực</v>
      </c>
      <c r="X178" s="375" t="str">
        <f t="shared" si="440"/>
        <v xml:space="preserve"> đoạn từ Đường Hồ Thị Hương</v>
      </c>
      <c r="Y178" s="375" t="str">
        <f t="shared" si="441"/>
        <v xml:space="preserve"> đến Giáp cầu Suối Cải</v>
      </c>
      <c r="Z178" s="375" t="s">
        <v>6769</v>
      </c>
      <c r="AA178" s="375">
        <f t="shared" ref="AA178:AC178" si="443">AA171</f>
        <v>0</v>
      </c>
      <c r="AB178" s="375">
        <f t="shared" si="443"/>
        <v>0</v>
      </c>
      <c r="AC178" s="375">
        <f t="shared" si="443"/>
        <v>0</v>
      </c>
    </row>
    <row r="179" spans="1:29" ht="110.25" customHeight="1">
      <c r="A179" s="86">
        <f t="shared" si="335"/>
        <v>173</v>
      </c>
      <c r="B179" s="86" t="str">
        <f t="shared" si="429"/>
        <v>VT2*0,8</v>
      </c>
      <c r="C179" s="86" t="str">
        <f t="shared" si="430"/>
        <v>LK63DT_D2</v>
      </c>
      <c r="D179" s="478" t="str">
        <f>V179&amp;W179&amp;X179&amp;Y179&amp;Z179&amp;"
"&amp;AA179&amp;"
"
&amp;AB179</f>
        <v>Các tuyến đường giao thông không đấu nối trực tiếp và thông ra Đường Nguyễn Trung Trực đoạn từ Đường Hồ Thị Hương đến Giáp cầu Suối Cải có hiện trạng là đường nhựa, bê tông xi măng:
- Có bề rộng ≥5m, cách đường giao thông ≤600m.
- Có bề rộng từ ≥3m đến &lt;5m, cách đường giao thông ≤400m.</v>
      </c>
      <c r="E179" s="479"/>
      <c r="F179" s="480"/>
      <c r="G179" s="419">
        <v>1900</v>
      </c>
      <c r="H179" s="98">
        <v>1300</v>
      </c>
      <c r="I179" s="98">
        <v>1100</v>
      </c>
      <c r="J179" s="430">
        <f>VLOOKUP(C179,'[1]1. MA DO'!$E$5:$AB$1933,23,0)</f>
        <v>1.1399999999999999</v>
      </c>
      <c r="K179" s="99">
        <f t="shared" si="333"/>
        <v>1.1399999999999999</v>
      </c>
      <c r="L179" s="99">
        <f t="shared" si="331"/>
        <v>1.1399999999999999</v>
      </c>
      <c r="M179" s="378">
        <f t="shared" si="431"/>
        <v>3000</v>
      </c>
      <c r="N179" s="378">
        <f t="shared" si="432"/>
        <v>1500</v>
      </c>
      <c r="O179" s="378">
        <f t="shared" si="433"/>
        <v>1000</v>
      </c>
      <c r="P179" s="378">
        <f t="shared" si="434"/>
        <v>800</v>
      </c>
      <c r="Q179" s="375">
        <f t="shared" si="435"/>
        <v>4200</v>
      </c>
      <c r="R179" s="375">
        <f t="shared" si="436"/>
        <v>2100</v>
      </c>
      <c r="S179" s="375">
        <f t="shared" si="437"/>
        <v>1400</v>
      </c>
      <c r="T179" s="375">
        <f t="shared" si="438"/>
        <v>1100</v>
      </c>
      <c r="U179" s="375">
        <f t="shared" si="438"/>
        <v>2</v>
      </c>
      <c r="V179" s="375" t="str">
        <f t="shared" si="439"/>
        <v xml:space="preserve">Các tuyến đường giao thông không đấu nối trực tiếp và thông ra </v>
      </c>
      <c r="W179" s="375" t="str">
        <f t="shared" si="440"/>
        <v>Đường Nguyễn Trung Trực</v>
      </c>
      <c r="X179" s="375" t="str">
        <f t="shared" si="440"/>
        <v xml:space="preserve"> đoạn từ Đường Hồ Thị Hương</v>
      </c>
      <c r="Y179" s="375" t="str">
        <f t="shared" si="441"/>
        <v xml:space="preserve"> đến Giáp cầu Suối Cải</v>
      </c>
      <c r="Z179" s="375" t="s">
        <v>6768</v>
      </c>
      <c r="AA179" s="375" t="str">
        <f t="shared" ref="AA179:AC179" si="444">AA172</f>
        <v>- Có bề rộng ≥5m, cách đường giao thông ≤600m.</v>
      </c>
      <c r="AB179" s="375" t="str">
        <f t="shared" si="444"/>
        <v>- Có bề rộng từ ≥3m đến &lt;5m, cách đường giao thông ≤400m.</v>
      </c>
      <c r="AC179" s="375">
        <f t="shared" si="444"/>
        <v>0</v>
      </c>
    </row>
    <row r="180" spans="1:29" ht="126" customHeight="1">
      <c r="A180" s="86">
        <f t="shared" si="335"/>
        <v>174</v>
      </c>
      <c r="B180" s="86" t="str">
        <f t="shared" si="429"/>
        <v>VT3*0,8</v>
      </c>
      <c r="C180" s="86" t="str">
        <f t="shared" si="430"/>
        <v>LK63DT_D2</v>
      </c>
      <c r="D180" s="478" t="str">
        <f>V180&amp;W180&amp;X180&amp;Y180&amp;Z180&amp;"
"&amp;AA180&amp;"
"
&amp;AB180&amp;"
"&amp;AC180</f>
        <v>Các tuyến đường giao thông không đấu nối trực tiếp và thông ra Đường Nguyễn Trung Trực đoạn từ Đường Hồ Thị Hương đến Giáp cầu Suối Cải có hiện trạng là đường nhựa, bê tông xi măng:
- Có bề rộng ≥5m, cách đường giao thông &gt;600m.
- Có bề rộng từ ≥3m đến &lt;5m, cách đường giao thông từ &gt;400m đến ≤600m.
- Có bề rộng &lt;3m, cách đường giao thông ≤200m.</v>
      </c>
      <c r="E180" s="479"/>
      <c r="F180" s="480"/>
      <c r="G180" s="419">
        <v>1300</v>
      </c>
      <c r="H180" s="98">
        <v>910</v>
      </c>
      <c r="I180" s="98">
        <v>780</v>
      </c>
      <c r="J180" s="430">
        <f>VLOOKUP(C180,'[1]1. MA DO'!$E$5:$AB$1933,23,0)</f>
        <v>1.1399999999999999</v>
      </c>
      <c r="K180" s="99">
        <f t="shared" si="333"/>
        <v>1.1399999999999999</v>
      </c>
      <c r="L180" s="99">
        <f t="shared" si="331"/>
        <v>1.1399999999999999</v>
      </c>
      <c r="M180" s="378">
        <f t="shared" si="431"/>
        <v>3000</v>
      </c>
      <c r="N180" s="378">
        <f t="shared" si="432"/>
        <v>1500</v>
      </c>
      <c r="O180" s="378">
        <f t="shared" si="433"/>
        <v>1000</v>
      </c>
      <c r="P180" s="378">
        <f t="shared" si="434"/>
        <v>800</v>
      </c>
      <c r="Q180" s="375">
        <f t="shared" si="435"/>
        <v>4200</v>
      </c>
      <c r="R180" s="375">
        <f t="shared" si="436"/>
        <v>2100</v>
      </c>
      <c r="S180" s="375">
        <f t="shared" si="437"/>
        <v>1400</v>
      </c>
      <c r="T180" s="375">
        <f t="shared" si="438"/>
        <v>1100</v>
      </c>
      <c r="U180" s="375">
        <f t="shared" si="438"/>
        <v>2</v>
      </c>
      <c r="V180" s="375" t="str">
        <f t="shared" si="439"/>
        <v xml:space="preserve">Các tuyến đường giao thông không đấu nối trực tiếp và thông ra </v>
      </c>
      <c r="W180" s="375" t="str">
        <f t="shared" si="440"/>
        <v>Đường Nguyễn Trung Trực</v>
      </c>
      <c r="X180" s="375" t="str">
        <f t="shared" si="440"/>
        <v xml:space="preserve"> đoạn từ Đường Hồ Thị Hương</v>
      </c>
      <c r="Y180" s="375" t="str">
        <f t="shared" si="441"/>
        <v xml:space="preserve"> đến Giáp cầu Suối Cải</v>
      </c>
      <c r="Z180" s="375" t="s">
        <v>6768</v>
      </c>
      <c r="AA180" s="375" t="str">
        <f t="shared" ref="AA180:AC180" si="445">AA173</f>
        <v>- Có bề rộng ≥5m, cách đường giao thông &gt;600m.</v>
      </c>
      <c r="AB180" s="375" t="str">
        <f t="shared" si="445"/>
        <v>- Có bề rộng từ ≥3m đến &lt;5m, cách đường giao thông từ &gt;400m đến ≤600m.</v>
      </c>
      <c r="AC180" s="375" t="str">
        <f t="shared" si="445"/>
        <v>- Có bề rộng &lt;3m, cách đường giao thông ≤200m.</v>
      </c>
    </row>
    <row r="181" spans="1:29" ht="94.5">
      <c r="A181" s="86">
        <f t="shared" si="335"/>
        <v>175</v>
      </c>
      <c r="B181" s="86" t="str">
        <f t="shared" si="429"/>
        <v>VT4*0,8</v>
      </c>
      <c r="C181" s="86" t="str">
        <f t="shared" si="430"/>
        <v>LK63DT_D2</v>
      </c>
      <c r="D181" s="478" t="str">
        <f>V181&amp;W181&amp;X181&amp;Y181&amp;Z181</f>
        <v>Các tuyến đường giao thông không đấu nối trực tiếp và thông ra Đường Nguyễn Trung Trực đoạn từ Đường Hồ Thị Hương đến Giáp cầu Suối Cải có hiện trạng là đường nhựa, bê tông xi măng:
- Có bề rộng từ ≥3m đến &lt;5m, cách đường giao thông &gt;600m.
- Có bề rộng &lt;3m, cách đường giao thông &gt; 200m.</v>
      </c>
      <c r="E181" s="479"/>
      <c r="F181" s="480"/>
      <c r="G181" s="419">
        <v>990</v>
      </c>
      <c r="H181" s="98">
        <v>690</v>
      </c>
      <c r="I181" s="98">
        <v>590</v>
      </c>
      <c r="J181" s="430">
        <f>VLOOKUP(C181,'[1]1. MA DO'!$E$5:$AB$1933,23,0)</f>
        <v>1.1399999999999999</v>
      </c>
      <c r="K181" s="99">
        <f t="shared" si="333"/>
        <v>1.1399999999999999</v>
      </c>
      <c r="L181" s="99">
        <f t="shared" si="331"/>
        <v>1.1399999999999999</v>
      </c>
      <c r="M181" s="378">
        <f t="shared" si="431"/>
        <v>3000</v>
      </c>
      <c r="N181" s="378">
        <f t="shared" si="432"/>
        <v>1500</v>
      </c>
      <c r="O181" s="378">
        <f t="shared" si="433"/>
        <v>1000</v>
      </c>
      <c r="P181" s="378">
        <f t="shared" si="434"/>
        <v>800</v>
      </c>
      <c r="Q181" s="375">
        <f t="shared" si="435"/>
        <v>4200</v>
      </c>
      <c r="R181" s="375">
        <f t="shared" si="436"/>
        <v>2100</v>
      </c>
      <c r="S181" s="375">
        <f t="shared" si="437"/>
        <v>1400</v>
      </c>
      <c r="T181" s="375">
        <f t="shared" si="438"/>
        <v>1100</v>
      </c>
      <c r="U181" s="375">
        <f t="shared" si="438"/>
        <v>2</v>
      </c>
      <c r="V181" s="375" t="str">
        <f t="shared" si="439"/>
        <v xml:space="preserve">Các tuyến đường giao thông không đấu nối trực tiếp và thông ra </v>
      </c>
      <c r="W181" s="375" t="str">
        <f t="shared" si="440"/>
        <v>Đường Nguyễn Trung Trực</v>
      </c>
      <c r="X181" s="375" t="str">
        <f t="shared" si="440"/>
        <v xml:space="preserve"> đoạn từ Đường Hồ Thị Hương</v>
      </c>
      <c r="Y181" s="375" t="str">
        <f t="shared" si="441"/>
        <v xml:space="preserve"> đến Giáp cầu Suối Cải</v>
      </c>
      <c r="Z181" s="375" t="s">
        <v>6770</v>
      </c>
      <c r="AA181" s="375">
        <f t="shared" ref="AA181:AC181" si="446">AA174</f>
        <v>0</v>
      </c>
      <c r="AB181" s="375">
        <f t="shared" si="446"/>
        <v>0</v>
      </c>
      <c r="AC181" s="375">
        <f t="shared" si="446"/>
        <v>0</v>
      </c>
    </row>
    <row r="182" spans="1:29" ht="16.5" customHeight="1">
      <c r="A182" s="86">
        <f t="shared" si="335"/>
        <v>176</v>
      </c>
      <c r="B182" s="86" t="str">
        <f>'Đầu vào (2)'!G176</f>
        <v>LK39DT</v>
      </c>
      <c r="C182" s="86" t="str">
        <f>$B$182</f>
        <v>LK39DT</v>
      </c>
      <c r="D182" s="94" t="str">
        <f>'Đầu vào (2)'!H176</f>
        <v>Đường Trần Văn Thi</v>
      </c>
      <c r="E182" s="94" t="str">
        <f>'Đầu vào (2)'!I176</f>
        <v>Đường Hoàng Diệu</v>
      </c>
      <c r="F182" s="94" t="str">
        <f>'Đầu vào (2)'!K176</f>
        <v>Đường 9 tháng 4</v>
      </c>
      <c r="G182" s="96">
        <v>3100</v>
      </c>
      <c r="H182" s="98">
        <v>2200</v>
      </c>
      <c r="I182" s="98">
        <v>1900</v>
      </c>
      <c r="J182" s="430">
        <f>VLOOKUP(C182,'[1]1. MA DO'!$E$5:$AB$1933,23,0)</f>
        <v>1.1299999999999999</v>
      </c>
      <c r="K182" s="99">
        <f t="shared" si="333"/>
        <v>1.1299999999999999</v>
      </c>
      <c r="L182" s="99">
        <f t="shared" si="331"/>
        <v>1.1299999999999999</v>
      </c>
      <c r="M182" s="378">
        <f>'Đầu vào (2)'!L176</f>
        <v>2200</v>
      </c>
      <c r="N182" s="378">
        <f>'Đầu vào (2)'!M176</f>
        <v>1200</v>
      </c>
      <c r="O182" s="378">
        <f>'Đầu vào (2)'!N176</f>
        <v>1000</v>
      </c>
      <c r="P182" s="378">
        <f>'Đầu vào (2)'!O176</f>
        <v>700</v>
      </c>
      <c r="Q182" s="375">
        <f>VLOOKUP(B182,'[2]Giá đề xuất ODT'!$G$11:$AD$2233,21,0)</f>
        <v>3100</v>
      </c>
      <c r="R182" s="375">
        <f>VLOOKUP(B182,'[2]Giá đề xuất ODT'!$G$11:$AD$2233,22,0)</f>
        <v>1700</v>
      </c>
      <c r="S182" s="375">
        <f>VLOOKUP(B182,'[2]Giá đề xuất ODT'!$G$11:$AD$2233,23,0)</f>
        <v>1400</v>
      </c>
      <c r="T182" s="375">
        <f>VLOOKUP(B182,'[2]Giá đề xuất ODT'!$G$11:$AD$2233,24,0)</f>
        <v>980</v>
      </c>
      <c r="U182" s="375">
        <v>3</v>
      </c>
      <c r="V182" s="376"/>
      <c r="W182" s="375" t="str">
        <f>D182</f>
        <v>Đường Trần Văn Thi</v>
      </c>
      <c r="X182" s="375" t="str">
        <f>" đoạn từ "&amp;E182</f>
        <v xml:space="preserve"> đoạn từ Đường Hoàng Diệu</v>
      </c>
      <c r="Y182" s="375" t="str">
        <f>" đến "&amp;F182</f>
        <v xml:space="preserve"> đến Đường 9 tháng 4</v>
      </c>
      <c r="Z182" s="376"/>
      <c r="AA182" s="376"/>
      <c r="AB182" s="376"/>
      <c r="AC182" s="376"/>
    </row>
    <row r="183" spans="1:29" ht="110.25" customHeight="1">
      <c r="A183" s="86">
        <f t="shared" si="335"/>
        <v>177</v>
      </c>
      <c r="B183" s="86" t="str">
        <f t="shared" ref="B183:B188" si="447">B176</f>
        <v>VT2</v>
      </c>
      <c r="C183" s="86" t="str">
        <f t="shared" ref="C183:C188" si="448">$B$182</f>
        <v>LK39DT</v>
      </c>
      <c r="D183" s="478" t="str">
        <f>V183&amp;W183&amp;X183&amp;Y183&amp;Z183&amp;"
"&amp;AA183&amp;"
"
&amp;AB183</f>
        <v>Các tuyến đường giao thông đấu nối trực tiếp ra Đường Trần Văn Thi đoạn từ Đường Hoàng Diệu đến Đường 9 tháng 4 có hiện trạng là đường nhựa, bê tông xi măng:
- Có bề rộng ≥5m, cách đường giao thông ≤600m.
- Có bề rộng từ ≥3m đến &lt;5m, cách đường giao thông ≤400m.</v>
      </c>
      <c r="E183" s="479"/>
      <c r="F183" s="480"/>
      <c r="G183" s="419">
        <v>1700</v>
      </c>
      <c r="H183" s="98">
        <v>1200</v>
      </c>
      <c r="I183" s="98">
        <v>1000</v>
      </c>
      <c r="J183" s="430">
        <f>VLOOKUP(C183,'[1]1. MA DO'!$E$5:$AB$1933,23,0)</f>
        <v>1.1299999999999999</v>
      </c>
      <c r="K183" s="99">
        <f t="shared" si="333"/>
        <v>1.1299999999999999</v>
      </c>
      <c r="L183" s="99">
        <f t="shared" si="331"/>
        <v>1.1299999999999999</v>
      </c>
      <c r="M183" s="378">
        <f t="shared" ref="M183:M188" si="449">M182</f>
        <v>2200</v>
      </c>
      <c r="N183" s="378">
        <f t="shared" ref="N183:N188" si="450">N182</f>
        <v>1200</v>
      </c>
      <c r="O183" s="378">
        <f t="shared" ref="O183:O188" si="451">O182</f>
        <v>1000</v>
      </c>
      <c r="P183" s="378">
        <f t="shared" ref="P183:P188" si="452">P182</f>
        <v>700</v>
      </c>
      <c r="Q183" s="375">
        <f t="shared" ref="Q183:Q188" si="453">Q182</f>
        <v>3100</v>
      </c>
      <c r="R183" s="375">
        <f t="shared" ref="R183:R188" si="454">R182</f>
        <v>1700</v>
      </c>
      <c r="S183" s="375">
        <f t="shared" ref="S183:S188" si="455">S182</f>
        <v>1400</v>
      </c>
      <c r="T183" s="375">
        <f t="shared" ref="T183:U188" si="456">T182</f>
        <v>980</v>
      </c>
      <c r="U183" s="375">
        <f t="shared" si="456"/>
        <v>3</v>
      </c>
      <c r="V183" s="375" t="str">
        <f t="shared" ref="V183:V188" si="457">V176</f>
        <v xml:space="preserve">Các tuyến đường giao thông đấu nối trực tiếp ra </v>
      </c>
      <c r="W183" s="375" t="str">
        <f t="shared" ref="W183:X188" si="458">W182</f>
        <v>Đường Trần Văn Thi</v>
      </c>
      <c r="X183" s="375" t="str">
        <f t="shared" si="458"/>
        <v xml:space="preserve"> đoạn từ Đường Hoàng Diệu</v>
      </c>
      <c r="Y183" s="375" t="str">
        <f t="shared" ref="Y183:Y188" si="459">Y182</f>
        <v xml:space="preserve"> đến Đường 9 tháng 4</v>
      </c>
      <c r="Z183" s="375" t="s">
        <v>6768</v>
      </c>
      <c r="AA183" s="375" t="str">
        <f>AA176</f>
        <v>- Có bề rộng ≥5m, cách đường giao thông ≤600m.</v>
      </c>
      <c r="AB183" s="375" t="str">
        <f>AB176</f>
        <v>- Có bề rộng từ ≥3m đến &lt;5m, cách đường giao thông ≤400m.</v>
      </c>
      <c r="AC183" s="375">
        <f>AC176</f>
        <v>0</v>
      </c>
    </row>
    <row r="184" spans="1:29" ht="126" customHeight="1">
      <c r="A184" s="86">
        <f t="shared" si="335"/>
        <v>178</v>
      </c>
      <c r="B184" s="86" t="str">
        <f t="shared" si="447"/>
        <v>VT3</v>
      </c>
      <c r="C184" s="86" t="str">
        <f t="shared" si="448"/>
        <v>LK39DT</v>
      </c>
      <c r="D184" s="478" t="str">
        <f>V184&amp;W184&amp;X184&amp;Y184&amp;Z184&amp;"
"&amp;AA184&amp;"
"&amp;AB184&amp;"
"&amp;AC184</f>
        <v>Các tuyến đường giao thông đấu nối trực tiếp ra Đường Trần Văn Thi đoạn từ Đường Hoàng Diệu đến Đường 9 tháng 4 có hiện trạng là đường nhựa, bê tông xi măng:
- Có bề rộng ≥5m, cách đường giao thông &gt;600m.
- Có bề rộng từ ≥3m đến &lt;5m, cách đường giao thông từ &gt;400m đến ≤600m.
- Có bề rộng &lt;3m, cách đường giao thông ≤200m.</v>
      </c>
      <c r="E184" s="479"/>
      <c r="F184" s="480"/>
      <c r="G184" s="419">
        <v>1400</v>
      </c>
      <c r="H184" s="98">
        <v>980</v>
      </c>
      <c r="I184" s="98">
        <v>840</v>
      </c>
      <c r="J184" s="430">
        <f>VLOOKUP(C184,'[1]1. MA DO'!$E$5:$AB$1933,23,0)</f>
        <v>1.1299999999999999</v>
      </c>
      <c r="K184" s="99">
        <f t="shared" si="333"/>
        <v>1.1299999999999999</v>
      </c>
      <c r="L184" s="99">
        <f t="shared" si="331"/>
        <v>1.1299999999999999</v>
      </c>
      <c r="M184" s="378">
        <f t="shared" si="449"/>
        <v>2200</v>
      </c>
      <c r="N184" s="378">
        <f t="shared" si="450"/>
        <v>1200</v>
      </c>
      <c r="O184" s="378">
        <f t="shared" si="451"/>
        <v>1000</v>
      </c>
      <c r="P184" s="378">
        <f t="shared" si="452"/>
        <v>700</v>
      </c>
      <c r="Q184" s="375">
        <f t="shared" si="453"/>
        <v>3100</v>
      </c>
      <c r="R184" s="375">
        <f t="shared" si="454"/>
        <v>1700</v>
      </c>
      <c r="S184" s="375">
        <f t="shared" si="455"/>
        <v>1400</v>
      </c>
      <c r="T184" s="375">
        <f t="shared" si="456"/>
        <v>980</v>
      </c>
      <c r="U184" s="375">
        <f t="shared" si="456"/>
        <v>3</v>
      </c>
      <c r="V184" s="375" t="str">
        <f t="shared" si="457"/>
        <v xml:space="preserve">Các tuyến đường giao thông đấu nối trực tiếp ra </v>
      </c>
      <c r="W184" s="375" t="str">
        <f t="shared" si="458"/>
        <v>Đường Trần Văn Thi</v>
      </c>
      <c r="X184" s="375" t="str">
        <f t="shared" si="458"/>
        <v xml:space="preserve"> đoạn từ Đường Hoàng Diệu</v>
      </c>
      <c r="Y184" s="375" t="str">
        <f t="shared" si="459"/>
        <v xml:space="preserve"> đến Đường 9 tháng 4</v>
      </c>
      <c r="Z184" s="375" t="s">
        <v>6768</v>
      </c>
      <c r="AA184" s="375" t="str">
        <f t="shared" ref="AA184:AC184" si="460">AA177</f>
        <v>- Có bề rộng ≥5m, cách đường giao thông &gt;600m.</v>
      </c>
      <c r="AB184" s="375" t="str">
        <f t="shared" si="460"/>
        <v>- Có bề rộng từ ≥3m đến &lt;5m, cách đường giao thông từ &gt;400m đến ≤600m.</v>
      </c>
      <c r="AC184" s="375" t="str">
        <f t="shared" si="460"/>
        <v>- Có bề rộng &lt;3m, cách đường giao thông ≤200m.</v>
      </c>
    </row>
    <row r="185" spans="1:29" ht="94.5">
      <c r="A185" s="86">
        <f t="shared" si="335"/>
        <v>179</v>
      </c>
      <c r="B185" s="86" t="str">
        <f t="shared" si="447"/>
        <v>VT4</v>
      </c>
      <c r="C185" s="86" t="str">
        <f t="shared" si="448"/>
        <v>LK39DT</v>
      </c>
      <c r="D185" s="478" t="str">
        <f>V185&amp;W185&amp;X185&amp;Y185&amp;Z185</f>
        <v>Các tuyến đường giao thông đấu nối trực tiếp ra Đường Trần Văn Thi đoạn từ Đường Hoàng Diệu đến Đường 9 tháng 4 có hiện trạng là đường nhựa, bê tông xi măng:
- Có bề rộng từ ≥3m đến &lt;5m, cách đường giao thông &gt;600m.
- Có bề rộng &lt;3m, cách đường giao thông &gt;200m.</v>
      </c>
      <c r="E185" s="479"/>
      <c r="F185" s="480"/>
      <c r="G185" s="419">
        <v>980</v>
      </c>
      <c r="H185" s="98">
        <v>690</v>
      </c>
      <c r="I185" s="98">
        <v>590</v>
      </c>
      <c r="J185" s="430">
        <f>VLOOKUP(C185,'[1]1. MA DO'!$E$5:$AB$1933,23,0)</f>
        <v>1.1299999999999999</v>
      </c>
      <c r="K185" s="99">
        <f t="shared" si="333"/>
        <v>1.1299999999999999</v>
      </c>
      <c r="L185" s="99">
        <f t="shared" si="331"/>
        <v>1.1299999999999999</v>
      </c>
      <c r="M185" s="378">
        <f t="shared" si="449"/>
        <v>2200</v>
      </c>
      <c r="N185" s="378">
        <f t="shared" si="450"/>
        <v>1200</v>
      </c>
      <c r="O185" s="378">
        <f t="shared" si="451"/>
        <v>1000</v>
      </c>
      <c r="P185" s="378">
        <f t="shared" si="452"/>
        <v>700</v>
      </c>
      <c r="Q185" s="375">
        <f t="shared" si="453"/>
        <v>3100</v>
      </c>
      <c r="R185" s="375">
        <f t="shared" si="454"/>
        <v>1700</v>
      </c>
      <c r="S185" s="375">
        <f t="shared" si="455"/>
        <v>1400</v>
      </c>
      <c r="T185" s="375">
        <f t="shared" si="456"/>
        <v>980</v>
      </c>
      <c r="U185" s="375">
        <f t="shared" si="456"/>
        <v>3</v>
      </c>
      <c r="V185" s="375" t="str">
        <f t="shared" si="457"/>
        <v xml:space="preserve">Các tuyến đường giao thông đấu nối trực tiếp ra </v>
      </c>
      <c r="W185" s="375" t="str">
        <f t="shared" si="458"/>
        <v>Đường Trần Văn Thi</v>
      </c>
      <c r="X185" s="375" t="str">
        <f t="shared" si="458"/>
        <v xml:space="preserve"> đoạn từ Đường Hoàng Diệu</v>
      </c>
      <c r="Y185" s="375" t="str">
        <f t="shared" si="459"/>
        <v xml:space="preserve"> đến Đường 9 tháng 4</v>
      </c>
      <c r="Z185" s="375" t="s">
        <v>6769</v>
      </c>
      <c r="AA185" s="375">
        <f t="shared" ref="AA185:AC185" si="461">AA178</f>
        <v>0</v>
      </c>
      <c r="AB185" s="375">
        <f t="shared" si="461"/>
        <v>0</v>
      </c>
      <c r="AC185" s="375">
        <f t="shared" si="461"/>
        <v>0</v>
      </c>
    </row>
    <row r="186" spans="1:29" ht="110.25" customHeight="1">
      <c r="A186" s="86">
        <f t="shared" si="335"/>
        <v>180</v>
      </c>
      <c r="B186" s="86" t="str">
        <f t="shared" si="447"/>
        <v>VT2*0,8</v>
      </c>
      <c r="C186" s="86" t="str">
        <f t="shared" si="448"/>
        <v>LK39DT</v>
      </c>
      <c r="D186" s="478" t="str">
        <f>V186&amp;W186&amp;X186&amp;Y186&amp;Z186&amp;"
"&amp;AA186&amp;"
"
&amp;AB186</f>
        <v>Các tuyến đường giao thông không đấu nối trực tiếp và thông ra Đường Trần Văn Thi đoạn từ Đường Hoàng Diệu đến Đường 9 tháng 4 có hiện trạng là đường nhựa, bê tông xi măng:
- Có bề rộng ≥5m, cách đường giao thông ≤600m.
- Có bề rộng từ ≥3m đến &lt;5m, cách đường giao thông ≤400m.</v>
      </c>
      <c r="E186" s="479"/>
      <c r="F186" s="480"/>
      <c r="G186" s="419">
        <v>1500</v>
      </c>
      <c r="H186" s="98">
        <v>1100</v>
      </c>
      <c r="I186" s="98">
        <v>900</v>
      </c>
      <c r="J186" s="430">
        <f>VLOOKUP(C186,'[1]1. MA DO'!$E$5:$AB$1933,23,0)</f>
        <v>1.1299999999999999</v>
      </c>
      <c r="K186" s="99">
        <f t="shared" si="333"/>
        <v>1.1299999999999999</v>
      </c>
      <c r="L186" s="99">
        <f t="shared" si="331"/>
        <v>1.1299999999999999</v>
      </c>
      <c r="M186" s="378">
        <f t="shared" si="449"/>
        <v>2200</v>
      </c>
      <c r="N186" s="378">
        <f t="shared" si="450"/>
        <v>1200</v>
      </c>
      <c r="O186" s="378">
        <f t="shared" si="451"/>
        <v>1000</v>
      </c>
      <c r="P186" s="378">
        <f t="shared" si="452"/>
        <v>700</v>
      </c>
      <c r="Q186" s="375">
        <f t="shared" si="453"/>
        <v>3100</v>
      </c>
      <c r="R186" s="375">
        <f t="shared" si="454"/>
        <v>1700</v>
      </c>
      <c r="S186" s="375">
        <f t="shared" si="455"/>
        <v>1400</v>
      </c>
      <c r="T186" s="375">
        <f t="shared" si="456"/>
        <v>980</v>
      </c>
      <c r="U186" s="375">
        <f t="shared" si="456"/>
        <v>3</v>
      </c>
      <c r="V186" s="375" t="str">
        <f t="shared" si="457"/>
        <v xml:space="preserve">Các tuyến đường giao thông không đấu nối trực tiếp và thông ra </v>
      </c>
      <c r="W186" s="375" t="str">
        <f t="shared" si="458"/>
        <v>Đường Trần Văn Thi</v>
      </c>
      <c r="X186" s="375" t="str">
        <f t="shared" si="458"/>
        <v xml:space="preserve"> đoạn từ Đường Hoàng Diệu</v>
      </c>
      <c r="Y186" s="375" t="str">
        <f t="shared" si="459"/>
        <v xml:space="preserve"> đến Đường 9 tháng 4</v>
      </c>
      <c r="Z186" s="375" t="s">
        <v>6768</v>
      </c>
      <c r="AA186" s="375" t="str">
        <f t="shared" ref="AA186:AC186" si="462">AA179</f>
        <v>- Có bề rộng ≥5m, cách đường giao thông ≤600m.</v>
      </c>
      <c r="AB186" s="375" t="str">
        <f t="shared" si="462"/>
        <v>- Có bề rộng từ ≥3m đến &lt;5m, cách đường giao thông ≤400m.</v>
      </c>
      <c r="AC186" s="375">
        <f t="shared" si="462"/>
        <v>0</v>
      </c>
    </row>
    <row r="187" spans="1:29" ht="126" customHeight="1">
      <c r="A187" s="86">
        <f t="shared" si="335"/>
        <v>181</v>
      </c>
      <c r="B187" s="86" t="str">
        <f t="shared" si="447"/>
        <v>VT3*0,8</v>
      </c>
      <c r="C187" s="86" t="str">
        <f t="shared" si="448"/>
        <v>LK39DT</v>
      </c>
      <c r="D187" s="478" t="str">
        <f>V187&amp;W187&amp;X187&amp;Y187&amp;Z187&amp;"
"&amp;AA187&amp;"
"
&amp;AB187&amp;"
"&amp;AC187</f>
        <v>Các tuyến đường giao thông không đấu nối trực tiếp và thông ra Đường Trần Văn Thi đoạn từ Đường Hoàng Diệu đến Đường 9 tháng 4 có hiện trạng là đường nhựa, bê tông xi măng:
- Có bề rộng ≥5m, cách đường giao thông &gt;600m.
- Có bề rộng từ ≥3m đến &lt;5m, cách đường giao thông từ &gt;400m đến ≤600m.
- Có bề rộng &lt;3m, cách đường giao thông ≤200m.</v>
      </c>
      <c r="E187" s="479"/>
      <c r="F187" s="480"/>
      <c r="G187" s="419">
        <v>1300</v>
      </c>
      <c r="H187" s="98">
        <v>910</v>
      </c>
      <c r="I187" s="98">
        <v>780</v>
      </c>
      <c r="J187" s="430">
        <f>VLOOKUP(C187,'[1]1. MA DO'!$E$5:$AB$1933,23,0)</f>
        <v>1.1299999999999999</v>
      </c>
      <c r="K187" s="99">
        <f t="shared" si="333"/>
        <v>1.1299999999999999</v>
      </c>
      <c r="L187" s="99">
        <f t="shared" si="331"/>
        <v>1.1299999999999999</v>
      </c>
      <c r="M187" s="378">
        <f t="shared" si="449"/>
        <v>2200</v>
      </c>
      <c r="N187" s="378">
        <f t="shared" si="450"/>
        <v>1200</v>
      </c>
      <c r="O187" s="378">
        <f t="shared" si="451"/>
        <v>1000</v>
      </c>
      <c r="P187" s="378">
        <f t="shared" si="452"/>
        <v>700</v>
      </c>
      <c r="Q187" s="375">
        <f t="shared" si="453"/>
        <v>3100</v>
      </c>
      <c r="R187" s="375">
        <f t="shared" si="454"/>
        <v>1700</v>
      </c>
      <c r="S187" s="375">
        <f t="shared" si="455"/>
        <v>1400</v>
      </c>
      <c r="T187" s="375">
        <f t="shared" si="456"/>
        <v>980</v>
      </c>
      <c r="U187" s="375">
        <f t="shared" si="456"/>
        <v>3</v>
      </c>
      <c r="V187" s="375" t="str">
        <f t="shared" si="457"/>
        <v xml:space="preserve">Các tuyến đường giao thông không đấu nối trực tiếp và thông ra </v>
      </c>
      <c r="W187" s="375" t="str">
        <f t="shared" si="458"/>
        <v>Đường Trần Văn Thi</v>
      </c>
      <c r="X187" s="375" t="str">
        <f t="shared" si="458"/>
        <v xml:space="preserve"> đoạn từ Đường Hoàng Diệu</v>
      </c>
      <c r="Y187" s="375" t="str">
        <f t="shared" si="459"/>
        <v xml:space="preserve"> đến Đường 9 tháng 4</v>
      </c>
      <c r="Z187" s="375" t="s">
        <v>6768</v>
      </c>
      <c r="AA187" s="375" t="str">
        <f t="shared" ref="AA187:AC187" si="463">AA180</f>
        <v>- Có bề rộng ≥5m, cách đường giao thông &gt;600m.</v>
      </c>
      <c r="AB187" s="375" t="str">
        <f t="shared" si="463"/>
        <v>- Có bề rộng từ ≥3m đến &lt;5m, cách đường giao thông từ &gt;400m đến ≤600m.</v>
      </c>
      <c r="AC187" s="375" t="str">
        <f t="shared" si="463"/>
        <v>- Có bề rộng &lt;3m, cách đường giao thông ≤200m.</v>
      </c>
    </row>
    <row r="188" spans="1:29" ht="94.5">
      <c r="A188" s="86">
        <f t="shared" si="335"/>
        <v>182</v>
      </c>
      <c r="B188" s="86" t="str">
        <f t="shared" si="447"/>
        <v>VT4*0,8</v>
      </c>
      <c r="C188" s="86" t="str">
        <f t="shared" si="448"/>
        <v>LK39DT</v>
      </c>
      <c r="D188" s="478" t="str">
        <f>V188&amp;W188&amp;X188&amp;Y188&amp;Z188</f>
        <v>Các tuyến đường giao thông không đấu nối trực tiếp và thông ra Đường Trần Văn Thi đoạn từ Đường Hoàng Diệu đến Đường 9 tháng 4 có hiện trạng là đường nhựa, bê tông xi măng:
- Có bề rộng từ ≥3m đến &lt;5m, cách đường giao thông &gt;600m.
- Có bề rộng &lt;3m, cách đường giao thông &gt; 200m.</v>
      </c>
      <c r="E188" s="479"/>
      <c r="F188" s="480"/>
      <c r="G188" s="419">
        <v>880</v>
      </c>
      <c r="H188" s="98">
        <v>620</v>
      </c>
      <c r="I188" s="98">
        <v>530</v>
      </c>
      <c r="J188" s="430">
        <f>VLOOKUP(C188,'[1]1. MA DO'!$E$5:$AB$1933,23,0)</f>
        <v>1.1299999999999999</v>
      </c>
      <c r="K188" s="99">
        <f t="shared" si="333"/>
        <v>1.1299999999999999</v>
      </c>
      <c r="L188" s="99">
        <f t="shared" si="331"/>
        <v>1.1299999999999999</v>
      </c>
      <c r="M188" s="378">
        <f t="shared" si="449"/>
        <v>2200</v>
      </c>
      <c r="N188" s="378">
        <f t="shared" si="450"/>
        <v>1200</v>
      </c>
      <c r="O188" s="378">
        <f t="shared" si="451"/>
        <v>1000</v>
      </c>
      <c r="P188" s="378">
        <f t="shared" si="452"/>
        <v>700</v>
      </c>
      <c r="Q188" s="375">
        <f t="shared" si="453"/>
        <v>3100</v>
      </c>
      <c r="R188" s="375">
        <f t="shared" si="454"/>
        <v>1700</v>
      </c>
      <c r="S188" s="375">
        <f t="shared" si="455"/>
        <v>1400</v>
      </c>
      <c r="T188" s="375">
        <f t="shared" si="456"/>
        <v>980</v>
      </c>
      <c r="U188" s="375">
        <f t="shared" si="456"/>
        <v>3</v>
      </c>
      <c r="V188" s="375" t="str">
        <f t="shared" si="457"/>
        <v xml:space="preserve">Các tuyến đường giao thông không đấu nối trực tiếp và thông ra </v>
      </c>
      <c r="W188" s="375" t="str">
        <f t="shared" si="458"/>
        <v>Đường Trần Văn Thi</v>
      </c>
      <c r="X188" s="375" t="str">
        <f t="shared" si="458"/>
        <v xml:space="preserve"> đoạn từ Đường Hoàng Diệu</v>
      </c>
      <c r="Y188" s="375" t="str">
        <f t="shared" si="459"/>
        <v xml:space="preserve"> đến Đường 9 tháng 4</v>
      </c>
      <c r="Z188" s="375" t="s">
        <v>6770</v>
      </c>
      <c r="AA188" s="375">
        <f t="shared" ref="AA188:AC188" si="464">AA181</f>
        <v>0</v>
      </c>
      <c r="AB188" s="375">
        <f t="shared" si="464"/>
        <v>0</v>
      </c>
      <c r="AC188" s="375">
        <f t="shared" si="464"/>
        <v>0</v>
      </c>
    </row>
    <row r="189" spans="1:29" ht="31.5" customHeight="1">
      <c r="A189" s="86">
        <f t="shared" si="335"/>
        <v>183</v>
      </c>
      <c r="B189" s="86" t="str">
        <f>'Đầu vào (2)'!G183</f>
        <v>LK40DT</v>
      </c>
      <c r="C189" s="86" t="str">
        <f>$B$189</f>
        <v>LK40DT</v>
      </c>
      <c r="D189" s="94" t="str">
        <f>'Đầu vào (2)'!H183</f>
        <v>Đường Lê Văn Vận</v>
      </c>
      <c r="E189" s="94" t="str">
        <f>'Đầu vào (2)'!I183</f>
        <v>Đường Hoàng Diệu</v>
      </c>
      <c r="F189" s="94" t="str">
        <f>'Đầu vào (2)'!K183</f>
        <v>Đường 9 tháng 4</v>
      </c>
      <c r="G189" s="96">
        <v>3100</v>
      </c>
      <c r="H189" s="98">
        <v>2200</v>
      </c>
      <c r="I189" s="98">
        <v>1900</v>
      </c>
      <c r="J189" s="430">
        <f>VLOOKUP(C189,'[1]1. MA DO'!$E$5:$AB$1933,23,0)</f>
        <v>1.1299999999999999</v>
      </c>
      <c r="K189" s="99">
        <f t="shared" si="333"/>
        <v>1.1299999999999999</v>
      </c>
      <c r="L189" s="99">
        <f t="shared" si="331"/>
        <v>1.1299999999999999</v>
      </c>
      <c r="M189" s="378">
        <f>'Đầu vào (2)'!L183</f>
        <v>2200</v>
      </c>
      <c r="N189" s="378">
        <f>'Đầu vào (2)'!M183</f>
        <v>1200</v>
      </c>
      <c r="O189" s="378">
        <f>'Đầu vào (2)'!N183</f>
        <v>1000</v>
      </c>
      <c r="P189" s="378">
        <f>'Đầu vào (2)'!O183</f>
        <v>700</v>
      </c>
      <c r="Q189" s="375">
        <f>VLOOKUP(B189,'[2]Giá đề xuất ODT'!$G$11:$AD$2233,21,0)</f>
        <v>3100</v>
      </c>
      <c r="R189" s="375">
        <f>VLOOKUP(B189,'[2]Giá đề xuất ODT'!$G$11:$AD$2233,22,0)</f>
        <v>1700</v>
      </c>
      <c r="S189" s="375">
        <f>VLOOKUP(B189,'[2]Giá đề xuất ODT'!$G$11:$AD$2233,23,0)</f>
        <v>1400</v>
      </c>
      <c r="T189" s="375">
        <f>VLOOKUP(B189,'[2]Giá đề xuất ODT'!$G$11:$AD$2233,24,0)</f>
        <v>980</v>
      </c>
      <c r="U189" s="375">
        <v>3</v>
      </c>
      <c r="V189" s="376"/>
      <c r="W189" s="375" t="str">
        <f>D189</f>
        <v>Đường Lê Văn Vận</v>
      </c>
      <c r="X189" s="375" t="str">
        <f>" đoạn từ "&amp;E189</f>
        <v xml:space="preserve"> đoạn từ Đường Hoàng Diệu</v>
      </c>
      <c r="Y189" s="375" t="str">
        <f>" đến "&amp;F189</f>
        <v xml:space="preserve"> đến Đường 9 tháng 4</v>
      </c>
      <c r="Z189" s="376"/>
      <c r="AA189" s="376"/>
      <c r="AB189" s="376"/>
      <c r="AC189" s="376"/>
    </row>
    <row r="190" spans="1:29" ht="110.25" customHeight="1">
      <c r="A190" s="86">
        <f t="shared" si="335"/>
        <v>184</v>
      </c>
      <c r="B190" s="86" t="str">
        <f t="shared" ref="B190:B195" si="465">B183</f>
        <v>VT2</v>
      </c>
      <c r="C190" s="86" t="str">
        <f t="shared" ref="C190:C195" si="466">$B$189</f>
        <v>LK40DT</v>
      </c>
      <c r="D190" s="478" t="str">
        <f>V190&amp;W190&amp;X190&amp;Y190&amp;Z190&amp;"
"&amp;AA190&amp;"
"
&amp;AB190</f>
        <v>Các tuyến đường giao thông đấu nối trực tiếp ra Đường Lê Văn Vận đoạn từ Đường Hoàng Diệu đến Đường 9 tháng 4 có hiện trạng là đường nhựa, bê tông xi măng:
- Có bề rộng ≥5m, cách đường giao thông ≤600m.
- Có bề rộng từ ≥3m đến &lt;5m, cách đường giao thông ≤400m.</v>
      </c>
      <c r="E190" s="479"/>
      <c r="F190" s="480"/>
      <c r="G190" s="419">
        <v>1700</v>
      </c>
      <c r="H190" s="98">
        <v>1200</v>
      </c>
      <c r="I190" s="98">
        <v>1000</v>
      </c>
      <c r="J190" s="430">
        <f>VLOOKUP(C190,'[1]1. MA DO'!$E$5:$AB$1933,23,0)</f>
        <v>1.1299999999999999</v>
      </c>
      <c r="K190" s="99">
        <f t="shared" si="333"/>
        <v>1.1299999999999999</v>
      </c>
      <c r="L190" s="99">
        <f t="shared" si="331"/>
        <v>1.1299999999999999</v>
      </c>
      <c r="M190" s="378">
        <f t="shared" ref="M190:M195" si="467">M189</f>
        <v>2200</v>
      </c>
      <c r="N190" s="378">
        <f t="shared" ref="N190:N195" si="468">N189</f>
        <v>1200</v>
      </c>
      <c r="O190" s="378">
        <f t="shared" ref="O190:O195" si="469">O189</f>
        <v>1000</v>
      </c>
      <c r="P190" s="378">
        <f t="shared" ref="P190:P195" si="470">P189</f>
        <v>700</v>
      </c>
      <c r="Q190" s="375">
        <f t="shared" ref="Q190:Q195" si="471">Q189</f>
        <v>3100</v>
      </c>
      <c r="R190" s="375">
        <f t="shared" ref="R190:R195" si="472">R189</f>
        <v>1700</v>
      </c>
      <c r="S190" s="375">
        <f t="shared" ref="S190:S195" si="473">S189</f>
        <v>1400</v>
      </c>
      <c r="T190" s="375">
        <f t="shared" ref="T190:U195" si="474">T189</f>
        <v>980</v>
      </c>
      <c r="U190" s="375">
        <f t="shared" si="474"/>
        <v>3</v>
      </c>
      <c r="V190" s="375" t="str">
        <f t="shared" ref="V190:V195" si="475">V183</f>
        <v xml:space="preserve">Các tuyến đường giao thông đấu nối trực tiếp ra </v>
      </c>
      <c r="W190" s="375" t="str">
        <f t="shared" ref="W190:X195" si="476">W189</f>
        <v>Đường Lê Văn Vận</v>
      </c>
      <c r="X190" s="375" t="str">
        <f t="shared" si="476"/>
        <v xml:space="preserve"> đoạn từ Đường Hoàng Diệu</v>
      </c>
      <c r="Y190" s="375" t="str">
        <f t="shared" ref="Y190:Y195" si="477">Y189</f>
        <v xml:space="preserve"> đến Đường 9 tháng 4</v>
      </c>
      <c r="Z190" s="375" t="s">
        <v>6768</v>
      </c>
      <c r="AA190" s="375" t="str">
        <f>AA183</f>
        <v>- Có bề rộng ≥5m, cách đường giao thông ≤600m.</v>
      </c>
      <c r="AB190" s="375" t="str">
        <f>AB183</f>
        <v>- Có bề rộng từ ≥3m đến &lt;5m, cách đường giao thông ≤400m.</v>
      </c>
      <c r="AC190" s="375">
        <f>AC183</f>
        <v>0</v>
      </c>
    </row>
    <row r="191" spans="1:29" ht="126" customHeight="1">
      <c r="A191" s="86">
        <f t="shared" si="335"/>
        <v>185</v>
      </c>
      <c r="B191" s="86" t="str">
        <f t="shared" si="465"/>
        <v>VT3</v>
      </c>
      <c r="C191" s="86" t="str">
        <f t="shared" si="466"/>
        <v>LK40DT</v>
      </c>
      <c r="D191" s="478" t="str">
        <f>V191&amp;W191&amp;X191&amp;Y191&amp;Z191&amp;"
"&amp;AA191&amp;"
"&amp;AB191&amp;"
"&amp;AC191</f>
        <v>Các tuyến đường giao thông đấu nối trực tiếp ra Đường Lê Văn Vận đoạn từ Đường Hoàng Diệu đến Đường 9 tháng 4 có hiện trạng là đường nhựa, bê tông xi măng:
- Có bề rộng ≥5m, cách đường giao thông &gt;600m.
- Có bề rộng từ ≥3m đến &lt;5m, cách đường giao thông từ &gt;400m đến ≤600m.
- Có bề rộng &lt;3m, cách đường giao thông ≤200m.</v>
      </c>
      <c r="E191" s="479"/>
      <c r="F191" s="480"/>
      <c r="G191" s="419">
        <v>1400</v>
      </c>
      <c r="H191" s="98">
        <v>980</v>
      </c>
      <c r="I191" s="98">
        <v>840</v>
      </c>
      <c r="J191" s="430">
        <f>VLOOKUP(C191,'[1]1. MA DO'!$E$5:$AB$1933,23,0)</f>
        <v>1.1299999999999999</v>
      </c>
      <c r="K191" s="99">
        <f t="shared" si="333"/>
        <v>1.1299999999999999</v>
      </c>
      <c r="L191" s="99">
        <f t="shared" si="331"/>
        <v>1.1299999999999999</v>
      </c>
      <c r="M191" s="378">
        <f t="shared" si="467"/>
        <v>2200</v>
      </c>
      <c r="N191" s="378">
        <f t="shared" si="468"/>
        <v>1200</v>
      </c>
      <c r="O191" s="378">
        <f t="shared" si="469"/>
        <v>1000</v>
      </c>
      <c r="P191" s="378">
        <f t="shared" si="470"/>
        <v>700</v>
      </c>
      <c r="Q191" s="375">
        <f t="shared" si="471"/>
        <v>3100</v>
      </c>
      <c r="R191" s="375">
        <f t="shared" si="472"/>
        <v>1700</v>
      </c>
      <c r="S191" s="375">
        <f t="shared" si="473"/>
        <v>1400</v>
      </c>
      <c r="T191" s="375">
        <f t="shared" si="474"/>
        <v>980</v>
      </c>
      <c r="U191" s="375">
        <f t="shared" si="474"/>
        <v>3</v>
      </c>
      <c r="V191" s="375" t="str">
        <f t="shared" si="475"/>
        <v xml:space="preserve">Các tuyến đường giao thông đấu nối trực tiếp ra </v>
      </c>
      <c r="W191" s="375" t="str">
        <f t="shared" si="476"/>
        <v>Đường Lê Văn Vận</v>
      </c>
      <c r="X191" s="375" t="str">
        <f t="shared" si="476"/>
        <v xml:space="preserve"> đoạn từ Đường Hoàng Diệu</v>
      </c>
      <c r="Y191" s="375" t="str">
        <f t="shared" si="477"/>
        <v xml:space="preserve"> đến Đường 9 tháng 4</v>
      </c>
      <c r="Z191" s="375" t="s">
        <v>6768</v>
      </c>
      <c r="AA191" s="375" t="str">
        <f t="shared" ref="AA191:AC191" si="478">AA184</f>
        <v>- Có bề rộng ≥5m, cách đường giao thông &gt;600m.</v>
      </c>
      <c r="AB191" s="375" t="str">
        <f t="shared" si="478"/>
        <v>- Có bề rộng từ ≥3m đến &lt;5m, cách đường giao thông từ &gt;400m đến ≤600m.</v>
      </c>
      <c r="AC191" s="375" t="str">
        <f t="shared" si="478"/>
        <v>- Có bề rộng &lt;3m, cách đường giao thông ≤200m.</v>
      </c>
    </row>
    <row r="192" spans="1:29" ht="94.5">
      <c r="A192" s="86">
        <f t="shared" si="335"/>
        <v>186</v>
      </c>
      <c r="B192" s="86" t="str">
        <f t="shared" si="465"/>
        <v>VT4</v>
      </c>
      <c r="C192" s="86" t="str">
        <f t="shared" si="466"/>
        <v>LK40DT</v>
      </c>
      <c r="D192" s="478" t="str">
        <f>V192&amp;W192&amp;X192&amp;Y192&amp;Z192</f>
        <v>Các tuyến đường giao thông đấu nối trực tiếp ra Đường Lê Văn Vận đoạn từ Đường Hoàng Diệu đến Đường 9 tháng 4 có hiện trạng là đường nhựa, bê tông xi măng:
- Có bề rộng từ ≥3m đến &lt;5m, cách đường giao thông &gt;600m.
- Có bề rộng &lt;3m, cách đường giao thông &gt;200m.</v>
      </c>
      <c r="E192" s="479"/>
      <c r="F192" s="480"/>
      <c r="G192" s="419">
        <v>980</v>
      </c>
      <c r="H192" s="98">
        <v>690</v>
      </c>
      <c r="I192" s="98">
        <v>590</v>
      </c>
      <c r="J192" s="430">
        <f>VLOOKUP(C192,'[1]1. MA DO'!$E$5:$AB$1933,23,0)</f>
        <v>1.1299999999999999</v>
      </c>
      <c r="K192" s="99">
        <f t="shared" si="333"/>
        <v>1.1299999999999999</v>
      </c>
      <c r="L192" s="99">
        <f t="shared" si="331"/>
        <v>1.1299999999999999</v>
      </c>
      <c r="M192" s="378">
        <f t="shared" si="467"/>
        <v>2200</v>
      </c>
      <c r="N192" s="378">
        <f t="shared" si="468"/>
        <v>1200</v>
      </c>
      <c r="O192" s="378">
        <f t="shared" si="469"/>
        <v>1000</v>
      </c>
      <c r="P192" s="378">
        <f t="shared" si="470"/>
        <v>700</v>
      </c>
      <c r="Q192" s="375">
        <f t="shared" si="471"/>
        <v>3100</v>
      </c>
      <c r="R192" s="375">
        <f t="shared" si="472"/>
        <v>1700</v>
      </c>
      <c r="S192" s="375">
        <f t="shared" si="473"/>
        <v>1400</v>
      </c>
      <c r="T192" s="375">
        <f t="shared" si="474"/>
        <v>980</v>
      </c>
      <c r="U192" s="375">
        <f t="shared" si="474"/>
        <v>3</v>
      </c>
      <c r="V192" s="375" t="str">
        <f t="shared" si="475"/>
        <v xml:space="preserve">Các tuyến đường giao thông đấu nối trực tiếp ra </v>
      </c>
      <c r="W192" s="375" t="str">
        <f t="shared" si="476"/>
        <v>Đường Lê Văn Vận</v>
      </c>
      <c r="X192" s="375" t="str">
        <f t="shared" si="476"/>
        <v xml:space="preserve"> đoạn từ Đường Hoàng Diệu</v>
      </c>
      <c r="Y192" s="375" t="str">
        <f t="shared" si="477"/>
        <v xml:space="preserve"> đến Đường 9 tháng 4</v>
      </c>
      <c r="Z192" s="375" t="s">
        <v>6769</v>
      </c>
      <c r="AA192" s="375">
        <f t="shared" ref="AA192:AC192" si="479">AA185</f>
        <v>0</v>
      </c>
      <c r="AB192" s="375">
        <f t="shared" si="479"/>
        <v>0</v>
      </c>
      <c r="AC192" s="375">
        <f t="shared" si="479"/>
        <v>0</v>
      </c>
    </row>
    <row r="193" spans="1:29" ht="110.25" customHeight="1">
      <c r="A193" s="86">
        <f t="shared" si="335"/>
        <v>187</v>
      </c>
      <c r="B193" s="86" t="str">
        <f t="shared" si="465"/>
        <v>VT2*0,8</v>
      </c>
      <c r="C193" s="86" t="str">
        <f t="shared" si="466"/>
        <v>LK40DT</v>
      </c>
      <c r="D193" s="478" t="str">
        <f>V193&amp;W193&amp;X193&amp;Y193&amp;Z193&amp;"
"&amp;AA193&amp;"
"
&amp;AB193</f>
        <v>Các tuyến đường giao thông không đấu nối trực tiếp và thông ra Đường Lê Văn Vận đoạn từ Đường Hoàng Diệu đến Đường 9 tháng 4 có hiện trạng là đường nhựa, bê tông xi măng:
- Có bề rộng ≥5m, cách đường giao thông ≤600m.
- Có bề rộng từ ≥3m đến &lt;5m, cách đường giao thông ≤400m.</v>
      </c>
      <c r="E193" s="479"/>
      <c r="F193" s="480"/>
      <c r="G193" s="419">
        <v>1500</v>
      </c>
      <c r="H193" s="98">
        <v>1100</v>
      </c>
      <c r="I193" s="98">
        <v>900</v>
      </c>
      <c r="J193" s="430">
        <f>VLOOKUP(C193,'[1]1. MA DO'!$E$5:$AB$1933,23,0)</f>
        <v>1.1299999999999999</v>
      </c>
      <c r="K193" s="99">
        <f t="shared" si="333"/>
        <v>1.1299999999999999</v>
      </c>
      <c r="L193" s="99">
        <f t="shared" si="331"/>
        <v>1.1299999999999999</v>
      </c>
      <c r="M193" s="378">
        <f t="shared" si="467"/>
        <v>2200</v>
      </c>
      <c r="N193" s="378">
        <f t="shared" si="468"/>
        <v>1200</v>
      </c>
      <c r="O193" s="378">
        <f t="shared" si="469"/>
        <v>1000</v>
      </c>
      <c r="P193" s="378">
        <f t="shared" si="470"/>
        <v>700</v>
      </c>
      <c r="Q193" s="375">
        <f t="shared" si="471"/>
        <v>3100</v>
      </c>
      <c r="R193" s="375">
        <f t="shared" si="472"/>
        <v>1700</v>
      </c>
      <c r="S193" s="375">
        <f t="shared" si="473"/>
        <v>1400</v>
      </c>
      <c r="T193" s="375">
        <f t="shared" si="474"/>
        <v>980</v>
      </c>
      <c r="U193" s="375">
        <f t="shared" si="474"/>
        <v>3</v>
      </c>
      <c r="V193" s="375" t="str">
        <f t="shared" si="475"/>
        <v xml:space="preserve">Các tuyến đường giao thông không đấu nối trực tiếp và thông ra </v>
      </c>
      <c r="W193" s="375" t="str">
        <f t="shared" si="476"/>
        <v>Đường Lê Văn Vận</v>
      </c>
      <c r="X193" s="375" t="str">
        <f t="shared" si="476"/>
        <v xml:space="preserve"> đoạn từ Đường Hoàng Diệu</v>
      </c>
      <c r="Y193" s="375" t="str">
        <f t="shared" si="477"/>
        <v xml:space="preserve"> đến Đường 9 tháng 4</v>
      </c>
      <c r="Z193" s="375" t="s">
        <v>6768</v>
      </c>
      <c r="AA193" s="375" t="str">
        <f t="shared" ref="AA193:AC193" si="480">AA186</f>
        <v>- Có bề rộng ≥5m, cách đường giao thông ≤600m.</v>
      </c>
      <c r="AB193" s="375" t="str">
        <f t="shared" si="480"/>
        <v>- Có bề rộng từ ≥3m đến &lt;5m, cách đường giao thông ≤400m.</v>
      </c>
      <c r="AC193" s="375">
        <f t="shared" si="480"/>
        <v>0</v>
      </c>
    </row>
    <row r="194" spans="1:29" ht="126" customHeight="1">
      <c r="A194" s="86">
        <f t="shared" si="335"/>
        <v>188</v>
      </c>
      <c r="B194" s="86" t="str">
        <f t="shared" si="465"/>
        <v>VT3*0,8</v>
      </c>
      <c r="C194" s="86" t="str">
        <f t="shared" si="466"/>
        <v>LK40DT</v>
      </c>
      <c r="D194" s="478" t="str">
        <f>V194&amp;W194&amp;X194&amp;Y194&amp;Z194&amp;"
"&amp;AA194&amp;"
"
&amp;AB194&amp;"
"&amp;AC194</f>
        <v>Các tuyến đường giao thông không đấu nối trực tiếp và thông ra Đường Lê Văn Vận đoạn từ Đường Hoàng Diệu đến Đường 9 tháng 4 có hiện trạng là đường nhựa, bê tông xi măng:
- Có bề rộng ≥5m, cách đường giao thông &gt;600m.
- Có bề rộng từ ≥3m đến &lt;5m, cách đường giao thông từ &gt;400m đến ≤600m.
- Có bề rộng &lt;3m, cách đường giao thông ≤200m.</v>
      </c>
      <c r="E194" s="479"/>
      <c r="F194" s="480"/>
      <c r="G194" s="419">
        <v>1300</v>
      </c>
      <c r="H194" s="98">
        <v>910</v>
      </c>
      <c r="I194" s="98">
        <v>780</v>
      </c>
      <c r="J194" s="430">
        <f>VLOOKUP(C194,'[1]1. MA DO'!$E$5:$AB$1933,23,0)</f>
        <v>1.1299999999999999</v>
      </c>
      <c r="K194" s="99">
        <f t="shared" si="333"/>
        <v>1.1299999999999999</v>
      </c>
      <c r="L194" s="99">
        <f t="shared" si="331"/>
        <v>1.1299999999999999</v>
      </c>
      <c r="M194" s="378">
        <f t="shared" si="467"/>
        <v>2200</v>
      </c>
      <c r="N194" s="378">
        <f t="shared" si="468"/>
        <v>1200</v>
      </c>
      <c r="O194" s="378">
        <f t="shared" si="469"/>
        <v>1000</v>
      </c>
      <c r="P194" s="378">
        <f t="shared" si="470"/>
        <v>700</v>
      </c>
      <c r="Q194" s="375">
        <f t="shared" si="471"/>
        <v>3100</v>
      </c>
      <c r="R194" s="375">
        <f t="shared" si="472"/>
        <v>1700</v>
      </c>
      <c r="S194" s="375">
        <f t="shared" si="473"/>
        <v>1400</v>
      </c>
      <c r="T194" s="375">
        <f t="shared" si="474"/>
        <v>980</v>
      </c>
      <c r="U194" s="375">
        <f t="shared" si="474"/>
        <v>3</v>
      </c>
      <c r="V194" s="375" t="str">
        <f t="shared" si="475"/>
        <v xml:space="preserve">Các tuyến đường giao thông không đấu nối trực tiếp và thông ra </v>
      </c>
      <c r="W194" s="375" t="str">
        <f t="shared" si="476"/>
        <v>Đường Lê Văn Vận</v>
      </c>
      <c r="X194" s="375" t="str">
        <f t="shared" si="476"/>
        <v xml:space="preserve"> đoạn từ Đường Hoàng Diệu</v>
      </c>
      <c r="Y194" s="375" t="str">
        <f t="shared" si="477"/>
        <v xml:space="preserve"> đến Đường 9 tháng 4</v>
      </c>
      <c r="Z194" s="375" t="s">
        <v>6768</v>
      </c>
      <c r="AA194" s="375" t="str">
        <f t="shared" ref="AA194:AC194" si="481">AA187</f>
        <v>- Có bề rộng ≥5m, cách đường giao thông &gt;600m.</v>
      </c>
      <c r="AB194" s="375" t="str">
        <f t="shared" si="481"/>
        <v>- Có bề rộng từ ≥3m đến &lt;5m, cách đường giao thông từ &gt;400m đến ≤600m.</v>
      </c>
      <c r="AC194" s="375" t="str">
        <f t="shared" si="481"/>
        <v>- Có bề rộng &lt;3m, cách đường giao thông ≤200m.</v>
      </c>
    </row>
    <row r="195" spans="1:29" ht="94.5">
      <c r="A195" s="86">
        <f t="shared" si="335"/>
        <v>189</v>
      </c>
      <c r="B195" s="86" t="str">
        <f t="shared" si="465"/>
        <v>VT4*0,8</v>
      </c>
      <c r="C195" s="86" t="str">
        <f t="shared" si="466"/>
        <v>LK40DT</v>
      </c>
      <c r="D195" s="478" t="str">
        <f>V195&amp;W195&amp;X195&amp;Y195&amp;Z195</f>
        <v>Các tuyến đường giao thông không đấu nối trực tiếp và thông ra Đường Lê Văn Vận đoạn từ Đường Hoàng Diệu đến Đường 9 tháng 4 có hiện trạng là đường nhựa, bê tông xi măng:
- Có bề rộng từ ≥3m đến &lt;5m, cách đường giao thông &gt;600m.
- Có bề rộng &lt;3m, cách đường giao thông &gt; 200m.</v>
      </c>
      <c r="E195" s="479"/>
      <c r="F195" s="480"/>
      <c r="G195" s="419">
        <v>880</v>
      </c>
      <c r="H195" s="98">
        <v>620</v>
      </c>
      <c r="I195" s="98">
        <v>530</v>
      </c>
      <c r="J195" s="430">
        <f>VLOOKUP(C195,'[1]1. MA DO'!$E$5:$AB$1933,23,0)</f>
        <v>1.1299999999999999</v>
      </c>
      <c r="K195" s="99">
        <f t="shared" si="333"/>
        <v>1.1299999999999999</v>
      </c>
      <c r="L195" s="99">
        <f t="shared" si="331"/>
        <v>1.1299999999999999</v>
      </c>
      <c r="M195" s="378">
        <f t="shared" si="467"/>
        <v>2200</v>
      </c>
      <c r="N195" s="378">
        <f t="shared" si="468"/>
        <v>1200</v>
      </c>
      <c r="O195" s="378">
        <f t="shared" si="469"/>
        <v>1000</v>
      </c>
      <c r="P195" s="378">
        <f t="shared" si="470"/>
        <v>700</v>
      </c>
      <c r="Q195" s="375">
        <f t="shared" si="471"/>
        <v>3100</v>
      </c>
      <c r="R195" s="375">
        <f t="shared" si="472"/>
        <v>1700</v>
      </c>
      <c r="S195" s="375">
        <f t="shared" si="473"/>
        <v>1400</v>
      </c>
      <c r="T195" s="375">
        <f t="shared" si="474"/>
        <v>980</v>
      </c>
      <c r="U195" s="375">
        <f t="shared" si="474"/>
        <v>3</v>
      </c>
      <c r="V195" s="375" t="str">
        <f t="shared" si="475"/>
        <v xml:space="preserve">Các tuyến đường giao thông không đấu nối trực tiếp và thông ra </v>
      </c>
      <c r="W195" s="375" t="str">
        <f t="shared" si="476"/>
        <v>Đường Lê Văn Vận</v>
      </c>
      <c r="X195" s="375" t="str">
        <f t="shared" si="476"/>
        <v xml:space="preserve"> đoạn từ Đường Hoàng Diệu</v>
      </c>
      <c r="Y195" s="375" t="str">
        <f t="shared" si="477"/>
        <v xml:space="preserve"> đến Đường 9 tháng 4</v>
      </c>
      <c r="Z195" s="375" t="s">
        <v>6770</v>
      </c>
      <c r="AA195" s="375">
        <f t="shared" ref="AA195:AC195" si="482">AA188</f>
        <v>0</v>
      </c>
      <c r="AB195" s="375">
        <f t="shared" si="482"/>
        <v>0</v>
      </c>
      <c r="AC195" s="375">
        <f t="shared" si="482"/>
        <v>0</v>
      </c>
    </row>
    <row r="196" spans="1:29" ht="63" customHeight="1">
      <c r="A196" s="86">
        <f t="shared" si="335"/>
        <v>190</v>
      </c>
      <c r="B196" s="86" t="str">
        <f>'Đầu vào (2)'!G190</f>
        <v>LK41DT</v>
      </c>
      <c r="C196" s="86" t="str">
        <f>$B$196</f>
        <v>LK41DT</v>
      </c>
      <c r="D196" s="94" t="str">
        <f>'Đầu vào (2)'!H190</f>
        <v>Đường Phạm Lạc</v>
      </c>
      <c r="E196" s="94" t="str">
        <f>'Đầu vào (2)'!I190</f>
        <v>Đường Hoàng Diệu</v>
      </c>
      <c r="F196" s="94" t="str">
        <f>'Đầu vào (2)'!K190</f>
        <v>Đường 9 tháng 4</v>
      </c>
      <c r="G196" s="96">
        <v>3100</v>
      </c>
      <c r="H196" s="98">
        <v>2200</v>
      </c>
      <c r="I196" s="98">
        <v>1900</v>
      </c>
      <c r="J196" s="430">
        <f>VLOOKUP(C196,'[1]1. MA DO'!$E$5:$AB$1933,23,0)</f>
        <v>1.1299999999999999</v>
      </c>
      <c r="K196" s="99">
        <f t="shared" si="333"/>
        <v>1.1299999999999999</v>
      </c>
      <c r="L196" s="99">
        <f t="shared" si="331"/>
        <v>1.1299999999999999</v>
      </c>
      <c r="M196" s="378">
        <f>'Đầu vào (2)'!L190</f>
        <v>2200</v>
      </c>
      <c r="N196" s="378">
        <f>'Đầu vào (2)'!M190</f>
        <v>1200</v>
      </c>
      <c r="O196" s="378">
        <f>'Đầu vào (2)'!N190</f>
        <v>1000</v>
      </c>
      <c r="P196" s="378">
        <f>'Đầu vào (2)'!O190</f>
        <v>700</v>
      </c>
      <c r="Q196" s="375">
        <f>VLOOKUP(B196,'[2]Giá đề xuất ODT'!$G$11:$AD$2233,21,0)</f>
        <v>3100</v>
      </c>
      <c r="R196" s="375">
        <f>VLOOKUP(B196,'[2]Giá đề xuất ODT'!$G$11:$AD$2233,22,0)</f>
        <v>1700</v>
      </c>
      <c r="S196" s="375">
        <f>VLOOKUP(B196,'[2]Giá đề xuất ODT'!$G$11:$AD$2233,23,0)</f>
        <v>1400</v>
      </c>
      <c r="T196" s="375">
        <f>VLOOKUP(B196,'[2]Giá đề xuất ODT'!$G$11:$AD$2233,24,0)</f>
        <v>980</v>
      </c>
      <c r="U196" s="375">
        <v>3</v>
      </c>
      <c r="V196" s="376"/>
      <c r="W196" s="375" t="str">
        <f>D196</f>
        <v>Đường Phạm Lạc</v>
      </c>
      <c r="X196" s="375" t="str">
        <f>" đoạn từ "&amp;E196</f>
        <v xml:space="preserve"> đoạn từ Đường Hoàng Diệu</v>
      </c>
      <c r="Y196" s="375" t="str">
        <f>" đến "&amp;F196</f>
        <v xml:space="preserve"> đến Đường 9 tháng 4</v>
      </c>
      <c r="Z196" s="376"/>
      <c r="AA196" s="376"/>
      <c r="AB196" s="376"/>
      <c r="AC196" s="376"/>
    </row>
    <row r="197" spans="1:29" ht="110.25" customHeight="1">
      <c r="A197" s="86">
        <f t="shared" si="335"/>
        <v>191</v>
      </c>
      <c r="B197" s="86" t="str">
        <f t="shared" ref="B197:B202" si="483">B190</f>
        <v>VT2</v>
      </c>
      <c r="C197" s="86" t="str">
        <f t="shared" ref="C197:C202" si="484">$B$196</f>
        <v>LK41DT</v>
      </c>
      <c r="D197" s="478" t="str">
        <f>V197&amp;W197&amp;X197&amp;Y197&amp;Z197&amp;"
"&amp;AA197&amp;"
"
&amp;AB197</f>
        <v>Các tuyến đường giao thông đấu nối trực tiếp ra Đường Phạm Lạc đoạn từ Đường Hoàng Diệu đến Đường 9 tháng 4 có hiện trạng là đường nhựa, bê tông xi măng:
- Có bề rộng ≥5m, cách đường giao thông ≤600m.
- Có bề rộng từ ≥3m đến &lt;5m, cách đường giao thông ≤400m.</v>
      </c>
      <c r="E197" s="479"/>
      <c r="F197" s="480"/>
      <c r="G197" s="419">
        <v>1700</v>
      </c>
      <c r="H197" s="98">
        <v>1200</v>
      </c>
      <c r="I197" s="98">
        <v>1000</v>
      </c>
      <c r="J197" s="430">
        <f>VLOOKUP(C197,'[1]1. MA DO'!$E$5:$AB$1933,23,0)</f>
        <v>1.1299999999999999</v>
      </c>
      <c r="K197" s="99">
        <f t="shared" si="333"/>
        <v>1.1299999999999999</v>
      </c>
      <c r="L197" s="99">
        <f t="shared" si="331"/>
        <v>1.1299999999999999</v>
      </c>
      <c r="M197" s="378">
        <f t="shared" ref="M197:M202" si="485">M196</f>
        <v>2200</v>
      </c>
      <c r="N197" s="378">
        <f t="shared" ref="N197:N202" si="486">N196</f>
        <v>1200</v>
      </c>
      <c r="O197" s="378">
        <f t="shared" ref="O197:O202" si="487">O196</f>
        <v>1000</v>
      </c>
      <c r="P197" s="378">
        <f t="shared" ref="P197:P202" si="488">P196</f>
        <v>700</v>
      </c>
      <c r="Q197" s="375">
        <f t="shared" ref="Q197:Q202" si="489">Q196</f>
        <v>3100</v>
      </c>
      <c r="R197" s="375">
        <f t="shared" ref="R197:R202" si="490">R196</f>
        <v>1700</v>
      </c>
      <c r="S197" s="375">
        <f t="shared" ref="S197:S202" si="491">S196</f>
        <v>1400</v>
      </c>
      <c r="T197" s="375">
        <f t="shared" ref="T197:U202" si="492">T196</f>
        <v>980</v>
      </c>
      <c r="U197" s="375">
        <f t="shared" si="492"/>
        <v>3</v>
      </c>
      <c r="V197" s="375" t="str">
        <f t="shared" ref="V197:V202" si="493">V190</f>
        <v xml:space="preserve">Các tuyến đường giao thông đấu nối trực tiếp ra </v>
      </c>
      <c r="W197" s="375" t="str">
        <f t="shared" ref="W197:X202" si="494">W196</f>
        <v>Đường Phạm Lạc</v>
      </c>
      <c r="X197" s="375" t="str">
        <f t="shared" si="494"/>
        <v xml:space="preserve"> đoạn từ Đường Hoàng Diệu</v>
      </c>
      <c r="Y197" s="375" t="str">
        <f t="shared" ref="Y197:Y202" si="495">Y196</f>
        <v xml:space="preserve"> đến Đường 9 tháng 4</v>
      </c>
      <c r="Z197" s="375" t="s">
        <v>6768</v>
      </c>
      <c r="AA197" s="375" t="str">
        <f>AA190</f>
        <v>- Có bề rộng ≥5m, cách đường giao thông ≤600m.</v>
      </c>
      <c r="AB197" s="375" t="str">
        <f>AB190</f>
        <v>- Có bề rộng từ ≥3m đến &lt;5m, cách đường giao thông ≤400m.</v>
      </c>
      <c r="AC197" s="375">
        <f>AC190</f>
        <v>0</v>
      </c>
    </row>
    <row r="198" spans="1:29" ht="126" customHeight="1">
      <c r="A198" s="86">
        <f t="shared" si="335"/>
        <v>192</v>
      </c>
      <c r="B198" s="86" t="str">
        <f t="shared" si="483"/>
        <v>VT3</v>
      </c>
      <c r="C198" s="86" t="str">
        <f t="shared" si="484"/>
        <v>LK41DT</v>
      </c>
      <c r="D198" s="478" t="str">
        <f>V198&amp;W198&amp;X198&amp;Y198&amp;Z198&amp;"
"&amp;AA198&amp;"
"&amp;AB198&amp;"
"&amp;AC198</f>
        <v>Các tuyến đường giao thông đấu nối trực tiếp ra Đường Phạm Lạc đoạn từ Đường Hoàng Diệu đến Đường 9 tháng 4 có hiện trạng là đường nhựa, bê tông xi măng:
- Có bề rộng ≥5m, cách đường giao thông &gt;600m.
- Có bề rộng từ ≥3m đến &lt;5m, cách đường giao thông từ &gt;400m đến ≤600m.
- Có bề rộng &lt;3m, cách đường giao thông ≤200m.</v>
      </c>
      <c r="E198" s="479"/>
      <c r="F198" s="480"/>
      <c r="G198" s="419">
        <v>1400</v>
      </c>
      <c r="H198" s="98">
        <v>980</v>
      </c>
      <c r="I198" s="98">
        <v>840</v>
      </c>
      <c r="J198" s="430">
        <f>VLOOKUP(C198,'[1]1. MA DO'!$E$5:$AB$1933,23,0)</f>
        <v>1.1299999999999999</v>
      </c>
      <c r="K198" s="99">
        <f t="shared" si="333"/>
        <v>1.1299999999999999</v>
      </c>
      <c r="L198" s="99">
        <f t="shared" si="331"/>
        <v>1.1299999999999999</v>
      </c>
      <c r="M198" s="378">
        <f t="shared" si="485"/>
        <v>2200</v>
      </c>
      <c r="N198" s="378">
        <f t="shared" si="486"/>
        <v>1200</v>
      </c>
      <c r="O198" s="378">
        <f t="shared" si="487"/>
        <v>1000</v>
      </c>
      <c r="P198" s="378">
        <f t="shared" si="488"/>
        <v>700</v>
      </c>
      <c r="Q198" s="375">
        <f t="shared" si="489"/>
        <v>3100</v>
      </c>
      <c r="R198" s="375">
        <f t="shared" si="490"/>
        <v>1700</v>
      </c>
      <c r="S198" s="375">
        <f t="shared" si="491"/>
        <v>1400</v>
      </c>
      <c r="T198" s="375">
        <f t="shared" si="492"/>
        <v>980</v>
      </c>
      <c r="U198" s="375">
        <f t="shared" si="492"/>
        <v>3</v>
      </c>
      <c r="V198" s="375" t="str">
        <f t="shared" si="493"/>
        <v xml:space="preserve">Các tuyến đường giao thông đấu nối trực tiếp ra </v>
      </c>
      <c r="W198" s="375" t="str">
        <f t="shared" si="494"/>
        <v>Đường Phạm Lạc</v>
      </c>
      <c r="X198" s="375" t="str">
        <f t="shared" si="494"/>
        <v xml:space="preserve"> đoạn từ Đường Hoàng Diệu</v>
      </c>
      <c r="Y198" s="375" t="str">
        <f t="shared" si="495"/>
        <v xml:space="preserve"> đến Đường 9 tháng 4</v>
      </c>
      <c r="Z198" s="375" t="s">
        <v>6768</v>
      </c>
      <c r="AA198" s="375" t="str">
        <f t="shared" ref="AA198:AC198" si="496">AA191</f>
        <v>- Có bề rộng ≥5m, cách đường giao thông &gt;600m.</v>
      </c>
      <c r="AB198" s="375" t="str">
        <f t="shared" si="496"/>
        <v>- Có bề rộng từ ≥3m đến &lt;5m, cách đường giao thông từ &gt;400m đến ≤600m.</v>
      </c>
      <c r="AC198" s="375" t="str">
        <f t="shared" si="496"/>
        <v>- Có bề rộng &lt;3m, cách đường giao thông ≤200m.</v>
      </c>
    </row>
    <row r="199" spans="1:29" ht="94.5">
      <c r="A199" s="86">
        <f t="shared" si="335"/>
        <v>193</v>
      </c>
      <c r="B199" s="86" t="str">
        <f t="shared" si="483"/>
        <v>VT4</v>
      </c>
      <c r="C199" s="86" t="str">
        <f t="shared" si="484"/>
        <v>LK41DT</v>
      </c>
      <c r="D199" s="478" t="str">
        <f>V199&amp;W199&amp;X199&amp;Y199&amp;Z199</f>
        <v>Các tuyến đường giao thông đấu nối trực tiếp ra Đường Phạm Lạc đoạn từ Đường Hoàng Diệu đến Đường 9 tháng 4 có hiện trạng là đường nhựa, bê tông xi măng:
- Có bề rộng từ ≥3m đến &lt;5m, cách đường giao thông &gt;600m.
- Có bề rộng &lt;3m, cách đường giao thông &gt;200m.</v>
      </c>
      <c r="E199" s="479"/>
      <c r="F199" s="480"/>
      <c r="G199" s="419">
        <v>980</v>
      </c>
      <c r="H199" s="98">
        <v>690</v>
      </c>
      <c r="I199" s="98">
        <v>590</v>
      </c>
      <c r="J199" s="430">
        <f>VLOOKUP(C199,'[1]1. MA DO'!$E$5:$AB$1933,23,0)</f>
        <v>1.1299999999999999</v>
      </c>
      <c r="K199" s="99">
        <f t="shared" si="333"/>
        <v>1.1299999999999999</v>
      </c>
      <c r="L199" s="99">
        <f t="shared" ref="L199:L262" si="497">J199</f>
        <v>1.1299999999999999</v>
      </c>
      <c r="M199" s="378">
        <f t="shared" si="485"/>
        <v>2200</v>
      </c>
      <c r="N199" s="378">
        <f t="shared" si="486"/>
        <v>1200</v>
      </c>
      <c r="O199" s="378">
        <f t="shared" si="487"/>
        <v>1000</v>
      </c>
      <c r="P199" s="378">
        <f t="shared" si="488"/>
        <v>700</v>
      </c>
      <c r="Q199" s="375">
        <f t="shared" si="489"/>
        <v>3100</v>
      </c>
      <c r="R199" s="375">
        <f t="shared" si="490"/>
        <v>1700</v>
      </c>
      <c r="S199" s="375">
        <f t="shared" si="491"/>
        <v>1400</v>
      </c>
      <c r="T199" s="375">
        <f t="shared" si="492"/>
        <v>980</v>
      </c>
      <c r="U199" s="375">
        <f t="shared" si="492"/>
        <v>3</v>
      </c>
      <c r="V199" s="375" t="str">
        <f t="shared" si="493"/>
        <v xml:space="preserve">Các tuyến đường giao thông đấu nối trực tiếp ra </v>
      </c>
      <c r="W199" s="375" t="str">
        <f t="shared" si="494"/>
        <v>Đường Phạm Lạc</v>
      </c>
      <c r="X199" s="375" t="str">
        <f t="shared" si="494"/>
        <v xml:space="preserve"> đoạn từ Đường Hoàng Diệu</v>
      </c>
      <c r="Y199" s="375" t="str">
        <f t="shared" si="495"/>
        <v xml:space="preserve"> đến Đường 9 tháng 4</v>
      </c>
      <c r="Z199" s="375" t="s">
        <v>6769</v>
      </c>
      <c r="AA199" s="375">
        <f t="shared" ref="AA199:AC199" si="498">AA192</f>
        <v>0</v>
      </c>
      <c r="AB199" s="375">
        <f t="shared" si="498"/>
        <v>0</v>
      </c>
      <c r="AC199" s="375">
        <f t="shared" si="498"/>
        <v>0</v>
      </c>
    </row>
    <row r="200" spans="1:29" ht="110.25" customHeight="1">
      <c r="A200" s="86">
        <f t="shared" si="335"/>
        <v>194</v>
      </c>
      <c r="B200" s="86" t="str">
        <f t="shared" si="483"/>
        <v>VT2*0,8</v>
      </c>
      <c r="C200" s="86" t="str">
        <f t="shared" si="484"/>
        <v>LK41DT</v>
      </c>
      <c r="D200" s="478" t="str">
        <f>V200&amp;W200&amp;X200&amp;Y200&amp;Z200&amp;"
"&amp;AA200&amp;"
"
&amp;AB200</f>
        <v>Các tuyến đường giao thông không đấu nối trực tiếp và thông ra Đường Phạm Lạc đoạn từ Đường Hoàng Diệu đến Đường 9 tháng 4 có hiện trạng là đường nhựa, bê tông xi măng:
- Có bề rộng ≥5m, cách đường giao thông ≤600m.
- Có bề rộng từ ≥3m đến &lt;5m, cách đường giao thông ≤400m.</v>
      </c>
      <c r="E200" s="479"/>
      <c r="F200" s="480"/>
      <c r="G200" s="419">
        <v>1500</v>
      </c>
      <c r="H200" s="98">
        <v>1100</v>
      </c>
      <c r="I200" s="98">
        <v>900</v>
      </c>
      <c r="J200" s="430">
        <f>VLOOKUP(C200,'[1]1. MA DO'!$E$5:$AB$1933,23,0)</f>
        <v>1.1299999999999999</v>
      </c>
      <c r="K200" s="99">
        <f t="shared" ref="K200:K263" si="499">J200</f>
        <v>1.1299999999999999</v>
      </c>
      <c r="L200" s="99">
        <f t="shared" si="497"/>
        <v>1.1299999999999999</v>
      </c>
      <c r="M200" s="378">
        <f t="shared" si="485"/>
        <v>2200</v>
      </c>
      <c r="N200" s="378">
        <f t="shared" si="486"/>
        <v>1200</v>
      </c>
      <c r="O200" s="378">
        <f t="shared" si="487"/>
        <v>1000</v>
      </c>
      <c r="P200" s="378">
        <f t="shared" si="488"/>
        <v>700</v>
      </c>
      <c r="Q200" s="375">
        <f t="shared" si="489"/>
        <v>3100</v>
      </c>
      <c r="R200" s="375">
        <f t="shared" si="490"/>
        <v>1700</v>
      </c>
      <c r="S200" s="375">
        <f t="shared" si="491"/>
        <v>1400</v>
      </c>
      <c r="T200" s="375">
        <f t="shared" si="492"/>
        <v>980</v>
      </c>
      <c r="U200" s="375">
        <f t="shared" si="492"/>
        <v>3</v>
      </c>
      <c r="V200" s="375" t="str">
        <f t="shared" si="493"/>
        <v xml:space="preserve">Các tuyến đường giao thông không đấu nối trực tiếp và thông ra </v>
      </c>
      <c r="W200" s="375" t="str">
        <f t="shared" si="494"/>
        <v>Đường Phạm Lạc</v>
      </c>
      <c r="X200" s="375" t="str">
        <f t="shared" si="494"/>
        <v xml:space="preserve"> đoạn từ Đường Hoàng Diệu</v>
      </c>
      <c r="Y200" s="375" t="str">
        <f t="shared" si="495"/>
        <v xml:space="preserve"> đến Đường 9 tháng 4</v>
      </c>
      <c r="Z200" s="375" t="s">
        <v>6768</v>
      </c>
      <c r="AA200" s="375" t="str">
        <f t="shared" ref="AA200:AC200" si="500">AA193</f>
        <v>- Có bề rộng ≥5m, cách đường giao thông ≤600m.</v>
      </c>
      <c r="AB200" s="375" t="str">
        <f t="shared" si="500"/>
        <v>- Có bề rộng từ ≥3m đến &lt;5m, cách đường giao thông ≤400m.</v>
      </c>
      <c r="AC200" s="375">
        <f t="shared" si="500"/>
        <v>0</v>
      </c>
    </row>
    <row r="201" spans="1:29" ht="126" customHeight="1">
      <c r="A201" s="86">
        <f t="shared" ref="A201:A264" si="501">A200+1</f>
        <v>195</v>
      </c>
      <c r="B201" s="86" t="str">
        <f t="shared" si="483"/>
        <v>VT3*0,8</v>
      </c>
      <c r="C201" s="86" t="str">
        <f t="shared" si="484"/>
        <v>LK41DT</v>
      </c>
      <c r="D201" s="478" t="str">
        <f>V201&amp;W201&amp;X201&amp;Y201&amp;Z201&amp;"
"&amp;AA201&amp;"
"
&amp;AB201&amp;"
"&amp;AC201</f>
        <v>Các tuyến đường giao thông không đấu nối trực tiếp và thông ra Đường Phạm Lạc đoạn từ Đường Hoàng Diệu đến Đường 9 tháng 4 có hiện trạng là đường nhựa, bê tông xi măng:
- Có bề rộng ≥5m, cách đường giao thông &gt;600m.
- Có bề rộng từ ≥3m đến &lt;5m, cách đường giao thông từ &gt;400m đến ≤600m.
- Có bề rộng &lt;3m, cách đường giao thông ≤200m.</v>
      </c>
      <c r="E201" s="479"/>
      <c r="F201" s="480"/>
      <c r="G201" s="419">
        <v>1300</v>
      </c>
      <c r="H201" s="98">
        <v>910</v>
      </c>
      <c r="I201" s="98">
        <v>780</v>
      </c>
      <c r="J201" s="430">
        <f>VLOOKUP(C201,'[1]1. MA DO'!$E$5:$AB$1933,23,0)</f>
        <v>1.1299999999999999</v>
      </c>
      <c r="K201" s="99">
        <f t="shared" si="499"/>
        <v>1.1299999999999999</v>
      </c>
      <c r="L201" s="99">
        <f t="shared" si="497"/>
        <v>1.1299999999999999</v>
      </c>
      <c r="M201" s="378">
        <f t="shared" si="485"/>
        <v>2200</v>
      </c>
      <c r="N201" s="378">
        <f t="shared" si="486"/>
        <v>1200</v>
      </c>
      <c r="O201" s="378">
        <f t="shared" si="487"/>
        <v>1000</v>
      </c>
      <c r="P201" s="378">
        <f t="shared" si="488"/>
        <v>700</v>
      </c>
      <c r="Q201" s="375">
        <f t="shared" si="489"/>
        <v>3100</v>
      </c>
      <c r="R201" s="375">
        <f t="shared" si="490"/>
        <v>1700</v>
      </c>
      <c r="S201" s="375">
        <f t="shared" si="491"/>
        <v>1400</v>
      </c>
      <c r="T201" s="375">
        <f t="shared" si="492"/>
        <v>980</v>
      </c>
      <c r="U201" s="375">
        <f t="shared" si="492"/>
        <v>3</v>
      </c>
      <c r="V201" s="375" t="str">
        <f t="shared" si="493"/>
        <v xml:space="preserve">Các tuyến đường giao thông không đấu nối trực tiếp và thông ra </v>
      </c>
      <c r="W201" s="375" t="str">
        <f t="shared" si="494"/>
        <v>Đường Phạm Lạc</v>
      </c>
      <c r="X201" s="375" t="str">
        <f t="shared" si="494"/>
        <v xml:space="preserve"> đoạn từ Đường Hoàng Diệu</v>
      </c>
      <c r="Y201" s="375" t="str">
        <f t="shared" si="495"/>
        <v xml:space="preserve"> đến Đường 9 tháng 4</v>
      </c>
      <c r="Z201" s="375" t="s">
        <v>6768</v>
      </c>
      <c r="AA201" s="375" t="str">
        <f t="shared" ref="AA201:AC201" si="502">AA194</f>
        <v>- Có bề rộng ≥5m, cách đường giao thông &gt;600m.</v>
      </c>
      <c r="AB201" s="375" t="str">
        <f t="shared" si="502"/>
        <v>- Có bề rộng từ ≥3m đến &lt;5m, cách đường giao thông từ &gt;400m đến ≤600m.</v>
      </c>
      <c r="AC201" s="375" t="str">
        <f t="shared" si="502"/>
        <v>- Có bề rộng &lt;3m, cách đường giao thông ≤200m.</v>
      </c>
    </row>
    <row r="202" spans="1:29" ht="94.5">
      <c r="A202" s="86">
        <f t="shared" si="501"/>
        <v>196</v>
      </c>
      <c r="B202" s="86" t="str">
        <f t="shared" si="483"/>
        <v>VT4*0,8</v>
      </c>
      <c r="C202" s="86" t="str">
        <f t="shared" si="484"/>
        <v>LK41DT</v>
      </c>
      <c r="D202" s="478" t="str">
        <f>V202&amp;W202&amp;X202&amp;Y202&amp;Z202</f>
        <v>Các tuyến đường giao thông không đấu nối trực tiếp và thông ra Đường Phạm Lạc đoạn từ Đường Hoàng Diệu đến Đường 9 tháng 4 có hiện trạng là đường nhựa, bê tông xi măng:
- Có bề rộng từ ≥3m đến &lt;5m, cách đường giao thông &gt;600m.
- Có bề rộng &lt;3m, cách đường giao thông &gt; 200m.</v>
      </c>
      <c r="E202" s="479"/>
      <c r="F202" s="480"/>
      <c r="G202" s="419">
        <v>880</v>
      </c>
      <c r="H202" s="98">
        <v>620</v>
      </c>
      <c r="I202" s="98">
        <v>530</v>
      </c>
      <c r="J202" s="430">
        <f>VLOOKUP(C202,'[1]1. MA DO'!$E$5:$AB$1933,23,0)</f>
        <v>1.1299999999999999</v>
      </c>
      <c r="K202" s="99">
        <f t="shared" si="499"/>
        <v>1.1299999999999999</v>
      </c>
      <c r="L202" s="99">
        <f t="shared" si="497"/>
        <v>1.1299999999999999</v>
      </c>
      <c r="M202" s="378">
        <f t="shared" si="485"/>
        <v>2200</v>
      </c>
      <c r="N202" s="378">
        <f t="shared" si="486"/>
        <v>1200</v>
      </c>
      <c r="O202" s="378">
        <f t="shared" si="487"/>
        <v>1000</v>
      </c>
      <c r="P202" s="378">
        <f t="shared" si="488"/>
        <v>700</v>
      </c>
      <c r="Q202" s="375">
        <f t="shared" si="489"/>
        <v>3100</v>
      </c>
      <c r="R202" s="375">
        <f t="shared" si="490"/>
        <v>1700</v>
      </c>
      <c r="S202" s="375">
        <f t="shared" si="491"/>
        <v>1400</v>
      </c>
      <c r="T202" s="375">
        <f t="shared" si="492"/>
        <v>980</v>
      </c>
      <c r="U202" s="375">
        <f t="shared" si="492"/>
        <v>3</v>
      </c>
      <c r="V202" s="375" t="str">
        <f t="shared" si="493"/>
        <v xml:space="preserve">Các tuyến đường giao thông không đấu nối trực tiếp và thông ra </v>
      </c>
      <c r="W202" s="375" t="str">
        <f t="shared" si="494"/>
        <v>Đường Phạm Lạc</v>
      </c>
      <c r="X202" s="375" t="str">
        <f t="shared" si="494"/>
        <v xml:space="preserve"> đoạn từ Đường Hoàng Diệu</v>
      </c>
      <c r="Y202" s="375" t="str">
        <f t="shared" si="495"/>
        <v xml:space="preserve"> đến Đường 9 tháng 4</v>
      </c>
      <c r="Z202" s="375" t="s">
        <v>6770</v>
      </c>
      <c r="AA202" s="375">
        <f t="shared" ref="AA202:AC202" si="503">AA195</f>
        <v>0</v>
      </c>
      <c r="AB202" s="375">
        <f t="shared" si="503"/>
        <v>0</v>
      </c>
      <c r="AC202" s="375">
        <f t="shared" si="503"/>
        <v>0</v>
      </c>
    </row>
    <row r="203" spans="1:29" ht="57.75" customHeight="1">
      <c r="A203" s="86">
        <f t="shared" si="501"/>
        <v>197</v>
      </c>
      <c r="B203" s="86" t="str">
        <f>'Đầu vào (2)'!G197</f>
        <v>LK28DT_D2</v>
      </c>
      <c r="C203" s="86" t="str">
        <f>$B$203</f>
        <v>LK28DT_D2</v>
      </c>
      <c r="D203" s="94" t="str">
        <f>'Đầu vào (2)'!H197</f>
        <v>Đường Ngô Quyền</v>
      </c>
      <c r="E203" s="94" t="str">
        <f>'Đầu vào (2)'!I197</f>
        <v>Giáp ranh phường Bảo Vinh</v>
      </c>
      <c r="F203" s="94" t="str">
        <f>'Đầu vào (2)'!K197</f>
        <v>Đường Duy Tân</v>
      </c>
      <c r="G203" s="96">
        <v>3400</v>
      </c>
      <c r="H203" s="98">
        <v>2400</v>
      </c>
      <c r="I203" s="98">
        <v>2000</v>
      </c>
      <c r="J203" s="430">
        <f>VLOOKUP(C203,'[1]1. MA DO'!$E$5:$AB$1933,23,0)</f>
        <v>1.1100000000000001</v>
      </c>
      <c r="K203" s="99">
        <f t="shared" si="499"/>
        <v>1.1100000000000001</v>
      </c>
      <c r="L203" s="99">
        <f t="shared" si="497"/>
        <v>1.1100000000000001</v>
      </c>
      <c r="M203" s="378">
        <f>'Đầu vào (2)'!L197</f>
        <v>2400</v>
      </c>
      <c r="N203" s="378">
        <f>'Đầu vào (2)'!M197</f>
        <v>1200</v>
      </c>
      <c r="O203" s="378">
        <f>'Đầu vào (2)'!N197</f>
        <v>900</v>
      </c>
      <c r="P203" s="378">
        <f>'Đầu vào (2)'!O197</f>
        <v>700</v>
      </c>
      <c r="Q203" s="375">
        <f>VLOOKUP(B203,'[2]Giá đề xuất ODT'!$G$11:$AD$2233,21,0)</f>
        <v>3400</v>
      </c>
      <c r="R203" s="375">
        <f>VLOOKUP(B203,'[2]Giá đề xuất ODT'!$G$11:$AD$2233,22,0)</f>
        <v>1700</v>
      </c>
      <c r="S203" s="375">
        <f>VLOOKUP(B203,'[2]Giá đề xuất ODT'!$G$11:$AD$2233,23,0)</f>
        <v>1300</v>
      </c>
      <c r="T203" s="375">
        <f>VLOOKUP(B203,'[2]Giá đề xuất ODT'!$G$11:$AD$2233,24,0)</f>
        <v>980</v>
      </c>
      <c r="U203" s="375">
        <v>3</v>
      </c>
      <c r="V203" s="376"/>
      <c r="W203" s="375" t="str">
        <f>D203</f>
        <v>Đường Ngô Quyền</v>
      </c>
      <c r="X203" s="375" t="str">
        <f>" đoạn từ "&amp;E203</f>
        <v xml:space="preserve"> đoạn từ Giáp ranh phường Bảo Vinh</v>
      </c>
      <c r="Y203" s="375" t="str">
        <f>" đến "&amp;F203</f>
        <v xml:space="preserve"> đến Đường Duy Tân</v>
      </c>
      <c r="Z203" s="376"/>
      <c r="AA203" s="376"/>
      <c r="AB203" s="376"/>
      <c r="AC203" s="376"/>
    </row>
    <row r="204" spans="1:29" ht="110.25" customHeight="1">
      <c r="A204" s="86">
        <f t="shared" si="501"/>
        <v>198</v>
      </c>
      <c r="B204" s="86" t="str">
        <f t="shared" ref="B204:B209" si="504">B197</f>
        <v>VT2</v>
      </c>
      <c r="C204" s="86" t="str">
        <f t="shared" ref="C204:C209" si="505">$B$203</f>
        <v>LK28DT_D2</v>
      </c>
      <c r="D204" s="478" t="str">
        <f>V204&amp;W204&amp;X204&amp;Y204&amp;Z204&amp;"
"&amp;AA204&amp;"
"
&amp;AB204</f>
        <v>Các tuyến đường giao thông đấu nối trực tiếp ra Đường Ngô Quyền đoạn từ Giáp ranh phường Bảo Vinh đến Đường Duy Tân có hiện trạng là đường nhựa, bê tông xi măng:
- Có bề rộng ≥5m, cách đường giao thông ≤600m.
- Có bề rộng từ ≥3m đến &lt;5m, cách đường giao thông ≤400m.</v>
      </c>
      <c r="E204" s="479"/>
      <c r="F204" s="480"/>
      <c r="G204" s="419">
        <v>1700</v>
      </c>
      <c r="H204" s="98">
        <v>1200</v>
      </c>
      <c r="I204" s="98">
        <v>1000</v>
      </c>
      <c r="J204" s="430">
        <f>VLOOKUP(C204,'[1]1. MA DO'!$E$5:$AB$1933,23,0)</f>
        <v>1.1100000000000001</v>
      </c>
      <c r="K204" s="99">
        <f t="shared" si="499"/>
        <v>1.1100000000000001</v>
      </c>
      <c r="L204" s="99">
        <f t="shared" si="497"/>
        <v>1.1100000000000001</v>
      </c>
      <c r="M204" s="378">
        <f t="shared" ref="M204:M209" si="506">M203</f>
        <v>2400</v>
      </c>
      <c r="N204" s="378">
        <f t="shared" ref="N204:N209" si="507">N203</f>
        <v>1200</v>
      </c>
      <c r="O204" s="378">
        <f t="shared" ref="O204:O209" si="508">O203</f>
        <v>900</v>
      </c>
      <c r="P204" s="378">
        <f t="shared" ref="P204:P209" si="509">P203</f>
        <v>700</v>
      </c>
      <c r="Q204" s="375">
        <f t="shared" ref="Q204:Q209" si="510">Q203</f>
        <v>3400</v>
      </c>
      <c r="R204" s="375">
        <f t="shared" ref="R204:R209" si="511">R203</f>
        <v>1700</v>
      </c>
      <c r="S204" s="375">
        <f t="shared" ref="S204:S209" si="512">S203</f>
        <v>1300</v>
      </c>
      <c r="T204" s="375">
        <f t="shared" ref="T204:U209" si="513">T203</f>
        <v>980</v>
      </c>
      <c r="U204" s="375">
        <f t="shared" si="513"/>
        <v>3</v>
      </c>
      <c r="V204" s="375" t="str">
        <f t="shared" ref="V204:V209" si="514">V197</f>
        <v xml:space="preserve">Các tuyến đường giao thông đấu nối trực tiếp ra </v>
      </c>
      <c r="W204" s="375" t="str">
        <f t="shared" ref="W204:X209" si="515">W203</f>
        <v>Đường Ngô Quyền</v>
      </c>
      <c r="X204" s="375" t="str">
        <f t="shared" si="515"/>
        <v xml:space="preserve"> đoạn từ Giáp ranh phường Bảo Vinh</v>
      </c>
      <c r="Y204" s="375" t="str">
        <f t="shared" ref="Y204:Y209" si="516">Y203</f>
        <v xml:space="preserve"> đến Đường Duy Tân</v>
      </c>
      <c r="Z204" s="375" t="s">
        <v>6768</v>
      </c>
      <c r="AA204" s="375" t="str">
        <f>AA197</f>
        <v>- Có bề rộng ≥5m, cách đường giao thông ≤600m.</v>
      </c>
      <c r="AB204" s="375" t="str">
        <f>AB197</f>
        <v>- Có bề rộng từ ≥3m đến &lt;5m, cách đường giao thông ≤400m.</v>
      </c>
      <c r="AC204" s="375">
        <f>AC197</f>
        <v>0</v>
      </c>
    </row>
    <row r="205" spans="1:29" ht="126" customHeight="1">
      <c r="A205" s="86">
        <f t="shared" si="501"/>
        <v>199</v>
      </c>
      <c r="B205" s="86" t="str">
        <f t="shared" si="504"/>
        <v>VT3</v>
      </c>
      <c r="C205" s="86" t="str">
        <f t="shared" si="505"/>
        <v>LK28DT_D2</v>
      </c>
      <c r="D205" s="478" t="str">
        <f>V205&amp;W205&amp;X205&amp;Y205&amp;Z205&amp;"
"&amp;AA205&amp;"
"&amp;AB205&amp;"
"&amp;AC205</f>
        <v>Các tuyến đường giao thông đấu nối trực tiếp ra Đường Ngô Quyền đoạn từ Giáp ranh phường Bảo Vinh đến Đường Duy Tân có hiện trạng là đường nhựa, bê tông xi măng:
- Có bề rộng ≥5m, cách đường giao thông &gt;600m.
- Có bề rộng từ ≥3m đến &lt;5m, cách đường giao thông từ &gt;400m đến ≤600m.
- Có bề rộng &lt;3m, cách đường giao thông ≤200m.</v>
      </c>
      <c r="E205" s="479"/>
      <c r="F205" s="480"/>
      <c r="G205" s="419">
        <v>1300</v>
      </c>
      <c r="H205" s="98">
        <v>910</v>
      </c>
      <c r="I205" s="98">
        <v>780</v>
      </c>
      <c r="J205" s="430">
        <f>VLOOKUP(C205,'[1]1. MA DO'!$E$5:$AB$1933,23,0)</f>
        <v>1.1100000000000001</v>
      </c>
      <c r="K205" s="99">
        <f t="shared" si="499"/>
        <v>1.1100000000000001</v>
      </c>
      <c r="L205" s="99">
        <f t="shared" si="497"/>
        <v>1.1100000000000001</v>
      </c>
      <c r="M205" s="378">
        <f t="shared" si="506"/>
        <v>2400</v>
      </c>
      <c r="N205" s="378">
        <f t="shared" si="507"/>
        <v>1200</v>
      </c>
      <c r="O205" s="378">
        <f t="shared" si="508"/>
        <v>900</v>
      </c>
      <c r="P205" s="378">
        <f t="shared" si="509"/>
        <v>700</v>
      </c>
      <c r="Q205" s="375">
        <f t="shared" si="510"/>
        <v>3400</v>
      </c>
      <c r="R205" s="375">
        <f t="shared" si="511"/>
        <v>1700</v>
      </c>
      <c r="S205" s="375">
        <f t="shared" si="512"/>
        <v>1300</v>
      </c>
      <c r="T205" s="375">
        <f t="shared" si="513"/>
        <v>980</v>
      </c>
      <c r="U205" s="375">
        <f t="shared" si="513"/>
        <v>3</v>
      </c>
      <c r="V205" s="375" t="str">
        <f t="shared" si="514"/>
        <v xml:space="preserve">Các tuyến đường giao thông đấu nối trực tiếp ra </v>
      </c>
      <c r="W205" s="375" t="str">
        <f t="shared" si="515"/>
        <v>Đường Ngô Quyền</v>
      </c>
      <c r="X205" s="375" t="str">
        <f t="shared" si="515"/>
        <v xml:space="preserve"> đoạn từ Giáp ranh phường Bảo Vinh</v>
      </c>
      <c r="Y205" s="375" t="str">
        <f t="shared" si="516"/>
        <v xml:space="preserve"> đến Đường Duy Tân</v>
      </c>
      <c r="Z205" s="375" t="s">
        <v>6768</v>
      </c>
      <c r="AA205" s="375" t="str">
        <f t="shared" ref="AA205:AC205" si="517">AA198</f>
        <v>- Có bề rộng ≥5m, cách đường giao thông &gt;600m.</v>
      </c>
      <c r="AB205" s="375" t="str">
        <f t="shared" si="517"/>
        <v>- Có bề rộng từ ≥3m đến &lt;5m, cách đường giao thông từ &gt;400m đến ≤600m.</v>
      </c>
      <c r="AC205" s="375" t="str">
        <f t="shared" si="517"/>
        <v>- Có bề rộng &lt;3m, cách đường giao thông ≤200m.</v>
      </c>
    </row>
    <row r="206" spans="1:29" ht="94.5">
      <c r="A206" s="86">
        <f t="shared" si="501"/>
        <v>200</v>
      </c>
      <c r="B206" s="86" t="str">
        <f t="shared" si="504"/>
        <v>VT4</v>
      </c>
      <c r="C206" s="86" t="str">
        <f t="shared" si="505"/>
        <v>LK28DT_D2</v>
      </c>
      <c r="D206" s="478" t="str">
        <f>V206&amp;W206&amp;X206&amp;Y206&amp;Z206</f>
        <v>Các tuyến đường giao thông đấu nối trực tiếp ra Đường Ngô Quyền đoạn từ Giáp ranh phường Bảo Vinh đến Đường Duy Tân có hiện trạng là đường nhựa, bê tông xi măng:
- Có bề rộng từ ≥3m đến &lt;5m, cách đường giao thông &gt;600m.
- Có bề rộng &lt;3m, cách đường giao thông &gt;200m.</v>
      </c>
      <c r="E206" s="479"/>
      <c r="F206" s="480"/>
      <c r="G206" s="419">
        <v>980</v>
      </c>
      <c r="H206" s="98">
        <v>690</v>
      </c>
      <c r="I206" s="98">
        <v>590</v>
      </c>
      <c r="J206" s="430">
        <f>VLOOKUP(C206,'[1]1. MA DO'!$E$5:$AB$1933,23,0)</f>
        <v>1.1100000000000001</v>
      </c>
      <c r="K206" s="99">
        <f t="shared" si="499"/>
        <v>1.1100000000000001</v>
      </c>
      <c r="L206" s="99">
        <f t="shared" si="497"/>
        <v>1.1100000000000001</v>
      </c>
      <c r="M206" s="378">
        <f t="shared" si="506"/>
        <v>2400</v>
      </c>
      <c r="N206" s="378">
        <f t="shared" si="507"/>
        <v>1200</v>
      </c>
      <c r="O206" s="378">
        <f t="shared" si="508"/>
        <v>900</v>
      </c>
      <c r="P206" s="378">
        <f t="shared" si="509"/>
        <v>700</v>
      </c>
      <c r="Q206" s="375">
        <f t="shared" si="510"/>
        <v>3400</v>
      </c>
      <c r="R206" s="375">
        <f t="shared" si="511"/>
        <v>1700</v>
      </c>
      <c r="S206" s="375">
        <f t="shared" si="512"/>
        <v>1300</v>
      </c>
      <c r="T206" s="375">
        <f t="shared" si="513"/>
        <v>980</v>
      </c>
      <c r="U206" s="375">
        <f t="shared" si="513"/>
        <v>3</v>
      </c>
      <c r="V206" s="375" t="str">
        <f t="shared" si="514"/>
        <v xml:space="preserve">Các tuyến đường giao thông đấu nối trực tiếp ra </v>
      </c>
      <c r="W206" s="375" t="str">
        <f t="shared" si="515"/>
        <v>Đường Ngô Quyền</v>
      </c>
      <c r="X206" s="375" t="str">
        <f t="shared" si="515"/>
        <v xml:space="preserve"> đoạn từ Giáp ranh phường Bảo Vinh</v>
      </c>
      <c r="Y206" s="375" t="str">
        <f t="shared" si="516"/>
        <v xml:space="preserve"> đến Đường Duy Tân</v>
      </c>
      <c r="Z206" s="375" t="s">
        <v>6769</v>
      </c>
      <c r="AA206" s="375">
        <f t="shared" ref="AA206:AC206" si="518">AA199</f>
        <v>0</v>
      </c>
      <c r="AB206" s="375">
        <f t="shared" si="518"/>
        <v>0</v>
      </c>
      <c r="AC206" s="375">
        <f t="shared" si="518"/>
        <v>0</v>
      </c>
    </row>
    <row r="207" spans="1:29" ht="110.25" customHeight="1">
      <c r="A207" s="86">
        <f t="shared" si="501"/>
        <v>201</v>
      </c>
      <c r="B207" s="86" t="str">
        <f t="shared" si="504"/>
        <v>VT2*0,8</v>
      </c>
      <c r="C207" s="86" t="str">
        <f t="shared" si="505"/>
        <v>LK28DT_D2</v>
      </c>
      <c r="D207" s="478" t="str">
        <f>V207&amp;W207&amp;X207&amp;Y207&amp;Z207&amp;"
"&amp;AA207&amp;"
"
&amp;AB207</f>
        <v>Các tuyến đường giao thông không đấu nối trực tiếp và thông ra Đường Ngô Quyền đoạn từ Giáp ranh phường Bảo Vinh đến Đường Duy Tân có hiện trạng là đường nhựa, bê tông xi măng:
- Có bề rộng ≥5m, cách đường giao thông ≤600m.
- Có bề rộng từ ≥3m đến &lt;5m, cách đường giao thông ≤400m.</v>
      </c>
      <c r="E207" s="479"/>
      <c r="F207" s="480"/>
      <c r="G207" s="419">
        <v>1500</v>
      </c>
      <c r="H207" s="98">
        <v>1100</v>
      </c>
      <c r="I207" s="98">
        <v>900</v>
      </c>
      <c r="J207" s="430">
        <f>VLOOKUP(C207,'[1]1. MA DO'!$E$5:$AB$1933,23,0)</f>
        <v>1.1100000000000001</v>
      </c>
      <c r="K207" s="99">
        <f t="shared" si="499"/>
        <v>1.1100000000000001</v>
      </c>
      <c r="L207" s="99">
        <f t="shared" si="497"/>
        <v>1.1100000000000001</v>
      </c>
      <c r="M207" s="378">
        <f t="shared" si="506"/>
        <v>2400</v>
      </c>
      <c r="N207" s="378">
        <f t="shared" si="507"/>
        <v>1200</v>
      </c>
      <c r="O207" s="378">
        <f t="shared" si="508"/>
        <v>900</v>
      </c>
      <c r="P207" s="378">
        <f t="shared" si="509"/>
        <v>700</v>
      </c>
      <c r="Q207" s="375">
        <f t="shared" si="510"/>
        <v>3400</v>
      </c>
      <c r="R207" s="375">
        <f t="shared" si="511"/>
        <v>1700</v>
      </c>
      <c r="S207" s="375">
        <f t="shared" si="512"/>
        <v>1300</v>
      </c>
      <c r="T207" s="375">
        <f t="shared" si="513"/>
        <v>980</v>
      </c>
      <c r="U207" s="375">
        <f t="shared" si="513"/>
        <v>3</v>
      </c>
      <c r="V207" s="375" t="str">
        <f t="shared" si="514"/>
        <v xml:space="preserve">Các tuyến đường giao thông không đấu nối trực tiếp và thông ra </v>
      </c>
      <c r="W207" s="375" t="str">
        <f t="shared" si="515"/>
        <v>Đường Ngô Quyền</v>
      </c>
      <c r="X207" s="375" t="str">
        <f t="shared" si="515"/>
        <v xml:space="preserve"> đoạn từ Giáp ranh phường Bảo Vinh</v>
      </c>
      <c r="Y207" s="375" t="str">
        <f t="shared" si="516"/>
        <v xml:space="preserve"> đến Đường Duy Tân</v>
      </c>
      <c r="Z207" s="375" t="s">
        <v>6768</v>
      </c>
      <c r="AA207" s="375" t="str">
        <f t="shared" ref="AA207:AC207" si="519">AA200</f>
        <v>- Có bề rộng ≥5m, cách đường giao thông ≤600m.</v>
      </c>
      <c r="AB207" s="375" t="str">
        <f t="shared" si="519"/>
        <v>- Có bề rộng từ ≥3m đến &lt;5m, cách đường giao thông ≤400m.</v>
      </c>
      <c r="AC207" s="375">
        <f t="shared" si="519"/>
        <v>0</v>
      </c>
    </row>
    <row r="208" spans="1:29" ht="126" customHeight="1">
      <c r="A208" s="86">
        <f t="shared" si="501"/>
        <v>202</v>
      </c>
      <c r="B208" s="86" t="str">
        <f t="shared" si="504"/>
        <v>VT3*0,8</v>
      </c>
      <c r="C208" s="86" t="str">
        <f t="shared" si="505"/>
        <v>LK28DT_D2</v>
      </c>
      <c r="D208" s="478" t="str">
        <f>V208&amp;W208&amp;X208&amp;Y208&amp;Z208&amp;"
"&amp;AA208&amp;"
"
&amp;AB208&amp;"
"&amp;AC208</f>
        <v>Các tuyến đường giao thông không đấu nối trực tiếp và thông ra Đường Ngô Quyền đoạn từ Giáp ranh phường Bảo Vinh đến Đường Duy Tân có hiện trạng là đường nhựa, bê tông xi măng:
- Có bề rộng ≥5m, cách đường giao thông &gt;600m.
- Có bề rộng từ ≥3m đến &lt;5m, cách đường giao thông từ &gt;400m đến ≤600m.
- Có bề rộng &lt;3m, cách đường giao thông ≤200m.</v>
      </c>
      <c r="E208" s="479"/>
      <c r="F208" s="480"/>
      <c r="G208" s="419">
        <v>1200</v>
      </c>
      <c r="H208" s="98">
        <v>840</v>
      </c>
      <c r="I208" s="98">
        <v>720</v>
      </c>
      <c r="J208" s="430">
        <f>VLOOKUP(C208,'[1]1. MA DO'!$E$5:$AB$1933,23,0)</f>
        <v>1.1100000000000001</v>
      </c>
      <c r="K208" s="99">
        <f t="shared" si="499"/>
        <v>1.1100000000000001</v>
      </c>
      <c r="L208" s="99">
        <f t="shared" si="497"/>
        <v>1.1100000000000001</v>
      </c>
      <c r="M208" s="378">
        <f t="shared" si="506"/>
        <v>2400</v>
      </c>
      <c r="N208" s="378">
        <f t="shared" si="507"/>
        <v>1200</v>
      </c>
      <c r="O208" s="378">
        <f t="shared" si="508"/>
        <v>900</v>
      </c>
      <c r="P208" s="378">
        <f t="shared" si="509"/>
        <v>700</v>
      </c>
      <c r="Q208" s="375">
        <f t="shared" si="510"/>
        <v>3400</v>
      </c>
      <c r="R208" s="375">
        <f t="shared" si="511"/>
        <v>1700</v>
      </c>
      <c r="S208" s="375">
        <f t="shared" si="512"/>
        <v>1300</v>
      </c>
      <c r="T208" s="375">
        <f t="shared" si="513"/>
        <v>980</v>
      </c>
      <c r="U208" s="375">
        <f t="shared" si="513"/>
        <v>3</v>
      </c>
      <c r="V208" s="375" t="str">
        <f t="shared" si="514"/>
        <v xml:space="preserve">Các tuyến đường giao thông không đấu nối trực tiếp và thông ra </v>
      </c>
      <c r="W208" s="375" t="str">
        <f t="shared" si="515"/>
        <v>Đường Ngô Quyền</v>
      </c>
      <c r="X208" s="375" t="str">
        <f t="shared" si="515"/>
        <v xml:space="preserve"> đoạn từ Giáp ranh phường Bảo Vinh</v>
      </c>
      <c r="Y208" s="375" t="str">
        <f t="shared" si="516"/>
        <v xml:space="preserve"> đến Đường Duy Tân</v>
      </c>
      <c r="Z208" s="375" t="s">
        <v>6768</v>
      </c>
      <c r="AA208" s="375" t="str">
        <f t="shared" ref="AA208:AC208" si="520">AA201</f>
        <v>- Có bề rộng ≥5m, cách đường giao thông &gt;600m.</v>
      </c>
      <c r="AB208" s="375" t="str">
        <f t="shared" si="520"/>
        <v>- Có bề rộng từ ≥3m đến &lt;5m, cách đường giao thông từ &gt;400m đến ≤600m.</v>
      </c>
      <c r="AC208" s="375" t="str">
        <f t="shared" si="520"/>
        <v>- Có bề rộng &lt;3m, cách đường giao thông ≤200m.</v>
      </c>
    </row>
    <row r="209" spans="1:29" ht="94.5">
      <c r="A209" s="86">
        <f t="shared" si="501"/>
        <v>203</v>
      </c>
      <c r="B209" s="86" t="str">
        <f t="shared" si="504"/>
        <v>VT4*0,8</v>
      </c>
      <c r="C209" s="86" t="str">
        <f t="shared" si="505"/>
        <v>LK28DT_D2</v>
      </c>
      <c r="D209" s="478" t="str">
        <f>V209&amp;W209&amp;X209&amp;Y209&amp;Z209</f>
        <v>Các tuyến đường giao thông không đấu nối trực tiếp và thông ra Đường Ngô Quyền đoạn từ Giáp ranh phường Bảo Vinh đến Đường Duy Tân có hiện trạng là đường nhựa, bê tông xi măng:
- Có bề rộng từ ≥3m đến &lt;5m, cách đường giao thông &gt;600m.
- Có bề rộng &lt;3m, cách đường giao thông &gt; 200m.</v>
      </c>
      <c r="E209" s="479"/>
      <c r="F209" s="480"/>
      <c r="G209" s="419">
        <v>880</v>
      </c>
      <c r="H209" s="98">
        <v>620</v>
      </c>
      <c r="I209" s="98">
        <v>530</v>
      </c>
      <c r="J209" s="430">
        <f>VLOOKUP(C209,'[1]1. MA DO'!$E$5:$AB$1933,23,0)</f>
        <v>1.1100000000000001</v>
      </c>
      <c r="K209" s="99">
        <f t="shared" si="499"/>
        <v>1.1100000000000001</v>
      </c>
      <c r="L209" s="99">
        <f t="shared" si="497"/>
        <v>1.1100000000000001</v>
      </c>
      <c r="M209" s="378">
        <f t="shared" si="506"/>
        <v>2400</v>
      </c>
      <c r="N209" s="378">
        <f t="shared" si="507"/>
        <v>1200</v>
      </c>
      <c r="O209" s="378">
        <f t="shared" si="508"/>
        <v>900</v>
      </c>
      <c r="P209" s="378">
        <f t="shared" si="509"/>
        <v>700</v>
      </c>
      <c r="Q209" s="375">
        <f t="shared" si="510"/>
        <v>3400</v>
      </c>
      <c r="R209" s="375">
        <f t="shared" si="511"/>
        <v>1700</v>
      </c>
      <c r="S209" s="375">
        <f t="shared" si="512"/>
        <v>1300</v>
      </c>
      <c r="T209" s="375">
        <f t="shared" si="513"/>
        <v>980</v>
      </c>
      <c r="U209" s="375">
        <f t="shared" si="513"/>
        <v>3</v>
      </c>
      <c r="V209" s="375" t="str">
        <f t="shared" si="514"/>
        <v xml:space="preserve">Các tuyến đường giao thông không đấu nối trực tiếp và thông ra </v>
      </c>
      <c r="W209" s="375" t="str">
        <f t="shared" si="515"/>
        <v>Đường Ngô Quyền</v>
      </c>
      <c r="X209" s="375" t="str">
        <f t="shared" si="515"/>
        <v xml:space="preserve"> đoạn từ Giáp ranh phường Bảo Vinh</v>
      </c>
      <c r="Y209" s="375" t="str">
        <f t="shared" si="516"/>
        <v xml:space="preserve"> đến Đường Duy Tân</v>
      </c>
      <c r="Z209" s="375" t="s">
        <v>6770</v>
      </c>
      <c r="AA209" s="375">
        <f t="shared" ref="AA209:AC209" si="521">AA202</f>
        <v>0</v>
      </c>
      <c r="AB209" s="375">
        <f t="shared" si="521"/>
        <v>0</v>
      </c>
      <c r="AC209" s="375">
        <f t="shared" si="521"/>
        <v>0</v>
      </c>
    </row>
    <row r="210" spans="1:29" ht="39.75" customHeight="1">
      <c r="A210" s="86">
        <f t="shared" si="501"/>
        <v>204</v>
      </c>
      <c r="B210" s="86" t="str">
        <f>'Đầu vào (2)'!G204</f>
        <v>LK28DT_D3</v>
      </c>
      <c r="C210" s="86" t="str">
        <f>$B$210</f>
        <v>LK28DT_D3</v>
      </c>
      <c r="D210" s="94" t="str">
        <f>'Đầu vào (2)'!H204</f>
        <v>Đường Ngô Quyền</v>
      </c>
      <c r="E210" s="94" t="str">
        <f>'Đầu vào (2)'!I204</f>
        <v>Đường Duy Tân</v>
      </c>
      <c r="F210" s="94" t="str">
        <f>'Đầu vào (2)'!K204</f>
        <v>Đường Phạm Thế Hiển</v>
      </c>
      <c r="G210" s="96">
        <v>3100</v>
      </c>
      <c r="H210" s="98">
        <v>2200</v>
      </c>
      <c r="I210" s="98">
        <v>1900</v>
      </c>
      <c r="J210" s="430">
        <f>VLOOKUP(C210,'[1]1. MA DO'!$E$5:$AB$1933,23,0)</f>
        <v>1.1100000000000001</v>
      </c>
      <c r="K210" s="99">
        <f t="shared" si="499"/>
        <v>1.1100000000000001</v>
      </c>
      <c r="L210" s="99">
        <f t="shared" si="497"/>
        <v>1.1100000000000001</v>
      </c>
      <c r="M210" s="378">
        <f>'Đầu vào (2)'!L204</f>
        <v>2200</v>
      </c>
      <c r="N210" s="378">
        <f>'Đầu vào (2)'!M204</f>
        <v>1200</v>
      </c>
      <c r="O210" s="378">
        <f>'Đầu vào (2)'!N204</f>
        <v>980</v>
      </c>
      <c r="P210" s="378">
        <f>'Đầu vào (2)'!O204</f>
        <v>700</v>
      </c>
      <c r="Q210" s="375">
        <f>VLOOKUP(B210,'[2]Giá đề xuất ODT'!$G$11:$AD$2233,21,0)</f>
        <v>3100</v>
      </c>
      <c r="R210" s="375">
        <f>VLOOKUP(B210,'[2]Giá đề xuất ODT'!$G$11:$AD$2233,22,0)</f>
        <v>1700</v>
      </c>
      <c r="S210" s="375">
        <f>VLOOKUP(B210,'[2]Giá đề xuất ODT'!$G$11:$AD$2233,23,0)</f>
        <v>1400</v>
      </c>
      <c r="T210" s="375">
        <f>VLOOKUP(B210,'[2]Giá đề xuất ODT'!$G$11:$AD$2233,24,0)</f>
        <v>980</v>
      </c>
      <c r="U210" s="375">
        <v>3</v>
      </c>
      <c r="V210" s="376"/>
      <c r="W210" s="375" t="str">
        <f>D210</f>
        <v>Đường Ngô Quyền</v>
      </c>
      <c r="X210" s="375" t="str">
        <f>" đoạn từ "&amp;E210</f>
        <v xml:space="preserve"> đoạn từ Đường Duy Tân</v>
      </c>
      <c r="Y210" s="375" t="str">
        <f>" đến "&amp;F210</f>
        <v xml:space="preserve"> đến Đường Phạm Thế Hiển</v>
      </c>
      <c r="Z210" s="376"/>
      <c r="AA210" s="376"/>
      <c r="AB210" s="376"/>
      <c r="AC210" s="376"/>
    </row>
    <row r="211" spans="1:29" ht="110.25" customHeight="1">
      <c r="A211" s="86">
        <f t="shared" si="501"/>
        <v>205</v>
      </c>
      <c r="B211" s="86" t="str">
        <f t="shared" ref="B211:B216" si="522">B204</f>
        <v>VT2</v>
      </c>
      <c r="C211" s="86" t="str">
        <f t="shared" ref="C211:C216" si="523">$B$210</f>
        <v>LK28DT_D3</v>
      </c>
      <c r="D211" s="478" t="str">
        <f>V211&amp;W211&amp;X211&amp;Y211&amp;Z211&amp;"
"&amp;AA211&amp;"
"
&amp;AB211</f>
        <v>Các tuyến đường giao thông đấu nối trực tiếp ra Đường Ngô Quyền đoạn từ Đường Duy Tân đến Đường Phạm Thế Hiển có hiện trạng là đường nhựa, bê tông xi măng:
- Có bề rộng ≥5m, cách đường giao thông ≤600m.
- Có bề rộng từ ≥3m đến &lt;5m, cách đường giao thông ≤400m.</v>
      </c>
      <c r="E211" s="479"/>
      <c r="F211" s="480"/>
      <c r="G211" s="419">
        <v>1700</v>
      </c>
      <c r="H211" s="98">
        <v>1200</v>
      </c>
      <c r="I211" s="98">
        <v>1000</v>
      </c>
      <c r="J211" s="430">
        <f>VLOOKUP(C211,'[1]1. MA DO'!$E$5:$AB$1933,23,0)</f>
        <v>1.1100000000000001</v>
      </c>
      <c r="K211" s="99">
        <f t="shared" si="499"/>
        <v>1.1100000000000001</v>
      </c>
      <c r="L211" s="99">
        <f t="shared" si="497"/>
        <v>1.1100000000000001</v>
      </c>
      <c r="M211" s="378">
        <f t="shared" ref="M211:M216" si="524">M210</f>
        <v>2200</v>
      </c>
      <c r="N211" s="378">
        <f t="shared" ref="N211:N216" si="525">N210</f>
        <v>1200</v>
      </c>
      <c r="O211" s="378">
        <f t="shared" ref="O211:O216" si="526">O210</f>
        <v>980</v>
      </c>
      <c r="P211" s="378">
        <f t="shared" ref="P211:P216" si="527">P210</f>
        <v>700</v>
      </c>
      <c r="Q211" s="375">
        <f t="shared" ref="Q211:Q216" si="528">Q210</f>
        <v>3100</v>
      </c>
      <c r="R211" s="375">
        <f t="shared" ref="R211:R216" si="529">R210</f>
        <v>1700</v>
      </c>
      <c r="S211" s="375">
        <f t="shared" ref="S211:S216" si="530">S210</f>
        <v>1400</v>
      </c>
      <c r="T211" s="375">
        <f t="shared" ref="T211:U216" si="531">T210</f>
        <v>980</v>
      </c>
      <c r="U211" s="375">
        <f t="shared" si="531"/>
        <v>3</v>
      </c>
      <c r="V211" s="375" t="str">
        <f t="shared" ref="V211:V216" si="532">V204</f>
        <v xml:space="preserve">Các tuyến đường giao thông đấu nối trực tiếp ra </v>
      </c>
      <c r="W211" s="375" t="str">
        <f t="shared" ref="W211:X216" si="533">W210</f>
        <v>Đường Ngô Quyền</v>
      </c>
      <c r="X211" s="375" t="str">
        <f t="shared" si="533"/>
        <v xml:space="preserve"> đoạn từ Đường Duy Tân</v>
      </c>
      <c r="Y211" s="375" t="str">
        <f t="shared" ref="Y211:Y216" si="534">Y210</f>
        <v xml:space="preserve"> đến Đường Phạm Thế Hiển</v>
      </c>
      <c r="Z211" s="375" t="s">
        <v>6768</v>
      </c>
      <c r="AA211" s="375" t="str">
        <f>AA204</f>
        <v>- Có bề rộng ≥5m, cách đường giao thông ≤600m.</v>
      </c>
      <c r="AB211" s="375" t="str">
        <f>AB204</f>
        <v>- Có bề rộng từ ≥3m đến &lt;5m, cách đường giao thông ≤400m.</v>
      </c>
      <c r="AC211" s="375">
        <f>AC204</f>
        <v>0</v>
      </c>
    </row>
    <row r="212" spans="1:29" ht="126" customHeight="1">
      <c r="A212" s="86">
        <f t="shared" si="501"/>
        <v>206</v>
      </c>
      <c r="B212" s="86" t="str">
        <f t="shared" si="522"/>
        <v>VT3</v>
      </c>
      <c r="C212" s="86" t="str">
        <f t="shared" si="523"/>
        <v>LK28DT_D3</v>
      </c>
      <c r="D212" s="478" t="str">
        <f>V212&amp;W212&amp;X212&amp;Y212&amp;Z212&amp;"
"&amp;AA212&amp;"
"&amp;AB212&amp;"
"&amp;AC212</f>
        <v>Các tuyến đường giao thông đấu nối trực tiếp ra Đường Ngô Quyền đoạn từ Đường Duy Tân đến Đường Phạm Thế Hiển có hiện trạng là đường nhựa, bê tông xi măng:
- Có bề rộng ≥5m, cách đường giao thông &gt;600m.
- Có bề rộng từ ≥3m đến &lt;5m, cách đường giao thông từ &gt;400m đến ≤600m.
- Có bề rộng &lt;3m, cách đường giao thông ≤200m.</v>
      </c>
      <c r="E212" s="479"/>
      <c r="F212" s="480"/>
      <c r="G212" s="419">
        <v>1400</v>
      </c>
      <c r="H212" s="98">
        <v>980</v>
      </c>
      <c r="I212" s="98">
        <v>840</v>
      </c>
      <c r="J212" s="430">
        <f>VLOOKUP(C212,'[1]1. MA DO'!$E$5:$AB$1933,23,0)</f>
        <v>1.1100000000000001</v>
      </c>
      <c r="K212" s="99">
        <f t="shared" si="499"/>
        <v>1.1100000000000001</v>
      </c>
      <c r="L212" s="99">
        <f t="shared" si="497"/>
        <v>1.1100000000000001</v>
      </c>
      <c r="M212" s="378">
        <f t="shared" si="524"/>
        <v>2200</v>
      </c>
      <c r="N212" s="378">
        <f t="shared" si="525"/>
        <v>1200</v>
      </c>
      <c r="O212" s="378">
        <f t="shared" si="526"/>
        <v>980</v>
      </c>
      <c r="P212" s="378">
        <f t="shared" si="527"/>
        <v>700</v>
      </c>
      <c r="Q212" s="375">
        <f t="shared" si="528"/>
        <v>3100</v>
      </c>
      <c r="R212" s="375">
        <f t="shared" si="529"/>
        <v>1700</v>
      </c>
      <c r="S212" s="375">
        <f t="shared" si="530"/>
        <v>1400</v>
      </c>
      <c r="T212" s="375">
        <f t="shared" si="531"/>
        <v>980</v>
      </c>
      <c r="U212" s="375">
        <f t="shared" si="531"/>
        <v>3</v>
      </c>
      <c r="V212" s="375" t="str">
        <f t="shared" si="532"/>
        <v xml:space="preserve">Các tuyến đường giao thông đấu nối trực tiếp ra </v>
      </c>
      <c r="W212" s="375" t="str">
        <f t="shared" si="533"/>
        <v>Đường Ngô Quyền</v>
      </c>
      <c r="X212" s="375" t="str">
        <f t="shared" si="533"/>
        <v xml:space="preserve"> đoạn từ Đường Duy Tân</v>
      </c>
      <c r="Y212" s="375" t="str">
        <f t="shared" si="534"/>
        <v xml:space="preserve"> đến Đường Phạm Thế Hiển</v>
      </c>
      <c r="Z212" s="375" t="s">
        <v>6768</v>
      </c>
      <c r="AA212" s="375" t="str">
        <f t="shared" ref="AA212:AC212" si="535">AA205</f>
        <v>- Có bề rộng ≥5m, cách đường giao thông &gt;600m.</v>
      </c>
      <c r="AB212" s="375" t="str">
        <f t="shared" si="535"/>
        <v>- Có bề rộng từ ≥3m đến &lt;5m, cách đường giao thông từ &gt;400m đến ≤600m.</v>
      </c>
      <c r="AC212" s="375" t="str">
        <f t="shared" si="535"/>
        <v>- Có bề rộng &lt;3m, cách đường giao thông ≤200m.</v>
      </c>
    </row>
    <row r="213" spans="1:29" ht="94.5">
      <c r="A213" s="86">
        <f t="shared" si="501"/>
        <v>207</v>
      </c>
      <c r="B213" s="86" t="str">
        <f t="shared" si="522"/>
        <v>VT4</v>
      </c>
      <c r="C213" s="86" t="str">
        <f t="shared" si="523"/>
        <v>LK28DT_D3</v>
      </c>
      <c r="D213" s="478" t="str">
        <f>V213&amp;W213&amp;X213&amp;Y213&amp;Z213</f>
        <v>Các tuyến đường giao thông đấu nối trực tiếp ra Đường Ngô Quyền đoạn từ Đường Duy Tân đến Đường Phạm Thế Hiển có hiện trạng là đường nhựa, bê tông xi măng:
- Có bề rộng từ ≥3m đến &lt;5m, cách đường giao thông &gt;600m.
- Có bề rộng &lt;3m, cách đường giao thông &gt;200m.</v>
      </c>
      <c r="E213" s="479"/>
      <c r="F213" s="480"/>
      <c r="G213" s="419">
        <v>980</v>
      </c>
      <c r="H213" s="98">
        <v>690</v>
      </c>
      <c r="I213" s="98">
        <v>590</v>
      </c>
      <c r="J213" s="430">
        <f>VLOOKUP(C213,'[1]1. MA DO'!$E$5:$AB$1933,23,0)</f>
        <v>1.1100000000000001</v>
      </c>
      <c r="K213" s="99">
        <f t="shared" si="499"/>
        <v>1.1100000000000001</v>
      </c>
      <c r="L213" s="99">
        <f t="shared" si="497"/>
        <v>1.1100000000000001</v>
      </c>
      <c r="M213" s="378">
        <f t="shared" si="524"/>
        <v>2200</v>
      </c>
      <c r="N213" s="378">
        <f t="shared" si="525"/>
        <v>1200</v>
      </c>
      <c r="O213" s="378">
        <f t="shared" si="526"/>
        <v>980</v>
      </c>
      <c r="P213" s="378">
        <f t="shared" si="527"/>
        <v>700</v>
      </c>
      <c r="Q213" s="375">
        <f t="shared" si="528"/>
        <v>3100</v>
      </c>
      <c r="R213" s="375">
        <f t="shared" si="529"/>
        <v>1700</v>
      </c>
      <c r="S213" s="375">
        <f t="shared" si="530"/>
        <v>1400</v>
      </c>
      <c r="T213" s="375">
        <f t="shared" si="531"/>
        <v>980</v>
      </c>
      <c r="U213" s="375">
        <f t="shared" si="531"/>
        <v>3</v>
      </c>
      <c r="V213" s="375" t="str">
        <f t="shared" si="532"/>
        <v xml:space="preserve">Các tuyến đường giao thông đấu nối trực tiếp ra </v>
      </c>
      <c r="W213" s="375" t="str">
        <f t="shared" si="533"/>
        <v>Đường Ngô Quyền</v>
      </c>
      <c r="X213" s="375" t="str">
        <f t="shared" si="533"/>
        <v xml:space="preserve"> đoạn từ Đường Duy Tân</v>
      </c>
      <c r="Y213" s="375" t="str">
        <f t="shared" si="534"/>
        <v xml:space="preserve"> đến Đường Phạm Thế Hiển</v>
      </c>
      <c r="Z213" s="375" t="s">
        <v>6769</v>
      </c>
      <c r="AA213" s="375">
        <f t="shared" ref="AA213:AC213" si="536">AA206</f>
        <v>0</v>
      </c>
      <c r="AB213" s="375">
        <f t="shared" si="536"/>
        <v>0</v>
      </c>
      <c r="AC213" s="375">
        <f t="shared" si="536"/>
        <v>0</v>
      </c>
    </row>
    <row r="214" spans="1:29" ht="110.25" customHeight="1">
      <c r="A214" s="86">
        <f t="shared" si="501"/>
        <v>208</v>
      </c>
      <c r="B214" s="86" t="str">
        <f t="shared" si="522"/>
        <v>VT2*0,8</v>
      </c>
      <c r="C214" s="86" t="str">
        <f t="shared" si="523"/>
        <v>LK28DT_D3</v>
      </c>
      <c r="D214" s="478" t="str">
        <f>V214&amp;W214&amp;X214&amp;Y214&amp;Z214&amp;"
"&amp;AA214&amp;"
"
&amp;AB214</f>
        <v>Các tuyến đường giao thông không đấu nối trực tiếp và thông ra Đường Ngô Quyền đoạn từ Đường Duy Tân đến Đường Phạm Thế Hiển có hiện trạng là đường nhựa, bê tông xi măng:
- Có bề rộng ≥5m, cách đường giao thông ≤600m.
- Có bề rộng từ ≥3m đến &lt;5m, cách đường giao thông ≤400m.</v>
      </c>
      <c r="E214" s="479"/>
      <c r="F214" s="480"/>
      <c r="G214" s="419">
        <v>1500</v>
      </c>
      <c r="H214" s="98">
        <v>1100</v>
      </c>
      <c r="I214" s="98">
        <v>900</v>
      </c>
      <c r="J214" s="430">
        <f>VLOOKUP(C214,'[1]1. MA DO'!$E$5:$AB$1933,23,0)</f>
        <v>1.1100000000000001</v>
      </c>
      <c r="K214" s="99">
        <f t="shared" si="499"/>
        <v>1.1100000000000001</v>
      </c>
      <c r="L214" s="99">
        <f t="shared" si="497"/>
        <v>1.1100000000000001</v>
      </c>
      <c r="M214" s="378">
        <f t="shared" si="524"/>
        <v>2200</v>
      </c>
      <c r="N214" s="378">
        <f t="shared" si="525"/>
        <v>1200</v>
      </c>
      <c r="O214" s="378">
        <f t="shared" si="526"/>
        <v>980</v>
      </c>
      <c r="P214" s="378">
        <f t="shared" si="527"/>
        <v>700</v>
      </c>
      <c r="Q214" s="375">
        <f t="shared" si="528"/>
        <v>3100</v>
      </c>
      <c r="R214" s="375">
        <f t="shared" si="529"/>
        <v>1700</v>
      </c>
      <c r="S214" s="375">
        <f t="shared" si="530"/>
        <v>1400</v>
      </c>
      <c r="T214" s="375">
        <f t="shared" si="531"/>
        <v>980</v>
      </c>
      <c r="U214" s="375">
        <f t="shared" si="531"/>
        <v>3</v>
      </c>
      <c r="V214" s="375" t="str">
        <f t="shared" si="532"/>
        <v xml:space="preserve">Các tuyến đường giao thông không đấu nối trực tiếp và thông ra </v>
      </c>
      <c r="W214" s="375" t="str">
        <f t="shared" si="533"/>
        <v>Đường Ngô Quyền</v>
      </c>
      <c r="X214" s="375" t="str">
        <f t="shared" si="533"/>
        <v xml:space="preserve"> đoạn từ Đường Duy Tân</v>
      </c>
      <c r="Y214" s="375" t="str">
        <f t="shared" si="534"/>
        <v xml:space="preserve"> đến Đường Phạm Thế Hiển</v>
      </c>
      <c r="Z214" s="375" t="s">
        <v>6768</v>
      </c>
      <c r="AA214" s="375" t="str">
        <f t="shared" ref="AA214:AC214" si="537">AA207</f>
        <v>- Có bề rộng ≥5m, cách đường giao thông ≤600m.</v>
      </c>
      <c r="AB214" s="375" t="str">
        <f t="shared" si="537"/>
        <v>- Có bề rộng từ ≥3m đến &lt;5m, cách đường giao thông ≤400m.</v>
      </c>
      <c r="AC214" s="375">
        <f t="shared" si="537"/>
        <v>0</v>
      </c>
    </row>
    <row r="215" spans="1:29" ht="126" customHeight="1">
      <c r="A215" s="86">
        <f t="shared" si="501"/>
        <v>209</v>
      </c>
      <c r="B215" s="86" t="str">
        <f t="shared" si="522"/>
        <v>VT3*0,8</v>
      </c>
      <c r="C215" s="86" t="str">
        <f t="shared" si="523"/>
        <v>LK28DT_D3</v>
      </c>
      <c r="D215" s="478" t="str">
        <f>V215&amp;W215&amp;X215&amp;Y215&amp;Z215&amp;"
"&amp;AA215&amp;"
"
&amp;AB215&amp;"
"&amp;AC215</f>
        <v>Các tuyến đường giao thông không đấu nối trực tiếp và thông ra Đường Ngô Quyền đoạn từ Đường Duy Tân đến Đường Phạm Thế Hiển có hiện trạng là đường nhựa, bê tông xi măng:
- Có bề rộng ≥5m, cách đường giao thông &gt;600m.
- Có bề rộng từ ≥3m đến &lt;5m, cách đường giao thông từ &gt;400m đến ≤600m.
- Có bề rộng &lt;3m, cách đường giao thông ≤200m.</v>
      </c>
      <c r="E215" s="479"/>
      <c r="F215" s="480"/>
      <c r="G215" s="419">
        <v>1300</v>
      </c>
      <c r="H215" s="98">
        <v>910</v>
      </c>
      <c r="I215" s="98">
        <v>780</v>
      </c>
      <c r="J215" s="430">
        <f>VLOOKUP(C215,'[1]1. MA DO'!$E$5:$AB$1933,23,0)</f>
        <v>1.1100000000000001</v>
      </c>
      <c r="K215" s="99">
        <f t="shared" si="499"/>
        <v>1.1100000000000001</v>
      </c>
      <c r="L215" s="99">
        <f t="shared" si="497"/>
        <v>1.1100000000000001</v>
      </c>
      <c r="M215" s="378">
        <f t="shared" si="524"/>
        <v>2200</v>
      </c>
      <c r="N215" s="378">
        <f t="shared" si="525"/>
        <v>1200</v>
      </c>
      <c r="O215" s="378">
        <f t="shared" si="526"/>
        <v>980</v>
      </c>
      <c r="P215" s="378">
        <f t="shared" si="527"/>
        <v>700</v>
      </c>
      <c r="Q215" s="375">
        <f t="shared" si="528"/>
        <v>3100</v>
      </c>
      <c r="R215" s="375">
        <f t="shared" si="529"/>
        <v>1700</v>
      </c>
      <c r="S215" s="375">
        <f t="shared" si="530"/>
        <v>1400</v>
      </c>
      <c r="T215" s="375">
        <f t="shared" si="531"/>
        <v>980</v>
      </c>
      <c r="U215" s="375">
        <f t="shared" si="531"/>
        <v>3</v>
      </c>
      <c r="V215" s="375" t="str">
        <f t="shared" si="532"/>
        <v xml:space="preserve">Các tuyến đường giao thông không đấu nối trực tiếp và thông ra </v>
      </c>
      <c r="W215" s="375" t="str">
        <f t="shared" si="533"/>
        <v>Đường Ngô Quyền</v>
      </c>
      <c r="X215" s="375" t="str">
        <f t="shared" si="533"/>
        <v xml:space="preserve"> đoạn từ Đường Duy Tân</v>
      </c>
      <c r="Y215" s="375" t="str">
        <f t="shared" si="534"/>
        <v xml:space="preserve"> đến Đường Phạm Thế Hiển</v>
      </c>
      <c r="Z215" s="375" t="s">
        <v>6768</v>
      </c>
      <c r="AA215" s="375" t="str">
        <f t="shared" ref="AA215:AC215" si="538">AA208</f>
        <v>- Có bề rộng ≥5m, cách đường giao thông &gt;600m.</v>
      </c>
      <c r="AB215" s="375" t="str">
        <f t="shared" si="538"/>
        <v>- Có bề rộng từ ≥3m đến &lt;5m, cách đường giao thông từ &gt;400m đến ≤600m.</v>
      </c>
      <c r="AC215" s="375" t="str">
        <f t="shared" si="538"/>
        <v>- Có bề rộng &lt;3m, cách đường giao thông ≤200m.</v>
      </c>
    </row>
    <row r="216" spans="1:29" ht="94.5">
      <c r="A216" s="86">
        <f t="shared" si="501"/>
        <v>210</v>
      </c>
      <c r="B216" s="86" t="str">
        <f t="shared" si="522"/>
        <v>VT4*0,8</v>
      </c>
      <c r="C216" s="86" t="str">
        <f t="shared" si="523"/>
        <v>LK28DT_D3</v>
      </c>
      <c r="D216" s="478" t="str">
        <f>V216&amp;W216&amp;X216&amp;Y216&amp;Z216</f>
        <v>Các tuyến đường giao thông không đấu nối trực tiếp và thông ra Đường Ngô Quyền đoạn từ Đường Duy Tân đến Đường Phạm Thế Hiển có hiện trạng là đường nhựa, bê tông xi măng:
- Có bề rộng từ ≥3m đến &lt;5m, cách đường giao thông &gt;600m.
- Có bề rộng &lt;3m, cách đường giao thông &gt; 200m.</v>
      </c>
      <c r="E216" s="479"/>
      <c r="F216" s="480"/>
      <c r="G216" s="419">
        <v>880</v>
      </c>
      <c r="H216" s="98">
        <v>620</v>
      </c>
      <c r="I216" s="98">
        <v>530</v>
      </c>
      <c r="J216" s="430">
        <f>VLOOKUP(C216,'[1]1. MA DO'!$E$5:$AB$1933,23,0)</f>
        <v>1.1100000000000001</v>
      </c>
      <c r="K216" s="99">
        <f t="shared" si="499"/>
        <v>1.1100000000000001</v>
      </c>
      <c r="L216" s="99">
        <f t="shared" si="497"/>
        <v>1.1100000000000001</v>
      </c>
      <c r="M216" s="378">
        <f t="shared" si="524"/>
        <v>2200</v>
      </c>
      <c r="N216" s="378">
        <f t="shared" si="525"/>
        <v>1200</v>
      </c>
      <c r="O216" s="378">
        <f t="shared" si="526"/>
        <v>980</v>
      </c>
      <c r="P216" s="378">
        <f t="shared" si="527"/>
        <v>700</v>
      </c>
      <c r="Q216" s="375">
        <f t="shared" si="528"/>
        <v>3100</v>
      </c>
      <c r="R216" s="375">
        <f t="shared" si="529"/>
        <v>1700</v>
      </c>
      <c r="S216" s="375">
        <f t="shared" si="530"/>
        <v>1400</v>
      </c>
      <c r="T216" s="375">
        <f t="shared" si="531"/>
        <v>980</v>
      </c>
      <c r="U216" s="375">
        <f t="shared" si="531"/>
        <v>3</v>
      </c>
      <c r="V216" s="375" t="str">
        <f t="shared" si="532"/>
        <v xml:space="preserve">Các tuyến đường giao thông không đấu nối trực tiếp và thông ra </v>
      </c>
      <c r="W216" s="375" t="str">
        <f t="shared" si="533"/>
        <v>Đường Ngô Quyền</v>
      </c>
      <c r="X216" s="375" t="str">
        <f t="shared" si="533"/>
        <v xml:space="preserve"> đoạn từ Đường Duy Tân</v>
      </c>
      <c r="Y216" s="375" t="str">
        <f t="shared" si="534"/>
        <v xml:space="preserve"> đến Đường Phạm Thế Hiển</v>
      </c>
      <c r="Z216" s="375" t="s">
        <v>6770</v>
      </c>
      <c r="AA216" s="375">
        <f t="shared" ref="AA216:AC216" si="539">AA209</f>
        <v>0</v>
      </c>
      <c r="AB216" s="375">
        <f t="shared" si="539"/>
        <v>0</v>
      </c>
      <c r="AC216" s="375">
        <f t="shared" si="539"/>
        <v>0</v>
      </c>
    </row>
    <row r="217" spans="1:29" ht="63" customHeight="1">
      <c r="A217" s="86">
        <f t="shared" si="501"/>
        <v>211</v>
      </c>
      <c r="B217" s="86" t="str">
        <f>'Đầu vào (2)'!G211</f>
        <v>LK28DT_D4</v>
      </c>
      <c r="C217" s="86" t="str">
        <f>$B$217</f>
        <v>LK28DT_D4</v>
      </c>
      <c r="D217" s="94" t="str">
        <f>'Đầu vào (2)'!H211</f>
        <v>Đường Ngô Quyền</v>
      </c>
      <c r="E217" s="94" t="str">
        <f>'Đầu vào (2)'!I211</f>
        <v>Đường Phạm Thế Hiển</v>
      </c>
      <c r="F217" s="94" t="str">
        <f>'Đầu vào (2)'!K211</f>
        <v>Giáp cầu Xuân Thanh</v>
      </c>
      <c r="G217" s="96">
        <v>4200</v>
      </c>
      <c r="H217" s="98">
        <v>2900</v>
      </c>
      <c r="I217" s="98">
        <v>2500</v>
      </c>
      <c r="J217" s="430">
        <f>VLOOKUP(C217,'[1]1. MA DO'!$E$5:$AB$1933,23,0)</f>
        <v>1.1100000000000001</v>
      </c>
      <c r="K217" s="99">
        <f t="shared" si="499"/>
        <v>1.1100000000000001</v>
      </c>
      <c r="L217" s="99">
        <f t="shared" si="497"/>
        <v>1.1100000000000001</v>
      </c>
      <c r="M217" s="378">
        <f>'Đầu vào (2)'!L211</f>
        <v>3000</v>
      </c>
      <c r="N217" s="378">
        <f>'Đầu vào (2)'!M211</f>
        <v>1500</v>
      </c>
      <c r="O217" s="378">
        <f>'Đầu vào (2)'!N211</f>
        <v>900</v>
      </c>
      <c r="P217" s="378">
        <f>'Đầu vào (2)'!O211</f>
        <v>700</v>
      </c>
      <c r="Q217" s="375">
        <f>VLOOKUP(B217,'[2]Giá đề xuất ODT'!$G$11:$AD$2233,21,0)</f>
        <v>4200</v>
      </c>
      <c r="R217" s="375">
        <f>VLOOKUP(B217,'[2]Giá đề xuất ODT'!$G$11:$AD$2233,22,0)</f>
        <v>2100</v>
      </c>
      <c r="S217" s="375">
        <f>VLOOKUP(B217,'[2]Giá đề xuất ODT'!$G$11:$AD$2233,23,0)</f>
        <v>1300</v>
      </c>
      <c r="T217" s="375">
        <f>VLOOKUP(B217,'[2]Giá đề xuất ODT'!$G$11:$AD$2233,24,0)</f>
        <v>980</v>
      </c>
      <c r="U217" s="375">
        <v>3</v>
      </c>
      <c r="V217" s="376"/>
      <c r="W217" s="375" t="str">
        <f>D217</f>
        <v>Đường Ngô Quyền</v>
      </c>
      <c r="X217" s="375" t="str">
        <f>" đoạn từ "&amp;E217</f>
        <v xml:space="preserve"> đoạn từ Đường Phạm Thế Hiển</v>
      </c>
      <c r="Y217" s="375" t="str">
        <f>" đến "&amp;F217</f>
        <v xml:space="preserve"> đến Giáp cầu Xuân Thanh</v>
      </c>
      <c r="Z217" s="376"/>
      <c r="AA217" s="376"/>
      <c r="AB217" s="376"/>
      <c r="AC217" s="376"/>
    </row>
    <row r="218" spans="1:29" ht="110.25" customHeight="1">
      <c r="A218" s="86">
        <f t="shared" si="501"/>
        <v>212</v>
      </c>
      <c r="B218" s="86" t="str">
        <f t="shared" ref="B218:B223" si="540">B211</f>
        <v>VT2</v>
      </c>
      <c r="C218" s="86" t="str">
        <f t="shared" ref="C218:C223" si="541">$B$217</f>
        <v>LK28DT_D4</v>
      </c>
      <c r="D218" s="478" t="str">
        <f>V218&amp;W218&amp;X218&amp;Y218&amp;Z218&amp;"
"&amp;AA218&amp;"
"
&amp;AB218</f>
        <v>Các tuyến đường giao thông đấu nối trực tiếp ra Đường Ngô Quyền đoạn từ Đường Phạm Thế Hiển đến Giáp cầu Xuân Thanh có hiện trạng là đường nhựa, bê tông xi măng:
- Có bề rộng ≥5m, cách đường giao thông ≤600m.
- Có bề rộng từ ≥3m đến &lt;5m, cách đường giao thông ≤400m.</v>
      </c>
      <c r="E218" s="479"/>
      <c r="F218" s="480"/>
      <c r="G218" s="419">
        <v>2100</v>
      </c>
      <c r="H218" s="98">
        <v>1500</v>
      </c>
      <c r="I218" s="98">
        <v>1300</v>
      </c>
      <c r="J218" s="430">
        <f>VLOOKUP(C218,'[1]1. MA DO'!$E$5:$AB$1933,23,0)</f>
        <v>1.1100000000000001</v>
      </c>
      <c r="K218" s="99">
        <f t="shared" si="499"/>
        <v>1.1100000000000001</v>
      </c>
      <c r="L218" s="99">
        <f t="shared" si="497"/>
        <v>1.1100000000000001</v>
      </c>
      <c r="M218" s="378">
        <f t="shared" ref="M218:M223" si="542">M217</f>
        <v>3000</v>
      </c>
      <c r="N218" s="378">
        <f t="shared" ref="N218:N223" si="543">N217</f>
        <v>1500</v>
      </c>
      <c r="O218" s="378">
        <f t="shared" ref="O218:O223" si="544">O217</f>
        <v>900</v>
      </c>
      <c r="P218" s="378">
        <f t="shared" ref="P218:P223" si="545">P217</f>
        <v>700</v>
      </c>
      <c r="Q218" s="375">
        <f t="shared" ref="Q218:Q223" si="546">Q217</f>
        <v>4200</v>
      </c>
      <c r="R218" s="375">
        <f t="shared" ref="R218:R223" si="547">R217</f>
        <v>2100</v>
      </c>
      <c r="S218" s="375">
        <f t="shared" ref="S218:S223" si="548">S217</f>
        <v>1300</v>
      </c>
      <c r="T218" s="375">
        <f t="shared" ref="T218:U223" si="549">T217</f>
        <v>980</v>
      </c>
      <c r="U218" s="375">
        <f t="shared" si="549"/>
        <v>3</v>
      </c>
      <c r="V218" s="375" t="str">
        <f t="shared" ref="V218:V223" si="550">V211</f>
        <v xml:space="preserve">Các tuyến đường giao thông đấu nối trực tiếp ra </v>
      </c>
      <c r="W218" s="375" t="str">
        <f t="shared" ref="W218:X223" si="551">W217</f>
        <v>Đường Ngô Quyền</v>
      </c>
      <c r="X218" s="375" t="str">
        <f t="shared" si="551"/>
        <v xml:space="preserve"> đoạn từ Đường Phạm Thế Hiển</v>
      </c>
      <c r="Y218" s="375" t="str">
        <f t="shared" ref="Y218:Y223" si="552">Y217</f>
        <v xml:space="preserve"> đến Giáp cầu Xuân Thanh</v>
      </c>
      <c r="Z218" s="375" t="s">
        <v>6768</v>
      </c>
      <c r="AA218" s="375" t="str">
        <f>AA211</f>
        <v>- Có bề rộng ≥5m, cách đường giao thông ≤600m.</v>
      </c>
      <c r="AB218" s="375" t="str">
        <f>AB211</f>
        <v>- Có bề rộng từ ≥3m đến &lt;5m, cách đường giao thông ≤400m.</v>
      </c>
      <c r="AC218" s="375">
        <f>AC211</f>
        <v>0</v>
      </c>
    </row>
    <row r="219" spans="1:29" ht="126" customHeight="1">
      <c r="A219" s="86">
        <f t="shared" si="501"/>
        <v>213</v>
      </c>
      <c r="B219" s="86" t="str">
        <f t="shared" si="540"/>
        <v>VT3</v>
      </c>
      <c r="C219" s="86" t="str">
        <f t="shared" si="541"/>
        <v>LK28DT_D4</v>
      </c>
      <c r="D219" s="478" t="str">
        <f>V219&amp;W219&amp;X219&amp;Y219&amp;Z219&amp;"
"&amp;AA219&amp;"
"&amp;AB219&amp;"
"&amp;AC219</f>
        <v>Các tuyến đường giao thông đấu nối trực tiếp ra Đường Ngô Quyền đoạn từ Đường Phạm Thế Hiển đến Giáp cầu Xuân Thanh có hiện trạng là đường nhựa, bê tông xi măng:
- Có bề rộng ≥5m, cách đường giao thông &gt;600m.
- Có bề rộng từ ≥3m đến &lt;5m, cách đường giao thông từ &gt;400m đến ≤600m.
- Có bề rộng &lt;3m, cách đường giao thông ≤200m.</v>
      </c>
      <c r="E219" s="479"/>
      <c r="F219" s="480"/>
      <c r="G219" s="419">
        <v>1300</v>
      </c>
      <c r="H219" s="98">
        <v>910</v>
      </c>
      <c r="I219" s="98">
        <v>780</v>
      </c>
      <c r="J219" s="430">
        <f>VLOOKUP(C219,'[1]1. MA DO'!$E$5:$AB$1933,23,0)</f>
        <v>1.1100000000000001</v>
      </c>
      <c r="K219" s="99">
        <f t="shared" si="499"/>
        <v>1.1100000000000001</v>
      </c>
      <c r="L219" s="99">
        <f t="shared" si="497"/>
        <v>1.1100000000000001</v>
      </c>
      <c r="M219" s="378">
        <f t="shared" si="542"/>
        <v>3000</v>
      </c>
      <c r="N219" s="378">
        <f t="shared" si="543"/>
        <v>1500</v>
      </c>
      <c r="O219" s="378">
        <f t="shared" si="544"/>
        <v>900</v>
      </c>
      <c r="P219" s="378">
        <f t="shared" si="545"/>
        <v>700</v>
      </c>
      <c r="Q219" s="375">
        <f t="shared" si="546"/>
        <v>4200</v>
      </c>
      <c r="R219" s="375">
        <f t="shared" si="547"/>
        <v>2100</v>
      </c>
      <c r="S219" s="375">
        <f t="shared" si="548"/>
        <v>1300</v>
      </c>
      <c r="T219" s="375">
        <f t="shared" si="549"/>
        <v>980</v>
      </c>
      <c r="U219" s="375">
        <f t="shared" si="549"/>
        <v>3</v>
      </c>
      <c r="V219" s="375" t="str">
        <f t="shared" si="550"/>
        <v xml:space="preserve">Các tuyến đường giao thông đấu nối trực tiếp ra </v>
      </c>
      <c r="W219" s="375" t="str">
        <f t="shared" si="551"/>
        <v>Đường Ngô Quyền</v>
      </c>
      <c r="X219" s="375" t="str">
        <f t="shared" si="551"/>
        <v xml:space="preserve"> đoạn từ Đường Phạm Thế Hiển</v>
      </c>
      <c r="Y219" s="375" t="str">
        <f t="shared" si="552"/>
        <v xml:space="preserve"> đến Giáp cầu Xuân Thanh</v>
      </c>
      <c r="Z219" s="375" t="s">
        <v>6768</v>
      </c>
      <c r="AA219" s="375" t="str">
        <f t="shared" ref="AA219:AC219" si="553">AA212</f>
        <v>- Có bề rộng ≥5m, cách đường giao thông &gt;600m.</v>
      </c>
      <c r="AB219" s="375" t="str">
        <f t="shared" si="553"/>
        <v>- Có bề rộng từ ≥3m đến &lt;5m, cách đường giao thông từ &gt;400m đến ≤600m.</v>
      </c>
      <c r="AC219" s="375" t="str">
        <f t="shared" si="553"/>
        <v>- Có bề rộng &lt;3m, cách đường giao thông ≤200m.</v>
      </c>
    </row>
    <row r="220" spans="1:29" ht="94.5">
      <c r="A220" s="86">
        <f t="shared" si="501"/>
        <v>214</v>
      </c>
      <c r="B220" s="86" t="str">
        <f t="shared" si="540"/>
        <v>VT4</v>
      </c>
      <c r="C220" s="86" t="str">
        <f t="shared" si="541"/>
        <v>LK28DT_D4</v>
      </c>
      <c r="D220" s="478" t="str">
        <f>V220&amp;W220&amp;X220&amp;Y220&amp;Z220</f>
        <v>Các tuyến đường giao thông đấu nối trực tiếp ra Đường Ngô Quyền đoạn từ Đường Phạm Thế Hiển đến Giáp cầu Xuân Thanh có hiện trạng là đường nhựa, bê tông xi măng:
- Có bề rộng từ ≥3m đến &lt;5m, cách đường giao thông &gt;600m.
- Có bề rộng &lt;3m, cách đường giao thông &gt;200m.</v>
      </c>
      <c r="E220" s="479"/>
      <c r="F220" s="480"/>
      <c r="G220" s="419">
        <v>980</v>
      </c>
      <c r="H220" s="98">
        <v>690</v>
      </c>
      <c r="I220" s="98">
        <v>590</v>
      </c>
      <c r="J220" s="430">
        <f>VLOOKUP(C220,'[1]1. MA DO'!$E$5:$AB$1933,23,0)</f>
        <v>1.1100000000000001</v>
      </c>
      <c r="K220" s="99">
        <f t="shared" si="499"/>
        <v>1.1100000000000001</v>
      </c>
      <c r="L220" s="99">
        <f t="shared" si="497"/>
        <v>1.1100000000000001</v>
      </c>
      <c r="M220" s="378">
        <f t="shared" si="542"/>
        <v>3000</v>
      </c>
      <c r="N220" s="378">
        <f t="shared" si="543"/>
        <v>1500</v>
      </c>
      <c r="O220" s="378">
        <f t="shared" si="544"/>
        <v>900</v>
      </c>
      <c r="P220" s="378">
        <f t="shared" si="545"/>
        <v>700</v>
      </c>
      <c r="Q220" s="375">
        <f t="shared" si="546"/>
        <v>4200</v>
      </c>
      <c r="R220" s="375">
        <f t="shared" si="547"/>
        <v>2100</v>
      </c>
      <c r="S220" s="375">
        <f t="shared" si="548"/>
        <v>1300</v>
      </c>
      <c r="T220" s="375">
        <f t="shared" si="549"/>
        <v>980</v>
      </c>
      <c r="U220" s="375">
        <f t="shared" si="549"/>
        <v>3</v>
      </c>
      <c r="V220" s="375" t="str">
        <f t="shared" si="550"/>
        <v xml:space="preserve">Các tuyến đường giao thông đấu nối trực tiếp ra </v>
      </c>
      <c r="W220" s="375" t="str">
        <f t="shared" si="551"/>
        <v>Đường Ngô Quyền</v>
      </c>
      <c r="X220" s="375" t="str">
        <f t="shared" si="551"/>
        <v xml:space="preserve"> đoạn từ Đường Phạm Thế Hiển</v>
      </c>
      <c r="Y220" s="375" t="str">
        <f t="shared" si="552"/>
        <v xml:space="preserve"> đến Giáp cầu Xuân Thanh</v>
      </c>
      <c r="Z220" s="375" t="s">
        <v>6769</v>
      </c>
      <c r="AA220" s="375">
        <f t="shared" ref="AA220:AC220" si="554">AA213</f>
        <v>0</v>
      </c>
      <c r="AB220" s="375">
        <f t="shared" si="554"/>
        <v>0</v>
      </c>
      <c r="AC220" s="375">
        <f t="shared" si="554"/>
        <v>0</v>
      </c>
    </row>
    <row r="221" spans="1:29" ht="110.25" customHeight="1">
      <c r="A221" s="86">
        <f t="shared" si="501"/>
        <v>215</v>
      </c>
      <c r="B221" s="86" t="str">
        <f t="shared" si="540"/>
        <v>VT2*0,8</v>
      </c>
      <c r="C221" s="86" t="str">
        <f t="shared" si="541"/>
        <v>LK28DT_D4</v>
      </c>
      <c r="D221" s="478" t="str">
        <f>V221&amp;W221&amp;X221&amp;Y221&amp;Z221&amp;"
"&amp;AA221&amp;"
"
&amp;AB221</f>
        <v>Các tuyến đường giao thông không đấu nối trực tiếp và thông ra Đường Ngô Quyền đoạn từ Đường Phạm Thế Hiển đến Giáp cầu Xuân Thanh có hiện trạng là đường nhựa, bê tông xi măng:
- Có bề rộng ≥5m, cách đường giao thông ≤600m.
- Có bề rộng từ ≥3m đến &lt;5m, cách đường giao thông ≤400m.</v>
      </c>
      <c r="E221" s="479"/>
      <c r="F221" s="480"/>
      <c r="G221" s="419">
        <v>1900</v>
      </c>
      <c r="H221" s="98">
        <v>1300</v>
      </c>
      <c r="I221" s="98">
        <v>1100</v>
      </c>
      <c r="J221" s="430">
        <f>VLOOKUP(C221,'[1]1. MA DO'!$E$5:$AB$1933,23,0)</f>
        <v>1.1100000000000001</v>
      </c>
      <c r="K221" s="99">
        <f t="shared" si="499"/>
        <v>1.1100000000000001</v>
      </c>
      <c r="L221" s="99">
        <f t="shared" si="497"/>
        <v>1.1100000000000001</v>
      </c>
      <c r="M221" s="378">
        <f t="shared" si="542"/>
        <v>3000</v>
      </c>
      <c r="N221" s="378">
        <f t="shared" si="543"/>
        <v>1500</v>
      </c>
      <c r="O221" s="378">
        <f t="shared" si="544"/>
        <v>900</v>
      </c>
      <c r="P221" s="378">
        <f t="shared" si="545"/>
        <v>700</v>
      </c>
      <c r="Q221" s="375">
        <f t="shared" si="546"/>
        <v>4200</v>
      </c>
      <c r="R221" s="375">
        <f t="shared" si="547"/>
        <v>2100</v>
      </c>
      <c r="S221" s="375">
        <f t="shared" si="548"/>
        <v>1300</v>
      </c>
      <c r="T221" s="375">
        <f t="shared" si="549"/>
        <v>980</v>
      </c>
      <c r="U221" s="375">
        <f t="shared" si="549"/>
        <v>3</v>
      </c>
      <c r="V221" s="375" t="str">
        <f t="shared" si="550"/>
        <v xml:space="preserve">Các tuyến đường giao thông không đấu nối trực tiếp và thông ra </v>
      </c>
      <c r="W221" s="375" t="str">
        <f t="shared" si="551"/>
        <v>Đường Ngô Quyền</v>
      </c>
      <c r="X221" s="375" t="str">
        <f t="shared" si="551"/>
        <v xml:space="preserve"> đoạn từ Đường Phạm Thế Hiển</v>
      </c>
      <c r="Y221" s="375" t="str">
        <f t="shared" si="552"/>
        <v xml:space="preserve"> đến Giáp cầu Xuân Thanh</v>
      </c>
      <c r="Z221" s="375" t="s">
        <v>6768</v>
      </c>
      <c r="AA221" s="375" t="str">
        <f t="shared" ref="AA221:AC221" si="555">AA214</f>
        <v>- Có bề rộng ≥5m, cách đường giao thông ≤600m.</v>
      </c>
      <c r="AB221" s="375" t="str">
        <f t="shared" si="555"/>
        <v>- Có bề rộng từ ≥3m đến &lt;5m, cách đường giao thông ≤400m.</v>
      </c>
      <c r="AC221" s="375">
        <f t="shared" si="555"/>
        <v>0</v>
      </c>
    </row>
    <row r="222" spans="1:29" ht="126" customHeight="1">
      <c r="A222" s="86">
        <f t="shared" si="501"/>
        <v>216</v>
      </c>
      <c r="B222" s="86" t="str">
        <f t="shared" si="540"/>
        <v>VT3*0,8</v>
      </c>
      <c r="C222" s="86" t="str">
        <f t="shared" si="541"/>
        <v>LK28DT_D4</v>
      </c>
      <c r="D222" s="478" t="str">
        <f>V222&amp;W222&amp;X222&amp;Y222&amp;Z222&amp;"
"&amp;AA222&amp;"
"
&amp;AB222&amp;"
"&amp;AC222</f>
        <v>Các tuyến đường giao thông không đấu nối trực tiếp và thông ra Đường Ngô Quyền đoạn từ Đường Phạm Thế Hiển đến Giáp cầu Xuân Thanh có hiện trạng là đường nhựa, bê tông xi măng:
- Có bề rộng ≥5m, cách đường giao thông &gt;600m.
- Có bề rộng từ ≥3m đến &lt;5m, cách đường giao thông từ &gt;400m đến ≤600m.
- Có bề rộng &lt;3m, cách đường giao thông ≤200m.</v>
      </c>
      <c r="E222" s="479"/>
      <c r="F222" s="480"/>
      <c r="G222" s="419">
        <v>1200</v>
      </c>
      <c r="H222" s="98">
        <v>840</v>
      </c>
      <c r="I222" s="98">
        <v>720</v>
      </c>
      <c r="J222" s="430">
        <f>VLOOKUP(C222,'[1]1. MA DO'!$E$5:$AB$1933,23,0)</f>
        <v>1.1100000000000001</v>
      </c>
      <c r="K222" s="99">
        <f t="shared" si="499"/>
        <v>1.1100000000000001</v>
      </c>
      <c r="L222" s="99">
        <f t="shared" si="497"/>
        <v>1.1100000000000001</v>
      </c>
      <c r="M222" s="378">
        <f t="shared" si="542"/>
        <v>3000</v>
      </c>
      <c r="N222" s="378">
        <f t="shared" si="543"/>
        <v>1500</v>
      </c>
      <c r="O222" s="378">
        <f t="shared" si="544"/>
        <v>900</v>
      </c>
      <c r="P222" s="378">
        <f t="shared" si="545"/>
        <v>700</v>
      </c>
      <c r="Q222" s="375">
        <f t="shared" si="546"/>
        <v>4200</v>
      </c>
      <c r="R222" s="375">
        <f t="shared" si="547"/>
        <v>2100</v>
      </c>
      <c r="S222" s="375">
        <f t="shared" si="548"/>
        <v>1300</v>
      </c>
      <c r="T222" s="375">
        <f t="shared" si="549"/>
        <v>980</v>
      </c>
      <c r="U222" s="375">
        <f t="shared" si="549"/>
        <v>3</v>
      </c>
      <c r="V222" s="375" t="str">
        <f t="shared" si="550"/>
        <v xml:space="preserve">Các tuyến đường giao thông không đấu nối trực tiếp và thông ra </v>
      </c>
      <c r="W222" s="375" t="str">
        <f t="shared" si="551"/>
        <v>Đường Ngô Quyền</v>
      </c>
      <c r="X222" s="375" t="str">
        <f t="shared" si="551"/>
        <v xml:space="preserve"> đoạn từ Đường Phạm Thế Hiển</v>
      </c>
      <c r="Y222" s="375" t="str">
        <f t="shared" si="552"/>
        <v xml:space="preserve"> đến Giáp cầu Xuân Thanh</v>
      </c>
      <c r="Z222" s="375" t="s">
        <v>6768</v>
      </c>
      <c r="AA222" s="375" t="str">
        <f t="shared" ref="AA222:AC222" si="556">AA215</f>
        <v>- Có bề rộng ≥5m, cách đường giao thông &gt;600m.</v>
      </c>
      <c r="AB222" s="375" t="str">
        <f t="shared" si="556"/>
        <v>- Có bề rộng từ ≥3m đến &lt;5m, cách đường giao thông từ &gt;400m đến ≤600m.</v>
      </c>
      <c r="AC222" s="375" t="str">
        <f t="shared" si="556"/>
        <v>- Có bề rộng &lt;3m, cách đường giao thông ≤200m.</v>
      </c>
    </row>
    <row r="223" spans="1:29" ht="94.5">
      <c r="A223" s="86">
        <f t="shared" si="501"/>
        <v>217</v>
      </c>
      <c r="B223" s="86" t="str">
        <f t="shared" si="540"/>
        <v>VT4*0,8</v>
      </c>
      <c r="C223" s="86" t="str">
        <f t="shared" si="541"/>
        <v>LK28DT_D4</v>
      </c>
      <c r="D223" s="478" t="str">
        <f>V223&amp;W223&amp;X223&amp;Y223&amp;Z223</f>
        <v>Các tuyến đường giao thông không đấu nối trực tiếp và thông ra Đường Ngô Quyền đoạn từ Đường Phạm Thế Hiển đến Giáp cầu Xuân Thanh có hiện trạng là đường nhựa, bê tông xi măng:
- Có bề rộng từ ≥3m đến &lt;5m, cách đường giao thông &gt;600m.
- Có bề rộng &lt;3m, cách đường giao thông &gt; 200m.</v>
      </c>
      <c r="E223" s="479"/>
      <c r="F223" s="480"/>
      <c r="G223" s="419">
        <v>880</v>
      </c>
      <c r="H223" s="98">
        <v>620</v>
      </c>
      <c r="I223" s="98">
        <v>530</v>
      </c>
      <c r="J223" s="430">
        <f>VLOOKUP(C223,'[1]1. MA DO'!$E$5:$AB$1933,23,0)</f>
        <v>1.1100000000000001</v>
      </c>
      <c r="K223" s="99">
        <f t="shared" si="499"/>
        <v>1.1100000000000001</v>
      </c>
      <c r="L223" s="99">
        <f t="shared" si="497"/>
        <v>1.1100000000000001</v>
      </c>
      <c r="M223" s="378">
        <f t="shared" si="542"/>
        <v>3000</v>
      </c>
      <c r="N223" s="378">
        <f t="shared" si="543"/>
        <v>1500</v>
      </c>
      <c r="O223" s="378">
        <f t="shared" si="544"/>
        <v>900</v>
      </c>
      <c r="P223" s="378">
        <f t="shared" si="545"/>
        <v>700</v>
      </c>
      <c r="Q223" s="375">
        <f t="shared" si="546"/>
        <v>4200</v>
      </c>
      <c r="R223" s="375">
        <f t="shared" si="547"/>
        <v>2100</v>
      </c>
      <c r="S223" s="375">
        <f t="shared" si="548"/>
        <v>1300</v>
      </c>
      <c r="T223" s="375">
        <f t="shared" si="549"/>
        <v>980</v>
      </c>
      <c r="U223" s="375">
        <f t="shared" si="549"/>
        <v>3</v>
      </c>
      <c r="V223" s="375" t="str">
        <f t="shared" si="550"/>
        <v xml:space="preserve">Các tuyến đường giao thông không đấu nối trực tiếp và thông ra </v>
      </c>
      <c r="W223" s="375" t="str">
        <f t="shared" si="551"/>
        <v>Đường Ngô Quyền</v>
      </c>
      <c r="X223" s="375" t="str">
        <f t="shared" si="551"/>
        <v xml:space="preserve"> đoạn từ Đường Phạm Thế Hiển</v>
      </c>
      <c r="Y223" s="375" t="str">
        <f t="shared" si="552"/>
        <v xml:space="preserve"> đến Giáp cầu Xuân Thanh</v>
      </c>
      <c r="Z223" s="375" t="s">
        <v>6770</v>
      </c>
      <c r="AA223" s="375">
        <f t="shared" ref="AA223:AC223" si="557">AA216</f>
        <v>0</v>
      </c>
      <c r="AB223" s="375">
        <f t="shared" si="557"/>
        <v>0</v>
      </c>
      <c r="AC223" s="375">
        <f t="shared" si="557"/>
        <v>0</v>
      </c>
    </row>
    <row r="224" spans="1:29" ht="63" customHeight="1">
      <c r="A224" s="86">
        <f t="shared" si="501"/>
        <v>218</v>
      </c>
      <c r="B224" s="86" t="str">
        <f>'Đầu vào (2)'!G218</f>
        <v>LK47DT</v>
      </c>
      <c r="C224" s="86" t="str">
        <f>$B$224</f>
        <v>LK47DT</v>
      </c>
      <c r="D224" s="94" t="str">
        <f>'Đầu vào (2)'!H218</f>
        <v>Đường Nguyễn Hữu Cảnh</v>
      </c>
      <c r="E224" s="94" t="str">
        <f>'Đầu vào (2)'!I218</f>
        <v>Đường Hồng Thập Tự</v>
      </c>
      <c r="F224" s="94" t="str">
        <f>'Đầu vào (2)'!K218</f>
        <v>Đường Trương Định</v>
      </c>
      <c r="G224" s="96">
        <v>7000</v>
      </c>
      <c r="H224" s="98">
        <v>4900</v>
      </c>
      <c r="I224" s="98">
        <v>4200</v>
      </c>
      <c r="J224" s="430">
        <f>VLOOKUP(C224,'[1]1. MA DO'!$E$5:$AB$1933,23,0)</f>
        <v>1.1000000000000001</v>
      </c>
      <c r="K224" s="99">
        <f t="shared" si="499"/>
        <v>1.1000000000000001</v>
      </c>
      <c r="L224" s="99">
        <f t="shared" si="497"/>
        <v>1.1000000000000001</v>
      </c>
      <c r="M224" s="378">
        <f>'Đầu vào (2)'!L218</f>
        <v>5000</v>
      </c>
      <c r="N224" s="378">
        <f>'Đầu vào (2)'!M218</f>
        <v>2500</v>
      </c>
      <c r="O224" s="378">
        <f>'Đầu vào (2)'!N218</f>
        <v>1500</v>
      </c>
      <c r="P224" s="378">
        <f>'Đầu vào (2)'!O218</f>
        <v>1000</v>
      </c>
      <c r="Q224" s="375">
        <f>VLOOKUP(B224,'[2]Giá đề xuất ODT'!$G$11:$AD$2233,21,0)</f>
        <v>7000</v>
      </c>
      <c r="R224" s="375">
        <f>VLOOKUP(B224,'[2]Giá đề xuất ODT'!$G$11:$AD$2233,22,0)</f>
        <v>3500</v>
      </c>
      <c r="S224" s="375">
        <f>VLOOKUP(B224,'[2]Giá đề xuất ODT'!$G$11:$AD$2233,23,0)</f>
        <v>2100</v>
      </c>
      <c r="T224" s="375">
        <f>VLOOKUP(B224,'[2]Giá đề xuất ODT'!$G$11:$AD$2233,24,0)</f>
        <v>1400</v>
      </c>
      <c r="U224" s="375">
        <v>2</v>
      </c>
      <c r="V224" s="376"/>
      <c r="W224" s="375" t="str">
        <f>D224</f>
        <v>Đường Nguyễn Hữu Cảnh</v>
      </c>
      <c r="X224" s="375" t="str">
        <f>" đoạn từ "&amp;E224</f>
        <v xml:space="preserve"> đoạn từ Đường Hồng Thập Tự</v>
      </c>
      <c r="Y224" s="375" t="str">
        <f>" đến "&amp;F224</f>
        <v xml:space="preserve"> đến Đường Trương Định</v>
      </c>
      <c r="Z224" s="376"/>
      <c r="AA224" s="376"/>
      <c r="AB224" s="376"/>
      <c r="AC224" s="376"/>
    </row>
    <row r="225" spans="1:29" ht="110.25" customHeight="1">
      <c r="A225" s="86">
        <f t="shared" si="501"/>
        <v>219</v>
      </c>
      <c r="B225" s="86" t="str">
        <f t="shared" ref="B225:B230" si="558">B218</f>
        <v>VT2</v>
      </c>
      <c r="C225" s="86" t="str">
        <f t="shared" ref="C225:C230" si="559">$B$224</f>
        <v>LK47DT</v>
      </c>
      <c r="D225" s="478" t="str">
        <f>V225&amp;W225&amp;X225&amp;Y225&amp;Z225&amp;"
"&amp;AA225&amp;"
"
&amp;AB225</f>
        <v>Các tuyến đường giao thông đấu nối trực tiếp ra Đường Nguyễn Hữu Cảnh đoạn từ Đường Hồng Thập Tự đến Đường Trương Định có hiện trạng là đường nhựa, bê tông xi măng:
- Có bề rộng ≥5m, cách đường giao thông ≤600m.
- Có bề rộng từ ≥3m đến &lt;5m, cách đường giao thông ≤400m.</v>
      </c>
      <c r="E225" s="479"/>
      <c r="F225" s="480"/>
      <c r="G225" s="419">
        <v>3500</v>
      </c>
      <c r="H225" s="98">
        <v>2500</v>
      </c>
      <c r="I225" s="98">
        <v>2100</v>
      </c>
      <c r="J225" s="430">
        <f>VLOOKUP(C225,'[1]1. MA DO'!$E$5:$AB$1933,23,0)</f>
        <v>1.1000000000000001</v>
      </c>
      <c r="K225" s="99">
        <f t="shared" si="499"/>
        <v>1.1000000000000001</v>
      </c>
      <c r="L225" s="99">
        <f t="shared" si="497"/>
        <v>1.1000000000000001</v>
      </c>
      <c r="M225" s="378">
        <f t="shared" ref="M225:M230" si="560">M224</f>
        <v>5000</v>
      </c>
      <c r="N225" s="378">
        <f t="shared" ref="N225:N230" si="561">N224</f>
        <v>2500</v>
      </c>
      <c r="O225" s="378">
        <f t="shared" ref="O225:O230" si="562">O224</f>
        <v>1500</v>
      </c>
      <c r="P225" s="378">
        <f t="shared" ref="P225:P230" si="563">P224</f>
        <v>1000</v>
      </c>
      <c r="Q225" s="375">
        <f t="shared" ref="Q225:Q230" si="564">Q224</f>
        <v>7000</v>
      </c>
      <c r="R225" s="375">
        <f t="shared" ref="R225:R230" si="565">R224</f>
        <v>3500</v>
      </c>
      <c r="S225" s="375">
        <f t="shared" ref="S225:S230" si="566">S224</f>
        <v>2100</v>
      </c>
      <c r="T225" s="375">
        <f t="shared" ref="T225:U230" si="567">T224</f>
        <v>1400</v>
      </c>
      <c r="U225" s="375">
        <f t="shared" si="567"/>
        <v>2</v>
      </c>
      <c r="V225" s="375" t="str">
        <f t="shared" ref="V225:V230" si="568">V218</f>
        <v xml:space="preserve">Các tuyến đường giao thông đấu nối trực tiếp ra </v>
      </c>
      <c r="W225" s="375" t="str">
        <f t="shared" ref="W225:X230" si="569">W224</f>
        <v>Đường Nguyễn Hữu Cảnh</v>
      </c>
      <c r="X225" s="375" t="str">
        <f t="shared" si="569"/>
        <v xml:space="preserve"> đoạn từ Đường Hồng Thập Tự</v>
      </c>
      <c r="Y225" s="375" t="str">
        <f t="shared" ref="Y225:Y230" si="570">Y224</f>
        <v xml:space="preserve"> đến Đường Trương Định</v>
      </c>
      <c r="Z225" s="375" t="s">
        <v>6768</v>
      </c>
      <c r="AA225" s="375" t="str">
        <f>AA218</f>
        <v>- Có bề rộng ≥5m, cách đường giao thông ≤600m.</v>
      </c>
      <c r="AB225" s="375" t="str">
        <f>AB218</f>
        <v>- Có bề rộng từ ≥3m đến &lt;5m, cách đường giao thông ≤400m.</v>
      </c>
      <c r="AC225" s="375">
        <f>AC218</f>
        <v>0</v>
      </c>
    </row>
    <row r="226" spans="1:29" ht="126" customHeight="1">
      <c r="A226" s="86">
        <f t="shared" si="501"/>
        <v>220</v>
      </c>
      <c r="B226" s="86" t="str">
        <f t="shared" si="558"/>
        <v>VT3</v>
      </c>
      <c r="C226" s="86" t="str">
        <f t="shared" si="559"/>
        <v>LK47DT</v>
      </c>
      <c r="D226" s="478" t="str">
        <f>V226&amp;W226&amp;X226&amp;Y226&amp;Z226&amp;"
"&amp;AA226&amp;"
"&amp;AB226&amp;"
"&amp;AC226</f>
        <v>Các tuyến đường giao thông đấu nối trực tiếp ra Đường Nguyễn Hữu Cảnh đoạn từ Đường Hồng Thập Tự đến Đường Trương Định có hiện trạng là đường nhựa, bê tông xi măng:
- Có bề rộng ≥5m, cách đường giao thông &gt;600m.
- Có bề rộng từ ≥3m đến &lt;5m, cách đường giao thông từ &gt;400m đến ≤600m.
- Có bề rộng &lt;3m, cách đường giao thông ≤200m.</v>
      </c>
      <c r="E226" s="479"/>
      <c r="F226" s="480"/>
      <c r="G226" s="419">
        <v>2100</v>
      </c>
      <c r="H226" s="98">
        <v>1500</v>
      </c>
      <c r="I226" s="98">
        <v>1300</v>
      </c>
      <c r="J226" s="430">
        <f>VLOOKUP(C226,'[1]1. MA DO'!$E$5:$AB$1933,23,0)</f>
        <v>1.1000000000000001</v>
      </c>
      <c r="K226" s="99">
        <f t="shared" si="499"/>
        <v>1.1000000000000001</v>
      </c>
      <c r="L226" s="99">
        <f t="shared" si="497"/>
        <v>1.1000000000000001</v>
      </c>
      <c r="M226" s="378">
        <f t="shared" si="560"/>
        <v>5000</v>
      </c>
      <c r="N226" s="378">
        <f t="shared" si="561"/>
        <v>2500</v>
      </c>
      <c r="O226" s="378">
        <f t="shared" si="562"/>
        <v>1500</v>
      </c>
      <c r="P226" s="378">
        <f t="shared" si="563"/>
        <v>1000</v>
      </c>
      <c r="Q226" s="375">
        <f t="shared" si="564"/>
        <v>7000</v>
      </c>
      <c r="R226" s="375">
        <f t="shared" si="565"/>
        <v>3500</v>
      </c>
      <c r="S226" s="375">
        <f t="shared" si="566"/>
        <v>2100</v>
      </c>
      <c r="T226" s="375">
        <f t="shared" si="567"/>
        <v>1400</v>
      </c>
      <c r="U226" s="375">
        <f t="shared" si="567"/>
        <v>2</v>
      </c>
      <c r="V226" s="375" t="str">
        <f t="shared" si="568"/>
        <v xml:space="preserve">Các tuyến đường giao thông đấu nối trực tiếp ra </v>
      </c>
      <c r="W226" s="375" t="str">
        <f t="shared" si="569"/>
        <v>Đường Nguyễn Hữu Cảnh</v>
      </c>
      <c r="X226" s="375" t="str">
        <f t="shared" si="569"/>
        <v xml:space="preserve"> đoạn từ Đường Hồng Thập Tự</v>
      </c>
      <c r="Y226" s="375" t="str">
        <f t="shared" si="570"/>
        <v xml:space="preserve"> đến Đường Trương Định</v>
      </c>
      <c r="Z226" s="375" t="s">
        <v>6768</v>
      </c>
      <c r="AA226" s="375" t="str">
        <f t="shared" ref="AA226:AC226" si="571">AA219</f>
        <v>- Có bề rộng ≥5m, cách đường giao thông &gt;600m.</v>
      </c>
      <c r="AB226" s="375" t="str">
        <f t="shared" si="571"/>
        <v>- Có bề rộng từ ≥3m đến &lt;5m, cách đường giao thông từ &gt;400m đến ≤600m.</v>
      </c>
      <c r="AC226" s="375" t="str">
        <f t="shared" si="571"/>
        <v>- Có bề rộng &lt;3m, cách đường giao thông ≤200m.</v>
      </c>
    </row>
    <row r="227" spans="1:29" ht="94.5">
      <c r="A227" s="86">
        <f t="shared" si="501"/>
        <v>221</v>
      </c>
      <c r="B227" s="86" t="str">
        <f t="shared" si="558"/>
        <v>VT4</v>
      </c>
      <c r="C227" s="86" t="str">
        <f t="shared" si="559"/>
        <v>LK47DT</v>
      </c>
      <c r="D227" s="478" t="str">
        <f>V227&amp;W227&amp;X227&amp;Y227&amp;Z227</f>
        <v>Các tuyến đường giao thông đấu nối trực tiếp ra Đường Nguyễn Hữu Cảnh đoạn từ Đường Hồng Thập Tự đến Đường Trương Định có hiện trạng là đường nhựa, bê tông xi măng:
- Có bề rộng từ ≥3m đến &lt;5m, cách đường giao thông &gt;600m.
- Có bề rộng &lt;3m, cách đường giao thông &gt;200m.</v>
      </c>
      <c r="E227" s="479"/>
      <c r="F227" s="480"/>
      <c r="G227" s="419">
        <v>1400</v>
      </c>
      <c r="H227" s="98">
        <v>980</v>
      </c>
      <c r="I227" s="98">
        <v>840</v>
      </c>
      <c r="J227" s="430">
        <f>VLOOKUP(C227,'[1]1. MA DO'!$E$5:$AB$1933,23,0)</f>
        <v>1.1000000000000001</v>
      </c>
      <c r="K227" s="99">
        <f t="shared" si="499"/>
        <v>1.1000000000000001</v>
      </c>
      <c r="L227" s="99">
        <f t="shared" si="497"/>
        <v>1.1000000000000001</v>
      </c>
      <c r="M227" s="378">
        <f t="shared" si="560"/>
        <v>5000</v>
      </c>
      <c r="N227" s="378">
        <f t="shared" si="561"/>
        <v>2500</v>
      </c>
      <c r="O227" s="378">
        <f t="shared" si="562"/>
        <v>1500</v>
      </c>
      <c r="P227" s="378">
        <f t="shared" si="563"/>
        <v>1000</v>
      </c>
      <c r="Q227" s="375">
        <f t="shared" si="564"/>
        <v>7000</v>
      </c>
      <c r="R227" s="375">
        <f t="shared" si="565"/>
        <v>3500</v>
      </c>
      <c r="S227" s="375">
        <f t="shared" si="566"/>
        <v>2100</v>
      </c>
      <c r="T227" s="375">
        <f t="shared" si="567"/>
        <v>1400</v>
      </c>
      <c r="U227" s="375">
        <f t="shared" si="567"/>
        <v>2</v>
      </c>
      <c r="V227" s="375" t="str">
        <f t="shared" si="568"/>
        <v xml:space="preserve">Các tuyến đường giao thông đấu nối trực tiếp ra </v>
      </c>
      <c r="W227" s="375" t="str">
        <f t="shared" si="569"/>
        <v>Đường Nguyễn Hữu Cảnh</v>
      </c>
      <c r="X227" s="375" t="str">
        <f t="shared" si="569"/>
        <v xml:space="preserve"> đoạn từ Đường Hồng Thập Tự</v>
      </c>
      <c r="Y227" s="375" t="str">
        <f t="shared" si="570"/>
        <v xml:space="preserve"> đến Đường Trương Định</v>
      </c>
      <c r="Z227" s="375" t="s">
        <v>6769</v>
      </c>
      <c r="AA227" s="375">
        <f t="shared" ref="AA227:AC227" si="572">AA220</f>
        <v>0</v>
      </c>
      <c r="AB227" s="375">
        <f t="shared" si="572"/>
        <v>0</v>
      </c>
      <c r="AC227" s="375">
        <f t="shared" si="572"/>
        <v>0</v>
      </c>
    </row>
    <row r="228" spans="1:29" ht="110.25" customHeight="1">
      <c r="A228" s="86">
        <f t="shared" si="501"/>
        <v>222</v>
      </c>
      <c r="B228" s="86" t="str">
        <f t="shared" si="558"/>
        <v>VT2*0,8</v>
      </c>
      <c r="C228" s="86" t="str">
        <f t="shared" si="559"/>
        <v>LK47DT</v>
      </c>
      <c r="D228" s="478" t="str">
        <f>V228&amp;W228&amp;X228&amp;Y228&amp;Z228&amp;"
"&amp;AA228&amp;"
"
&amp;AB228</f>
        <v>Các tuyến đường giao thông không đấu nối trực tiếp và thông ra Đường Nguyễn Hữu Cảnh đoạn từ Đường Hồng Thập Tự đến Đường Trương Định có hiện trạng là đường nhựa, bê tông xi măng:
- Có bề rộng ≥5m, cách đường giao thông ≤600m.
- Có bề rộng từ ≥3m đến &lt;5m, cách đường giao thông ≤400m.</v>
      </c>
      <c r="E228" s="479"/>
      <c r="F228" s="480"/>
      <c r="G228" s="419">
        <v>3200</v>
      </c>
      <c r="H228" s="98">
        <v>2200</v>
      </c>
      <c r="I228" s="98">
        <v>1900</v>
      </c>
      <c r="J228" s="430">
        <f>VLOOKUP(C228,'[1]1. MA DO'!$E$5:$AB$1933,23,0)</f>
        <v>1.1000000000000001</v>
      </c>
      <c r="K228" s="99">
        <f t="shared" si="499"/>
        <v>1.1000000000000001</v>
      </c>
      <c r="L228" s="99">
        <f t="shared" si="497"/>
        <v>1.1000000000000001</v>
      </c>
      <c r="M228" s="378">
        <f t="shared" si="560"/>
        <v>5000</v>
      </c>
      <c r="N228" s="378">
        <f t="shared" si="561"/>
        <v>2500</v>
      </c>
      <c r="O228" s="378">
        <f t="shared" si="562"/>
        <v>1500</v>
      </c>
      <c r="P228" s="378">
        <f t="shared" si="563"/>
        <v>1000</v>
      </c>
      <c r="Q228" s="375">
        <f t="shared" si="564"/>
        <v>7000</v>
      </c>
      <c r="R228" s="375">
        <f t="shared" si="565"/>
        <v>3500</v>
      </c>
      <c r="S228" s="375">
        <f t="shared" si="566"/>
        <v>2100</v>
      </c>
      <c r="T228" s="375">
        <f t="shared" si="567"/>
        <v>1400</v>
      </c>
      <c r="U228" s="375">
        <f t="shared" si="567"/>
        <v>2</v>
      </c>
      <c r="V228" s="375" t="str">
        <f t="shared" si="568"/>
        <v xml:space="preserve">Các tuyến đường giao thông không đấu nối trực tiếp và thông ra </v>
      </c>
      <c r="W228" s="375" t="str">
        <f t="shared" si="569"/>
        <v>Đường Nguyễn Hữu Cảnh</v>
      </c>
      <c r="X228" s="375" t="str">
        <f t="shared" si="569"/>
        <v xml:space="preserve"> đoạn từ Đường Hồng Thập Tự</v>
      </c>
      <c r="Y228" s="375" t="str">
        <f t="shared" si="570"/>
        <v xml:space="preserve"> đến Đường Trương Định</v>
      </c>
      <c r="Z228" s="375" t="s">
        <v>6768</v>
      </c>
      <c r="AA228" s="375" t="str">
        <f t="shared" ref="AA228:AC228" si="573">AA221</f>
        <v>- Có bề rộng ≥5m, cách đường giao thông ≤600m.</v>
      </c>
      <c r="AB228" s="375" t="str">
        <f t="shared" si="573"/>
        <v>- Có bề rộng từ ≥3m đến &lt;5m, cách đường giao thông ≤400m.</v>
      </c>
      <c r="AC228" s="375">
        <f t="shared" si="573"/>
        <v>0</v>
      </c>
    </row>
    <row r="229" spans="1:29" ht="126" customHeight="1">
      <c r="A229" s="86">
        <f t="shared" si="501"/>
        <v>223</v>
      </c>
      <c r="B229" s="86" t="str">
        <f t="shared" si="558"/>
        <v>VT3*0,8</v>
      </c>
      <c r="C229" s="86" t="str">
        <f t="shared" si="559"/>
        <v>LK47DT</v>
      </c>
      <c r="D229" s="478" t="str">
        <f>V229&amp;W229&amp;X229&amp;Y229&amp;Z229&amp;"
"&amp;AA229&amp;"
"
&amp;AB229&amp;"
"&amp;AC229</f>
        <v>Các tuyến đường giao thông không đấu nối trực tiếp và thông ra Đường Nguyễn Hữu Cảnh đoạn từ Đường Hồng Thập Tự đến Đường Trương Định có hiện trạng là đường nhựa, bê tông xi măng:
- Có bề rộng ≥5m, cách đường giao thông &gt;600m.
- Có bề rộng từ ≥3m đến &lt;5m, cách đường giao thông từ &gt;400m đến ≤600m.
- Có bề rộng &lt;3m, cách đường giao thông ≤200m.</v>
      </c>
      <c r="E229" s="479"/>
      <c r="F229" s="480"/>
      <c r="G229" s="419">
        <v>1900</v>
      </c>
      <c r="H229" s="98">
        <v>1300</v>
      </c>
      <c r="I229" s="98">
        <v>1100</v>
      </c>
      <c r="J229" s="430">
        <f>VLOOKUP(C229,'[1]1. MA DO'!$E$5:$AB$1933,23,0)</f>
        <v>1.1000000000000001</v>
      </c>
      <c r="K229" s="99">
        <f t="shared" si="499"/>
        <v>1.1000000000000001</v>
      </c>
      <c r="L229" s="99">
        <f t="shared" si="497"/>
        <v>1.1000000000000001</v>
      </c>
      <c r="M229" s="378">
        <f t="shared" si="560"/>
        <v>5000</v>
      </c>
      <c r="N229" s="378">
        <f t="shared" si="561"/>
        <v>2500</v>
      </c>
      <c r="O229" s="378">
        <f t="shared" si="562"/>
        <v>1500</v>
      </c>
      <c r="P229" s="378">
        <f t="shared" si="563"/>
        <v>1000</v>
      </c>
      <c r="Q229" s="375">
        <f t="shared" si="564"/>
        <v>7000</v>
      </c>
      <c r="R229" s="375">
        <f t="shared" si="565"/>
        <v>3500</v>
      </c>
      <c r="S229" s="375">
        <f t="shared" si="566"/>
        <v>2100</v>
      </c>
      <c r="T229" s="375">
        <f t="shared" si="567"/>
        <v>1400</v>
      </c>
      <c r="U229" s="375">
        <f t="shared" si="567"/>
        <v>2</v>
      </c>
      <c r="V229" s="375" t="str">
        <f t="shared" si="568"/>
        <v xml:space="preserve">Các tuyến đường giao thông không đấu nối trực tiếp và thông ra </v>
      </c>
      <c r="W229" s="375" t="str">
        <f t="shared" si="569"/>
        <v>Đường Nguyễn Hữu Cảnh</v>
      </c>
      <c r="X229" s="375" t="str">
        <f t="shared" si="569"/>
        <v xml:space="preserve"> đoạn từ Đường Hồng Thập Tự</v>
      </c>
      <c r="Y229" s="375" t="str">
        <f t="shared" si="570"/>
        <v xml:space="preserve"> đến Đường Trương Định</v>
      </c>
      <c r="Z229" s="375" t="s">
        <v>6768</v>
      </c>
      <c r="AA229" s="375" t="str">
        <f t="shared" ref="AA229:AC229" si="574">AA222</f>
        <v>- Có bề rộng ≥5m, cách đường giao thông &gt;600m.</v>
      </c>
      <c r="AB229" s="375" t="str">
        <f t="shared" si="574"/>
        <v>- Có bề rộng từ ≥3m đến &lt;5m, cách đường giao thông từ &gt;400m đến ≤600m.</v>
      </c>
      <c r="AC229" s="375" t="str">
        <f t="shared" si="574"/>
        <v>- Có bề rộng &lt;3m, cách đường giao thông ≤200m.</v>
      </c>
    </row>
    <row r="230" spans="1:29" ht="94.5">
      <c r="A230" s="86">
        <f t="shared" si="501"/>
        <v>224</v>
      </c>
      <c r="B230" s="86" t="str">
        <f t="shared" si="558"/>
        <v>VT4*0,8</v>
      </c>
      <c r="C230" s="86" t="str">
        <f t="shared" si="559"/>
        <v>LK47DT</v>
      </c>
      <c r="D230" s="478" t="str">
        <f>V230&amp;W230&amp;X230&amp;Y230&amp;Z230</f>
        <v>Các tuyến đường giao thông không đấu nối trực tiếp và thông ra Đường Nguyễn Hữu Cảnh đoạn từ Đường Hồng Thập Tự đến Đường Trương Định có hiện trạng là đường nhựa, bê tông xi măng:
- Có bề rộng từ ≥3m đến &lt;5m, cách đường giao thông &gt;600m.
- Có bề rộng &lt;3m, cách đường giao thông &gt; 200m.</v>
      </c>
      <c r="E230" s="479"/>
      <c r="F230" s="480"/>
      <c r="G230" s="419">
        <v>1300</v>
      </c>
      <c r="H230" s="98">
        <v>910</v>
      </c>
      <c r="I230" s="98">
        <v>780</v>
      </c>
      <c r="J230" s="430">
        <f>VLOOKUP(C230,'[1]1. MA DO'!$E$5:$AB$1933,23,0)</f>
        <v>1.1000000000000001</v>
      </c>
      <c r="K230" s="99">
        <f t="shared" si="499"/>
        <v>1.1000000000000001</v>
      </c>
      <c r="L230" s="99">
        <f t="shared" si="497"/>
        <v>1.1000000000000001</v>
      </c>
      <c r="M230" s="378">
        <f t="shared" si="560"/>
        <v>5000</v>
      </c>
      <c r="N230" s="378">
        <f t="shared" si="561"/>
        <v>2500</v>
      </c>
      <c r="O230" s="378">
        <f t="shared" si="562"/>
        <v>1500</v>
      </c>
      <c r="P230" s="378">
        <f t="shared" si="563"/>
        <v>1000</v>
      </c>
      <c r="Q230" s="375">
        <f t="shared" si="564"/>
        <v>7000</v>
      </c>
      <c r="R230" s="375">
        <f t="shared" si="565"/>
        <v>3500</v>
      </c>
      <c r="S230" s="375">
        <f t="shared" si="566"/>
        <v>2100</v>
      </c>
      <c r="T230" s="375">
        <f t="shared" si="567"/>
        <v>1400</v>
      </c>
      <c r="U230" s="375">
        <f t="shared" si="567"/>
        <v>2</v>
      </c>
      <c r="V230" s="375" t="str">
        <f t="shared" si="568"/>
        <v xml:space="preserve">Các tuyến đường giao thông không đấu nối trực tiếp và thông ra </v>
      </c>
      <c r="W230" s="375" t="str">
        <f t="shared" si="569"/>
        <v>Đường Nguyễn Hữu Cảnh</v>
      </c>
      <c r="X230" s="375" t="str">
        <f t="shared" si="569"/>
        <v xml:space="preserve"> đoạn từ Đường Hồng Thập Tự</v>
      </c>
      <c r="Y230" s="375" t="str">
        <f t="shared" si="570"/>
        <v xml:space="preserve"> đến Đường Trương Định</v>
      </c>
      <c r="Z230" s="375" t="s">
        <v>6770</v>
      </c>
      <c r="AA230" s="375">
        <f t="shared" ref="AA230:AC230" si="575">AA223</f>
        <v>0</v>
      </c>
      <c r="AB230" s="375">
        <f t="shared" si="575"/>
        <v>0</v>
      </c>
      <c r="AC230" s="375">
        <f t="shared" si="575"/>
        <v>0</v>
      </c>
    </row>
    <row r="231" spans="1:29" ht="16.5" customHeight="1">
      <c r="A231" s="86">
        <f t="shared" si="501"/>
        <v>225</v>
      </c>
      <c r="B231" s="86" t="str">
        <f>'Đầu vào (2)'!G225</f>
        <v>LK49DT</v>
      </c>
      <c r="C231" s="86" t="str">
        <f>$B$231</f>
        <v>LK49DT</v>
      </c>
      <c r="D231" s="94" t="str">
        <f>'Đầu vào (2)'!H225</f>
        <v>Đường Trần Quang Diệu</v>
      </c>
      <c r="E231" s="94" t="str">
        <f>'Đầu vào (2)'!I225</f>
        <v>Đường Hùng Vương</v>
      </c>
      <c r="F231" s="94" t="str">
        <f>'Đầu vào (2)'!K225</f>
        <v>Đường Bùi Thị Xuân</v>
      </c>
      <c r="G231" s="96">
        <v>8400</v>
      </c>
      <c r="H231" s="98">
        <v>5900</v>
      </c>
      <c r="I231" s="98">
        <v>5000</v>
      </c>
      <c r="J231" s="430">
        <f>VLOOKUP(C231,'[1]1. MA DO'!$E$5:$AB$1933,23,0)</f>
        <v>1.1299999999999999</v>
      </c>
      <c r="K231" s="99">
        <f t="shared" si="499"/>
        <v>1.1299999999999999</v>
      </c>
      <c r="L231" s="99">
        <f t="shared" si="497"/>
        <v>1.1299999999999999</v>
      </c>
      <c r="M231" s="378">
        <f>'Đầu vào (2)'!L225</f>
        <v>6000</v>
      </c>
      <c r="N231" s="378">
        <f>'Đầu vào (2)'!M225</f>
        <v>3000</v>
      </c>
      <c r="O231" s="378">
        <f>'Đầu vào (2)'!N225</f>
        <v>2000</v>
      </c>
      <c r="P231" s="378">
        <f>'Đầu vào (2)'!O225</f>
        <v>1200</v>
      </c>
      <c r="Q231" s="375">
        <f>VLOOKUP(B231,'[2]Giá đề xuất ODT'!$G$11:$AD$2233,21,0)</f>
        <v>8400</v>
      </c>
      <c r="R231" s="375">
        <f>VLOOKUP(B231,'[2]Giá đề xuất ODT'!$G$11:$AD$2233,22,0)</f>
        <v>4200</v>
      </c>
      <c r="S231" s="375">
        <f>VLOOKUP(B231,'[2]Giá đề xuất ODT'!$G$11:$AD$2233,23,0)</f>
        <v>2800</v>
      </c>
      <c r="T231" s="375">
        <f>VLOOKUP(B231,'[2]Giá đề xuất ODT'!$G$11:$AD$2233,24,0)</f>
        <v>1700</v>
      </c>
      <c r="U231" s="375">
        <v>1</v>
      </c>
      <c r="V231" s="376"/>
      <c r="W231" s="375" t="str">
        <f>D231</f>
        <v>Đường Trần Quang Diệu</v>
      </c>
      <c r="X231" s="375" t="str">
        <f>" đoạn từ "&amp;E231</f>
        <v xml:space="preserve"> đoạn từ Đường Hùng Vương</v>
      </c>
      <c r="Y231" s="375" t="str">
        <f>" đến "&amp;F231</f>
        <v xml:space="preserve"> đến Đường Bùi Thị Xuân</v>
      </c>
      <c r="Z231" s="376"/>
      <c r="AA231" s="376"/>
      <c r="AB231" s="376"/>
      <c r="AC231" s="376"/>
    </row>
    <row r="232" spans="1:29" ht="110.25" customHeight="1">
      <c r="A232" s="86">
        <f t="shared" si="501"/>
        <v>226</v>
      </c>
      <c r="B232" s="86" t="str">
        <f t="shared" ref="B232:B237" si="576">B225</f>
        <v>VT2</v>
      </c>
      <c r="C232" s="86" t="str">
        <f t="shared" ref="C232:C237" si="577">$B$231</f>
        <v>LK49DT</v>
      </c>
      <c r="D232" s="478" t="str">
        <f>V232&amp;W232&amp;X232&amp;Y232&amp;Z232&amp;"
"&amp;AA232&amp;"
"
&amp;AB232</f>
        <v>Các tuyến đường giao thông đấu nối trực tiếp ra Đường Trần Quang Diệu đoạn từ Đường Hùng Vương đến Đường Bùi Thị Xuân có hiện trạng là đường nhựa, bê tông xi măng:
- Có bề rộng ≥5m, cách đường giao thông ≤600m.
- Có bề rộng từ ≥3m đến &lt;5m, cách đường giao thông ≤400m.</v>
      </c>
      <c r="E232" s="479"/>
      <c r="F232" s="480"/>
      <c r="G232" s="419">
        <v>4200</v>
      </c>
      <c r="H232" s="98">
        <v>2900</v>
      </c>
      <c r="I232" s="98">
        <v>2500</v>
      </c>
      <c r="J232" s="430">
        <f>VLOOKUP(C232,'[1]1. MA DO'!$E$5:$AB$1933,23,0)</f>
        <v>1.1299999999999999</v>
      </c>
      <c r="K232" s="99">
        <f t="shared" si="499"/>
        <v>1.1299999999999999</v>
      </c>
      <c r="L232" s="99">
        <f t="shared" si="497"/>
        <v>1.1299999999999999</v>
      </c>
      <c r="M232" s="378">
        <f t="shared" ref="M232:M237" si="578">M231</f>
        <v>6000</v>
      </c>
      <c r="N232" s="378">
        <f t="shared" ref="N232:N237" si="579">N231</f>
        <v>3000</v>
      </c>
      <c r="O232" s="378">
        <f t="shared" ref="O232:O237" si="580">O231</f>
        <v>2000</v>
      </c>
      <c r="P232" s="378">
        <f t="shared" ref="P232:P237" si="581">P231</f>
        <v>1200</v>
      </c>
      <c r="Q232" s="375">
        <f t="shared" ref="Q232:Q237" si="582">Q231</f>
        <v>8400</v>
      </c>
      <c r="R232" s="375">
        <f t="shared" ref="R232:R237" si="583">R231</f>
        <v>4200</v>
      </c>
      <c r="S232" s="375">
        <f t="shared" ref="S232:S237" si="584">S231</f>
        <v>2800</v>
      </c>
      <c r="T232" s="375">
        <f t="shared" ref="T232:U237" si="585">T231</f>
        <v>1700</v>
      </c>
      <c r="U232" s="375">
        <f t="shared" si="585"/>
        <v>1</v>
      </c>
      <c r="V232" s="375" t="str">
        <f t="shared" ref="V232:V237" si="586">V225</f>
        <v xml:space="preserve">Các tuyến đường giao thông đấu nối trực tiếp ra </v>
      </c>
      <c r="W232" s="375" t="str">
        <f t="shared" ref="W232:X237" si="587">W231</f>
        <v>Đường Trần Quang Diệu</v>
      </c>
      <c r="X232" s="375" t="str">
        <f t="shared" si="587"/>
        <v xml:space="preserve"> đoạn từ Đường Hùng Vương</v>
      </c>
      <c r="Y232" s="375" t="str">
        <f t="shared" ref="Y232:Y237" si="588">Y231</f>
        <v xml:space="preserve"> đến Đường Bùi Thị Xuân</v>
      </c>
      <c r="Z232" s="375" t="s">
        <v>6768</v>
      </c>
      <c r="AA232" s="375" t="str">
        <f>AA225</f>
        <v>- Có bề rộng ≥5m, cách đường giao thông ≤600m.</v>
      </c>
      <c r="AB232" s="375" t="str">
        <f>AB225</f>
        <v>- Có bề rộng từ ≥3m đến &lt;5m, cách đường giao thông ≤400m.</v>
      </c>
      <c r="AC232" s="375">
        <f>AC225</f>
        <v>0</v>
      </c>
    </row>
    <row r="233" spans="1:29" ht="126" customHeight="1">
      <c r="A233" s="86">
        <f t="shared" si="501"/>
        <v>227</v>
      </c>
      <c r="B233" s="86" t="str">
        <f t="shared" si="576"/>
        <v>VT3</v>
      </c>
      <c r="C233" s="86" t="str">
        <f t="shared" si="577"/>
        <v>LK49DT</v>
      </c>
      <c r="D233" s="478" t="str">
        <f>V233&amp;W233&amp;X233&amp;Y233&amp;Z233&amp;"
"&amp;AA233&amp;"
"&amp;AB233&amp;"
"&amp;AC233</f>
        <v>Các tuyến đường giao thông đấu nối trực tiếp ra Đường Trần Quang Diệu đoạn từ Đường Hùng Vương đến Đường Bùi Thị Xuân có hiện trạng là đường nhựa, bê tông xi măng:
- Có bề rộng ≥5m, cách đường giao thông &gt;600m.
- Có bề rộng từ ≥3m đến &lt;5m, cách đường giao thông từ &gt;400m đến ≤600m.
- Có bề rộng &lt;3m, cách đường giao thông ≤200m.</v>
      </c>
      <c r="E233" s="479"/>
      <c r="F233" s="480"/>
      <c r="G233" s="419">
        <v>2800</v>
      </c>
      <c r="H233" s="98">
        <v>2000</v>
      </c>
      <c r="I233" s="98">
        <v>1700</v>
      </c>
      <c r="J233" s="430">
        <f>VLOOKUP(C233,'[1]1. MA DO'!$E$5:$AB$1933,23,0)</f>
        <v>1.1299999999999999</v>
      </c>
      <c r="K233" s="99">
        <f t="shared" si="499"/>
        <v>1.1299999999999999</v>
      </c>
      <c r="L233" s="99">
        <f t="shared" si="497"/>
        <v>1.1299999999999999</v>
      </c>
      <c r="M233" s="378">
        <f t="shared" si="578"/>
        <v>6000</v>
      </c>
      <c r="N233" s="378">
        <f t="shared" si="579"/>
        <v>3000</v>
      </c>
      <c r="O233" s="378">
        <f t="shared" si="580"/>
        <v>2000</v>
      </c>
      <c r="P233" s="378">
        <f t="shared" si="581"/>
        <v>1200</v>
      </c>
      <c r="Q233" s="375">
        <f t="shared" si="582"/>
        <v>8400</v>
      </c>
      <c r="R233" s="375">
        <f t="shared" si="583"/>
        <v>4200</v>
      </c>
      <c r="S233" s="375">
        <f t="shared" si="584"/>
        <v>2800</v>
      </c>
      <c r="T233" s="375">
        <f t="shared" si="585"/>
        <v>1700</v>
      </c>
      <c r="U233" s="375">
        <f t="shared" si="585"/>
        <v>1</v>
      </c>
      <c r="V233" s="375" t="str">
        <f t="shared" si="586"/>
        <v xml:space="preserve">Các tuyến đường giao thông đấu nối trực tiếp ra </v>
      </c>
      <c r="W233" s="375" t="str">
        <f t="shared" si="587"/>
        <v>Đường Trần Quang Diệu</v>
      </c>
      <c r="X233" s="375" t="str">
        <f t="shared" si="587"/>
        <v xml:space="preserve"> đoạn từ Đường Hùng Vương</v>
      </c>
      <c r="Y233" s="375" t="str">
        <f t="shared" si="588"/>
        <v xml:space="preserve"> đến Đường Bùi Thị Xuân</v>
      </c>
      <c r="Z233" s="375" t="s">
        <v>6768</v>
      </c>
      <c r="AA233" s="375" t="str">
        <f t="shared" ref="AA233:AC233" si="589">AA226</f>
        <v>- Có bề rộng ≥5m, cách đường giao thông &gt;600m.</v>
      </c>
      <c r="AB233" s="375" t="str">
        <f t="shared" si="589"/>
        <v>- Có bề rộng từ ≥3m đến &lt;5m, cách đường giao thông từ &gt;400m đến ≤600m.</v>
      </c>
      <c r="AC233" s="375" t="str">
        <f t="shared" si="589"/>
        <v>- Có bề rộng &lt;3m, cách đường giao thông ≤200m.</v>
      </c>
    </row>
    <row r="234" spans="1:29" ht="94.5">
      <c r="A234" s="86">
        <f t="shared" si="501"/>
        <v>228</v>
      </c>
      <c r="B234" s="86" t="str">
        <f t="shared" si="576"/>
        <v>VT4</v>
      </c>
      <c r="C234" s="86" t="str">
        <f t="shared" si="577"/>
        <v>LK49DT</v>
      </c>
      <c r="D234" s="478" t="str">
        <f>V234&amp;W234&amp;X234&amp;Y234&amp;Z234</f>
        <v>Các tuyến đường giao thông đấu nối trực tiếp ra Đường Trần Quang Diệu đoạn từ Đường Hùng Vương đến Đường Bùi Thị Xuân có hiện trạng là đường nhựa, bê tông xi măng:
- Có bề rộng từ ≥3m đến &lt;5m, cách đường giao thông &gt;600m.
- Có bề rộng &lt;3m, cách đường giao thông &gt;200m.</v>
      </c>
      <c r="E234" s="479"/>
      <c r="F234" s="480"/>
      <c r="G234" s="419">
        <v>1700</v>
      </c>
      <c r="H234" s="98">
        <v>1200</v>
      </c>
      <c r="I234" s="98">
        <v>1000</v>
      </c>
      <c r="J234" s="430">
        <f>VLOOKUP(C234,'[1]1. MA DO'!$E$5:$AB$1933,23,0)</f>
        <v>1.1299999999999999</v>
      </c>
      <c r="K234" s="99">
        <f t="shared" si="499"/>
        <v>1.1299999999999999</v>
      </c>
      <c r="L234" s="99">
        <f t="shared" si="497"/>
        <v>1.1299999999999999</v>
      </c>
      <c r="M234" s="378">
        <f t="shared" si="578"/>
        <v>6000</v>
      </c>
      <c r="N234" s="378">
        <f t="shared" si="579"/>
        <v>3000</v>
      </c>
      <c r="O234" s="378">
        <f t="shared" si="580"/>
        <v>2000</v>
      </c>
      <c r="P234" s="378">
        <f t="shared" si="581"/>
        <v>1200</v>
      </c>
      <c r="Q234" s="375">
        <f t="shared" si="582"/>
        <v>8400</v>
      </c>
      <c r="R234" s="375">
        <f t="shared" si="583"/>
        <v>4200</v>
      </c>
      <c r="S234" s="375">
        <f t="shared" si="584"/>
        <v>2800</v>
      </c>
      <c r="T234" s="375">
        <f t="shared" si="585"/>
        <v>1700</v>
      </c>
      <c r="U234" s="375">
        <f t="shared" si="585"/>
        <v>1</v>
      </c>
      <c r="V234" s="375" t="str">
        <f t="shared" si="586"/>
        <v xml:space="preserve">Các tuyến đường giao thông đấu nối trực tiếp ra </v>
      </c>
      <c r="W234" s="375" t="str">
        <f t="shared" si="587"/>
        <v>Đường Trần Quang Diệu</v>
      </c>
      <c r="X234" s="375" t="str">
        <f t="shared" si="587"/>
        <v xml:space="preserve"> đoạn từ Đường Hùng Vương</v>
      </c>
      <c r="Y234" s="375" t="str">
        <f t="shared" si="588"/>
        <v xml:space="preserve"> đến Đường Bùi Thị Xuân</v>
      </c>
      <c r="Z234" s="375" t="s">
        <v>6769</v>
      </c>
      <c r="AA234" s="375">
        <f t="shared" ref="AA234:AC234" si="590">AA227</f>
        <v>0</v>
      </c>
      <c r="AB234" s="375">
        <f t="shared" si="590"/>
        <v>0</v>
      </c>
      <c r="AC234" s="375">
        <f t="shared" si="590"/>
        <v>0</v>
      </c>
    </row>
    <row r="235" spans="1:29" ht="110.25" customHeight="1">
      <c r="A235" s="86">
        <f t="shared" si="501"/>
        <v>229</v>
      </c>
      <c r="B235" s="86" t="str">
        <f t="shared" si="576"/>
        <v>VT2*0,8</v>
      </c>
      <c r="C235" s="86" t="str">
        <f t="shared" si="577"/>
        <v>LK49DT</v>
      </c>
      <c r="D235" s="478" t="str">
        <f>V235&amp;W235&amp;X235&amp;Y235&amp;Z235&amp;"
"&amp;AA235&amp;"
"
&amp;AB235</f>
        <v>Các tuyến đường giao thông không đấu nối trực tiếp và thông ra Đường Trần Quang Diệu đoạn từ Đường Hùng Vương đến Đường Bùi Thị Xuân có hiện trạng là đường nhựa, bê tông xi măng:
- Có bề rộng ≥5m, cách đường giao thông ≤600m.
- Có bề rộng từ ≥3m đến &lt;5m, cách đường giao thông ≤400m.</v>
      </c>
      <c r="E235" s="479"/>
      <c r="F235" s="480"/>
      <c r="G235" s="419">
        <v>3800</v>
      </c>
      <c r="H235" s="98">
        <v>2700</v>
      </c>
      <c r="I235" s="98">
        <v>2300</v>
      </c>
      <c r="J235" s="430">
        <f>VLOOKUP(C235,'[1]1. MA DO'!$E$5:$AB$1933,23,0)</f>
        <v>1.1299999999999999</v>
      </c>
      <c r="K235" s="99">
        <f t="shared" si="499"/>
        <v>1.1299999999999999</v>
      </c>
      <c r="L235" s="99">
        <f t="shared" si="497"/>
        <v>1.1299999999999999</v>
      </c>
      <c r="M235" s="378">
        <f t="shared" si="578"/>
        <v>6000</v>
      </c>
      <c r="N235" s="378">
        <f t="shared" si="579"/>
        <v>3000</v>
      </c>
      <c r="O235" s="378">
        <f t="shared" si="580"/>
        <v>2000</v>
      </c>
      <c r="P235" s="378">
        <f t="shared" si="581"/>
        <v>1200</v>
      </c>
      <c r="Q235" s="375">
        <f t="shared" si="582"/>
        <v>8400</v>
      </c>
      <c r="R235" s="375">
        <f t="shared" si="583"/>
        <v>4200</v>
      </c>
      <c r="S235" s="375">
        <f t="shared" si="584"/>
        <v>2800</v>
      </c>
      <c r="T235" s="375">
        <f t="shared" si="585"/>
        <v>1700</v>
      </c>
      <c r="U235" s="375">
        <f t="shared" si="585"/>
        <v>1</v>
      </c>
      <c r="V235" s="375" t="str">
        <f t="shared" si="586"/>
        <v xml:space="preserve">Các tuyến đường giao thông không đấu nối trực tiếp và thông ra </v>
      </c>
      <c r="W235" s="375" t="str">
        <f t="shared" si="587"/>
        <v>Đường Trần Quang Diệu</v>
      </c>
      <c r="X235" s="375" t="str">
        <f t="shared" si="587"/>
        <v xml:space="preserve"> đoạn từ Đường Hùng Vương</v>
      </c>
      <c r="Y235" s="375" t="str">
        <f t="shared" si="588"/>
        <v xml:space="preserve"> đến Đường Bùi Thị Xuân</v>
      </c>
      <c r="Z235" s="375" t="s">
        <v>6768</v>
      </c>
      <c r="AA235" s="375" t="str">
        <f t="shared" ref="AA235:AC235" si="591">AA228</f>
        <v>- Có bề rộng ≥5m, cách đường giao thông ≤600m.</v>
      </c>
      <c r="AB235" s="375" t="str">
        <f t="shared" si="591"/>
        <v>- Có bề rộng từ ≥3m đến &lt;5m, cách đường giao thông ≤400m.</v>
      </c>
      <c r="AC235" s="375">
        <f t="shared" si="591"/>
        <v>0</v>
      </c>
    </row>
    <row r="236" spans="1:29" ht="126" customHeight="1">
      <c r="A236" s="86">
        <f t="shared" si="501"/>
        <v>230</v>
      </c>
      <c r="B236" s="86" t="str">
        <f t="shared" si="576"/>
        <v>VT3*0,8</v>
      </c>
      <c r="C236" s="86" t="str">
        <f t="shared" si="577"/>
        <v>LK49DT</v>
      </c>
      <c r="D236" s="478" t="str">
        <f>V236&amp;W236&amp;X236&amp;Y236&amp;Z236&amp;"
"&amp;AA236&amp;"
"
&amp;AB236&amp;"
"&amp;AC236</f>
        <v>Các tuyến đường giao thông không đấu nối trực tiếp và thông ra Đường Trần Quang Diệu đoạn từ Đường Hùng Vương đến Đường Bùi Thị Xuân có hiện trạng là đường nhựa, bê tông xi măng:
- Có bề rộng ≥5m, cách đường giao thông &gt;600m.
- Có bề rộng từ ≥3m đến &lt;5m, cách đường giao thông từ &gt;400m đến ≤600m.
- Có bề rộng &lt;3m, cách đường giao thông ≤200m.</v>
      </c>
      <c r="E236" s="479"/>
      <c r="F236" s="480"/>
      <c r="G236" s="419">
        <v>2500</v>
      </c>
      <c r="H236" s="98">
        <v>1800</v>
      </c>
      <c r="I236" s="98">
        <v>1500</v>
      </c>
      <c r="J236" s="430">
        <f>VLOOKUP(C236,'[1]1. MA DO'!$E$5:$AB$1933,23,0)</f>
        <v>1.1299999999999999</v>
      </c>
      <c r="K236" s="99">
        <f t="shared" si="499"/>
        <v>1.1299999999999999</v>
      </c>
      <c r="L236" s="99">
        <f t="shared" si="497"/>
        <v>1.1299999999999999</v>
      </c>
      <c r="M236" s="378">
        <f t="shared" si="578"/>
        <v>6000</v>
      </c>
      <c r="N236" s="378">
        <f t="shared" si="579"/>
        <v>3000</v>
      </c>
      <c r="O236" s="378">
        <f t="shared" si="580"/>
        <v>2000</v>
      </c>
      <c r="P236" s="378">
        <f t="shared" si="581"/>
        <v>1200</v>
      </c>
      <c r="Q236" s="375">
        <f t="shared" si="582"/>
        <v>8400</v>
      </c>
      <c r="R236" s="375">
        <f t="shared" si="583"/>
        <v>4200</v>
      </c>
      <c r="S236" s="375">
        <f t="shared" si="584"/>
        <v>2800</v>
      </c>
      <c r="T236" s="375">
        <f t="shared" si="585"/>
        <v>1700</v>
      </c>
      <c r="U236" s="375">
        <f t="shared" si="585"/>
        <v>1</v>
      </c>
      <c r="V236" s="375" t="str">
        <f t="shared" si="586"/>
        <v xml:space="preserve">Các tuyến đường giao thông không đấu nối trực tiếp và thông ra </v>
      </c>
      <c r="W236" s="375" t="str">
        <f t="shared" si="587"/>
        <v>Đường Trần Quang Diệu</v>
      </c>
      <c r="X236" s="375" t="str">
        <f t="shared" si="587"/>
        <v xml:space="preserve"> đoạn từ Đường Hùng Vương</v>
      </c>
      <c r="Y236" s="375" t="str">
        <f t="shared" si="588"/>
        <v xml:space="preserve"> đến Đường Bùi Thị Xuân</v>
      </c>
      <c r="Z236" s="375" t="s">
        <v>6768</v>
      </c>
      <c r="AA236" s="375" t="str">
        <f t="shared" ref="AA236:AC236" si="592">AA229</f>
        <v>- Có bề rộng ≥5m, cách đường giao thông &gt;600m.</v>
      </c>
      <c r="AB236" s="375" t="str">
        <f t="shared" si="592"/>
        <v>- Có bề rộng từ ≥3m đến &lt;5m, cách đường giao thông từ &gt;400m đến ≤600m.</v>
      </c>
      <c r="AC236" s="375" t="str">
        <f t="shared" si="592"/>
        <v>- Có bề rộng &lt;3m, cách đường giao thông ≤200m.</v>
      </c>
    </row>
    <row r="237" spans="1:29" ht="94.5">
      <c r="A237" s="86">
        <f t="shared" si="501"/>
        <v>231</v>
      </c>
      <c r="B237" s="86" t="str">
        <f t="shared" si="576"/>
        <v>VT4*0,8</v>
      </c>
      <c r="C237" s="86" t="str">
        <f t="shared" si="577"/>
        <v>LK49DT</v>
      </c>
      <c r="D237" s="478" t="str">
        <f>V237&amp;W237&amp;X237&amp;Y237&amp;Z237</f>
        <v>Các tuyến đường giao thông không đấu nối trực tiếp và thông ra Đường Trần Quang Diệu đoạn từ Đường Hùng Vương đến Đường Bùi Thị Xuân có hiện trạng là đường nhựa, bê tông xi măng:
- Có bề rộng từ ≥3m đến &lt;5m, cách đường giao thông &gt;600m.
- Có bề rộng &lt;3m, cách đường giao thông &gt; 200m.</v>
      </c>
      <c r="E237" s="479"/>
      <c r="F237" s="480"/>
      <c r="G237" s="419">
        <v>1500</v>
      </c>
      <c r="H237" s="98">
        <v>1100</v>
      </c>
      <c r="I237" s="98">
        <v>900</v>
      </c>
      <c r="J237" s="430">
        <f>VLOOKUP(C237,'[1]1. MA DO'!$E$5:$AB$1933,23,0)</f>
        <v>1.1299999999999999</v>
      </c>
      <c r="K237" s="99">
        <f t="shared" si="499"/>
        <v>1.1299999999999999</v>
      </c>
      <c r="L237" s="99">
        <f t="shared" si="497"/>
        <v>1.1299999999999999</v>
      </c>
      <c r="M237" s="378">
        <f t="shared" si="578"/>
        <v>6000</v>
      </c>
      <c r="N237" s="378">
        <f t="shared" si="579"/>
        <v>3000</v>
      </c>
      <c r="O237" s="378">
        <f t="shared" si="580"/>
        <v>2000</v>
      </c>
      <c r="P237" s="378">
        <f t="shared" si="581"/>
        <v>1200</v>
      </c>
      <c r="Q237" s="375">
        <f t="shared" si="582"/>
        <v>8400</v>
      </c>
      <c r="R237" s="375">
        <f t="shared" si="583"/>
        <v>4200</v>
      </c>
      <c r="S237" s="375">
        <f t="shared" si="584"/>
        <v>2800</v>
      </c>
      <c r="T237" s="375">
        <f t="shared" si="585"/>
        <v>1700</v>
      </c>
      <c r="U237" s="375">
        <f t="shared" si="585"/>
        <v>1</v>
      </c>
      <c r="V237" s="375" t="str">
        <f t="shared" si="586"/>
        <v xml:space="preserve">Các tuyến đường giao thông không đấu nối trực tiếp và thông ra </v>
      </c>
      <c r="W237" s="375" t="str">
        <f t="shared" si="587"/>
        <v>Đường Trần Quang Diệu</v>
      </c>
      <c r="X237" s="375" t="str">
        <f t="shared" si="587"/>
        <v xml:space="preserve"> đoạn từ Đường Hùng Vương</v>
      </c>
      <c r="Y237" s="375" t="str">
        <f t="shared" si="588"/>
        <v xml:space="preserve"> đến Đường Bùi Thị Xuân</v>
      </c>
      <c r="Z237" s="375" t="s">
        <v>6770</v>
      </c>
      <c r="AA237" s="375">
        <f t="shared" ref="AA237:AC237" si="593">AA230</f>
        <v>0</v>
      </c>
      <c r="AB237" s="375">
        <f t="shared" si="593"/>
        <v>0</v>
      </c>
      <c r="AC237" s="375">
        <f t="shared" si="593"/>
        <v>0</v>
      </c>
    </row>
    <row r="238" spans="1:29" ht="63" customHeight="1">
      <c r="A238" s="86">
        <f t="shared" si="501"/>
        <v>232</v>
      </c>
      <c r="B238" s="86" t="str">
        <f>'Đầu vào (2)'!G232</f>
        <v>LK29DT</v>
      </c>
      <c r="C238" s="86" t="str">
        <f>$B$238</f>
        <v>LK29DT</v>
      </c>
      <c r="D238" s="94" t="str">
        <f>'Đầu vào (2)'!H232</f>
        <v>Đường Phạm Thế Hiển</v>
      </c>
      <c r="E238" s="94" t="str">
        <f>'Đầu vào (2)'!I232</f>
        <v>Đường Hồ Thị Hương</v>
      </c>
      <c r="F238" s="94" t="str">
        <f>'Đầu vào (2)'!K232</f>
        <v>Đường Ngô Quyền</v>
      </c>
      <c r="G238" s="96">
        <v>3500</v>
      </c>
      <c r="H238" s="98">
        <v>2500</v>
      </c>
      <c r="I238" s="98">
        <v>2100</v>
      </c>
      <c r="J238" s="430">
        <f>VLOOKUP(C238,'[1]1. MA DO'!$E$5:$AB$1933,23,0)</f>
        <v>1.1299999999999999</v>
      </c>
      <c r="K238" s="99">
        <f t="shared" si="499"/>
        <v>1.1299999999999999</v>
      </c>
      <c r="L238" s="99">
        <f t="shared" si="497"/>
        <v>1.1299999999999999</v>
      </c>
      <c r="M238" s="378">
        <f>'Đầu vào (2)'!L232</f>
        <v>2500</v>
      </c>
      <c r="N238" s="378">
        <f>'Đầu vào (2)'!M232</f>
        <v>1200</v>
      </c>
      <c r="O238" s="378">
        <f>'Đầu vào (2)'!N232</f>
        <v>1000</v>
      </c>
      <c r="P238" s="378">
        <f>'Đầu vào (2)'!O232</f>
        <v>900</v>
      </c>
      <c r="Q238" s="375">
        <f>VLOOKUP(B238,'[2]Giá đề xuất ODT'!$G$11:$AD$2233,21,0)</f>
        <v>3500</v>
      </c>
      <c r="R238" s="375">
        <f>VLOOKUP(B238,'[2]Giá đề xuất ODT'!$G$11:$AD$2233,22,0)</f>
        <v>1700</v>
      </c>
      <c r="S238" s="375">
        <f>VLOOKUP(B238,'[2]Giá đề xuất ODT'!$G$11:$AD$2233,23,0)</f>
        <v>1400</v>
      </c>
      <c r="T238" s="375">
        <f>VLOOKUP(B238,'[2]Giá đề xuất ODT'!$G$11:$AD$2233,24,0)</f>
        <v>1300</v>
      </c>
      <c r="U238" s="375">
        <v>3</v>
      </c>
      <c r="V238" s="376"/>
      <c r="W238" s="375" t="str">
        <f>D238</f>
        <v>Đường Phạm Thế Hiển</v>
      </c>
      <c r="X238" s="375" t="str">
        <f>" đoạn từ "&amp;E238</f>
        <v xml:space="preserve"> đoạn từ Đường Hồ Thị Hương</v>
      </c>
      <c r="Y238" s="375" t="str">
        <f>" đến "&amp;F238</f>
        <v xml:space="preserve"> đến Đường Ngô Quyền</v>
      </c>
      <c r="Z238" s="376"/>
      <c r="AA238" s="376"/>
      <c r="AB238" s="376"/>
      <c r="AC238" s="376"/>
    </row>
    <row r="239" spans="1:29" ht="110.25" customHeight="1">
      <c r="A239" s="86">
        <f t="shared" si="501"/>
        <v>233</v>
      </c>
      <c r="B239" s="86" t="str">
        <f t="shared" ref="B239:B244" si="594">B232</f>
        <v>VT2</v>
      </c>
      <c r="C239" s="86" t="str">
        <f t="shared" ref="C239:C244" si="595">$B$238</f>
        <v>LK29DT</v>
      </c>
      <c r="D239" s="478" t="str">
        <f>V239&amp;W239&amp;X239&amp;Y239&amp;Z239&amp;"
"&amp;AA239&amp;"
"
&amp;AB239</f>
        <v>Các tuyến đường giao thông đấu nối trực tiếp ra Đường Phạm Thế Hiển đoạn từ Đường Hồ Thị Hương đến Đường Ngô Quyền có hiện trạng là đường nhựa, bê tông xi măng:
- Có bề rộng ≥5m, cách đường giao thông ≤600m.
- Có bề rộng từ ≥3m đến &lt;5m, cách đường giao thông ≤400m.</v>
      </c>
      <c r="E239" s="479"/>
      <c r="F239" s="480"/>
      <c r="G239" s="419">
        <v>1700</v>
      </c>
      <c r="H239" s="98">
        <v>1200</v>
      </c>
      <c r="I239" s="98">
        <v>1000</v>
      </c>
      <c r="J239" s="430">
        <f>VLOOKUP(C239,'[1]1. MA DO'!$E$5:$AB$1933,23,0)</f>
        <v>1.1299999999999999</v>
      </c>
      <c r="K239" s="99">
        <f t="shared" si="499"/>
        <v>1.1299999999999999</v>
      </c>
      <c r="L239" s="99">
        <f t="shared" si="497"/>
        <v>1.1299999999999999</v>
      </c>
      <c r="M239" s="378">
        <f t="shared" ref="M239:M244" si="596">M238</f>
        <v>2500</v>
      </c>
      <c r="N239" s="378">
        <f t="shared" ref="N239:N244" si="597">N238</f>
        <v>1200</v>
      </c>
      <c r="O239" s="378">
        <f t="shared" ref="O239:O244" si="598">O238</f>
        <v>1000</v>
      </c>
      <c r="P239" s="378">
        <f t="shared" ref="P239:P244" si="599">P238</f>
        <v>900</v>
      </c>
      <c r="Q239" s="375">
        <f t="shared" ref="Q239:Q244" si="600">Q238</f>
        <v>3500</v>
      </c>
      <c r="R239" s="375">
        <f t="shared" ref="R239:R244" si="601">R238</f>
        <v>1700</v>
      </c>
      <c r="S239" s="375">
        <f t="shared" ref="S239:S244" si="602">S238</f>
        <v>1400</v>
      </c>
      <c r="T239" s="375">
        <f t="shared" ref="T239:U244" si="603">T238</f>
        <v>1300</v>
      </c>
      <c r="U239" s="375">
        <f t="shared" si="603"/>
        <v>3</v>
      </c>
      <c r="V239" s="375" t="str">
        <f t="shared" ref="V239:V244" si="604">V232</f>
        <v xml:space="preserve">Các tuyến đường giao thông đấu nối trực tiếp ra </v>
      </c>
      <c r="W239" s="375" t="str">
        <f t="shared" ref="W239:X244" si="605">W238</f>
        <v>Đường Phạm Thế Hiển</v>
      </c>
      <c r="X239" s="375" t="str">
        <f t="shared" si="605"/>
        <v xml:space="preserve"> đoạn từ Đường Hồ Thị Hương</v>
      </c>
      <c r="Y239" s="375" t="str">
        <f t="shared" ref="Y239:Y244" si="606">Y238</f>
        <v xml:space="preserve"> đến Đường Ngô Quyền</v>
      </c>
      <c r="Z239" s="375" t="s">
        <v>6768</v>
      </c>
      <c r="AA239" s="375" t="str">
        <f>AA232</f>
        <v>- Có bề rộng ≥5m, cách đường giao thông ≤600m.</v>
      </c>
      <c r="AB239" s="375" t="str">
        <f>AB232</f>
        <v>- Có bề rộng từ ≥3m đến &lt;5m, cách đường giao thông ≤400m.</v>
      </c>
      <c r="AC239" s="375">
        <f>AC232</f>
        <v>0</v>
      </c>
    </row>
    <row r="240" spans="1:29" ht="126" customHeight="1">
      <c r="A240" s="86">
        <f t="shared" si="501"/>
        <v>234</v>
      </c>
      <c r="B240" s="86" t="str">
        <f t="shared" si="594"/>
        <v>VT3</v>
      </c>
      <c r="C240" s="86" t="str">
        <f t="shared" si="595"/>
        <v>LK29DT</v>
      </c>
      <c r="D240" s="478" t="str">
        <f>V240&amp;W240&amp;X240&amp;Y240&amp;Z240&amp;"
"&amp;AA240&amp;"
"&amp;AB240&amp;"
"&amp;AC240</f>
        <v>Các tuyến đường giao thông đấu nối trực tiếp ra Đường Phạm Thế Hiển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240" s="479"/>
      <c r="F240" s="480"/>
      <c r="G240" s="419">
        <v>1400</v>
      </c>
      <c r="H240" s="98">
        <v>980</v>
      </c>
      <c r="I240" s="98">
        <v>840</v>
      </c>
      <c r="J240" s="430">
        <f>VLOOKUP(C240,'[1]1. MA DO'!$E$5:$AB$1933,23,0)</f>
        <v>1.1299999999999999</v>
      </c>
      <c r="K240" s="99">
        <f t="shared" si="499"/>
        <v>1.1299999999999999</v>
      </c>
      <c r="L240" s="99">
        <f t="shared" si="497"/>
        <v>1.1299999999999999</v>
      </c>
      <c r="M240" s="378">
        <f t="shared" si="596"/>
        <v>2500</v>
      </c>
      <c r="N240" s="378">
        <f t="shared" si="597"/>
        <v>1200</v>
      </c>
      <c r="O240" s="378">
        <f t="shared" si="598"/>
        <v>1000</v>
      </c>
      <c r="P240" s="378">
        <f t="shared" si="599"/>
        <v>900</v>
      </c>
      <c r="Q240" s="375">
        <f t="shared" si="600"/>
        <v>3500</v>
      </c>
      <c r="R240" s="375">
        <f t="shared" si="601"/>
        <v>1700</v>
      </c>
      <c r="S240" s="375">
        <f t="shared" si="602"/>
        <v>1400</v>
      </c>
      <c r="T240" s="375">
        <f t="shared" si="603"/>
        <v>1300</v>
      </c>
      <c r="U240" s="375">
        <f t="shared" si="603"/>
        <v>3</v>
      </c>
      <c r="V240" s="375" t="str">
        <f t="shared" si="604"/>
        <v xml:space="preserve">Các tuyến đường giao thông đấu nối trực tiếp ra </v>
      </c>
      <c r="W240" s="375" t="str">
        <f t="shared" si="605"/>
        <v>Đường Phạm Thế Hiển</v>
      </c>
      <c r="X240" s="375" t="str">
        <f t="shared" si="605"/>
        <v xml:space="preserve"> đoạn từ Đường Hồ Thị Hương</v>
      </c>
      <c r="Y240" s="375" t="str">
        <f t="shared" si="606"/>
        <v xml:space="preserve"> đến Đường Ngô Quyền</v>
      </c>
      <c r="Z240" s="375" t="s">
        <v>6768</v>
      </c>
      <c r="AA240" s="375" t="str">
        <f t="shared" ref="AA240:AC240" si="607">AA233</f>
        <v>- Có bề rộng ≥5m, cách đường giao thông &gt;600m.</v>
      </c>
      <c r="AB240" s="375" t="str">
        <f t="shared" si="607"/>
        <v>- Có bề rộng từ ≥3m đến &lt;5m, cách đường giao thông từ &gt;400m đến ≤600m.</v>
      </c>
      <c r="AC240" s="375" t="str">
        <f t="shared" si="607"/>
        <v>- Có bề rộng &lt;3m, cách đường giao thông ≤200m.</v>
      </c>
    </row>
    <row r="241" spans="1:29" ht="94.5">
      <c r="A241" s="86">
        <f t="shared" si="501"/>
        <v>235</v>
      </c>
      <c r="B241" s="86" t="str">
        <f t="shared" si="594"/>
        <v>VT4</v>
      </c>
      <c r="C241" s="86" t="str">
        <f t="shared" si="595"/>
        <v>LK29DT</v>
      </c>
      <c r="D241" s="478" t="str">
        <f>V241&amp;W241&amp;X241&amp;Y241&amp;Z241</f>
        <v>Các tuyến đường giao thông đấu nối trực tiếp ra Đường Phạm Thế Hiển đoạn từ Đường Hồ Thị Hương đến Đường Ngô Quyền có hiện trạng là đường nhựa, bê tông xi măng:
- Có bề rộng từ ≥3m đến &lt;5m, cách đường giao thông &gt;600m.
- Có bề rộng &lt;3m, cách đường giao thông &gt;200m.</v>
      </c>
      <c r="E241" s="479"/>
      <c r="F241" s="480"/>
      <c r="G241" s="419">
        <v>1300</v>
      </c>
      <c r="H241" s="98">
        <v>910</v>
      </c>
      <c r="I241" s="98">
        <v>780</v>
      </c>
      <c r="J241" s="430">
        <f>VLOOKUP(C241,'[1]1. MA DO'!$E$5:$AB$1933,23,0)</f>
        <v>1.1299999999999999</v>
      </c>
      <c r="K241" s="99">
        <f t="shared" si="499"/>
        <v>1.1299999999999999</v>
      </c>
      <c r="L241" s="99">
        <f t="shared" si="497"/>
        <v>1.1299999999999999</v>
      </c>
      <c r="M241" s="378">
        <f t="shared" si="596"/>
        <v>2500</v>
      </c>
      <c r="N241" s="378">
        <f t="shared" si="597"/>
        <v>1200</v>
      </c>
      <c r="O241" s="378">
        <f t="shared" si="598"/>
        <v>1000</v>
      </c>
      <c r="P241" s="378">
        <f t="shared" si="599"/>
        <v>900</v>
      </c>
      <c r="Q241" s="375">
        <f t="shared" si="600"/>
        <v>3500</v>
      </c>
      <c r="R241" s="375">
        <f t="shared" si="601"/>
        <v>1700</v>
      </c>
      <c r="S241" s="375">
        <f t="shared" si="602"/>
        <v>1400</v>
      </c>
      <c r="T241" s="375">
        <f t="shared" si="603"/>
        <v>1300</v>
      </c>
      <c r="U241" s="375">
        <f t="shared" si="603"/>
        <v>3</v>
      </c>
      <c r="V241" s="375" t="str">
        <f t="shared" si="604"/>
        <v xml:space="preserve">Các tuyến đường giao thông đấu nối trực tiếp ra </v>
      </c>
      <c r="W241" s="375" t="str">
        <f t="shared" si="605"/>
        <v>Đường Phạm Thế Hiển</v>
      </c>
      <c r="X241" s="375" t="str">
        <f t="shared" si="605"/>
        <v xml:space="preserve"> đoạn từ Đường Hồ Thị Hương</v>
      </c>
      <c r="Y241" s="375" t="str">
        <f t="shared" si="606"/>
        <v xml:space="preserve"> đến Đường Ngô Quyền</v>
      </c>
      <c r="Z241" s="375" t="s">
        <v>6769</v>
      </c>
      <c r="AA241" s="375">
        <f t="shared" ref="AA241:AC241" si="608">AA234</f>
        <v>0</v>
      </c>
      <c r="AB241" s="375">
        <f t="shared" si="608"/>
        <v>0</v>
      </c>
      <c r="AC241" s="375">
        <f t="shared" si="608"/>
        <v>0</v>
      </c>
    </row>
    <row r="242" spans="1:29" ht="110.25" customHeight="1">
      <c r="A242" s="86">
        <f t="shared" si="501"/>
        <v>236</v>
      </c>
      <c r="B242" s="86" t="str">
        <f t="shared" si="594"/>
        <v>VT2*0,8</v>
      </c>
      <c r="C242" s="86" t="str">
        <f t="shared" si="595"/>
        <v>LK29DT</v>
      </c>
      <c r="D242" s="478" t="str">
        <f>V242&amp;W242&amp;X242&amp;Y242&amp;Z242&amp;"
"&amp;AA242&amp;"
"
&amp;AB242</f>
        <v>Các tuyến đường giao thông không đấu nối trực tiếp và thông ra Đường Phạm Thế Hiển đoạn từ Đường Hồ Thị Hương đến Đường Ngô Quyền có hiện trạng là đường nhựa, bê tông xi măng:
- Có bề rộng ≥5m, cách đường giao thông ≤600m.
- Có bề rộng từ ≥3m đến &lt;5m, cách đường giao thông ≤400m.</v>
      </c>
      <c r="E242" s="479"/>
      <c r="F242" s="480"/>
      <c r="G242" s="419">
        <v>1500</v>
      </c>
      <c r="H242" s="98">
        <v>1100</v>
      </c>
      <c r="I242" s="98">
        <v>900</v>
      </c>
      <c r="J242" s="430">
        <f>VLOOKUP(C242,'[1]1. MA DO'!$E$5:$AB$1933,23,0)</f>
        <v>1.1299999999999999</v>
      </c>
      <c r="K242" s="99">
        <f t="shared" si="499"/>
        <v>1.1299999999999999</v>
      </c>
      <c r="L242" s="99">
        <f t="shared" si="497"/>
        <v>1.1299999999999999</v>
      </c>
      <c r="M242" s="378">
        <f t="shared" si="596"/>
        <v>2500</v>
      </c>
      <c r="N242" s="378">
        <f t="shared" si="597"/>
        <v>1200</v>
      </c>
      <c r="O242" s="378">
        <f t="shared" si="598"/>
        <v>1000</v>
      </c>
      <c r="P242" s="378">
        <f t="shared" si="599"/>
        <v>900</v>
      </c>
      <c r="Q242" s="375">
        <f t="shared" si="600"/>
        <v>3500</v>
      </c>
      <c r="R242" s="375">
        <f t="shared" si="601"/>
        <v>1700</v>
      </c>
      <c r="S242" s="375">
        <f t="shared" si="602"/>
        <v>1400</v>
      </c>
      <c r="T242" s="375">
        <f t="shared" si="603"/>
        <v>1300</v>
      </c>
      <c r="U242" s="375">
        <f t="shared" si="603"/>
        <v>3</v>
      </c>
      <c r="V242" s="375" t="str">
        <f t="shared" si="604"/>
        <v xml:space="preserve">Các tuyến đường giao thông không đấu nối trực tiếp và thông ra </v>
      </c>
      <c r="W242" s="375" t="str">
        <f t="shared" si="605"/>
        <v>Đường Phạm Thế Hiển</v>
      </c>
      <c r="X242" s="375" t="str">
        <f t="shared" si="605"/>
        <v xml:space="preserve"> đoạn từ Đường Hồ Thị Hương</v>
      </c>
      <c r="Y242" s="375" t="str">
        <f t="shared" si="606"/>
        <v xml:space="preserve"> đến Đường Ngô Quyền</v>
      </c>
      <c r="Z242" s="375" t="s">
        <v>6768</v>
      </c>
      <c r="AA242" s="375" t="str">
        <f t="shared" ref="AA242:AC242" si="609">AA235</f>
        <v>- Có bề rộng ≥5m, cách đường giao thông ≤600m.</v>
      </c>
      <c r="AB242" s="375" t="str">
        <f t="shared" si="609"/>
        <v>- Có bề rộng từ ≥3m đến &lt;5m, cách đường giao thông ≤400m.</v>
      </c>
      <c r="AC242" s="375">
        <f t="shared" si="609"/>
        <v>0</v>
      </c>
    </row>
    <row r="243" spans="1:29" ht="126" customHeight="1">
      <c r="A243" s="86">
        <f t="shared" si="501"/>
        <v>237</v>
      </c>
      <c r="B243" s="86" t="str">
        <f t="shared" si="594"/>
        <v>VT3*0,8</v>
      </c>
      <c r="C243" s="86" t="str">
        <f t="shared" si="595"/>
        <v>LK29DT</v>
      </c>
      <c r="D243" s="478" t="str">
        <f>V243&amp;W243&amp;X243&amp;Y243&amp;Z243&amp;"
"&amp;AA243&amp;"
"
&amp;AB243&amp;"
"&amp;AC243</f>
        <v>Các tuyến đường giao thông không đấu nối trực tiếp và thông ra Đường Phạm Thế Hiển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243" s="479"/>
      <c r="F243" s="480"/>
      <c r="G243" s="419">
        <v>1300</v>
      </c>
      <c r="H243" s="98">
        <v>910</v>
      </c>
      <c r="I243" s="98">
        <v>780</v>
      </c>
      <c r="J243" s="430">
        <f>VLOOKUP(C243,'[1]1. MA DO'!$E$5:$AB$1933,23,0)</f>
        <v>1.1299999999999999</v>
      </c>
      <c r="K243" s="99">
        <f t="shared" si="499"/>
        <v>1.1299999999999999</v>
      </c>
      <c r="L243" s="99">
        <f t="shared" si="497"/>
        <v>1.1299999999999999</v>
      </c>
      <c r="M243" s="378">
        <f t="shared" si="596"/>
        <v>2500</v>
      </c>
      <c r="N243" s="378">
        <f t="shared" si="597"/>
        <v>1200</v>
      </c>
      <c r="O243" s="378">
        <f t="shared" si="598"/>
        <v>1000</v>
      </c>
      <c r="P243" s="378">
        <f t="shared" si="599"/>
        <v>900</v>
      </c>
      <c r="Q243" s="375">
        <f t="shared" si="600"/>
        <v>3500</v>
      </c>
      <c r="R243" s="375">
        <f t="shared" si="601"/>
        <v>1700</v>
      </c>
      <c r="S243" s="375">
        <f t="shared" si="602"/>
        <v>1400</v>
      </c>
      <c r="T243" s="375">
        <f t="shared" si="603"/>
        <v>1300</v>
      </c>
      <c r="U243" s="375">
        <f t="shared" si="603"/>
        <v>3</v>
      </c>
      <c r="V243" s="375" t="str">
        <f t="shared" si="604"/>
        <v xml:space="preserve">Các tuyến đường giao thông không đấu nối trực tiếp và thông ra </v>
      </c>
      <c r="W243" s="375" t="str">
        <f t="shared" si="605"/>
        <v>Đường Phạm Thế Hiển</v>
      </c>
      <c r="X243" s="375" t="str">
        <f t="shared" si="605"/>
        <v xml:space="preserve"> đoạn từ Đường Hồ Thị Hương</v>
      </c>
      <c r="Y243" s="375" t="str">
        <f t="shared" si="606"/>
        <v xml:space="preserve"> đến Đường Ngô Quyền</v>
      </c>
      <c r="Z243" s="375" t="s">
        <v>6768</v>
      </c>
      <c r="AA243" s="375" t="str">
        <f t="shared" ref="AA243:AC243" si="610">AA236</f>
        <v>- Có bề rộng ≥5m, cách đường giao thông &gt;600m.</v>
      </c>
      <c r="AB243" s="375" t="str">
        <f t="shared" si="610"/>
        <v>- Có bề rộng từ ≥3m đến &lt;5m, cách đường giao thông từ &gt;400m đến ≤600m.</v>
      </c>
      <c r="AC243" s="375" t="str">
        <f t="shared" si="610"/>
        <v>- Có bề rộng &lt;3m, cách đường giao thông ≤200m.</v>
      </c>
    </row>
    <row r="244" spans="1:29" ht="94.5">
      <c r="A244" s="86">
        <f t="shared" si="501"/>
        <v>238</v>
      </c>
      <c r="B244" s="86" t="str">
        <f t="shared" si="594"/>
        <v>VT4*0,8</v>
      </c>
      <c r="C244" s="86" t="str">
        <f t="shared" si="595"/>
        <v>LK29DT</v>
      </c>
      <c r="D244" s="478" t="str">
        <f>V244&amp;W244&amp;X244&amp;Y244&amp;Z244</f>
        <v>Các tuyến đường giao thông không đấu nối trực tiếp và thông ra Đường Phạm Thế Hiển đoạn từ Đường Hồ Thị Hương đến Đường Ngô Quyền có hiện trạng là đường nhựa, bê tông xi măng:
- Có bề rộng từ ≥3m đến &lt;5m, cách đường giao thông &gt;600m.
- Có bề rộng &lt;3m, cách đường giao thông &gt; 200m.</v>
      </c>
      <c r="E244" s="479"/>
      <c r="F244" s="480"/>
      <c r="G244" s="419">
        <v>1200</v>
      </c>
      <c r="H244" s="98">
        <v>840</v>
      </c>
      <c r="I244" s="98">
        <v>720</v>
      </c>
      <c r="J244" s="430">
        <f>VLOOKUP(C244,'[1]1. MA DO'!$E$5:$AB$1933,23,0)</f>
        <v>1.1299999999999999</v>
      </c>
      <c r="K244" s="99">
        <f t="shared" si="499"/>
        <v>1.1299999999999999</v>
      </c>
      <c r="L244" s="99">
        <f t="shared" si="497"/>
        <v>1.1299999999999999</v>
      </c>
      <c r="M244" s="378">
        <f t="shared" si="596"/>
        <v>2500</v>
      </c>
      <c r="N244" s="378">
        <f t="shared" si="597"/>
        <v>1200</v>
      </c>
      <c r="O244" s="378">
        <f t="shared" si="598"/>
        <v>1000</v>
      </c>
      <c r="P244" s="378">
        <f t="shared" si="599"/>
        <v>900</v>
      </c>
      <c r="Q244" s="375">
        <f t="shared" si="600"/>
        <v>3500</v>
      </c>
      <c r="R244" s="375">
        <f t="shared" si="601"/>
        <v>1700</v>
      </c>
      <c r="S244" s="375">
        <f t="shared" si="602"/>
        <v>1400</v>
      </c>
      <c r="T244" s="375">
        <f t="shared" si="603"/>
        <v>1300</v>
      </c>
      <c r="U244" s="375">
        <f t="shared" si="603"/>
        <v>3</v>
      </c>
      <c r="V244" s="375" t="str">
        <f t="shared" si="604"/>
        <v xml:space="preserve">Các tuyến đường giao thông không đấu nối trực tiếp và thông ra </v>
      </c>
      <c r="W244" s="375" t="str">
        <f t="shared" si="605"/>
        <v>Đường Phạm Thế Hiển</v>
      </c>
      <c r="X244" s="375" t="str">
        <f t="shared" si="605"/>
        <v xml:space="preserve"> đoạn từ Đường Hồ Thị Hương</v>
      </c>
      <c r="Y244" s="375" t="str">
        <f t="shared" si="606"/>
        <v xml:space="preserve"> đến Đường Ngô Quyền</v>
      </c>
      <c r="Z244" s="375" t="s">
        <v>6770</v>
      </c>
      <c r="AA244" s="375">
        <f t="shared" ref="AA244:AC244" si="611">AA237</f>
        <v>0</v>
      </c>
      <c r="AB244" s="375">
        <f t="shared" si="611"/>
        <v>0</v>
      </c>
      <c r="AC244" s="375">
        <f t="shared" si="611"/>
        <v>0</v>
      </c>
    </row>
    <row r="245" spans="1:29" ht="63" customHeight="1">
      <c r="A245" s="86">
        <f t="shared" si="501"/>
        <v>239</v>
      </c>
      <c r="B245" s="86" t="str">
        <f>'Đầu vào (2)'!G239</f>
        <v>LK1DT</v>
      </c>
      <c r="C245" s="86" t="str">
        <f>$B$245</f>
        <v>LK1DT</v>
      </c>
      <c r="D245" s="94" t="str">
        <f>'Đầu vào (2)'!H239</f>
        <v>Đường Bùi Thị Xuân</v>
      </c>
      <c r="E245" s="94" t="str">
        <f>'Đầu vào (2)'!I239</f>
        <v>Đường 21/4</v>
      </c>
      <c r="F245" s="94" t="str">
        <f>'Đầu vào (2)'!K239</f>
        <v>Đường Hùng Vương</v>
      </c>
      <c r="G245" s="96">
        <v>5600</v>
      </c>
      <c r="H245" s="98">
        <v>3900</v>
      </c>
      <c r="I245" s="98">
        <v>3400</v>
      </c>
      <c r="J245" s="430">
        <f>VLOOKUP(C245,'[1]1. MA DO'!$E$5:$AB$1933,23,0)</f>
        <v>1.1299999999999999</v>
      </c>
      <c r="K245" s="99">
        <f t="shared" si="499"/>
        <v>1.1299999999999999</v>
      </c>
      <c r="L245" s="99">
        <f t="shared" si="497"/>
        <v>1.1299999999999999</v>
      </c>
      <c r="M245" s="378">
        <f>'Đầu vào (2)'!L239</f>
        <v>4000</v>
      </c>
      <c r="N245" s="378">
        <f>'Đầu vào (2)'!M239</f>
        <v>2000</v>
      </c>
      <c r="O245" s="378">
        <f>'Đầu vào (2)'!N239</f>
        <v>1500</v>
      </c>
      <c r="P245" s="378">
        <f>'Đầu vào (2)'!O239</f>
        <v>950</v>
      </c>
      <c r="Q245" s="375">
        <f>VLOOKUP(B245,'[2]Giá đề xuất ODT'!$G$11:$AD$2233,21,0)</f>
        <v>5600</v>
      </c>
      <c r="R245" s="375">
        <f>VLOOKUP(B245,'[2]Giá đề xuất ODT'!$G$11:$AD$2233,22,0)</f>
        <v>2800</v>
      </c>
      <c r="S245" s="375">
        <f>VLOOKUP(B245,'[2]Giá đề xuất ODT'!$G$11:$AD$2233,23,0)</f>
        <v>2100</v>
      </c>
      <c r="T245" s="375">
        <f>VLOOKUP(B245,'[2]Giá đề xuất ODT'!$G$11:$AD$2233,24,0)</f>
        <v>1300</v>
      </c>
      <c r="U245" s="375">
        <v>2</v>
      </c>
      <c r="V245" s="376"/>
      <c r="W245" s="375" t="str">
        <f>D245</f>
        <v>Đường Bùi Thị Xuân</v>
      </c>
      <c r="X245" s="375" t="str">
        <f>" đoạn từ "&amp;E245</f>
        <v xml:space="preserve"> đoạn từ Đường 21/4</v>
      </c>
      <c r="Y245" s="375" t="str">
        <f>" đến "&amp;F245</f>
        <v xml:space="preserve"> đến Đường Hùng Vương</v>
      </c>
      <c r="Z245" s="376"/>
      <c r="AA245" s="376"/>
      <c r="AB245" s="376"/>
      <c r="AC245" s="376"/>
    </row>
    <row r="246" spans="1:29" ht="110.25" customHeight="1">
      <c r="A246" s="86">
        <f t="shared" si="501"/>
        <v>240</v>
      </c>
      <c r="B246" s="86" t="str">
        <f t="shared" ref="B246:B251" si="612">B239</f>
        <v>VT2</v>
      </c>
      <c r="C246" s="86" t="str">
        <f t="shared" ref="C246:C251" si="613">$B$245</f>
        <v>LK1DT</v>
      </c>
      <c r="D246" s="478" t="str">
        <f>V246&amp;W246&amp;X246&amp;Y246&amp;Z246&amp;"
"&amp;AA246&amp;"
"
&amp;AB246</f>
        <v>Các tuyến đường giao thông đấu nối trực tiếp ra Đường Bùi Thị Xuân đoạn từ Đường 21/4 đến Đường Hùng Vương có hiện trạng là đường nhựa, bê tông xi măng:
- Có bề rộng ≥5m, cách đường giao thông ≤600m.
- Có bề rộng từ ≥3m đến &lt;5m, cách đường giao thông ≤400m.</v>
      </c>
      <c r="E246" s="479"/>
      <c r="F246" s="480"/>
      <c r="G246" s="419">
        <v>2800</v>
      </c>
      <c r="H246" s="98">
        <v>2000</v>
      </c>
      <c r="I246" s="98">
        <v>1700</v>
      </c>
      <c r="J246" s="430">
        <f>VLOOKUP(C246,'[1]1. MA DO'!$E$5:$AB$1933,23,0)</f>
        <v>1.1299999999999999</v>
      </c>
      <c r="K246" s="99">
        <f t="shared" si="499"/>
        <v>1.1299999999999999</v>
      </c>
      <c r="L246" s="99">
        <f t="shared" si="497"/>
        <v>1.1299999999999999</v>
      </c>
      <c r="M246" s="378">
        <f t="shared" ref="M246:M251" si="614">M245</f>
        <v>4000</v>
      </c>
      <c r="N246" s="378">
        <f t="shared" ref="N246:N251" si="615">N245</f>
        <v>2000</v>
      </c>
      <c r="O246" s="378">
        <f t="shared" ref="O246:O251" si="616">O245</f>
        <v>1500</v>
      </c>
      <c r="P246" s="378">
        <f t="shared" ref="P246:P251" si="617">P245</f>
        <v>950</v>
      </c>
      <c r="Q246" s="375">
        <f t="shared" ref="Q246:Q251" si="618">Q245</f>
        <v>5600</v>
      </c>
      <c r="R246" s="375">
        <f t="shared" ref="R246:R251" si="619">R245</f>
        <v>2800</v>
      </c>
      <c r="S246" s="375">
        <f t="shared" ref="S246:S251" si="620">S245</f>
        <v>2100</v>
      </c>
      <c r="T246" s="375">
        <f t="shared" ref="T246:U251" si="621">T245</f>
        <v>1300</v>
      </c>
      <c r="U246" s="375">
        <f t="shared" si="621"/>
        <v>2</v>
      </c>
      <c r="V246" s="375" t="str">
        <f t="shared" ref="V246:V251" si="622">V239</f>
        <v xml:space="preserve">Các tuyến đường giao thông đấu nối trực tiếp ra </v>
      </c>
      <c r="W246" s="375" t="str">
        <f t="shared" ref="W246:X251" si="623">W245</f>
        <v>Đường Bùi Thị Xuân</v>
      </c>
      <c r="X246" s="375" t="str">
        <f t="shared" si="623"/>
        <v xml:space="preserve"> đoạn từ Đường 21/4</v>
      </c>
      <c r="Y246" s="375" t="str">
        <f t="shared" ref="Y246:Y251" si="624">Y245</f>
        <v xml:space="preserve"> đến Đường Hùng Vương</v>
      </c>
      <c r="Z246" s="375" t="s">
        <v>6768</v>
      </c>
      <c r="AA246" s="375" t="str">
        <f>AA239</f>
        <v>- Có bề rộng ≥5m, cách đường giao thông ≤600m.</v>
      </c>
      <c r="AB246" s="375" t="str">
        <f>AB239</f>
        <v>- Có bề rộng từ ≥3m đến &lt;5m, cách đường giao thông ≤400m.</v>
      </c>
      <c r="AC246" s="375">
        <f>AC239</f>
        <v>0</v>
      </c>
    </row>
    <row r="247" spans="1:29" ht="126" customHeight="1">
      <c r="A247" s="86">
        <f t="shared" si="501"/>
        <v>241</v>
      </c>
      <c r="B247" s="86" t="str">
        <f t="shared" si="612"/>
        <v>VT3</v>
      </c>
      <c r="C247" s="86" t="str">
        <f t="shared" si="613"/>
        <v>LK1DT</v>
      </c>
      <c r="D247" s="478" t="str">
        <f>V247&amp;W247&amp;X247&amp;Y247&amp;Z247&amp;"
"&amp;AA247&amp;"
"&amp;AB247&amp;"
"&amp;AC247</f>
        <v>Các tuyến đường giao thông đấu nối trực tiếp ra Đường Bùi Thị Xuân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247" s="479"/>
      <c r="F247" s="480"/>
      <c r="G247" s="419">
        <v>2100</v>
      </c>
      <c r="H247" s="98">
        <v>1500</v>
      </c>
      <c r="I247" s="98">
        <v>1300</v>
      </c>
      <c r="J247" s="430">
        <f>VLOOKUP(C247,'[1]1. MA DO'!$E$5:$AB$1933,23,0)</f>
        <v>1.1299999999999999</v>
      </c>
      <c r="K247" s="99">
        <f t="shared" si="499"/>
        <v>1.1299999999999999</v>
      </c>
      <c r="L247" s="99">
        <f t="shared" si="497"/>
        <v>1.1299999999999999</v>
      </c>
      <c r="M247" s="378">
        <f t="shared" si="614"/>
        <v>4000</v>
      </c>
      <c r="N247" s="378">
        <f t="shared" si="615"/>
        <v>2000</v>
      </c>
      <c r="O247" s="378">
        <f t="shared" si="616"/>
        <v>1500</v>
      </c>
      <c r="P247" s="378">
        <f t="shared" si="617"/>
        <v>950</v>
      </c>
      <c r="Q247" s="375">
        <f t="shared" si="618"/>
        <v>5600</v>
      </c>
      <c r="R247" s="375">
        <f t="shared" si="619"/>
        <v>2800</v>
      </c>
      <c r="S247" s="375">
        <f t="shared" si="620"/>
        <v>2100</v>
      </c>
      <c r="T247" s="375">
        <f t="shared" si="621"/>
        <v>1300</v>
      </c>
      <c r="U247" s="375">
        <f t="shared" si="621"/>
        <v>2</v>
      </c>
      <c r="V247" s="375" t="str">
        <f t="shared" si="622"/>
        <v xml:space="preserve">Các tuyến đường giao thông đấu nối trực tiếp ra </v>
      </c>
      <c r="W247" s="375" t="str">
        <f t="shared" si="623"/>
        <v>Đường Bùi Thị Xuân</v>
      </c>
      <c r="X247" s="375" t="str">
        <f t="shared" si="623"/>
        <v xml:space="preserve"> đoạn từ Đường 21/4</v>
      </c>
      <c r="Y247" s="375" t="str">
        <f t="shared" si="624"/>
        <v xml:space="preserve"> đến Đường Hùng Vương</v>
      </c>
      <c r="Z247" s="375" t="s">
        <v>6768</v>
      </c>
      <c r="AA247" s="375" t="str">
        <f t="shared" ref="AA247:AC247" si="625">AA240</f>
        <v>- Có bề rộng ≥5m, cách đường giao thông &gt;600m.</v>
      </c>
      <c r="AB247" s="375" t="str">
        <f t="shared" si="625"/>
        <v>- Có bề rộng từ ≥3m đến &lt;5m, cách đường giao thông từ &gt;400m đến ≤600m.</v>
      </c>
      <c r="AC247" s="375" t="str">
        <f t="shared" si="625"/>
        <v>- Có bề rộng &lt;3m, cách đường giao thông ≤200m.</v>
      </c>
    </row>
    <row r="248" spans="1:29" ht="94.5">
      <c r="A248" s="86">
        <f t="shared" si="501"/>
        <v>242</v>
      </c>
      <c r="B248" s="86" t="str">
        <f t="shared" si="612"/>
        <v>VT4</v>
      </c>
      <c r="C248" s="86" t="str">
        <f t="shared" si="613"/>
        <v>LK1DT</v>
      </c>
      <c r="D248" s="478" t="str">
        <f>V248&amp;W248&amp;X248&amp;Y248&amp;Z248</f>
        <v>Các tuyến đường giao thông đấu nối trực tiếp ra Đường Bùi Thị Xuân đoạn từ Đường 21/4 đến Đường Hùng Vương có hiện trạng là đường nhựa, bê tông xi măng:
- Có bề rộng từ ≥3m đến &lt;5m, cách đường giao thông &gt;600m.
- Có bề rộng &lt;3m, cách đường giao thông &gt;200m.</v>
      </c>
      <c r="E248" s="479"/>
      <c r="F248" s="480"/>
      <c r="G248" s="419">
        <v>1300</v>
      </c>
      <c r="H248" s="98">
        <v>910</v>
      </c>
      <c r="I248" s="98">
        <v>780</v>
      </c>
      <c r="J248" s="430">
        <f>VLOOKUP(C248,'[1]1. MA DO'!$E$5:$AB$1933,23,0)</f>
        <v>1.1299999999999999</v>
      </c>
      <c r="K248" s="99">
        <f t="shared" si="499"/>
        <v>1.1299999999999999</v>
      </c>
      <c r="L248" s="99">
        <f t="shared" si="497"/>
        <v>1.1299999999999999</v>
      </c>
      <c r="M248" s="378">
        <f t="shared" si="614"/>
        <v>4000</v>
      </c>
      <c r="N248" s="378">
        <f t="shared" si="615"/>
        <v>2000</v>
      </c>
      <c r="O248" s="378">
        <f t="shared" si="616"/>
        <v>1500</v>
      </c>
      <c r="P248" s="378">
        <f t="shared" si="617"/>
        <v>950</v>
      </c>
      <c r="Q248" s="375">
        <f t="shared" si="618"/>
        <v>5600</v>
      </c>
      <c r="R248" s="375">
        <f t="shared" si="619"/>
        <v>2800</v>
      </c>
      <c r="S248" s="375">
        <f t="shared" si="620"/>
        <v>2100</v>
      </c>
      <c r="T248" s="375">
        <f t="shared" si="621"/>
        <v>1300</v>
      </c>
      <c r="U248" s="375">
        <f t="shared" si="621"/>
        <v>2</v>
      </c>
      <c r="V248" s="375" t="str">
        <f t="shared" si="622"/>
        <v xml:space="preserve">Các tuyến đường giao thông đấu nối trực tiếp ra </v>
      </c>
      <c r="W248" s="375" t="str">
        <f t="shared" si="623"/>
        <v>Đường Bùi Thị Xuân</v>
      </c>
      <c r="X248" s="375" t="str">
        <f t="shared" si="623"/>
        <v xml:space="preserve"> đoạn từ Đường 21/4</v>
      </c>
      <c r="Y248" s="375" t="str">
        <f t="shared" si="624"/>
        <v xml:space="preserve"> đến Đường Hùng Vương</v>
      </c>
      <c r="Z248" s="375" t="s">
        <v>6769</v>
      </c>
      <c r="AA248" s="375">
        <f t="shared" ref="AA248:AC248" si="626">AA241</f>
        <v>0</v>
      </c>
      <c r="AB248" s="375">
        <f t="shared" si="626"/>
        <v>0</v>
      </c>
      <c r="AC248" s="375">
        <f t="shared" si="626"/>
        <v>0</v>
      </c>
    </row>
    <row r="249" spans="1:29" ht="110.25" customHeight="1">
      <c r="A249" s="86">
        <f t="shared" si="501"/>
        <v>243</v>
      </c>
      <c r="B249" s="86" t="str">
        <f t="shared" si="612"/>
        <v>VT2*0,8</v>
      </c>
      <c r="C249" s="86" t="str">
        <f t="shared" si="613"/>
        <v>LK1DT</v>
      </c>
      <c r="D249" s="478" t="str">
        <f>V249&amp;W249&amp;X249&amp;Y249&amp;Z249&amp;"
"&amp;AA249&amp;"
"
&amp;AB249</f>
        <v>Các tuyến đường giao thông không đấu nối trực tiếp và thông ra Đường Bùi Thị Xuân đoạn từ Đường 21/4 đến Đường Hùng Vương có hiện trạng là đường nhựa, bê tông xi măng:
- Có bề rộng ≥5m, cách đường giao thông ≤600m.
- Có bề rộng từ ≥3m đến &lt;5m, cách đường giao thông ≤400m.</v>
      </c>
      <c r="E249" s="479"/>
      <c r="F249" s="480"/>
      <c r="G249" s="419">
        <v>2500</v>
      </c>
      <c r="H249" s="98">
        <v>1800</v>
      </c>
      <c r="I249" s="98">
        <v>1500</v>
      </c>
      <c r="J249" s="430">
        <f>VLOOKUP(C249,'[1]1. MA DO'!$E$5:$AB$1933,23,0)</f>
        <v>1.1299999999999999</v>
      </c>
      <c r="K249" s="99">
        <f t="shared" si="499"/>
        <v>1.1299999999999999</v>
      </c>
      <c r="L249" s="99">
        <f t="shared" si="497"/>
        <v>1.1299999999999999</v>
      </c>
      <c r="M249" s="378">
        <f t="shared" si="614"/>
        <v>4000</v>
      </c>
      <c r="N249" s="378">
        <f t="shared" si="615"/>
        <v>2000</v>
      </c>
      <c r="O249" s="378">
        <f t="shared" si="616"/>
        <v>1500</v>
      </c>
      <c r="P249" s="378">
        <f t="shared" si="617"/>
        <v>950</v>
      </c>
      <c r="Q249" s="375">
        <f t="shared" si="618"/>
        <v>5600</v>
      </c>
      <c r="R249" s="375">
        <f t="shared" si="619"/>
        <v>2800</v>
      </c>
      <c r="S249" s="375">
        <f t="shared" si="620"/>
        <v>2100</v>
      </c>
      <c r="T249" s="375">
        <f t="shared" si="621"/>
        <v>1300</v>
      </c>
      <c r="U249" s="375">
        <f t="shared" si="621"/>
        <v>2</v>
      </c>
      <c r="V249" s="375" t="str">
        <f t="shared" si="622"/>
        <v xml:space="preserve">Các tuyến đường giao thông không đấu nối trực tiếp và thông ra </v>
      </c>
      <c r="W249" s="375" t="str">
        <f t="shared" si="623"/>
        <v>Đường Bùi Thị Xuân</v>
      </c>
      <c r="X249" s="375" t="str">
        <f t="shared" si="623"/>
        <v xml:space="preserve"> đoạn từ Đường 21/4</v>
      </c>
      <c r="Y249" s="375" t="str">
        <f t="shared" si="624"/>
        <v xml:space="preserve"> đến Đường Hùng Vương</v>
      </c>
      <c r="Z249" s="375" t="s">
        <v>6768</v>
      </c>
      <c r="AA249" s="375" t="str">
        <f t="shared" ref="AA249:AC249" si="627">AA242</f>
        <v>- Có bề rộng ≥5m, cách đường giao thông ≤600m.</v>
      </c>
      <c r="AB249" s="375" t="str">
        <f t="shared" si="627"/>
        <v>- Có bề rộng từ ≥3m đến &lt;5m, cách đường giao thông ≤400m.</v>
      </c>
      <c r="AC249" s="375">
        <f t="shared" si="627"/>
        <v>0</v>
      </c>
    </row>
    <row r="250" spans="1:29" ht="126" customHeight="1">
      <c r="A250" s="86">
        <f t="shared" si="501"/>
        <v>244</v>
      </c>
      <c r="B250" s="86" t="str">
        <f t="shared" si="612"/>
        <v>VT3*0,8</v>
      </c>
      <c r="C250" s="86" t="str">
        <f t="shared" si="613"/>
        <v>LK1DT</v>
      </c>
      <c r="D250" s="478" t="str">
        <f>V250&amp;W250&amp;X250&amp;Y250&amp;Z250&amp;"
"&amp;AA250&amp;"
"
&amp;AB250&amp;"
"&amp;AC250</f>
        <v>Các tuyến đường giao thông không đấu nối trực tiếp và thông ra Đường Bùi Thị Xuân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250" s="479"/>
      <c r="F250" s="480"/>
      <c r="G250" s="419">
        <v>1900</v>
      </c>
      <c r="H250" s="98">
        <v>1300</v>
      </c>
      <c r="I250" s="98">
        <v>1100</v>
      </c>
      <c r="J250" s="430">
        <f>VLOOKUP(C250,'[1]1. MA DO'!$E$5:$AB$1933,23,0)</f>
        <v>1.1299999999999999</v>
      </c>
      <c r="K250" s="99">
        <f t="shared" si="499"/>
        <v>1.1299999999999999</v>
      </c>
      <c r="L250" s="99">
        <f t="shared" si="497"/>
        <v>1.1299999999999999</v>
      </c>
      <c r="M250" s="378">
        <f t="shared" si="614"/>
        <v>4000</v>
      </c>
      <c r="N250" s="378">
        <f t="shared" si="615"/>
        <v>2000</v>
      </c>
      <c r="O250" s="378">
        <f t="shared" si="616"/>
        <v>1500</v>
      </c>
      <c r="P250" s="378">
        <f t="shared" si="617"/>
        <v>950</v>
      </c>
      <c r="Q250" s="375">
        <f t="shared" si="618"/>
        <v>5600</v>
      </c>
      <c r="R250" s="375">
        <f t="shared" si="619"/>
        <v>2800</v>
      </c>
      <c r="S250" s="375">
        <f t="shared" si="620"/>
        <v>2100</v>
      </c>
      <c r="T250" s="375">
        <f t="shared" si="621"/>
        <v>1300</v>
      </c>
      <c r="U250" s="375">
        <f t="shared" si="621"/>
        <v>2</v>
      </c>
      <c r="V250" s="375" t="str">
        <f t="shared" si="622"/>
        <v xml:space="preserve">Các tuyến đường giao thông không đấu nối trực tiếp và thông ra </v>
      </c>
      <c r="W250" s="375" t="str">
        <f t="shared" si="623"/>
        <v>Đường Bùi Thị Xuân</v>
      </c>
      <c r="X250" s="375" t="str">
        <f t="shared" si="623"/>
        <v xml:space="preserve"> đoạn từ Đường 21/4</v>
      </c>
      <c r="Y250" s="375" t="str">
        <f t="shared" si="624"/>
        <v xml:space="preserve"> đến Đường Hùng Vương</v>
      </c>
      <c r="Z250" s="375" t="s">
        <v>6768</v>
      </c>
      <c r="AA250" s="375" t="str">
        <f t="shared" ref="AA250:AC250" si="628">AA243</f>
        <v>- Có bề rộng ≥5m, cách đường giao thông &gt;600m.</v>
      </c>
      <c r="AB250" s="375" t="str">
        <f t="shared" si="628"/>
        <v>- Có bề rộng từ ≥3m đến &lt;5m, cách đường giao thông từ &gt;400m đến ≤600m.</v>
      </c>
      <c r="AC250" s="375" t="str">
        <f t="shared" si="628"/>
        <v>- Có bề rộng &lt;3m, cách đường giao thông ≤200m.</v>
      </c>
    </row>
    <row r="251" spans="1:29" ht="94.5">
      <c r="A251" s="86">
        <f t="shared" si="501"/>
        <v>245</v>
      </c>
      <c r="B251" s="86" t="str">
        <f t="shared" si="612"/>
        <v>VT4*0,8</v>
      </c>
      <c r="C251" s="86" t="str">
        <f t="shared" si="613"/>
        <v>LK1DT</v>
      </c>
      <c r="D251" s="478" t="str">
        <f>V251&amp;W251&amp;X251&amp;Y251&amp;Z251</f>
        <v>Các tuyến đường giao thông không đấu nối trực tiếp và thông ra Đường Bùi Thị Xuân đoạn từ Đường 21/4 đến Đường Hùng Vương có hiện trạng là đường nhựa, bê tông xi măng:
- Có bề rộng từ ≥3m đến &lt;5m, cách đường giao thông &gt;600m.
- Có bề rộng &lt;3m, cách đường giao thông &gt; 200m.</v>
      </c>
      <c r="E251" s="479"/>
      <c r="F251" s="480"/>
      <c r="G251" s="419">
        <v>1200</v>
      </c>
      <c r="H251" s="98">
        <v>840</v>
      </c>
      <c r="I251" s="98">
        <v>720</v>
      </c>
      <c r="J251" s="430">
        <f>VLOOKUP(C251,'[1]1. MA DO'!$E$5:$AB$1933,23,0)</f>
        <v>1.1299999999999999</v>
      </c>
      <c r="K251" s="99">
        <f t="shared" si="499"/>
        <v>1.1299999999999999</v>
      </c>
      <c r="L251" s="99">
        <f t="shared" si="497"/>
        <v>1.1299999999999999</v>
      </c>
      <c r="M251" s="378">
        <f t="shared" si="614"/>
        <v>4000</v>
      </c>
      <c r="N251" s="378">
        <f t="shared" si="615"/>
        <v>2000</v>
      </c>
      <c r="O251" s="378">
        <f t="shared" si="616"/>
        <v>1500</v>
      </c>
      <c r="P251" s="378">
        <f t="shared" si="617"/>
        <v>950</v>
      </c>
      <c r="Q251" s="375">
        <f t="shared" si="618"/>
        <v>5600</v>
      </c>
      <c r="R251" s="375">
        <f t="shared" si="619"/>
        <v>2800</v>
      </c>
      <c r="S251" s="375">
        <f t="shared" si="620"/>
        <v>2100</v>
      </c>
      <c r="T251" s="375">
        <f t="shared" si="621"/>
        <v>1300</v>
      </c>
      <c r="U251" s="375">
        <f t="shared" si="621"/>
        <v>2</v>
      </c>
      <c r="V251" s="375" t="str">
        <f t="shared" si="622"/>
        <v xml:space="preserve">Các tuyến đường giao thông không đấu nối trực tiếp và thông ra </v>
      </c>
      <c r="W251" s="375" t="str">
        <f t="shared" si="623"/>
        <v>Đường Bùi Thị Xuân</v>
      </c>
      <c r="X251" s="375" t="str">
        <f t="shared" si="623"/>
        <v xml:space="preserve"> đoạn từ Đường 21/4</v>
      </c>
      <c r="Y251" s="375" t="str">
        <f t="shared" si="624"/>
        <v xml:space="preserve"> đến Đường Hùng Vương</v>
      </c>
      <c r="Z251" s="375" t="s">
        <v>6770</v>
      </c>
      <c r="AA251" s="375">
        <f t="shared" ref="AA251:AC251" si="629">AA244</f>
        <v>0</v>
      </c>
      <c r="AB251" s="375">
        <f t="shared" si="629"/>
        <v>0</v>
      </c>
      <c r="AC251" s="375">
        <f t="shared" si="629"/>
        <v>0</v>
      </c>
    </row>
    <row r="252" spans="1:29" ht="31.5" customHeight="1">
      <c r="A252" s="86">
        <f t="shared" si="501"/>
        <v>246</v>
      </c>
      <c r="B252" s="86" t="str">
        <f>'Đầu vào (2)'!G246</f>
        <v>LK50DT_D1</v>
      </c>
      <c r="C252" s="86" t="str">
        <f>$B$252</f>
        <v>LK50DT_D1</v>
      </c>
      <c r="D252" s="94" t="str">
        <f>'Đầu vào (2)'!H246</f>
        <v>Đường Phạm Ngọc Thạch</v>
      </c>
      <c r="E252" s="94" t="str">
        <f>'Đầu vào (2)'!I246</f>
        <v>Đường Trần Quang Diệu</v>
      </c>
      <c r="F252" s="94" t="str">
        <f>'Đầu vào (2)'!K246</f>
        <v>Đường 21/4</v>
      </c>
      <c r="G252" s="96">
        <v>5200</v>
      </c>
      <c r="H252" s="98">
        <v>3600</v>
      </c>
      <c r="I252" s="98">
        <v>3100</v>
      </c>
      <c r="J252" s="430">
        <f>VLOOKUP(C252,'[1]1. MA DO'!$E$5:$AB$1933,23,0)</f>
        <v>1.1299999999999999</v>
      </c>
      <c r="K252" s="99">
        <f t="shared" si="499"/>
        <v>1.1299999999999999</v>
      </c>
      <c r="L252" s="99">
        <f t="shared" si="497"/>
        <v>1.1299999999999999</v>
      </c>
      <c r="M252" s="378">
        <f>'Đầu vào (2)'!L246</f>
        <v>4000</v>
      </c>
      <c r="N252" s="378">
        <f>'Đầu vào (2)'!M246</f>
        <v>2000</v>
      </c>
      <c r="O252" s="378">
        <f>'Đầu vào (2)'!N246</f>
        <v>1400</v>
      </c>
      <c r="P252" s="378">
        <f>'Đầu vào (2)'!O246</f>
        <v>900</v>
      </c>
      <c r="Q252" s="375">
        <f>VLOOKUP(B252,'[2]Giá đề xuất ODT'!$G$11:$AD$2233,21,0)</f>
        <v>5200</v>
      </c>
      <c r="R252" s="375">
        <f>VLOOKUP(B252,'[2]Giá đề xuất ODT'!$G$11:$AD$2233,22,0)</f>
        <v>2600</v>
      </c>
      <c r="S252" s="375">
        <f>VLOOKUP(B252,'[2]Giá đề xuất ODT'!$G$11:$AD$2233,23,0)</f>
        <v>1800</v>
      </c>
      <c r="T252" s="375">
        <f>VLOOKUP(B252,'[2]Giá đề xuất ODT'!$G$11:$AD$2233,24,0)</f>
        <v>1200</v>
      </c>
      <c r="U252" s="375">
        <v>2</v>
      </c>
      <c r="V252" s="376"/>
      <c r="W252" s="375" t="str">
        <f>D252</f>
        <v>Đường Phạm Ngọc Thạch</v>
      </c>
      <c r="X252" s="375" t="str">
        <f>" đoạn từ "&amp;E252</f>
        <v xml:space="preserve"> đoạn từ Đường Trần Quang Diệu</v>
      </c>
      <c r="Y252" s="375" t="str">
        <f>" đến "&amp;F252</f>
        <v xml:space="preserve"> đến Đường 21/4</v>
      </c>
      <c r="Z252" s="376"/>
      <c r="AA252" s="376"/>
      <c r="AB252" s="376"/>
      <c r="AC252" s="376"/>
    </row>
    <row r="253" spans="1:29" ht="110.25" customHeight="1">
      <c r="A253" s="86">
        <f t="shared" si="501"/>
        <v>247</v>
      </c>
      <c r="B253" s="86" t="str">
        <f t="shared" ref="B253:B258" si="630">B246</f>
        <v>VT2</v>
      </c>
      <c r="C253" s="86" t="str">
        <f t="shared" ref="C253:C258" si="631">$B$252</f>
        <v>LK50DT_D1</v>
      </c>
      <c r="D253" s="478" t="str">
        <f>V253&amp;W253&amp;X253&amp;Y253&amp;Z253&amp;"
"&amp;AA253&amp;"
"
&amp;AB253</f>
        <v>Các tuyến đường giao thông đấu nối trực tiếp ra Đường Phạm Ngọc Thạch đoạn từ Đường Trần Quang Diệu đến Đường 21/4 có hiện trạng là đường nhựa, bê tông xi măng:
- Có bề rộng ≥5m, cách đường giao thông ≤600m.
- Có bề rộng từ ≥3m đến &lt;5m, cách đường giao thông ≤400m.</v>
      </c>
      <c r="E253" s="479"/>
      <c r="F253" s="480"/>
      <c r="G253" s="419">
        <v>2600</v>
      </c>
      <c r="H253" s="98">
        <v>1800</v>
      </c>
      <c r="I253" s="98">
        <v>1600</v>
      </c>
      <c r="J253" s="430">
        <f>VLOOKUP(C253,'[1]1. MA DO'!$E$5:$AB$1933,23,0)</f>
        <v>1.1299999999999999</v>
      </c>
      <c r="K253" s="99">
        <f t="shared" si="499"/>
        <v>1.1299999999999999</v>
      </c>
      <c r="L253" s="99">
        <f t="shared" si="497"/>
        <v>1.1299999999999999</v>
      </c>
      <c r="M253" s="378">
        <f t="shared" ref="M253:M258" si="632">M252</f>
        <v>4000</v>
      </c>
      <c r="N253" s="378">
        <f t="shared" ref="N253:N258" si="633">N252</f>
        <v>2000</v>
      </c>
      <c r="O253" s="378">
        <f t="shared" ref="O253:O258" si="634">O252</f>
        <v>1400</v>
      </c>
      <c r="P253" s="378">
        <f t="shared" ref="P253:P258" si="635">P252</f>
        <v>900</v>
      </c>
      <c r="Q253" s="375">
        <f t="shared" ref="Q253:Q258" si="636">Q252</f>
        <v>5200</v>
      </c>
      <c r="R253" s="375">
        <f t="shared" ref="R253:R258" si="637">R252</f>
        <v>2600</v>
      </c>
      <c r="S253" s="375">
        <f t="shared" ref="S253:S258" si="638">S252</f>
        <v>1800</v>
      </c>
      <c r="T253" s="375">
        <f t="shared" ref="T253:U258" si="639">T252</f>
        <v>1200</v>
      </c>
      <c r="U253" s="375">
        <f t="shared" si="639"/>
        <v>2</v>
      </c>
      <c r="V253" s="375" t="str">
        <f t="shared" ref="V253:V258" si="640">V246</f>
        <v xml:space="preserve">Các tuyến đường giao thông đấu nối trực tiếp ra </v>
      </c>
      <c r="W253" s="375" t="str">
        <f t="shared" ref="W253:X258" si="641">W252</f>
        <v>Đường Phạm Ngọc Thạch</v>
      </c>
      <c r="X253" s="375" t="str">
        <f t="shared" si="641"/>
        <v xml:space="preserve"> đoạn từ Đường Trần Quang Diệu</v>
      </c>
      <c r="Y253" s="375" t="str">
        <f t="shared" ref="Y253:Y258" si="642">Y252</f>
        <v xml:space="preserve"> đến Đường 21/4</v>
      </c>
      <c r="Z253" s="375" t="s">
        <v>6768</v>
      </c>
      <c r="AA253" s="375" t="str">
        <f>AA246</f>
        <v>- Có bề rộng ≥5m, cách đường giao thông ≤600m.</v>
      </c>
      <c r="AB253" s="375" t="str">
        <f>AB246</f>
        <v>- Có bề rộng từ ≥3m đến &lt;5m, cách đường giao thông ≤400m.</v>
      </c>
      <c r="AC253" s="375">
        <f>AC246</f>
        <v>0</v>
      </c>
    </row>
    <row r="254" spans="1:29" ht="126" customHeight="1">
      <c r="A254" s="86">
        <f t="shared" si="501"/>
        <v>248</v>
      </c>
      <c r="B254" s="86" t="str">
        <f t="shared" si="630"/>
        <v>VT3</v>
      </c>
      <c r="C254" s="86" t="str">
        <f t="shared" si="631"/>
        <v>LK50DT_D1</v>
      </c>
      <c r="D254" s="478" t="str">
        <f>V254&amp;W254&amp;X254&amp;Y254&amp;Z254&amp;"
"&amp;AA254&amp;"
"&amp;AB254&amp;"
"&amp;AC254</f>
        <v>Các tuyến đường giao thông đấu nối trực tiếp ra Đường Phạm Ngọc Thạch đoạn từ Đường Trần Quang Diệu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E254" s="479"/>
      <c r="F254" s="480"/>
      <c r="G254" s="419">
        <v>1800</v>
      </c>
      <c r="H254" s="98">
        <v>1300</v>
      </c>
      <c r="I254" s="98">
        <v>1100</v>
      </c>
      <c r="J254" s="430">
        <f>VLOOKUP(C254,'[1]1. MA DO'!$E$5:$AB$1933,23,0)</f>
        <v>1.1299999999999999</v>
      </c>
      <c r="K254" s="99">
        <f t="shared" si="499"/>
        <v>1.1299999999999999</v>
      </c>
      <c r="L254" s="99">
        <f t="shared" si="497"/>
        <v>1.1299999999999999</v>
      </c>
      <c r="M254" s="378">
        <f t="shared" si="632"/>
        <v>4000</v>
      </c>
      <c r="N254" s="378">
        <f t="shared" si="633"/>
        <v>2000</v>
      </c>
      <c r="O254" s="378">
        <f t="shared" si="634"/>
        <v>1400</v>
      </c>
      <c r="P254" s="378">
        <f t="shared" si="635"/>
        <v>900</v>
      </c>
      <c r="Q254" s="375">
        <f t="shared" si="636"/>
        <v>5200</v>
      </c>
      <c r="R254" s="375">
        <f t="shared" si="637"/>
        <v>2600</v>
      </c>
      <c r="S254" s="375">
        <f t="shared" si="638"/>
        <v>1800</v>
      </c>
      <c r="T254" s="375">
        <f t="shared" si="639"/>
        <v>1200</v>
      </c>
      <c r="U254" s="375">
        <f t="shared" si="639"/>
        <v>2</v>
      </c>
      <c r="V254" s="375" t="str">
        <f t="shared" si="640"/>
        <v xml:space="preserve">Các tuyến đường giao thông đấu nối trực tiếp ra </v>
      </c>
      <c r="W254" s="375" t="str">
        <f t="shared" si="641"/>
        <v>Đường Phạm Ngọc Thạch</v>
      </c>
      <c r="X254" s="375" t="str">
        <f t="shared" si="641"/>
        <v xml:space="preserve"> đoạn từ Đường Trần Quang Diệu</v>
      </c>
      <c r="Y254" s="375" t="str">
        <f t="shared" si="642"/>
        <v xml:space="preserve"> đến Đường 21/4</v>
      </c>
      <c r="Z254" s="375" t="s">
        <v>6768</v>
      </c>
      <c r="AA254" s="375" t="str">
        <f t="shared" ref="AA254:AC254" si="643">AA247</f>
        <v>- Có bề rộng ≥5m, cách đường giao thông &gt;600m.</v>
      </c>
      <c r="AB254" s="375" t="str">
        <f t="shared" si="643"/>
        <v>- Có bề rộng từ ≥3m đến &lt;5m, cách đường giao thông từ &gt;400m đến ≤600m.</v>
      </c>
      <c r="AC254" s="375" t="str">
        <f t="shared" si="643"/>
        <v>- Có bề rộng &lt;3m, cách đường giao thông ≤200m.</v>
      </c>
    </row>
    <row r="255" spans="1:29" ht="94.5">
      <c r="A255" s="86">
        <f t="shared" si="501"/>
        <v>249</v>
      </c>
      <c r="B255" s="86" t="str">
        <f t="shared" si="630"/>
        <v>VT4</v>
      </c>
      <c r="C255" s="86" t="str">
        <f t="shared" si="631"/>
        <v>LK50DT_D1</v>
      </c>
      <c r="D255" s="478" t="str">
        <f>V255&amp;W255&amp;X255&amp;Y255&amp;Z255</f>
        <v>Các tuyến đường giao thông đấu nối trực tiếp ra Đường Phạm Ngọc Thạch đoạn từ Đường Trần Quang Diệu đến Đường 21/4 có hiện trạng là đường nhựa, bê tông xi măng:
- Có bề rộng từ ≥3m đến &lt;5m, cách đường giao thông &gt;600m.
- Có bề rộng &lt;3m, cách đường giao thông &gt;200m.</v>
      </c>
      <c r="E255" s="479"/>
      <c r="F255" s="480"/>
      <c r="G255" s="419">
        <v>1200</v>
      </c>
      <c r="H255" s="98">
        <v>840</v>
      </c>
      <c r="I255" s="98">
        <v>720</v>
      </c>
      <c r="J255" s="430">
        <f>VLOOKUP(C255,'[1]1. MA DO'!$E$5:$AB$1933,23,0)</f>
        <v>1.1299999999999999</v>
      </c>
      <c r="K255" s="99">
        <f t="shared" si="499"/>
        <v>1.1299999999999999</v>
      </c>
      <c r="L255" s="99">
        <f t="shared" si="497"/>
        <v>1.1299999999999999</v>
      </c>
      <c r="M255" s="378">
        <f t="shared" si="632"/>
        <v>4000</v>
      </c>
      <c r="N255" s="378">
        <f t="shared" si="633"/>
        <v>2000</v>
      </c>
      <c r="O255" s="378">
        <f t="shared" si="634"/>
        <v>1400</v>
      </c>
      <c r="P255" s="378">
        <f t="shared" si="635"/>
        <v>900</v>
      </c>
      <c r="Q255" s="375">
        <f t="shared" si="636"/>
        <v>5200</v>
      </c>
      <c r="R255" s="375">
        <f t="shared" si="637"/>
        <v>2600</v>
      </c>
      <c r="S255" s="375">
        <f t="shared" si="638"/>
        <v>1800</v>
      </c>
      <c r="T255" s="375">
        <f t="shared" si="639"/>
        <v>1200</v>
      </c>
      <c r="U255" s="375">
        <f t="shared" si="639"/>
        <v>2</v>
      </c>
      <c r="V255" s="375" t="str">
        <f t="shared" si="640"/>
        <v xml:space="preserve">Các tuyến đường giao thông đấu nối trực tiếp ra </v>
      </c>
      <c r="W255" s="375" t="str">
        <f t="shared" si="641"/>
        <v>Đường Phạm Ngọc Thạch</v>
      </c>
      <c r="X255" s="375" t="str">
        <f t="shared" si="641"/>
        <v xml:space="preserve"> đoạn từ Đường Trần Quang Diệu</v>
      </c>
      <c r="Y255" s="375" t="str">
        <f t="shared" si="642"/>
        <v xml:space="preserve"> đến Đường 21/4</v>
      </c>
      <c r="Z255" s="375" t="s">
        <v>6769</v>
      </c>
      <c r="AA255" s="375">
        <f t="shared" ref="AA255:AC255" si="644">AA248</f>
        <v>0</v>
      </c>
      <c r="AB255" s="375">
        <f t="shared" si="644"/>
        <v>0</v>
      </c>
      <c r="AC255" s="375">
        <f t="shared" si="644"/>
        <v>0</v>
      </c>
    </row>
    <row r="256" spans="1:29" ht="110.25" customHeight="1">
      <c r="A256" s="86">
        <f t="shared" si="501"/>
        <v>250</v>
      </c>
      <c r="B256" s="86" t="str">
        <f t="shared" si="630"/>
        <v>VT2*0,8</v>
      </c>
      <c r="C256" s="86" t="str">
        <f t="shared" si="631"/>
        <v>LK50DT_D1</v>
      </c>
      <c r="D256" s="478" t="str">
        <f>V256&amp;W256&amp;X256&amp;Y256&amp;Z256&amp;"
"&amp;AA256&amp;"
"
&amp;AB256</f>
        <v>Các tuyến đường giao thông không đấu nối trực tiếp và thông ra Đường Phạm Ngọc Thạch đoạn từ Đường Trần Quang Diệu đến Đường 21/4 có hiện trạng là đường nhựa, bê tông xi măng:
- Có bề rộng ≥5m, cách đường giao thông ≤600m.
- Có bề rộng từ ≥3m đến &lt;5m, cách đường giao thông ≤400m.</v>
      </c>
      <c r="E256" s="479"/>
      <c r="F256" s="480"/>
      <c r="G256" s="419">
        <v>2300</v>
      </c>
      <c r="H256" s="98">
        <v>1600</v>
      </c>
      <c r="I256" s="98">
        <v>1400</v>
      </c>
      <c r="J256" s="430">
        <f>VLOOKUP(C256,'[1]1. MA DO'!$E$5:$AB$1933,23,0)</f>
        <v>1.1299999999999999</v>
      </c>
      <c r="K256" s="99">
        <f t="shared" si="499"/>
        <v>1.1299999999999999</v>
      </c>
      <c r="L256" s="99">
        <f t="shared" si="497"/>
        <v>1.1299999999999999</v>
      </c>
      <c r="M256" s="378">
        <f t="shared" si="632"/>
        <v>4000</v>
      </c>
      <c r="N256" s="378">
        <f t="shared" si="633"/>
        <v>2000</v>
      </c>
      <c r="O256" s="378">
        <f t="shared" si="634"/>
        <v>1400</v>
      </c>
      <c r="P256" s="378">
        <f t="shared" si="635"/>
        <v>900</v>
      </c>
      <c r="Q256" s="375">
        <f t="shared" si="636"/>
        <v>5200</v>
      </c>
      <c r="R256" s="375">
        <f t="shared" si="637"/>
        <v>2600</v>
      </c>
      <c r="S256" s="375">
        <f t="shared" si="638"/>
        <v>1800</v>
      </c>
      <c r="T256" s="375">
        <f t="shared" si="639"/>
        <v>1200</v>
      </c>
      <c r="U256" s="375">
        <f t="shared" si="639"/>
        <v>2</v>
      </c>
      <c r="V256" s="375" t="str">
        <f t="shared" si="640"/>
        <v xml:space="preserve">Các tuyến đường giao thông không đấu nối trực tiếp và thông ra </v>
      </c>
      <c r="W256" s="375" t="str">
        <f t="shared" si="641"/>
        <v>Đường Phạm Ngọc Thạch</v>
      </c>
      <c r="X256" s="375" t="str">
        <f t="shared" si="641"/>
        <v xml:space="preserve"> đoạn từ Đường Trần Quang Diệu</v>
      </c>
      <c r="Y256" s="375" t="str">
        <f t="shared" si="642"/>
        <v xml:space="preserve"> đến Đường 21/4</v>
      </c>
      <c r="Z256" s="375" t="s">
        <v>6768</v>
      </c>
      <c r="AA256" s="375" t="str">
        <f t="shared" ref="AA256:AC256" si="645">AA249</f>
        <v>- Có bề rộng ≥5m, cách đường giao thông ≤600m.</v>
      </c>
      <c r="AB256" s="375" t="str">
        <f t="shared" si="645"/>
        <v>- Có bề rộng từ ≥3m đến &lt;5m, cách đường giao thông ≤400m.</v>
      </c>
      <c r="AC256" s="375">
        <f t="shared" si="645"/>
        <v>0</v>
      </c>
    </row>
    <row r="257" spans="1:29" ht="126" customHeight="1">
      <c r="A257" s="86">
        <f t="shared" si="501"/>
        <v>251</v>
      </c>
      <c r="B257" s="86" t="str">
        <f t="shared" si="630"/>
        <v>VT3*0,8</v>
      </c>
      <c r="C257" s="86" t="str">
        <f t="shared" si="631"/>
        <v>LK50DT_D1</v>
      </c>
      <c r="D257" s="478" t="str">
        <f>V257&amp;W257&amp;X257&amp;Y257&amp;Z257&amp;"
"&amp;AA257&amp;"
"
&amp;AB257&amp;"
"&amp;AC257</f>
        <v>Các tuyến đường giao thông không đấu nối trực tiếp và thông ra Đường Phạm Ngọc Thạch đoạn từ Đường Trần Quang Diệu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E257" s="479"/>
      <c r="F257" s="480"/>
      <c r="G257" s="419">
        <v>1600</v>
      </c>
      <c r="H257" s="98">
        <v>1100</v>
      </c>
      <c r="I257" s="98">
        <v>960</v>
      </c>
      <c r="J257" s="430">
        <f>VLOOKUP(C257,'[1]1. MA DO'!$E$5:$AB$1933,23,0)</f>
        <v>1.1299999999999999</v>
      </c>
      <c r="K257" s="99">
        <f t="shared" si="499"/>
        <v>1.1299999999999999</v>
      </c>
      <c r="L257" s="99">
        <f t="shared" si="497"/>
        <v>1.1299999999999999</v>
      </c>
      <c r="M257" s="378">
        <f t="shared" si="632"/>
        <v>4000</v>
      </c>
      <c r="N257" s="378">
        <f t="shared" si="633"/>
        <v>2000</v>
      </c>
      <c r="O257" s="378">
        <f t="shared" si="634"/>
        <v>1400</v>
      </c>
      <c r="P257" s="378">
        <f t="shared" si="635"/>
        <v>900</v>
      </c>
      <c r="Q257" s="375">
        <f t="shared" si="636"/>
        <v>5200</v>
      </c>
      <c r="R257" s="375">
        <f t="shared" si="637"/>
        <v>2600</v>
      </c>
      <c r="S257" s="375">
        <f t="shared" si="638"/>
        <v>1800</v>
      </c>
      <c r="T257" s="375">
        <f t="shared" si="639"/>
        <v>1200</v>
      </c>
      <c r="U257" s="375">
        <f t="shared" si="639"/>
        <v>2</v>
      </c>
      <c r="V257" s="375" t="str">
        <f t="shared" si="640"/>
        <v xml:space="preserve">Các tuyến đường giao thông không đấu nối trực tiếp và thông ra </v>
      </c>
      <c r="W257" s="375" t="str">
        <f t="shared" si="641"/>
        <v>Đường Phạm Ngọc Thạch</v>
      </c>
      <c r="X257" s="375" t="str">
        <f t="shared" si="641"/>
        <v xml:space="preserve"> đoạn từ Đường Trần Quang Diệu</v>
      </c>
      <c r="Y257" s="375" t="str">
        <f t="shared" si="642"/>
        <v xml:space="preserve"> đến Đường 21/4</v>
      </c>
      <c r="Z257" s="375" t="s">
        <v>6768</v>
      </c>
      <c r="AA257" s="375" t="str">
        <f t="shared" ref="AA257:AC257" si="646">AA250</f>
        <v>- Có bề rộng ≥5m, cách đường giao thông &gt;600m.</v>
      </c>
      <c r="AB257" s="375" t="str">
        <f t="shared" si="646"/>
        <v>- Có bề rộng từ ≥3m đến &lt;5m, cách đường giao thông từ &gt;400m đến ≤600m.</v>
      </c>
      <c r="AC257" s="375" t="str">
        <f t="shared" si="646"/>
        <v>- Có bề rộng &lt;3m, cách đường giao thông ≤200m.</v>
      </c>
    </row>
    <row r="258" spans="1:29" ht="94.5">
      <c r="A258" s="86">
        <f t="shared" si="501"/>
        <v>252</v>
      </c>
      <c r="B258" s="86" t="str">
        <f t="shared" si="630"/>
        <v>VT4*0,8</v>
      </c>
      <c r="C258" s="86" t="str">
        <f t="shared" si="631"/>
        <v>LK50DT_D1</v>
      </c>
      <c r="D258" s="478" t="str">
        <f>V258&amp;W258&amp;X258&amp;Y258&amp;Z258</f>
        <v>Các tuyến đường giao thông không đấu nối trực tiếp và thông ra Đường Phạm Ngọc Thạch đoạn từ Đường Trần Quang Diệu đến Đường 21/4 có hiện trạng là đường nhựa, bê tông xi măng:
- Có bề rộng từ ≥3m đến &lt;5m, cách đường giao thông &gt;600m.
- Có bề rộng &lt;3m, cách đường giao thông &gt; 200m.</v>
      </c>
      <c r="E258" s="479"/>
      <c r="F258" s="480"/>
      <c r="G258" s="419">
        <v>1100</v>
      </c>
      <c r="H258" s="98">
        <v>770</v>
      </c>
      <c r="I258" s="98">
        <v>660</v>
      </c>
      <c r="J258" s="430">
        <f>VLOOKUP(C258,'[1]1. MA DO'!$E$5:$AB$1933,23,0)</f>
        <v>1.1299999999999999</v>
      </c>
      <c r="K258" s="99">
        <f t="shared" si="499"/>
        <v>1.1299999999999999</v>
      </c>
      <c r="L258" s="99">
        <f t="shared" si="497"/>
        <v>1.1299999999999999</v>
      </c>
      <c r="M258" s="378">
        <f t="shared" si="632"/>
        <v>4000</v>
      </c>
      <c r="N258" s="378">
        <f t="shared" si="633"/>
        <v>2000</v>
      </c>
      <c r="O258" s="378">
        <f t="shared" si="634"/>
        <v>1400</v>
      </c>
      <c r="P258" s="378">
        <f t="shared" si="635"/>
        <v>900</v>
      </c>
      <c r="Q258" s="375">
        <f t="shared" si="636"/>
        <v>5200</v>
      </c>
      <c r="R258" s="375">
        <f t="shared" si="637"/>
        <v>2600</v>
      </c>
      <c r="S258" s="375">
        <f t="shared" si="638"/>
        <v>1800</v>
      </c>
      <c r="T258" s="375">
        <f t="shared" si="639"/>
        <v>1200</v>
      </c>
      <c r="U258" s="375">
        <f t="shared" si="639"/>
        <v>2</v>
      </c>
      <c r="V258" s="375" t="str">
        <f t="shared" si="640"/>
        <v xml:space="preserve">Các tuyến đường giao thông không đấu nối trực tiếp và thông ra </v>
      </c>
      <c r="W258" s="375" t="str">
        <f t="shared" si="641"/>
        <v>Đường Phạm Ngọc Thạch</v>
      </c>
      <c r="X258" s="375" t="str">
        <f t="shared" si="641"/>
        <v xml:space="preserve"> đoạn từ Đường Trần Quang Diệu</v>
      </c>
      <c r="Y258" s="375" t="str">
        <f t="shared" si="642"/>
        <v xml:space="preserve"> đến Đường 21/4</v>
      </c>
      <c r="Z258" s="375" t="s">
        <v>6770</v>
      </c>
      <c r="AA258" s="375">
        <f t="shared" ref="AA258:AC258" si="647">AA251</f>
        <v>0</v>
      </c>
      <c r="AB258" s="375">
        <f t="shared" si="647"/>
        <v>0</v>
      </c>
      <c r="AC258" s="375">
        <f t="shared" si="647"/>
        <v>0</v>
      </c>
    </row>
    <row r="259" spans="1:29" ht="63" customHeight="1">
      <c r="A259" s="86">
        <f t="shared" si="501"/>
        <v>253</v>
      </c>
      <c r="B259" s="86" t="str">
        <f>'Đầu vào (2)'!G253</f>
        <v>LK50DT_D2</v>
      </c>
      <c r="C259" s="86" t="str">
        <f>$B$259</f>
        <v>LK50DT_D2</v>
      </c>
      <c r="D259" s="94" t="str">
        <f>'Đầu vào (2)'!H253</f>
        <v>Đường Phạm Ngọc Thạch</v>
      </c>
      <c r="E259" s="94" t="str">
        <f>'Đầu vào (2)'!I253</f>
        <v>Đường 21/4</v>
      </c>
      <c r="F259" s="94" t="str">
        <f>'Đầu vào (2)'!K253</f>
        <v>Đường Lương Đình Của</v>
      </c>
      <c r="G259" s="96">
        <v>5200</v>
      </c>
      <c r="H259" s="98">
        <v>3600</v>
      </c>
      <c r="I259" s="98">
        <v>3100</v>
      </c>
      <c r="J259" s="430">
        <f>VLOOKUP(C259,'[1]1. MA DO'!$E$5:$AB$1933,23,0)</f>
        <v>1.1299999999999999</v>
      </c>
      <c r="K259" s="99">
        <f t="shared" si="499"/>
        <v>1.1299999999999999</v>
      </c>
      <c r="L259" s="99">
        <f t="shared" si="497"/>
        <v>1.1299999999999999</v>
      </c>
      <c r="M259" s="378">
        <f>'Đầu vào (2)'!L253</f>
        <v>4000</v>
      </c>
      <c r="N259" s="378">
        <f>'Đầu vào (2)'!M253</f>
        <v>2000</v>
      </c>
      <c r="O259" s="378">
        <f>'Đầu vào (2)'!N253</f>
        <v>1500</v>
      </c>
      <c r="P259" s="378">
        <f>'Đầu vào (2)'!O253</f>
        <v>800</v>
      </c>
      <c r="Q259" s="375">
        <f>VLOOKUP(B259,'[2]Giá đề xuất ODT'!$G$11:$AD$2233,21,0)</f>
        <v>5200</v>
      </c>
      <c r="R259" s="375">
        <f>VLOOKUP(B259,'[2]Giá đề xuất ODT'!$G$11:$AD$2233,22,0)</f>
        <v>2600</v>
      </c>
      <c r="S259" s="375">
        <f>VLOOKUP(B259,'[2]Giá đề xuất ODT'!$G$11:$AD$2233,23,0)</f>
        <v>2000</v>
      </c>
      <c r="T259" s="375">
        <f>VLOOKUP(B259,'[2]Giá đề xuất ODT'!$G$11:$AD$2233,24,0)</f>
        <v>1000</v>
      </c>
      <c r="U259" s="375">
        <v>2</v>
      </c>
      <c r="V259" s="376"/>
      <c r="W259" s="375" t="str">
        <f>D259</f>
        <v>Đường Phạm Ngọc Thạch</v>
      </c>
      <c r="X259" s="375" t="str">
        <f>" đoạn từ "&amp;E259</f>
        <v xml:space="preserve"> đoạn từ Đường 21/4</v>
      </c>
      <c r="Y259" s="375" t="str">
        <f>" đến "&amp;F259</f>
        <v xml:space="preserve"> đến Đường Lương Đình Của</v>
      </c>
      <c r="Z259" s="376"/>
      <c r="AA259" s="376"/>
      <c r="AB259" s="376"/>
      <c r="AC259" s="376"/>
    </row>
    <row r="260" spans="1:29" ht="110.25" customHeight="1">
      <c r="A260" s="86">
        <f t="shared" si="501"/>
        <v>254</v>
      </c>
      <c r="B260" s="86" t="str">
        <f t="shared" ref="B260:B265" si="648">B253</f>
        <v>VT2</v>
      </c>
      <c r="C260" s="86" t="str">
        <f t="shared" ref="C260:C265" si="649">$B$259</f>
        <v>LK50DT_D2</v>
      </c>
      <c r="D260" s="478" t="str">
        <f>V260&amp;W260&amp;X260&amp;Y260&amp;Z260&amp;"
"&amp;AA260&amp;"
"
&amp;AB260</f>
        <v>Các tuyến đường giao thông đấu nối trực tiếp ra Đường Phạm Ngọc Thạch đoạn từ Đường 21/4 đến Đường Lương Đình Của có hiện trạng là đường nhựa, bê tông xi măng:
- Có bề rộng ≥5m, cách đường giao thông ≤600m.
- Có bề rộng từ ≥3m đến &lt;5m, cách đường giao thông ≤400m.</v>
      </c>
      <c r="E260" s="479"/>
      <c r="F260" s="480"/>
      <c r="G260" s="419">
        <v>2600</v>
      </c>
      <c r="H260" s="98">
        <v>1800</v>
      </c>
      <c r="I260" s="98">
        <v>1600</v>
      </c>
      <c r="J260" s="430">
        <f>VLOOKUP(C260,'[1]1. MA DO'!$E$5:$AB$1933,23,0)</f>
        <v>1.1299999999999999</v>
      </c>
      <c r="K260" s="99">
        <f t="shared" si="499"/>
        <v>1.1299999999999999</v>
      </c>
      <c r="L260" s="99">
        <f t="shared" si="497"/>
        <v>1.1299999999999999</v>
      </c>
      <c r="M260" s="378">
        <f t="shared" ref="M260:M265" si="650">M259</f>
        <v>4000</v>
      </c>
      <c r="N260" s="378">
        <f t="shared" ref="N260:N265" si="651">N259</f>
        <v>2000</v>
      </c>
      <c r="O260" s="378">
        <f t="shared" ref="O260:O265" si="652">O259</f>
        <v>1500</v>
      </c>
      <c r="P260" s="378">
        <f t="shared" ref="P260:P265" si="653">P259</f>
        <v>800</v>
      </c>
      <c r="Q260" s="375">
        <f t="shared" ref="Q260:Q265" si="654">Q259</f>
        <v>5200</v>
      </c>
      <c r="R260" s="375">
        <f t="shared" ref="R260:R265" si="655">R259</f>
        <v>2600</v>
      </c>
      <c r="S260" s="375">
        <f t="shared" ref="S260:S265" si="656">S259</f>
        <v>2000</v>
      </c>
      <c r="T260" s="375">
        <f t="shared" ref="T260:U265" si="657">T259</f>
        <v>1000</v>
      </c>
      <c r="U260" s="375">
        <f t="shared" si="657"/>
        <v>2</v>
      </c>
      <c r="V260" s="375" t="str">
        <f t="shared" ref="V260:V265" si="658">V253</f>
        <v xml:space="preserve">Các tuyến đường giao thông đấu nối trực tiếp ra </v>
      </c>
      <c r="W260" s="375" t="str">
        <f t="shared" ref="W260:X265" si="659">W259</f>
        <v>Đường Phạm Ngọc Thạch</v>
      </c>
      <c r="X260" s="375" t="str">
        <f t="shared" si="659"/>
        <v xml:space="preserve"> đoạn từ Đường 21/4</v>
      </c>
      <c r="Y260" s="375" t="str">
        <f t="shared" ref="Y260:Y265" si="660">Y259</f>
        <v xml:space="preserve"> đến Đường Lương Đình Của</v>
      </c>
      <c r="Z260" s="375" t="s">
        <v>6768</v>
      </c>
      <c r="AA260" s="375" t="str">
        <f>AA253</f>
        <v>- Có bề rộng ≥5m, cách đường giao thông ≤600m.</v>
      </c>
      <c r="AB260" s="375" t="str">
        <f>AB253</f>
        <v>- Có bề rộng từ ≥3m đến &lt;5m, cách đường giao thông ≤400m.</v>
      </c>
      <c r="AC260" s="375">
        <f>AC253</f>
        <v>0</v>
      </c>
    </row>
    <row r="261" spans="1:29" ht="126" customHeight="1">
      <c r="A261" s="86">
        <f t="shared" si="501"/>
        <v>255</v>
      </c>
      <c r="B261" s="86" t="str">
        <f t="shared" si="648"/>
        <v>VT3</v>
      </c>
      <c r="C261" s="86" t="str">
        <f t="shared" si="649"/>
        <v>LK50DT_D2</v>
      </c>
      <c r="D261" s="478" t="str">
        <f>V261&amp;W261&amp;X261&amp;Y261&amp;Z261&amp;"
"&amp;AA261&amp;"
"&amp;AB261&amp;"
"&amp;AC261</f>
        <v>Các tuyến đường giao thông đấu nối trực tiếp ra Đường Phạm Ngọc Thạch đoạn từ Đường 21/4 đến Đường Lương Đình Của có hiện trạng là đường nhựa, bê tông xi măng:
- Có bề rộng ≥5m, cách đường giao thông &gt;600m.
- Có bề rộng từ ≥3m đến &lt;5m, cách đường giao thông từ &gt;400m đến ≤600m.
- Có bề rộng &lt;3m, cách đường giao thông ≤200m.</v>
      </c>
      <c r="E261" s="479"/>
      <c r="F261" s="480"/>
      <c r="G261" s="419">
        <v>2000</v>
      </c>
      <c r="H261" s="98">
        <v>1400</v>
      </c>
      <c r="I261" s="98">
        <v>1200</v>
      </c>
      <c r="J261" s="430">
        <f>VLOOKUP(C261,'[1]1. MA DO'!$E$5:$AB$1933,23,0)</f>
        <v>1.1299999999999999</v>
      </c>
      <c r="K261" s="99">
        <f t="shared" si="499"/>
        <v>1.1299999999999999</v>
      </c>
      <c r="L261" s="99">
        <f t="shared" si="497"/>
        <v>1.1299999999999999</v>
      </c>
      <c r="M261" s="378">
        <f t="shared" si="650"/>
        <v>4000</v>
      </c>
      <c r="N261" s="378">
        <f t="shared" si="651"/>
        <v>2000</v>
      </c>
      <c r="O261" s="378">
        <f t="shared" si="652"/>
        <v>1500</v>
      </c>
      <c r="P261" s="378">
        <f t="shared" si="653"/>
        <v>800</v>
      </c>
      <c r="Q261" s="375">
        <f t="shared" si="654"/>
        <v>5200</v>
      </c>
      <c r="R261" s="375">
        <f t="shared" si="655"/>
        <v>2600</v>
      </c>
      <c r="S261" s="375">
        <f t="shared" si="656"/>
        <v>2000</v>
      </c>
      <c r="T261" s="375">
        <f t="shared" si="657"/>
        <v>1000</v>
      </c>
      <c r="U261" s="375">
        <f t="shared" si="657"/>
        <v>2</v>
      </c>
      <c r="V261" s="375" t="str">
        <f t="shared" si="658"/>
        <v xml:space="preserve">Các tuyến đường giao thông đấu nối trực tiếp ra </v>
      </c>
      <c r="W261" s="375" t="str">
        <f t="shared" si="659"/>
        <v>Đường Phạm Ngọc Thạch</v>
      </c>
      <c r="X261" s="375" t="str">
        <f t="shared" si="659"/>
        <v xml:space="preserve"> đoạn từ Đường 21/4</v>
      </c>
      <c r="Y261" s="375" t="str">
        <f t="shared" si="660"/>
        <v xml:space="preserve"> đến Đường Lương Đình Của</v>
      </c>
      <c r="Z261" s="375" t="s">
        <v>6768</v>
      </c>
      <c r="AA261" s="375" t="str">
        <f t="shared" ref="AA261:AC261" si="661">AA254</f>
        <v>- Có bề rộng ≥5m, cách đường giao thông &gt;600m.</v>
      </c>
      <c r="AB261" s="375" t="str">
        <f t="shared" si="661"/>
        <v>- Có bề rộng từ ≥3m đến &lt;5m, cách đường giao thông từ &gt;400m đến ≤600m.</v>
      </c>
      <c r="AC261" s="375" t="str">
        <f t="shared" si="661"/>
        <v>- Có bề rộng &lt;3m, cách đường giao thông ≤200m.</v>
      </c>
    </row>
    <row r="262" spans="1:29" ht="94.5">
      <c r="A262" s="86">
        <f t="shared" si="501"/>
        <v>256</v>
      </c>
      <c r="B262" s="86" t="str">
        <f t="shared" si="648"/>
        <v>VT4</v>
      </c>
      <c r="C262" s="86" t="str">
        <f t="shared" si="649"/>
        <v>LK50DT_D2</v>
      </c>
      <c r="D262" s="478" t="str">
        <f>V262&amp;W262&amp;X262&amp;Y262&amp;Z262</f>
        <v>Các tuyến đường giao thông đấu nối trực tiếp ra Đường Phạm Ngọc Thạch đoạn từ Đường 21/4 đến Đường Lương Đình Của có hiện trạng là đường nhựa, bê tông xi măng:
- Có bề rộng từ ≥3m đến &lt;5m, cách đường giao thông &gt;600m.
- Có bề rộng &lt;3m, cách đường giao thông &gt;200m.</v>
      </c>
      <c r="E262" s="479"/>
      <c r="F262" s="480"/>
      <c r="G262" s="419">
        <v>1000</v>
      </c>
      <c r="H262" s="98">
        <v>700</v>
      </c>
      <c r="I262" s="98">
        <v>600</v>
      </c>
      <c r="J262" s="430">
        <f>VLOOKUP(C262,'[1]1. MA DO'!$E$5:$AB$1933,23,0)</f>
        <v>1.1299999999999999</v>
      </c>
      <c r="K262" s="99">
        <f t="shared" si="499"/>
        <v>1.1299999999999999</v>
      </c>
      <c r="L262" s="99">
        <f t="shared" si="497"/>
        <v>1.1299999999999999</v>
      </c>
      <c r="M262" s="378">
        <f t="shared" si="650"/>
        <v>4000</v>
      </c>
      <c r="N262" s="378">
        <f t="shared" si="651"/>
        <v>2000</v>
      </c>
      <c r="O262" s="378">
        <f t="shared" si="652"/>
        <v>1500</v>
      </c>
      <c r="P262" s="378">
        <f t="shared" si="653"/>
        <v>800</v>
      </c>
      <c r="Q262" s="375">
        <f t="shared" si="654"/>
        <v>5200</v>
      </c>
      <c r="R262" s="375">
        <f t="shared" si="655"/>
        <v>2600</v>
      </c>
      <c r="S262" s="375">
        <f t="shared" si="656"/>
        <v>2000</v>
      </c>
      <c r="T262" s="375">
        <f t="shared" si="657"/>
        <v>1000</v>
      </c>
      <c r="U262" s="375">
        <f t="shared" si="657"/>
        <v>2</v>
      </c>
      <c r="V262" s="375" t="str">
        <f t="shared" si="658"/>
        <v xml:space="preserve">Các tuyến đường giao thông đấu nối trực tiếp ra </v>
      </c>
      <c r="W262" s="375" t="str">
        <f t="shared" si="659"/>
        <v>Đường Phạm Ngọc Thạch</v>
      </c>
      <c r="X262" s="375" t="str">
        <f t="shared" si="659"/>
        <v xml:space="preserve"> đoạn từ Đường 21/4</v>
      </c>
      <c r="Y262" s="375" t="str">
        <f t="shared" si="660"/>
        <v xml:space="preserve"> đến Đường Lương Đình Của</v>
      </c>
      <c r="Z262" s="375" t="s">
        <v>6769</v>
      </c>
      <c r="AA262" s="375">
        <f t="shared" ref="AA262:AC262" si="662">AA255</f>
        <v>0</v>
      </c>
      <c r="AB262" s="375">
        <f t="shared" si="662"/>
        <v>0</v>
      </c>
      <c r="AC262" s="375">
        <f t="shared" si="662"/>
        <v>0</v>
      </c>
    </row>
    <row r="263" spans="1:29" ht="110.25" customHeight="1">
      <c r="A263" s="86">
        <f t="shared" si="501"/>
        <v>257</v>
      </c>
      <c r="B263" s="86" t="str">
        <f t="shared" si="648"/>
        <v>VT2*0,8</v>
      </c>
      <c r="C263" s="86" t="str">
        <f t="shared" si="649"/>
        <v>LK50DT_D2</v>
      </c>
      <c r="D263" s="478" t="str">
        <f>V263&amp;W263&amp;X263&amp;Y263&amp;Z263&amp;"
"&amp;AA263&amp;"
"
&amp;AB263</f>
        <v>Các tuyến đường giao thông không đấu nối trực tiếp và thông ra Đường Phạm Ngọc Thạch đoạn từ Đường 21/4 đến Đường Lương Đình Của có hiện trạng là đường nhựa, bê tông xi măng:
- Có bề rộng ≥5m, cách đường giao thông ≤600m.
- Có bề rộng từ ≥3m đến &lt;5m, cách đường giao thông ≤400m.</v>
      </c>
      <c r="E263" s="479"/>
      <c r="F263" s="480"/>
      <c r="G263" s="419">
        <v>2300</v>
      </c>
      <c r="H263" s="98">
        <v>1600</v>
      </c>
      <c r="I263" s="98">
        <v>1400</v>
      </c>
      <c r="J263" s="430">
        <f>VLOOKUP(C263,'[1]1. MA DO'!$E$5:$AB$1933,23,0)</f>
        <v>1.1299999999999999</v>
      </c>
      <c r="K263" s="99">
        <f t="shared" si="499"/>
        <v>1.1299999999999999</v>
      </c>
      <c r="L263" s="99">
        <f t="shared" ref="L263:L326" si="663">J263</f>
        <v>1.1299999999999999</v>
      </c>
      <c r="M263" s="378">
        <f t="shared" si="650"/>
        <v>4000</v>
      </c>
      <c r="N263" s="378">
        <f t="shared" si="651"/>
        <v>2000</v>
      </c>
      <c r="O263" s="378">
        <f t="shared" si="652"/>
        <v>1500</v>
      </c>
      <c r="P263" s="378">
        <f t="shared" si="653"/>
        <v>800</v>
      </c>
      <c r="Q263" s="375">
        <f t="shared" si="654"/>
        <v>5200</v>
      </c>
      <c r="R263" s="375">
        <f t="shared" si="655"/>
        <v>2600</v>
      </c>
      <c r="S263" s="375">
        <f t="shared" si="656"/>
        <v>2000</v>
      </c>
      <c r="T263" s="375">
        <f t="shared" si="657"/>
        <v>1000</v>
      </c>
      <c r="U263" s="375">
        <f t="shared" si="657"/>
        <v>2</v>
      </c>
      <c r="V263" s="375" t="str">
        <f t="shared" si="658"/>
        <v xml:space="preserve">Các tuyến đường giao thông không đấu nối trực tiếp và thông ra </v>
      </c>
      <c r="W263" s="375" t="str">
        <f t="shared" si="659"/>
        <v>Đường Phạm Ngọc Thạch</v>
      </c>
      <c r="X263" s="375" t="str">
        <f t="shared" si="659"/>
        <v xml:space="preserve"> đoạn từ Đường 21/4</v>
      </c>
      <c r="Y263" s="375" t="str">
        <f t="shared" si="660"/>
        <v xml:space="preserve"> đến Đường Lương Đình Của</v>
      </c>
      <c r="Z263" s="375" t="s">
        <v>6768</v>
      </c>
      <c r="AA263" s="375" t="str">
        <f t="shared" ref="AA263:AC263" si="664">AA256</f>
        <v>- Có bề rộng ≥5m, cách đường giao thông ≤600m.</v>
      </c>
      <c r="AB263" s="375" t="str">
        <f t="shared" si="664"/>
        <v>- Có bề rộng từ ≥3m đến &lt;5m, cách đường giao thông ≤400m.</v>
      </c>
      <c r="AC263" s="375">
        <f t="shared" si="664"/>
        <v>0</v>
      </c>
    </row>
    <row r="264" spans="1:29" ht="126" customHeight="1">
      <c r="A264" s="86">
        <f t="shared" si="501"/>
        <v>258</v>
      </c>
      <c r="B264" s="86" t="str">
        <f t="shared" si="648"/>
        <v>VT3*0,8</v>
      </c>
      <c r="C264" s="86" t="str">
        <f t="shared" si="649"/>
        <v>LK50DT_D2</v>
      </c>
      <c r="D264" s="478" t="str">
        <f>V264&amp;W264&amp;X264&amp;Y264&amp;Z264&amp;"
"&amp;AA264&amp;"
"
&amp;AB264&amp;"
"&amp;AC264</f>
        <v>Các tuyến đường giao thông không đấu nối trực tiếp và thông ra Đường Phạm Ngọc Thạch đoạn từ Đường 21/4 đến Đường Lương Đình Của có hiện trạng là đường nhựa, bê tông xi măng:
- Có bề rộng ≥5m, cách đường giao thông &gt;600m.
- Có bề rộng từ ≥3m đến &lt;5m, cách đường giao thông từ &gt;400m đến ≤600m.
- Có bề rộng &lt;3m, cách đường giao thông ≤200m.</v>
      </c>
      <c r="E264" s="479"/>
      <c r="F264" s="480"/>
      <c r="G264" s="419">
        <v>1800</v>
      </c>
      <c r="H264" s="98">
        <v>1300</v>
      </c>
      <c r="I264" s="98">
        <v>1100</v>
      </c>
      <c r="J264" s="430">
        <f>VLOOKUP(C264,'[1]1. MA DO'!$E$5:$AB$1933,23,0)</f>
        <v>1.1299999999999999</v>
      </c>
      <c r="K264" s="99">
        <f t="shared" ref="K264:K327" si="665">J264</f>
        <v>1.1299999999999999</v>
      </c>
      <c r="L264" s="99">
        <f t="shared" si="663"/>
        <v>1.1299999999999999</v>
      </c>
      <c r="M264" s="378">
        <f t="shared" si="650"/>
        <v>4000</v>
      </c>
      <c r="N264" s="378">
        <f t="shared" si="651"/>
        <v>2000</v>
      </c>
      <c r="O264" s="378">
        <f t="shared" si="652"/>
        <v>1500</v>
      </c>
      <c r="P264" s="378">
        <f t="shared" si="653"/>
        <v>800</v>
      </c>
      <c r="Q264" s="375">
        <f t="shared" si="654"/>
        <v>5200</v>
      </c>
      <c r="R264" s="375">
        <f t="shared" si="655"/>
        <v>2600</v>
      </c>
      <c r="S264" s="375">
        <f t="shared" si="656"/>
        <v>2000</v>
      </c>
      <c r="T264" s="375">
        <f t="shared" si="657"/>
        <v>1000</v>
      </c>
      <c r="U264" s="375">
        <f t="shared" si="657"/>
        <v>2</v>
      </c>
      <c r="V264" s="375" t="str">
        <f t="shared" si="658"/>
        <v xml:space="preserve">Các tuyến đường giao thông không đấu nối trực tiếp và thông ra </v>
      </c>
      <c r="W264" s="375" t="str">
        <f t="shared" si="659"/>
        <v>Đường Phạm Ngọc Thạch</v>
      </c>
      <c r="X264" s="375" t="str">
        <f t="shared" si="659"/>
        <v xml:space="preserve"> đoạn từ Đường 21/4</v>
      </c>
      <c r="Y264" s="375" t="str">
        <f t="shared" si="660"/>
        <v xml:space="preserve"> đến Đường Lương Đình Của</v>
      </c>
      <c r="Z264" s="375" t="s">
        <v>6768</v>
      </c>
      <c r="AA264" s="375" t="str">
        <f t="shared" ref="AA264:AC264" si="666">AA257</f>
        <v>- Có bề rộng ≥5m, cách đường giao thông &gt;600m.</v>
      </c>
      <c r="AB264" s="375" t="str">
        <f t="shared" si="666"/>
        <v>- Có bề rộng từ ≥3m đến &lt;5m, cách đường giao thông từ &gt;400m đến ≤600m.</v>
      </c>
      <c r="AC264" s="375" t="str">
        <f t="shared" si="666"/>
        <v>- Có bề rộng &lt;3m, cách đường giao thông ≤200m.</v>
      </c>
    </row>
    <row r="265" spans="1:29" ht="94.5">
      <c r="A265" s="86">
        <f t="shared" ref="A265:A328" si="667">A264+1</f>
        <v>259</v>
      </c>
      <c r="B265" s="86" t="str">
        <f t="shared" si="648"/>
        <v>VT4*0,8</v>
      </c>
      <c r="C265" s="86" t="str">
        <f t="shared" si="649"/>
        <v>LK50DT_D2</v>
      </c>
      <c r="D265" s="478" t="str">
        <f>V265&amp;W265&amp;X265&amp;Y265&amp;Z265</f>
        <v>Các tuyến đường giao thông không đấu nối trực tiếp và thông ra Đường Phạm Ngọc Thạch đoạn từ Đường 21/4 đến Đường Lương Đình Của có hiện trạng là đường nhựa, bê tông xi măng:
- Có bề rộng từ ≥3m đến &lt;5m, cách đường giao thông &gt;600m.
- Có bề rộng &lt;3m, cách đường giao thông &gt; 200m.</v>
      </c>
      <c r="E265" s="479"/>
      <c r="F265" s="480"/>
      <c r="G265" s="419">
        <v>900</v>
      </c>
      <c r="H265" s="98">
        <v>630</v>
      </c>
      <c r="I265" s="98">
        <v>540</v>
      </c>
      <c r="J265" s="430">
        <f>VLOOKUP(C265,'[1]1. MA DO'!$E$5:$AB$1933,23,0)</f>
        <v>1.1299999999999999</v>
      </c>
      <c r="K265" s="99">
        <f t="shared" si="665"/>
        <v>1.1299999999999999</v>
      </c>
      <c r="L265" s="99">
        <f t="shared" si="663"/>
        <v>1.1299999999999999</v>
      </c>
      <c r="M265" s="378">
        <f t="shared" si="650"/>
        <v>4000</v>
      </c>
      <c r="N265" s="378">
        <f t="shared" si="651"/>
        <v>2000</v>
      </c>
      <c r="O265" s="378">
        <f t="shared" si="652"/>
        <v>1500</v>
      </c>
      <c r="P265" s="378">
        <f t="shared" si="653"/>
        <v>800</v>
      </c>
      <c r="Q265" s="375">
        <f t="shared" si="654"/>
        <v>5200</v>
      </c>
      <c r="R265" s="375">
        <f t="shared" si="655"/>
        <v>2600</v>
      </c>
      <c r="S265" s="375">
        <f t="shared" si="656"/>
        <v>2000</v>
      </c>
      <c r="T265" s="375">
        <f t="shared" si="657"/>
        <v>1000</v>
      </c>
      <c r="U265" s="375">
        <f t="shared" si="657"/>
        <v>2</v>
      </c>
      <c r="V265" s="375" t="str">
        <f t="shared" si="658"/>
        <v xml:space="preserve">Các tuyến đường giao thông không đấu nối trực tiếp và thông ra </v>
      </c>
      <c r="W265" s="375" t="str">
        <f t="shared" si="659"/>
        <v>Đường Phạm Ngọc Thạch</v>
      </c>
      <c r="X265" s="375" t="str">
        <f t="shared" si="659"/>
        <v xml:space="preserve"> đoạn từ Đường 21/4</v>
      </c>
      <c r="Y265" s="375" t="str">
        <f t="shared" si="660"/>
        <v xml:space="preserve"> đến Đường Lương Đình Của</v>
      </c>
      <c r="Z265" s="375" t="s">
        <v>6770</v>
      </c>
      <c r="AA265" s="375">
        <f t="shared" ref="AA265:AC265" si="668">AA258</f>
        <v>0</v>
      </c>
      <c r="AB265" s="375">
        <f t="shared" si="668"/>
        <v>0</v>
      </c>
      <c r="AC265" s="375">
        <f t="shared" si="668"/>
        <v>0</v>
      </c>
    </row>
    <row r="266" spans="1:29" ht="31.5" customHeight="1">
      <c r="A266" s="86">
        <f t="shared" si="667"/>
        <v>260</v>
      </c>
      <c r="B266" s="86" t="str">
        <f>'Đầu vào (2)'!G260</f>
        <v>LK2DT</v>
      </c>
      <c r="C266" s="86" t="str">
        <f>$B$266</f>
        <v>LK2DT</v>
      </c>
      <c r="D266" s="94" t="str">
        <f>'Đầu vào (2)'!H260</f>
        <v>Đường Cách Mạng Tháng 8</v>
      </c>
      <c r="E266" s="94" t="str">
        <f>'Đầu vào (2)'!I260</f>
        <v>Đường Nguyễn Thị Minh Khai</v>
      </c>
      <c r="F266" s="94" t="str">
        <f>'Đầu vào (2)'!K260</f>
        <v>Sân vận động</v>
      </c>
      <c r="G266" s="96">
        <v>9500</v>
      </c>
      <c r="H266" s="98">
        <v>6700</v>
      </c>
      <c r="I266" s="98">
        <v>5700</v>
      </c>
      <c r="J266" s="430">
        <f>VLOOKUP(C266,'[1]1. MA DO'!$E$5:$AB$1933,23,0)</f>
        <v>1.1299999999999999</v>
      </c>
      <c r="K266" s="99">
        <f t="shared" si="665"/>
        <v>1.1299999999999999</v>
      </c>
      <c r="L266" s="99">
        <f t="shared" si="663"/>
        <v>1.1299999999999999</v>
      </c>
      <c r="M266" s="378">
        <f>'Đầu vào (2)'!L260</f>
        <v>7200</v>
      </c>
      <c r="N266" s="378">
        <f>'Đầu vào (2)'!M260</f>
        <v>3000</v>
      </c>
      <c r="O266" s="378">
        <f>'Đầu vào (2)'!N260</f>
        <v>2500</v>
      </c>
      <c r="P266" s="378">
        <f>'Đầu vào (2)'!O260</f>
        <v>1700</v>
      </c>
      <c r="Q266" s="375">
        <f>VLOOKUP(B266,'[2]Giá đề xuất ODT'!$G$11:$AD$2233,21,0)</f>
        <v>9500</v>
      </c>
      <c r="R266" s="375">
        <f>VLOOKUP(B266,'[2]Giá đề xuất ODT'!$G$11:$AD$2233,22,0)</f>
        <v>4000</v>
      </c>
      <c r="S266" s="375">
        <f>VLOOKUP(B266,'[2]Giá đề xuất ODT'!$G$11:$AD$2233,23,0)</f>
        <v>3300</v>
      </c>
      <c r="T266" s="375">
        <f>VLOOKUP(B266,'[2]Giá đề xuất ODT'!$G$11:$AD$2233,24,0)</f>
        <v>2300</v>
      </c>
      <c r="U266" s="375">
        <v>1</v>
      </c>
      <c r="V266" s="376"/>
      <c r="W266" s="375" t="str">
        <f>D266</f>
        <v>Đường Cách Mạng Tháng 8</v>
      </c>
      <c r="X266" s="375" t="str">
        <f>" đoạn từ "&amp;E266</f>
        <v xml:space="preserve"> đoạn từ Đường Nguyễn Thị Minh Khai</v>
      </c>
      <c r="Y266" s="375" t="str">
        <f>" đến "&amp;F266</f>
        <v xml:space="preserve"> đến Sân vận động</v>
      </c>
      <c r="Z266" s="376"/>
      <c r="AA266" s="376"/>
      <c r="AB266" s="376"/>
      <c r="AC266" s="376"/>
    </row>
    <row r="267" spans="1:29" ht="110.25" customHeight="1">
      <c r="A267" s="86">
        <f t="shared" si="667"/>
        <v>261</v>
      </c>
      <c r="B267" s="86" t="str">
        <f t="shared" ref="B267:B272" si="669">B260</f>
        <v>VT2</v>
      </c>
      <c r="C267" s="86" t="str">
        <f t="shared" ref="C267:C272" si="670">$B$266</f>
        <v>LK2DT</v>
      </c>
      <c r="D267" s="478" t="str">
        <f>V267&amp;W267&amp;X267&amp;Y267&amp;Z267&amp;"
"&amp;AA267&amp;"
"
&amp;AB267</f>
        <v>Các tuyến đường giao thông đấu nối trực tiếp ra Đường Cách Mạng Tháng 8 đoạn từ Đường Nguyễn Thị Minh Khai đến Sân vận động có hiện trạng là đường nhựa, bê tông xi măng:
- Có bề rộng ≥5m, cách đường giao thông ≤600m.
- Có bề rộng từ ≥3m đến &lt;5m, cách đường giao thông ≤400m.</v>
      </c>
      <c r="E267" s="479"/>
      <c r="F267" s="480"/>
      <c r="G267" s="419">
        <v>4000</v>
      </c>
      <c r="H267" s="98">
        <v>2800</v>
      </c>
      <c r="I267" s="98">
        <v>2400</v>
      </c>
      <c r="J267" s="430">
        <f>VLOOKUP(C267,'[1]1. MA DO'!$E$5:$AB$1933,23,0)</f>
        <v>1.1299999999999999</v>
      </c>
      <c r="K267" s="99">
        <f t="shared" si="665"/>
        <v>1.1299999999999999</v>
      </c>
      <c r="L267" s="99">
        <f t="shared" si="663"/>
        <v>1.1299999999999999</v>
      </c>
      <c r="M267" s="378">
        <f t="shared" ref="M267:M272" si="671">M266</f>
        <v>7200</v>
      </c>
      <c r="N267" s="378">
        <f t="shared" ref="N267:N272" si="672">N266</f>
        <v>3000</v>
      </c>
      <c r="O267" s="378">
        <f t="shared" ref="O267:O272" si="673">O266</f>
        <v>2500</v>
      </c>
      <c r="P267" s="378">
        <f t="shared" ref="P267:P272" si="674">P266</f>
        <v>1700</v>
      </c>
      <c r="Q267" s="375">
        <f t="shared" ref="Q267:Q272" si="675">Q266</f>
        <v>9500</v>
      </c>
      <c r="R267" s="375">
        <f t="shared" ref="R267:R272" si="676">R266</f>
        <v>4000</v>
      </c>
      <c r="S267" s="375">
        <f t="shared" ref="S267:S272" si="677">S266</f>
        <v>3300</v>
      </c>
      <c r="T267" s="375">
        <f t="shared" ref="T267:U272" si="678">T266</f>
        <v>2300</v>
      </c>
      <c r="U267" s="375">
        <f t="shared" si="678"/>
        <v>1</v>
      </c>
      <c r="V267" s="375" t="str">
        <f t="shared" ref="V267:V272" si="679">V260</f>
        <v xml:space="preserve">Các tuyến đường giao thông đấu nối trực tiếp ra </v>
      </c>
      <c r="W267" s="375" t="str">
        <f t="shared" ref="W267:X330" si="680">W266</f>
        <v>Đường Cách Mạng Tháng 8</v>
      </c>
      <c r="X267" s="375" t="str">
        <f t="shared" si="680"/>
        <v xml:space="preserve"> đoạn từ Đường Nguyễn Thị Minh Khai</v>
      </c>
      <c r="Y267" s="375" t="str">
        <f t="shared" ref="Y267:Y272" si="681">Y266</f>
        <v xml:space="preserve"> đến Sân vận động</v>
      </c>
      <c r="Z267" s="375" t="s">
        <v>6768</v>
      </c>
      <c r="AA267" s="375" t="str">
        <f>AA260</f>
        <v>- Có bề rộng ≥5m, cách đường giao thông ≤600m.</v>
      </c>
      <c r="AB267" s="375" t="str">
        <f>AB260</f>
        <v>- Có bề rộng từ ≥3m đến &lt;5m, cách đường giao thông ≤400m.</v>
      </c>
      <c r="AC267" s="375">
        <f>AC260</f>
        <v>0</v>
      </c>
    </row>
    <row r="268" spans="1:29" ht="126" customHeight="1">
      <c r="A268" s="86">
        <f t="shared" si="667"/>
        <v>262</v>
      </c>
      <c r="B268" s="86" t="str">
        <f t="shared" si="669"/>
        <v>VT3</v>
      </c>
      <c r="C268" s="86" t="str">
        <f t="shared" si="670"/>
        <v>LK2DT</v>
      </c>
      <c r="D268" s="478" t="str">
        <f>V268&amp;W268&amp;X268&amp;Y268&amp;Z268&amp;"
"&amp;AA268&amp;"
"&amp;AB268&amp;"
"&amp;AC268</f>
        <v>Các tuyến đường giao thông đấu nối trực tiếp ra Đường Cách Mạng Tháng 8 đoạn từ Đường Nguyễn Thị Minh Khai đến Sân vận động có hiện trạng là đường nhựa, bê tông xi măng:
- Có bề rộng ≥5m, cách đường giao thông &gt;600m.
- Có bề rộng từ ≥3m đến &lt;5m, cách đường giao thông từ &gt;400m đến ≤600m.
- Có bề rộng &lt;3m, cách đường giao thông ≤200m.</v>
      </c>
      <c r="E268" s="479"/>
      <c r="F268" s="480"/>
      <c r="G268" s="419">
        <v>3300</v>
      </c>
      <c r="H268" s="98">
        <v>2300</v>
      </c>
      <c r="I268" s="98">
        <v>2000</v>
      </c>
      <c r="J268" s="430">
        <f>VLOOKUP(C268,'[1]1. MA DO'!$E$5:$AB$1933,23,0)</f>
        <v>1.1299999999999999</v>
      </c>
      <c r="K268" s="99">
        <f t="shared" si="665"/>
        <v>1.1299999999999999</v>
      </c>
      <c r="L268" s="99">
        <f t="shared" si="663"/>
        <v>1.1299999999999999</v>
      </c>
      <c r="M268" s="378">
        <f t="shared" si="671"/>
        <v>7200</v>
      </c>
      <c r="N268" s="378">
        <f t="shared" si="672"/>
        <v>3000</v>
      </c>
      <c r="O268" s="378">
        <f t="shared" si="673"/>
        <v>2500</v>
      </c>
      <c r="P268" s="378">
        <f t="shared" si="674"/>
        <v>1700</v>
      </c>
      <c r="Q268" s="375">
        <f t="shared" si="675"/>
        <v>9500</v>
      </c>
      <c r="R268" s="375">
        <f t="shared" si="676"/>
        <v>4000</v>
      </c>
      <c r="S268" s="375">
        <f t="shared" si="677"/>
        <v>3300</v>
      </c>
      <c r="T268" s="375">
        <f t="shared" si="678"/>
        <v>2300</v>
      </c>
      <c r="U268" s="375">
        <f t="shared" si="678"/>
        <v>1</v>
      </c>
      <c r="V268" s="375" t="str">
        <f t="shared" si="679"/>
        <v xml:space="preserve">Các tuyến đường giao thông đấu nối trực tiếp ra </v>
      </c>
      <c r="W268" s="375" t="str">
        <f t="shared" si="680"/>
        <v>Đường Cách Mạng Tháng 8</v>
      </c>
      <c r="X268" s="375" t="str">
        <f t="shared" si="680"/>
        <v xml:space="preserve"> đoạn từ Đường Nguyễn Thị Minh Khai</v>
      </c>
      <c r="Y268" s="375" t="str">
        <f t="shared" si="681"/>
        <v xml:space="preserve"> đến Sân vận động</v>
      </c>
      <c r="Z268" s="375" t="s">
        <v>6768</v>
      </c>
      <c r="AA268" s="375" t="str">
        <f t="shared" ref="AA268:AC268" si="682">AA261</f>
        <v>- Có bề rộng ≥5m, cách đường giao thông &gt;600m.</v>
      </c>
      <c r="AB268" s="375" t="str">
        <f t="shared" si="682"/>
        <v>- Có bề rộng từ ≥3m đến &lt;5m, cách đường giao thông từ &gt;400m đến ≤600m.</v>
      </c>
      <c r="AC268" s="375" t="str">
        <f t="shared" si="682"/>
        <v>- Có bề rộng &lt;3m, cách đường giao thông ≤200m.</v>
      </c>
    </row>
    <row r="269" spans="1:29" ht="94.5">
      <c r="A269" s="86">
        <f t="shared" si="667"/>
        <v>263</v>
      </c>
      <c r="B269" s="86" t="str">
        <f t="shared" si="669"/>
        <v>VT4</v>
      </c>
      <c r="C269" s="86" t="str">
        <f t="shared" si="670"/>
        <v>LK2DT</v>
      </c>
      <c r="D269" s="478" t="str">
        <f>V269&amp;W269&amp;X269&amp;Y269&amp;Z269</f>
        <v>Các tuyến đường giao thông đấu nối trực tiếp ra Đường Cách Mạng Tháng 8 đoạn từ Đường Nguyễn Thị Minh Khai đến Sân vận động có hiện trạng là đường nhựa, bê tông xi măng:
- Có bề rộng từ ≥3m đến &lt;5m, cách đường giao thông &gt;600m.
- Có bề rộng &lt;3m, cách đường giao thông &gt;200m.</v>
      </c>
      <c r="E269" s="479"/>
      <c r="F269" s="480"/>
      <c r="G269" s="419">
        <v>2300</v>
      </c>
      <c r="H269" s="98">
        <v>1600</v>
      </c>
      <c r="I269" s="98">
        <v>1400</v>
      </c>
      <c r="J269" s="430">
        <f>VLOOKUP(C269,'[1]1. MA DO'!$E$5:$AB$1933,23,0)</f>
        <v>1.1299999999999999</v>
      </c>
      <c r="K269" s="99">
        <f t="shared" si="665"/>
        <v>1.1299999999999999</v>
      </c>
      <c r="L269" s="99">
        <f t="shared" si="663"/>
        <v>1.1299999999999999</v>
      </c>
      <c r="M269" s="378">
        <f t="shared" si="671"/>
        <v>7200</v>
      </c>
      <c r="N269" s="378">
        <f t="shared" si="672"/>
        <v>3000</v>
      </c>
      <c r="O269" s="378">
        <f t="shared" si="673"/>
        <v>2500</v>
      </c>
      <c r="P269" s="378">
        <f t="shared" si="674"/>
        <v>1700</v>
      </c>
      <c r="Q269" s="375">
        <f t="shared" si="675"/>
        <v>9500</v>
      </c>
      <c r="R269" s="375">
        <f t="shared" si="676"/>
        <v>4000</v>
      </c>
      <c r="S269" s="375">
        <f t="shared" si="677"/>
        <v>3300</v>
      </c>
      <c r="T269" s="375">
        <f t="shared" si="678"/>
        <v>2300</v>
      </c>
      <c r="U269" s="375">
        <f t="shared" si="678"/>
        <v>1</v>
      </c>
      <c r="V269" s="375" t="str">
        <f t="shared" si="679"/>
        <v xml:space="preserve">Các tuyến đường giao thông đấu nối trực tiếp ra </v>
      </c>
      <c r="W269" s="375" t="str">
        <f t="shared" si="680"/>
        <v>Đường Cách Mạng Tháng 8</v>
      </c>
      <c r="X269" s="375" t="str">
        <f t="shared" si="680"/>
        <v xml:space="preserve"> đoạn từ Đường Nguyễn Thị Minh Khai</v>
      </c>
      <c r="Y269" s="375" t="str">
        <f t="shared" si="681"/>
        <v xml:space="preserve"> đến Sân vận động</v>
      </c>
      <c r="Z269" s="375" t="s">
        <v>6769</v>
      </c>
      <c r="AA269" s="375">
        <f t="shared" ref="AA269:AC269" si="683">AA262</f>
        <v>0</v>
      </c>
      <c r="AB269" s="375">
        <f t="shared" si="683"/>
        <v>0</v>
      </c>
      <c r="AC269" s="375">
        <f t="shared" si="683"/>
        <v>0</v>
      </c>
    </row>
    <row r="270" spans="1:29" ht="110.25" customHeight="1">
      <c r="A270" s="86">
        <f t="shared" si="667"/>
        <v>264</v>
      </c>
      <c r="B270" s="86" t="str">
        <f t="shared" si="669"/>
        <v>VT2*0,8</v>
      </c>
      <c r="C270" s="86" t="str">
        <f t="shared" si="670"/>
        <v>LK2DT</v>
      </c>
      <c r="D270" s="478" t="str">
        <f>V270&amp;W270&amp;X270&amp;Y270&amp;Z270&amp;"
"&amp;AA270&amp;"
"
&amp;AB270</f>
        <v>Các tuyến đường giao thông không đấu nối trực tiếp và thông ra Đường Cách Mạng Tháng 8 đoạn từ Đường Nguyễn Thị Minh Khai đến Sân vận động có hiện trạng là đường nhựa, bê tông xi măng:
- Có bề rộng ≥5m, cách đường giao thông ≤600m.
- Có bề rộng từ ≥3m đến &lt;5m, cách đường giao thông ≤400m.</v>
      </c>
      <c r="E270" s="479"/>
      <c r="F270" s="480"/>
      <c r="G270" s="419">
        <v>3600</v>
      </c>
      <c r="H270" s="98">
        <v>2500</v>
      </c>
      <c r="I270" s="98">
        <v>2200</v>
      </c>
      <c r="J270" s="430">
        <f>VLOOKUP(C270,'[1]1. MA DO'!$E$5:$AB$1933,23,0)</f>
        <v>1.1299999999999999</v>
      </c>
      <c r="K270" s="99">
        <f t="shared" si="665"/>
        <v>1.1299999999999999</v>
      </c>
      <c r="L270" s="99">
        <f t="shared" si="663"/>
        <v>1.1299999999999999</v>
      </c>
      <c r="M270" s="378">
        <f t="shared" si="671"/>
        <v>7200</v>
      </c>
      <c r="N270" s="378">
        <f t="shared" si="672"/>
        <v>3000</v>
      </c>
      <c r="O270" s="378">
        <f t="shared" si="673"/>
        <v>2500</v>
      </c>
      <c r="P270" s="378">
        <f t="shared" si="674"/>
        <v>1700</v>
      </c>
      <c r="Q270" s="375">
        <f t="shared" si="675"/>
        <v>9500</v>
      </c>
      <c r="R270" s="375">
        <f t="shared" si="676"/>
        <v>4000</v>
      </c>
      <c r="S270" s="375">
        <f t="shared" si="677"/>
        <v>3300</v>
      </c>
      <c r="T270" s="375">
        <f t="shared" si="678"/>
        <v>2300</v>
      </c>
      <c r="U270" s="375">
        <f t="shared" si="678"/>
        <v>1</v>
      </c>
      <c r="V270" s="375" t="str">
        <f t="shared" si="679"/>
        <v xml:space="preserve">Các tuyến đường giao thông không đấu nối trực tiếp và thông ra </v>
      </c>
      <c r="W270" s="375" t="str">
        <f t="shared" si="680"/>
        <v>Đường Cách Mạng Tháng 8</v>
      </c>
      <c r="X270" s="375" t="str">
        <f t="shared" si="680"/>
        <v xml:space="preserve"> đoạn từ Đường Nguyễn Thị Minh Khai</v>
      </c>
      <c r="Y270" s="375" t="str">
        <f t="shared" si="681"/>
        <v xml:space="preserve"> đến Sân vận động</v>
      </c>
      <c r="Z270" s="375" t="s">
        <v>6768</v>
      </c>
      <c r="AA270" s="375" t="str">
        <f t="shared" ref="AA270:AC270" si="684">AA263</f>
        <v>- Có bề rộng ≥5m, cách đường giao thông ≤600m.</v>
      </c>
      <c r="AB270" s="375" t="str">
        <f t="shared" si="684"/>
        <v>- Có bề rộng từ ≥3m đến &lt;5m, cách đường giao thông ≤400m.</v>
      </c>
      <c r="AC270" s="375">
        <f t="shared" si="684"/>
        <v>0</v>
      </c>
    </row>
    <row r="271" spans="1:29" ht="126" customHeight="1">
      <c r="A271" s="86">
        <f t="shared" si="667"/>
        <v>265</v>
      </c>
      <c r="B271" s="86" t="str">
        <f t="shared" si="669"/>
        <v>VT3*0,8</v>
      </c>
      <c r="C271" s="86" t="str">
        <f t="shared" si="670"/>
        <v>LK2DT</v>
      </c>
      <c r="D271" s="478" t="str">
        <f>V271&amp;W271&amp;X271&amp;Y271&amp;Z271&amp;"
"&amp;AA271&amp;"
"
&amp;AB271&amp;"
"&amp;AC271</f>
        <v>Các tuyến đường giao thông không đấu nối trực tiếp và thông ra Đường Cách Mạng Tháng 8 đoạn từ Đường Nguyễn Thị Minh Khai đến Sân vận động có hiện trạng là đường nhựa, bê tông xi măng:
- Có bề rộng ≥5m, cách đường giao thông &gt;600m.
- Có bề rộng từ ≥3m đến &lt;5m, cách đường giao thông từ &gt;400m đến ≤600m.
- Có bề rộng &lt;3m, cách đường giao thông ≤200m.</v>
      </c>
      <c r="E271" s="479"/>
      <c r="F271" s="480"/>
      <c r="G271" s="419">
        <v>3000</v>
      </c>
      <c r="H271" s="98">
        <v>2100</v>
      </c>
      <c r="I271" s="98">
        <v>1800</v>
      </c>
      <c r="J271" s="430">
        <f>VLOOKUP(C271,'[1]1. MA DO'!$E$5:$AB$1933,23,0)</f>
        <v>1.1299999999999999</v>
      </c>
      <c r="K271" s="99">
        <f t="shared" si="665"/>
        <v>1.1299999999999999</v>
      </c>
      <c r="L271" s="99">
        <f t="shared" si="663"/>
        <v>1.1299999999999999</v>
      </c>
      <c r="M271" s="378">
        <f t="shared" si="671"/>
        <v>7200</v>
      </c>
      <c r="N271" s="378">
        <f t="shared" si="672"/>
        <v>3000</v>
      </c>
      <c r="O271" s="378">
        <f t="shared" si="673"/>
        <v>2500</v>
      </c>
      <c r="P271" s="378">
        <f t="shared" si="674"/>
        <v>1700</v>
      </c>
      <c r="Q271" s="375">
        <f t="shared" si="675"/>
        <v>9500</v>
      </c>
      <c r="R271" s="375">
        <f t="shared" si="676"/>
        <v>4000</v>
      </c>
      <c r="S271" s="375">
        <f t="shared" si="677"/>
        <v>3300</v>
      </c>
      <c r="T271" s="375">
        <f t="shared" si="678"/>
        <v>2300</v>
      </c>
      <c r="U271" s="375">
        <f t="shared" si="678"/>
        <v>1</v>
      </c>
      <c r="V271" s="375" t="str">
        <f t="shared" si="679"/>
        <v xml:space="preserve">Các tuyến đường giao thông không đấu nối trực tiếp và thông ra </v>
      </c>
      <c r="W271" s="375" t="str">
        <f t="shared" si="680"/>
        <v>Đường Cách Mạng Tháng 8</v>
      </c>
      <c r="X271" s="375" t="str">
        <f t="shared" si="680"/>
        <v xml:space="preserve"> đoạn từ Đường Nguyễn Thị Minh Khai</v>
      </c>
      <c r="Y271" s="375" t="str">
        <f t="shared" si="681"/>
        <v xml:space="preserve"> đến Sân vận động</v>
      </c>
      <c r="Z271" s="375" t="s">
        <v>6768</v>
      </c>
      <c r="AA271" s="375" t="str">
        <f t="shared" ref="AA271:AC271" si="685">AA264</f>
        <v>- Có bề rộng ≥5m, cách đường giao thông &gt;600m.</v>
      </c>
      <c r="AB271" s="375" t="str">
        <f t="shared" si="685"/>
        <v>- Có bề rộng từ ≥3m đến &lt;5m, cách đường giao thông từ &gt;400m đến ≤600m.</v>
      </c>
      <c r="AC271" s="375" t="str">
        <f t="shared" si="685"/>
        <v>- Có bề rộng &lt;3m, cách đường giao thông ≤200m.</v>
      </c>
    </row>
    <row r="272" spans="1:29" ht="94.5">
      <c r="A272" s="86">
        <f t="shared" si="667"/>
        <v>266</v>
      </c>
      <c r="B272" s="86" t="str">
        <f t="shared" si="669"/>
        <v>VT4*0,8</v>
      </c>
      <c r="C272" s="86" t="str">
        <f t="shared" si="670"/>
        <v>LK2DT</v>
      </c>
      <c r="D272" s="478" t="str">
        <f>V272&amp;W272&amp;X272&amp;Y272&amp;Z272</f>
        <v>Các tuyến đường giao thông không đấu nối trực tiếp và thông ra Đường Cách Mạng Tháng 8 đoạn từ Đường Nguyễn Thị Minh Khai đến Sân vận động có hiện trạng là đường nhựa, bê tông xi măng:
- Có bề rộng từ ≥3m đến &lt;5m, cách đường giao thông &gt;600m.
- Có bề rộng &lt;3m, cách đường giao thông &gt; 200m.</v>
      </c>
      <c r="E272" s="479"/>
      <c r="F272" s="480"/>
      <c r="G272" s="419">
        <v>2100</v>
      </c>
      <c r="H272" s="98">
        <v>1500</v>
      </c>
      <c r="I272" s="98">
        <v>1300</v>
      </c>
      <c r="J272" s="430">
        <f>VLOOKUP(C272,'[1]1. MA DO'!$E$5:$AB$1933,23,0)</f>
        <v>1.1299999999999999</v>
      </c>
      <c r="K272" s="99">
        <f t="shared" si="665"/>
        <v>1.1299999999999999</v>
      </c>
      <c r="L272" s="99">
        <f t="shared" si="663"/>
        <v>1.1299999999999999</v>
      </c>
      <c r="M272" s="378">
        <f t="shared" si="671"/>
        <v>7200</v>
      </c>
      <c r="N272" s="378">
        <f t="shared" si="672"/>
        <v>3000</v>
      </c>
      <c r="O272" s="378">
        <f t="shared" si="673"/>
        <v>2500</v>
      </c>
      <c r="P272" s="378">
        <f t="shared" si="674"/>
        <v>1700</v>
      </c>
      <c r="Q272" s="375">
        <f t="shared" si="675"/>
        <v>9500</v>
      </c>
      <c r="R272" s="375">
        <f t="shared" si="676"/>
        <v>4000</v>
      </c>
      <c r="S272" s="375">
        <f t="shared" si="677"/>
        <v>3300</v>
      </c>
      <c r="T272" s="375">
        <f t="shared" si="678"/>
        <v>2300</v>
      </c>
      <c r="U272" s="375">
        <f t="shared" si="678"/>
        <v>1</v>
      </c>
      <c r="V272" s="375" t="str">
        <f t="shared" si="679"/>
        <v xml:space="preserve">Các tuyến đường giao thông không đấu nối trực tiếp và thông ra </v>
      </c>
      <c r="W272" s="375" t="str">
        <f t="shared" si="680"/>
        <v>Đường Cách Mạng Tháng 8</v>
      </c>
      <c r="X272" s="375" t="str">
        <f t="shared" si="680"/>
        <v xml:space="preserve"> đoạn từ Đường Nguyễn Thị Minh Khai</v>
      </c>
      <c r="Y272" s="375" t="str">
        <f t="shared" si="681"/>
        <v xml:space="preserve"> đến Sân vận động</v>
      </c>
      <c r="Z272" s="375" t="s">
        <v>6770</v>
      </c>
      <c r="AA272" s="375">
        <f t="shared" ref="AA272:AC272" si="686">AA265</f>
        <v>0</v>
      </c>
      <c r="AB272" s="375">
        <f t="shared" si="686"/>
        <v>0</v>
      </c>
      <c r="AC272" s="375">
        <f t="shared" si="686"/>
        <v>0</v>
      </c>
    </row>
    <row r="273" spans="1:29" ht="63" customHeight="1">
      <c r="A273" s="86">
        <f t="shared" si="667"/>
        <v>267</v>
      </c>
      <c r="B273" s="86" t="str">
        <f>'Đầu vào (2)'!G267</f>
        <v>LK51DT</v>
      </c>
      <c r="C273" s="86" t="str">
        <f>$B$273</f>
        <v>LK51DT</v>
      </c>
      <c r="D273" s="94" t="str">
        <f>'Đầu vào (2)'!H267</f>
        <v>Đường Mạc Đĩnh Chi</v>
      </c>
      <c r="E273" s="94" t="str">
        <f>'Đầu vào (2)'!I267</f>
        <v>Đường 21/4</v>
      </c>
      <c r="F273" s="94" t="str">
        <f>'Đầu vào (2)'!K267</f>
        <v>Đường Hùng Vương</v>
      </c>
      <c r="G273" s="96">
        <v>8400</v>
      </c>
      <c r="H273" s="98">
        <v>5900</v>
      </c>
      <c r="I273" s="98">
        <v>5000</v>
      </c>
      <c r="J273" s="430">
        <f>VLOOKUP(C273,'[1]1. MA DO'!$E$5:$AB$1933,23,0)</f>
        <v>1.1299999999999999</v>
      </c>
      <c r="K273" s="99">
        <f t="shared" si="665"/>
        <v>1.1299999999999999</v>
      </c>
      <c r="L273" s="99">
        <f t="shared" si="663"/>
        <v>1.1299999999999999</v>
      </c>
      <c r="M273" s="378">
        <f>'Đầu vào (2)'!L267</f>
        <v>6000</v>
      </c>
      <c r="N273" s="378">
        <f>'Đầu vào (2)'!M267</f>
        <v>3000</v>
      </c>
      <c r="O273" s="378">
        <f>'Đầu vào (2)'!N267</f>
        <v>2000</v>
      </c>
      <c r="P273" s="378">
        <f>'Đầu vào (2)'!O267</f>
        <v>1200</v>
      </c>
      <c r="Q273" s="375">
        <f>VLOOKUP(B273,'[2]Giá đề xuất ODT'!$G$11:$AD$2233,21,0)</f>
        <v>8400</v>
      </c>
      <c r="R273" s="375">
        <f>VLOOKUP(B273,'[2]Giá đề xuất ODT'!$G$11:$AD$2233,22,0)</f>
        <v>4200</v>
      </c>
      <c r="S273" s="375">
        <f>VLOOKUP(B273,'[2]Giá đề xuất ODT'!$G$11:$AD$2233,23,0)</f>
        <v>2800</v>
      </c>
      <c r="T273" s="375">
        <f>VLOOKUP(B273,'[2]Giá đề xuất ODT'!$G$11:$AD$2233,24,0)</f>
        <v>1700</v>
      </c>
      <c r="U273" s="375">
        <v>2</v>
      </c>
      <c r="V273" s="376"/>
      <c r="W273" s="375" t="str">
        <f>D273</f>
        <v>Đường Mạc Đĩnh Chi</v>
      </c>
      <c r="X273" s="375" t="str">
        <f>" đoạn từ "&amp;E273</f>
        <v xml:space="preserve"> đoạn từ Đường 21/4</v>
      </c>
      <c r="Y273" s="375" t="str">
        <f>" đến "&amp;F273</f>
        <v xml:space="preserve"> đến Đường Hùng Vương</v>
      </c>
      <c r="Z273" s="376"/>
      <c r="AA273" s="376"/>
      <c r="AB273" s="376"/>
      <c r="AC273" s="376"/>
    </row>
    <row r="274" spans="1:29" ht="110.25" customHeight="1">
      <c r="A274" s="86">
        <f t="shared" si="667"/>
        <v>268</v>
      </c>
      <c r="B274" s="86" t="str">
        <f t="shared" ref="B274:B279" si="687">B267</f>
        <v>VT2</v>
      </c>
      <c r="C274" s="86" t="str">
        <f t="shared" ref="C274:C279" si="688">$B$273</f>
        <v>LK51DT</v>
      </c>
      <c r="D274" s="478" t="str">
        <f>V274&amp;W274&amp;X274&amp;Y274&amp;Z274&amp;"
"&amp;AA274&amp;"
"
&amp;AB274</f>
        <v>Các tuyến đường giao thông đấu nối trực tiếp ra Đường Mạc Đĩnh Chi đoạn từ Đường 21/4 đến Đường Hùng Vương có hiện trạng là đường nhựa, bê tông xi măng:
- Có bề rộng ≥5m, cách đường giao thông ≤600m.
- Có bề rộng từ ≥3m đến &lt;5m, cách đường giao thông ≤400m.</v>
      </c>
      <c r="E274" s="479"/>
      <c r="F274" s="480"/>
      <c r="G274" s="419">
        <v>4200</v>
      </c>
      <c r="H274" s="98">
        <v>2900</v>
      </c>
      <c r="I274" s="98">
        <v>2500</v>
      </c>
      <c r="J274" s="430">
        <f>VLOOKUP(C274,'[1]1. MA DO'!$E$5:$AB$1933,23,0)</f>
        <v>1.1299999999999999</v>
      </c>
      <c r="K274" s="99">
        <f t="shared" si="665"/>
        <v>1.1299999999999999</v>
      </c>
      <c r="L274" s="99">
        <f t="shared" si="663"/>
        <v>1.1299999999999999</v>
      </c>
      <c r="M274" s="378">
        <f t="shared" ref="M274:M279" si="689">M273</f>
        <v>6000</v>
      </c>
      <c r="N274" s="378">
        <f t="shared" ref="N274:N279" si="690">N273</f>
        <v>3000</v>
      </c>
      <c r="O274" s="378">
        <f t="shared" ref="O274:O279" si="691">O273</f>
        <v>2000</v>
      </c>
      <c r="P274" s="378">
        <f t="shared" ref="P274:P279" si="692">P273</f>
        <v>1200</v>
      </c>
      <c r="Q274" s="375">
        <f t="shared" ref="Q274:Q279" si="693">Q273</f>
        <v>8400</v>
      </c>
      <c r="R274" s="375">
        <f t="shared" ref="R274:R279" si="694">R273</f>
        <v>4200</v>
      </c>
      <c r="S274" s="375">
        <f t="shared" ref="S274:S279" si="695">S273</f>
        <v>2800</v>
      </c>
      <c r="T274" s="375">
        <f t="shared" ref="T274:U279" si="696">T273</f>
        <v>1700</v>
      </c>
      <c r="U274" s="375">
        <f t="shared" si="696"/>
        <v>2</v>
      </c>
      <c r="V274" s="375" t="str">
        <f t="shared" ref="V274:V279" si="697">V267</f>
        <v xml:space="preserve">Các tuyến đường giao thông đấu nối trực tiếp ra </v>
      </c>
      <c r="W274" s="375" t="str">
        <f t="shared" si="680"/>
        <v>Đường Mạc Đĩnh Chi</v>
      </c>
      <c r="X274" s="375" t="str">
        <f t="shared" si="680"/>
        <v xml:space="preserve"> đoạn từ Đường 21/4</v>
      </c>
      <c r="Y274" s="375" t="str">
        <f t="shared" ref="Y274:Y279" si="698">Y273</f>
        <v xml:space="preserve"> đến Đường Hùng Vương</v>
      </c>
      <c r="Z274" s="375" t="s">
        <v>6768</v>
      </c>
      <c r="AA274" s="375" t="str">
        <f>AA267</f>
        <v>- Có bề rộng ≥5m, cách đường giao thông ≤600m.</v>
      </c>
      <c r="AB274" s="375" t="str">
        <f>AB267</f>
        <v>- Có bề rộng từ ≥3m đến &lt;5m, cách đường giao thông ≤400m.</v>
      </c>
      <c r="AC274" s="375">
        <f>AC267</f>
        <v>0</v>
      </c>
    </row>
    <row r="275" spans="1:29" ht="126" customHeight="1">
      <c r="A275" s="86">
        <f t="shared" si="667"/>
        <v>269</v>
      </c>
      <c r="B275" s="86" t="str">
        <f t="shared" si="687"/>
        <v>VT3</v>
      </c>
      <c r="C275" s="86" t="str">
        <f t="shared" si="688"/>
        <v>LK51DT</v>
      </c>
      <c r="D275" s="478" t="str">
        <f>V275&amp;W275&amp;X275&amp;Y275&amp;Z275&amp;"
"&amp;AA275&amp;"
"&amp;AB275&amp;"
"&amp;AC275</f>
        <v>Các tuyến đường giao thông đấu nối trực tiếp ra Đường Mạc Đĩnh Chi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275" s="479"/>
      <c r="F275" s="480"/>
      <c r="G275" s="419">
        <v>2800</v>
      </c>
      <c r="H275" s="98">
        <v>2000</v>
      </c>
      <c r="I275" s="98">
        <v>1700</v>
      </c>
      <c r="J275" s="430">
        <f>VLOOKUP(C275,'[1]1. MA DO'!$E$5:$AB$1933,23,0)</f>
        <v>1.1299999999999999</v>
      </c>
      <c r="K275" s="99">
        <f t="shared" si="665"/>
        <v>1.1299999999999999</v>
      </c>
      <c r="L275" s="99">
        <f t="shared" si="663"/>
        <v>1.1299999999999999</v>
      </c>
      <c r="M275" s="378">
        <f t="shared" si="689"/>
        <v>6000</v>
      </c>
      <c r="N275" s="378">
        <f t="shared" si="690"/>
        <v>3000</v>
      </c>
      <c r="O275" s="378">
        <f t="shared" si="691"/>
        <v>2000</v>
      </c>
      <c r="P275" s="378">
        <f t="shared" si="692"/>
        <v>1200</v>
      </c>
      <c r="Q275" s="375">
        <f t="shared" si="693"/>
        <v>8400</v>
      </c>
      <c r="R275" s="375">
        <f t="shared" si="694"/>
        <v>4200</v>
      </c>
      <c r="S275" s="375">
        <f t="shared" si="695"/>
        <v>2800</v>
      </c>
      <c r="T275" s="375">
        <f t="shared" si="696"/>
        <v>1700</v>
      </c>
      <c r="U275" s="375">
        <f t="shared" si="696"/>
        <v>2</v>
      </c>
      <c r="V275" s="375" t="str">
        <f t="shared" si="697"/>
        <v xml:space="preserve">Các tuyến đường giao thông đấu nối trực tiếp ra </v>
      </c>
      <c r="W275" s="375" t="str">
        <f t="shared" si="680"/>
        <v>Đường Mạc Đĩnh Chi</v>
      </c>
      <c r="X275" s="375" t="str">
        <f t="shared" si="680"/>
        <v xml:space="preserve"> đoạn từ Đường 21/4</v>
      </c>
      <c r="Y275" s="375" t="str">
        <f t="shared" si="698"/>
        <v xml:space="preserve"> đến Đường Hùng Vương</v>
      </c>
      <c r="Z275" s="375" t="s">
        <v>6768</v>
      </c>
      <c r="AA275" s="375" t="str">
        <f t="shared" ref="AA275:AC275" si="699">AA268</f>
        <v>- Có bề rộng ≥5m, cách đường giao thông &gt;600m.</v>
      </c>
      <c r="AB275" s="375" t="str">
        <f t="shared" si="699"/>
        <v>- Có bề rộng từ ≥3m đến &lt;5m, cách đường giao thông từ &gt;400m đến ≤600m.</v>
      </c>
      <c r="AC275" s="375" t="str">
        <f t="shared" si="699"/>
        <v>- Có bề rộng &lt;3m, cách đường giao thông ≤200m.</v>
      </c>
    </row>
    <row r="276" spans="1:29" ht="94.5">
      <c r="A276" s="86">
        <f t="shared" si="667"/>
        <v>270</v>
      </c>
      <c r="B276" s="86" t="str">
        <f t="shared" si="687"/>
        <v>VT4</v>
      </c>
      <c r="C276" s="86" t="str">
        <f t="shared" si="688"/>
        <v>LK51DT</v>
      </c>
      <c r="D276" s="478" t="str">
        <f>V276&amp;W276&amp;X276&amp;Y276&amp;Z276</f>
        <v>Các tuyến đường giao thông đấu nối trực tiếp ra Đường Mạc Đĩnh Chi đoạn từ Đường 21/4 đến Đường Hùng Vương có hiện trạng là đường nhựa, bê tông xi măng:
- Có bề rộng từ ≥3m đến &lt;5m, cách đường giao thông &gt;600m.
- Có bề rộng &lt;3m, cách đường giao thông &gt;200m.</v>
      </c>
      <c r="E276" s="479"/>
      <c r="F276" s="480"/>
      <c r="G276" s="419">
        <v>1700</v>
      </c>
      <c r="H276" s="98">
        <v>1200</v>
      </c>
      <c r="I276" s="98">
        <v>1000</v>
      </c>
      <c r="J276" s="430">
        <f>VLOOKUP(C276,'[1]1. MA DO'!$E$5:$AB$1933,23,0)</f>
        <v>1.1299999999999999</v>
      </c>
      <c r="K276" s="99">
        <f t="shared" si="665"/>
        <v>1.1299999999999999</v>
      </c>
      <c r="L276" s="99">
        <f t="shared" si="663"/>
        <v>1.1299999999999999</v>
      </c>
      <c r="M276" s="378">
        <f t="shared" si="689"/>
        <v>6000</v>
      </c>
      <c r="N276" s="378">
        <f t="shared" si="690"/>
        <v>3000</v>
      </c>
      <c r="O276" s="378">
        <f t="shared" si="691"/>
        <v>2000</v>
      </c>
      <c r="P276" s="378">
        <f t="shared" si="692"/>
        <v>1200</v>
      </c>
      <c r="Q276" s="375">
        <f t="shared" si="693"/>
        <v>8400</v>
      </c>
      <c r="R276" s="375">
        <f t="shared" si="694"/>
        <v>4200</v>
      </c>
      <c r="S276" s="375">
        <f t="shared" si="695"/>
        <v>2800</v>
      </c>
      <c r="T276" s="375">
        <f t="shared" si="696"/>
        <v>1700</v>
      </c>
      <c r="U276" s="375">
        <f t="shared" si="696"/>
        <v>2</v>
      </c>
      <c r="V276" s="375" t="str">
        <f t="shared" si="697"/>
        <v xml:space="preserve">Các tuyến đường giao thông đấu nối trực tiếp ra </v>
      </c>
      <c r="W276" s="375" t="str">
        <f t="shared" si="680"/>
        <v>Đường Mạc Đĩnh Chi</v>
      </c>
      <c r="X276" s="375" t="str">
        <f t="shared" si="680"/>
        <v xml:space="preserve"> đoạn từ Đường 21/4</v>
      </c>
      <c r="Y276" s="375" t="str">
        <f t="shared" si="698"/>
        <v xml:space="preserve"> đến Đường Hùng Vương</v>
      </c>
      <c r="Z276" s="375" t="s">
        <v>6769</v>
      </c>
      <c r="AA276" s="375">
        <f t="shared" ref="AA276:AC276" si="700">AA269</f>
        <v>0</v>
      </c>
      <c r="AB276" s="375">
        <f t="shared" si="700"/>
        <v>0</v>
      </c>
      <c r="AC276" s="375">
        <f t="shared" si="700"/>
        <v>0</v>
      </c>
    </row>
    <row r="277" spans="1:29" ht="110.25" customHeight="1">
      <c r="A277" s="86">
        <f t="shared" si="667"/>
        <v>271</v>
      </c>
      <c r="B277" s="86" t="str">
        <f t="shared" si="687"/>
        <v>VT2*0,8</v>
      </c>
      <c r="C277" s="86" t="str">
        <f t="shared" si="688"/>
        <v>LK51DT</v>
      </c>
      <c r="D277" s="478" t="str">
        <f>V277&amp;W277&amp;X277&amp;Y277&amp;Z277&amp;"
"&amp;AA277&amp;"
"
&amp;AB277</f>
        <v>Các tuyến đường giao thông không đấu nối trực tiếp và thông ra Đường Mạc Đĩnh Chi đoạn từ Đường 21/4 đến Đường Hùng Vương có hiện trạng là đường nhựa, bê tông xi măng:
- Có bề rộng ≥5m, cách đường giao thông ≤600m.
- Có bề rộng từ ≥3m đến &lt;5m, cách đường giao thông ≤400m.</v>
      </c>
      <c r="E277" s="479"/>
      <c r="F277" s="480"/>
      <c r="G277" s="419">
        <v>3800</v>
      </c>
      <c r="H277" s="98">
        <v>2700</v>
      </c>
      <c r="I277" s="98">
        <v>2300</v>
      </c>
      <c r="J277" s="430">
        <f>VLOOKUP(C277,'[1]1. MA DO'!$E$5:$AB$1933,23,0)</f>
        <v>1.1299999999999999</v>
      </c>
      <c r="K277" s="99">
        <f t="shared" si="665"/>
        <v>1.1299999999999999</v>
      </c>
      <c r="L277" s="99">
        <f t="shared" si="663"/>
        <v>1.1299999999999999</v>
      </c>
      <c r="M277" s="378">
        <f t="shared" si="689"/>
        <v>6000</v>
      </c>
      <c r="N277" s="378">
        <f t="shared" si="690"/>
        <v>3000</v>
      </c>
      <c r="O277" s="378">
        <f t="shared" si="691"/>
        <v>2000</v>
      </c>
      <c r="P277" s="378">
        <f t="shared" si="692"/>
        <v>1200</v>
      </c>
      <c r="Q277" s="375">
        <f t="shared" si="693"/>
        <v>8400</v>
      </c>
      <c r="R277" s="375">
        <f t="shared" si="694"/>
        <v>4200</v>
      </c>
      <c r="S277" s="375">
        <f t="shared" si="695"/>
        <v>2800</v>
      </c>
      <c r="T277" s="375">
        <f t="shared" si="696"/>
        <v>1700</v>
      </c>
      <c r="U277" s="375">
        <f t="shared" si="696"/>
        <v>2</v>
      </c>
      <c r="V277" s="375" t="str">
        <f t="shared" si="697"/>
        <v xml:space="preserve">Các tuyến đường giao thông không đấu nối trực tiếp và thông ra </v>
      </c>
      <c r="W277" s="375" t="str">
        <f t="shared" si="680"/>
        <v>Đường Mạc Đĩnh Chi</v>
      </c>
      <c r="X277" s="375" t="str">
        <f t="shared" si="680"/>
        <v xml:space="preserve"> đoạn từ Đường 21/4</v>
      </c>
      <c r="Y277" s="375" t="str">
        <f t="shared" si="698"/>
        <v xml:space="preserve"> đến Đường Hùng Vương</v>
      </c>
      <c r="Z277" s="375" t="s">
        <v>6768</v>
      </c>
      <c r="AA277" s="375" t="str">
        <f t="shared" ref="AA277:AC277" si="701">AA270</f>
        <v>- Có bề rộng ≥5m, cách đường giao thông ≤600m.</v>
      </c>
      <c r="AB277" s="375" t="str">
        <f t="shared" si="701"/>
        <v>- Có bề rộng từ ≥3m đến &lt;5m, cách đường giao thông ≤400m.</v>
      </c>
      <c r="AC277" s="375">
        <f t="shared" si="701"/>
        <v>0</v>
      </c>
    </row>
    <row r="278" spans="1:29" ht="126" customHeight="1">
      <c r="A278" s="86">
        <f t="shared" si="667"/>
        <v>272</v>
      </c>
      <c r="B278" s="86" t="str">
        <f t="shared" si="687"/>
        <v>VT3*0,8</v>
      </c>
      <c r="C278" s="86" t="str">
        <f t="shared" si="688"/>
        <v>LK51DT</v>
      </c>
      <c r="D278" s="478" t="str">
        <f>V278&amp;W278&amp;X278&amp;Y278&amp;Z278&amp;"
"&amp;AA278&amp;"
"
&amp;AB278&amp;"
"&amp;AC278</f>
        <v>Các tuyến đường giao thông không đấu nối trực tiếp và thông ra Đường Mạc Đĩnh Chi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278" s="479"/>
      <c r="F278" s="480"/>
      <c r="G278" s="419">
        <v>2500</v>
      </c>
      <c r="H278" s="98">
        <v>1800</v>
      </c>
      <c r="I278" s="98">
        <v>1500</v>
      </c>
      <c r="J278" s="430">
        <f>VLOOKUP(C278,'[1]1. MA DO'!$E$5:$AB$1933,23,0)</f>
        <v>1.1299999999999999</v>
      </c>
      <c r="K278" s="99">
        <f t="shared" si="665"/>
        <v>1.1299999999999999</v>
      </c>
      <c r="L278" s="99">
        <f t="shared" si="663"/>
        <v>1.1299999999999999</v>
      </c>
      <c r="M278" s="378">
        <f t="shared" si="689"/>
        <v>6000</v>
      </c>
      <c r="N278" s="378">
        <f t="shared" si="690"/>
        <v>3000</v>
      </c>
      <c r="O278" s="378">
        <f t="shared" si="691"/>
        <v>2000</v>
      </c>
      <c r="P278" s="378">
        <f t="shared" si="692"/>
        <v>1200</v>
      </c>
      <c r="Q278" s="375">
        <f t="shared" si="693"/>
        <v>8400</v>
      </c>
      <c r="R278" s="375">
        <f t="shared" si="694"/>
        <v>4200</v>
      </c>
      <c r="S278" s="375">
        <f t="shared" si="695"/>
        <v>2800</v>
      </c>
      <c r="T278" s="375">
        <f t="shared" si="696"/>
        <v>1700</v>
      </c>
      <c r="U278" s="375">
        <f t="shared" si="696"/>
        <v>2</v>
      </c>
      <c r="V278" s="375" t="str">
        <f t="shared" si="697"/>
        <v xml:space="preserve">Các tuyến đường giao thông không đấu nối trực tiếp và thông ra </v>
      </c>
      <c r="W278" s="375" t="str">
        <f t="shared" si="680"/>
        <v>Đường Mạc Đĩnh Chi</v>
      </c>
      <c r="X278" s="375" t="str">
        <f t="shared" si="680"/>
        <v xml:space="preserve"> đoạn từ Đường 21/4</v>
      </c>
      <c r="Y278" s="375" t="str">
        <f t="shared" si="698"/>
        <v xml:space="preserve"> đến Đường Hùng Vương</v>
      </c>
      <c r="Z278" s="375" t="s">
        <v>6768</v>
      </c>
      <c r="AA278" s="375" t="str">
        <f t="shared" ref="AA278:AC278" si="702">AA271</f>
        <v>- Có bề rộng ≥5m, cách đường giao thông &gt;600m.</v>
      </c>
      <c r="AB278" s="375" t="str">
        <f t="shared" si="702"/>
        <v>- Có bề rộng từ ≥3m đến &lt;5m, cách đường giao thông từ &gt;400m đến ≤600m.</v>
      </c>
      <c r="AC278" s="375" t="str">
        <f t="shared" si="702"/>
        <v>- Có bề rộng &lt;3m, cách đường giao thông ≤200m.</v>
      </c>
    </row>
    <row r="279" spans="1:29" ht="94.5">
      <c r="A279" s="86">
        <f t="shared" si="667"/>
        <v>273</v>
      </c>
      <c r="B279" s="86" t="str">
        <f t="shared" si="687"/>
        <v>VT4*0,8</v>
      </c>
      <c r="C279" s="86" t="str">
        <f t="shared" si="688"/>
        <v>LK51DT</v>
      </c>
      <c r="D279" s="478" t="str">
        <f>V279&amp;W279&amp;X279&amp;Y279&amp;Z279</f>
        <v>Các tuyến đường giao thông không đấu nối trực tiếp và thông ra Đường Mạc Đĩnh Chi đoạn từ Đường 21/4 đến Đường Hùng Vương có hiện trạng là đường nhựa, bê tông xi măng:
- Có bề rộng từ ≥3m đến &lt;5m, cách đường giao thông &gt;600m.
- Có bề rộng &lt;3m, cách đường giao thông &gt; 200m.</v>
      </c>
      <c r="E279" s="479"/>
      <c r="F279" s="480"/>
      <c r="G279" s="419">
        <v>1500</v>
      </c>
      <c r="H279" s="98">
        <v>1100</v>
      </c>
      <c r="I279" s="98">
        <v>900</v>
      </c>
      <c r="J279" s="430">
        <f>VLOOKUP(C279,'[1]1. MA DO'!$E$5:$AB$1933,23,0)</f>
        <v>1.1299999999999999</v>
      </c>
      <c r="K279" s="99">
        <f t="shared" si="665"/>
        <v>1.1299999999999999</v>
      </c>
      <c r="L279" s="99">
        <f t="shared" si="663"/>
        <v>1.1299999999999999</v>
      </c>
      <c r="M279" s="378">
        <f t="shared" si="689"/>
        <v>6000</v>
      </c>
      <c r="N279" s="378">
        <f t="shared" si="690"/>
        <v>3000</v>
      </c>
      <c r="O279" s="378">
        <f t="shared" si="691"/>
        <v>2000</v>
      </c>
      <c r="P279" s="378">
        <f t="shared" si="692"/>
        <v>1200</v>
      </c>
      <c r="Q279" s="375">
        <f t="shared" si="693"/>
        <v>8400</v>
      </c>
      <c r="R279" s="375">
        <f t="shared" si="694"/>
        <v>4200</v>
      </c>
      <c r="S279" s="375">
        <f t="shared" si="695"/>
        <v>2800</v>
      </c>
      <c r="T279" s="375">
        <f t="shared" si="696"/>
        <v>1700</v>
      </c>
      <c r="U279" s="375">
        <f t="shared" si="696"/>
        <v>2</v>
      </c>
      <c r="V279" s="375" t="str">
        <f t="shared" si="697"/>
        <v xml:space="preserve">Các tuyến đường giao thông không đấu nối trực tiếp và thông ra </v>
      </c>
      <c r="W279" s="375" t="str">
        <f t="shared" si="680"/>
        <v>Đường Mạc Đĩnh Chi</v>
      </c>
      <c r="X279" s="375" t="str">
        <f t="shared" si="680"/>
        <v xml:space="preserve"> đoạn từ Đường 21/4</v>
      </c>
      <c r="Y279" s="375" t="str">
        <f t="shared" si="698"/>
        <v xml:space="preserve"> đến Đường Hùng Vương</v>
      </c>
      <c r="Z279" s="375" t="s">
        <v>6770</v>
      </c>
      <c r="AA279" s="375">
        <f t="shared" ref="AA279:AC279" si="703">AA272</f>
        <v>0</v>
      </c>
      <c r="AB279" s="375">
        <f t="shared" si="703"/>
        <v>0</v>
      </c>
      <c r="AC279" s="375">
        <f t="shared" si="703"/>
        <v>0</v>
      </c>
    </row>
    <row r="280" spans="1:29" ht="31.5">
      <c r="A280" s="86">
        <f t="shared" si="667"/>
        <v>274</v>
      </c>
      <c r="B280" s="86" t="str">
        <f>'Đầu vào (2)'!G274</f>
        <v>LK52DT_D1</v>
      </c>
      <c r="C280" s="86" t="str">
        <f>$B$280</f>
        <v>LK52DT_D1</v>
      </c>
      <c r="D280" s="94" t="str">
        <f>'Đầu vào (2)'!H274</f>
        <v>Đường Tô Hiến Thành</v>
      </c>
      <c r="E280" s="94" t="str">
        <f>'Đầu vào (2)'!I274</f>
        <v>Đường 21/4</v>
      </c>
      <c r="F280" s="94" t="str">
        <f>'Đầu vào (2)'!K274</f>
        <v>Đường Hùng Vương</v>
      </c>
      <c r="G280" s="96">
        <v>5500</v>
      </c>
      <c r="H280" s="98">
        <v>3900</v>
      </c>
      <c r="I280" s="98">
        <v>3300</v>
      </c>
      <c r="J280" s="430">
        <f>VLOOKUP(C280,'[1]1. MA DO'!$E$5:$AB$1933,23,0)</f>
        <v>1.1299999999999999</v>
      </c>
      <c r="K280" s="99">
        <f t="shared" si="665"/>
        <v>1.1299999999999999</v>
      </c>
      <c r="L280" s="99">
        <f t="shared" si="663"/>
        <v>1.1299999999999999</v>
      </c>
      <c r="M280" s="378">
        <f>'Đầu vào (2)'!L274</f>
        <v>5500</v>
      </c>
      <c r="N280" s="378">
        <f>'Đầu vào (2)'!M274</f>
        <v>2700</v>
      </c>
      <c r="O280" s="378">
        <f>'Đầu vào (2)'!N274</f>
        <v>1800</v>
      </c>
      <c r="P280" s="378">
        <f>'Đầu vào (2)'!O274</f>
        <v>900</v>
      </c>
      <c r="Q280" s="375">
        <f>VLOOKUP(B280,'[2]Giá đề xuất ODT'!$G$11:$AD$2233,21,0)</f>
        <v>5500</v>
      </c>
      <c r="R280" s="375">
        <f>VLOOKUP(B280,'[2]Giá đề xuất ODT'!$G$11:$AD$2233,22,0)</f>
        <v>3000</v>
      </c>
      <c r="S280" s="375">
        <f>VLOOKUP(B280,'[2]Giá đề xuất ODT'!$G$11:$AD$2233,23,0)</f>
        <v>2000</v>
      </c>
      <c r="T280" s="375">
        <f>VLOOKUP(B280,'[2]Giá đề xuất ODT'!$G$11:$AD$2233,24,0)</f>
        <v>1000</v>
      </c>
      <c r="U280" s="375">
        <v>2</v>
      </c>
      <c r="V280" s="376"/>
      <c r="W280" s="375" t="str">
        <f>D280</f>
        <v>Đường Tô Hiến Thành</v>
      </c>
      <c r="X280" s="375" t="str">
        <f>" đoạn từ "&amp;E280</f>
        <v xml:space="preserve"> đoạn từ Đường 21/4</v>
      </c>
      <c r="Y280" s="375" t="str">
        <f>" đến "&amp;F280</f>
        <v xml:space="preserve"> đến Đường Hùng Vương</v>
      </c>
      <c r="Z280" s="376"/>
      <c r="AA280" s="376"/>
      <c r="AB280" s="376"/>
      <c r="AC280" s="376"/>
    </row>
    <row r="281" spans="1:29" ht="47.25">
      <c r="A281" s="86">
        <f t="shared" si="667"/>
        <v>275</v>
      </c>
      <c r="B281" s="86" t="str">
        <f t="shared" ref="B281:B286" si="704">B274</f>
        <v>VT2</v>
      </c>
      <c r="C281" s="86" t="str">
        <f t="shared" ref="C281:C286" si="705">$B$280</f>
        <v>LK52DT_D1</v>
      </c>
      <c r="D281" s="478" t="str">
        <f>V281&amp;W281&amp;X281&amp;Y281&amp;Z281&amp;"
"&amp;AA281&amp;"
"
&amp;AB281</f>
        <v>Các tuyến đường giao thông đấu nối trực tiếp ra Đường Tô Hiến Thành đoạn từ Đường 21/4 đến Đường Hùng Vương có hiện trạng là đường nhựa, bê tông xi măng:
- Có bề rộng ≥5m, cách đường giao thông ≤600m.
- Có bề rộng từ ≥3m đến &lt;5m, cách đường giao thông ≤400m.</v>
      </c>
      <c r="E281" s="479"/>
      <c r="F281" s="480"/>
      <c r="G281" s="419">
        <v>3000</v>
      </c>
      <c r="H281" s="98">
        <v>2100</v>
      </c>
      <c r="I281" s="98">
        <v>1800</v>
      </c>
      <c r="J281" s="430">
        <f>VLOOKUP(C281,'[1]1. MA DO'!$E$5:$AB$1933,23,0)</f>
        <v>1.1299999999999999</v>
      </c>
      <c r="K281" s="99">
        <f t="shared" si="665"/>
        <v>1.1299999999999999</v>
      </c>
      <c r="L281" s="99">
        <f t="shared" si="663"/>
        <v>1.1299999999999999</v>
      </c>
      <c r="M281" s="378">
        <f t="shared" ref="M281:M286" si="706">M280</f>
        <v>5500</v>
      </c>
      <c r="N281" s="378">
        <f t="shared" ref="N281:N286" si="707">N280</f>
        <v>2700</v>
      </c>
      <c r="O281" s="378">
        <f t="shared" ref="O281:O286" si="708">O280</f>
        <v>1800</v>
      </c>
      <c r="P281" s="378">
        <f t="shared" ref="P281:P286" si="709">P280</f>
        <v>900</v>
      </c>
      <c r="Q281" s="375">
        <f t="shared" ref="Q281:Q286" si="710">Q280</f>
        <v>5500</v>
      </c>
      <c r="R281" s="375">
        <f t="shared" ref="R281:R286" si="711">R280</f>
        <v>3000</v>
      </c>
      <c r="S281" s="375">
        <f t="shared" ref="S281:S286" si="712">S280</f>
        <v>2000</v>
      </c>
      <c r="T281" s="375">
        <f t="shared" ref="T281:U286" si="713">T280</f>
        <v>1000</v>
      </c>
      <c r="U281" s="375">
        <f t="shared" si="713"/>
        <v>2</v>
      </c>
      <c r="V281" s="375" t="str">
        <f t="shared" ref="V281:V286" si="714">V274</f>
        <v xml:space="preserve">Các tuyến đường giao thông đấu nối trực tiếp ra </v>
      </c>
      <c r="W281" s="375" t="str">
        <f t="shared" si="680"/>
        <v>Đường Tô Hiến Thành</v>
      </c>
      <c r="X281" s="375" t="str">
        <f t="shared" si="680"/>
        <v xml:space="preserve"> đoạn từ Đường 21/4</v>
      </c>
      <c r="Y281" s="375" t="str">
        <f t="shared" ref="Y281:Y286" si="715">Y280</f>
        <v xml:space="preserve"> đến Đường Hùng Vương</v>
      </c>
      <c r="Z281" s="375" t="s">
        <v>6768</v>
      </c>
      <c r="AA281" s="375" t="str">
        <f>AA274</f>
        <v>- Có bề rộng ≥5m, cách đường giao thông ≤600m.</v>
      </c>
      <c r="AB281" s="375" t="str">
        <f>AB274</f>
        <v>- Có bề rộng từ ≥3m đến &lt;5m, cách đường giao thông ≤400m.</v>
      </c>
      <c r="AC281" s="375">
        <f>AC274</f>
        <v>0</v>
      </c>
    </row>
    <row r="282" spans="1:29" ht="47.25">
      <c r="A282" s="86">
        <f t="shared" si="667"/>
        <v>276</v>
      </c>
      <c r="B282" s="86" t="str">
        <f t="shared" si="704"/>
        <v>VT3</v>
      </c>
      <c r="C282" s="86" t="str">
        <f t="shared" si="705"/>
        <v>LK52DT_D1</v>
      </c>
      <c r="D282" s="478" t="str">
        <f>V282&amp;W282&amp;X282&amp;Y282&amp;Z282&amp;"
"&amp;AA282&amp;"
"&amp;AB282&amp;"
"&amp;AC282</f>
        <v>Các tuyến đường giao thông đấu nối trực tiếp ra Đường Tô Hiến Thành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282" s="479"/>
      <c r="F282" s="480"/>
      <c r="G282" s="419">
        <v>2000</v>
      </c>
      <c r="H282" s="98">
        <v>1400</v>
      </c>
      <c r="I282" s="98">
        <v>1200</v>
      </c>
      <c r="J282" s="430">
        <f>VLOOKUP(C282,'[1]1. MA DO'!$E$5:$AB$1933,23,0)</f>
        <v>1.1299999999999999</v>
      </c>
      <c r="K282" s="99">
        <f t="shared" si="665"/>
        <v>1.1299999999999999</v>
      </c>
      <c r="L282" s="99">
        <f t="shared" si="663"/>
        <v>1.1299999999999999</v>
      </c>
      <c r="M282" s="378">
        <f t="shared" si="706"/>
        <v>5500</v>
      </c>
      <c r="N282" s="378">
        <f t="shared" si="707"/>
        <v>2700</v>
      </c>
      <c r="O282" s="378">
        <f t="shared" si="708"/>
        <v>1800</v>
      </c>
      <c r="P282" s="378">
        <f t="shared" si="709"/>
        <v>900</v>
      </c>
      <c r="Q282" s="375">
        <f t="shared" si="710"/>
        <v>5500</v>
      </c>
      <c r="R282" s="375">
        <f t="shared" si="711"/>
        <v>3000</v>
      </c>
      <c r="S282" s="375">
        <f t="shared" si="712"/>
        <v>2000</v>
      </c>
      <c r="T282" s="375">
        <f t="shared" si="713"/>
        <v>1000</v>
      </c>
      <c r="U282" s="375">
        <f t="shared" si="713"/>
        <v>2</v>
      </c>
      <c r="V282" s="375" t="str">
        <f t="shared" si="714"/>
        <v xml:space="preserve">Các tuyến đường giao thông đấu nối trực tiếp ra </v>
      </c>
      <c r="W282" s="375" t="str">
        <f t="shared" si="680"/>
        <v>Đường Tô Hiến Thành</v>
      </c>
      <c r="X282" s="375" t="str">
        <f t="shared" si="680"/>
        <v xml:space="preserve"> đoạn từ Đường 21/4</v>
      </c>
      <c r="Y282" s="375" t="str">
        <f t="shared" si="715"/>
        <v xml:space="preserve"> đến Đường Hùng Vương</v>
      </c>
      <c r="Z282" s="375" t="s">
        <v>6768</v>
      </c>
      <c r="AA282" s="375" t="str">
        <f t="shared" ref="AA282:AC282" si="716">AA275</f>
        <v>- Có bề rộng ≥5m, cách đường giao thông &gt;600m.</v>
      </c>
      <c r="AB282" s="375" t="str">
        <f t="shared" si="716"/>
        <v>- Có bề rộng từ ≥3m đến &lt;5m, cách đường giao thông từ &gt;400m đến ≤600m.</v>
      </c>
      <c r="AC282" s="375" t="str">
        <f t="shared" si="716"/>
        <v>- Có bề rộng &lt;3m, cách đường giao thông ≤200m.</v>
      </c>
    </row>
    <row r="283" spans="1:29" ht="94.5">
      <c r="A283" s="86">
        <f t="shared" si="667"/>
        <v>277</v>
      </c>
      <c r="B283" s="86" t="str">
        <f t="shared" si="704"/>
        <v>VT4</v>
      </c>
      <c r="C283" s="86" t="str">
        <f t="shared" si="705"/>
        <v>LK52DT_D1</v>
      </c>
      <c r="D283" s="478" t="str">
        <f>V283&amp;W283&amp;X283&amp;Y283&amp;Z283</f>
        <v>Các tuyến đường giao thông đấu nối trực tiếp ra Đường Tô Hiến Thành đoạn từ Đường 21/4 đến Đường Hùng Vương có hiện trạng là đường nhựa, bê tông xi măng:
- Có bề rộng từ ≥3m đến &lt;5m, cách đường giao thông &gt;600m.
- Có bề rộng &lt;3m, cách đường giao thông &gt;200m.</v>
      </c>
      <c r="E283" s="479"/>
      <c r="F283" s="480"/>
      <c r="G283" s="419">
        <v>1000</v>
      </c>
      <c r="H283" s="98">
        <v>700</v>
      </c>
      <c r="I283" s="98">
        <v>600</v>
      </c>
      <c r="J283" s="430">
        <f>VLOOKUP(C283,'[1]1. MA DO'!$E$5:$AB$1933,23,0)</f>
        <v>1.1299999999999999</v>
      </c>
      <c r="K283" s="99">
        <f t="shared" si="665"/>
        <v>1.1299999999999999</v>
      </c>
      <c r="L283" s="99">
        <f t="shared" si="663"/>
        <v>1.1299999999999999</v>
      </c>
      <c r="M283" s="378">
        <f t="shared" si="706"/>
        <v>5500</v>
      </c>
      <c r="N283" s="378">
        <f t="shared" si="707"/>
        <v>2700</v>
      </c>
      <c r="O283" s="378">
        <f t="shared" si="708"/>
        <v>1800</v>
      </c>
      <c r="P283" s="378">
        <f t="shared" si="709"/>
        <v>900</v>
      </c>
      <c r="Q283" s="375">
        <f t="shared" si="710"/>
        <v>5500</v>
      </c>
      <c r="R283" s="375">
        <f t="shared" si="711"/>
        <v>3000</v>
      </c>
      <c r="S283" s="375">
        <f t="shared" si="712"/>
        <v>2000</v>
      </c>
      <c r="T283" s="375">
        <f t="shared" si="713"/>
        <v>1000</v>
      </c>
      <c r="U283" s="375">
        <f t="shared" si="713"/>
        <v>2</v>
      </c>
      <c r="V283" s="375" t="str">
        <f t="shared" si="714"/>
        <v xml:space="preserve">Các tuyến đường giao thông đấu nối trực tiếp ra </v>
      </c>
      <c r="W283" s="375" t="str">
        <f t="shared" si="680"/>
        <v>Đường Tô Hiến Thành</v>
      </c>
      <c r="X283" s="375" t="str">
        <f t="shared" si="680"/>
        <v xml:space="preserve"> đoạn từ Đường 21/4</v>
      </c>
      <c r="Y283" s="375" t="str">
        <f t="shared" si="715"/>
        <v xml:space="preserve"> đến Đường Hùng Vương</v>
      </c>
      <c r="Z283" s="375" t="s">
        <v>6769</v>
      </c>
      <c r="AA283" s="375">
        <f t="shared" ref="AA283:AC283" si="717">AA276</f>
        <v>0</v>
      </c>
      <c r="AB283" s="375">
        <f t="shared" si="717"/>
        <v>0</v>
      </c>
      <c r="AC283" s="375">
        <f t="shared" si="717"/>
        <v>0</v>
      </c>
    </row>
    <row r="284" spans="1:29" ht="63">
      <c r="A284" s="86">
        <f t="shared" si="667"/>
        <v>278</v>
      </c>
      <c r="B284" s="86" t="str">
        <f t="shared" si="704"/>
        <v>VT2*0,8</v>
      </c>
      <c r="C284" s="86" t="str">
        <f t="shared" si="705"/>
        <v>LK52DT_D1</v>
      </c>
      <c r="D284" s="478" t="str">
        <f>V284&amp;W284&amp;X284&amp;Y284&amp;Z284&amp;"
"&amp;AA284&amp;"
"
&amp;AB284</f>
        <v>Các tuyến đường giao thông không đấu nối trực tiếp và thông ra Đường Tô Hiến Thành đoạn từ Đường 21/4 đến Đường Hùng Vương có hiện trạng là đường nhựa, bê tông xi măng:
- Có bề rộng ≥5m, cách đường giao thông ≤600m.
- Có bề rộng từ ≥3m đến &lt;5m, cách đường giao thông ≤400m.</v>
      </c>
      <c r="E284" s="479"/>
      <c r="F284" s="480"/>
      <c r="G284" s="419">
        <v>2700</v>
      </c>
      <c r="H284" s="98">
        <v>1900</v>
      </c>
      <c r="I284" s="98">
        <v>1600</v>
      </c>
      <c r="J284" s="430">
        <f>VLOOKUP(C284,'[1]1. MA DO'!$E$5:$AB$1933,23,0)</f>
        <v>1.1299999999999999</v>
      </c>
      <c r="K284" s="99">
        <f t="shared" si="665"/>
        <v>1.1299999999999999</v>
      </c>
      <c r="L284" s="99">
        <f t="shared" si="663"/>
        <v>1.1299999999999999</v>
      </c>
      <c r="M284" s="378">
        <f t="shared" si="706"/>
        <v>5500</v>
      </c>
      <c r="N284" s="378">
        <f t="shared" si="707"/>
        <v>2700</v>
      </c>
      <c r="O284" s="378">
        <f t="shared" si="708"/>
        <v>1800</v>
      </c>
      <c r="P284" s="378">
        <f t="shared" si="709"/>
        <v>900</v>
      </c>
      <c r="Q284" s="375">
        <f t="shared" si="710"/>
        <v>5500</v>
      </c>
      <c r="R284" s="375">
        <f t="shared" si="711"/>
        <v>3000</v>
      </c>
      <c r="S284" s="375">
        <f t="shared" si="712"/>
        <v>2000</v>
      </c>
      <c r="T284" s="375">
        <f t="shared" si="713"/>
        <v>1000</v>
      </c>
      <c r="U284" s="375">
        <f t="shared" si="713"/>
        <v>2</v>
      </c>
      <c r="V284" s="375" t="str">
        <f t="shared" si="714"/>
        <v xml:space="preserve">Các tuyến đường giao thông không đấu nối trực tiếp và thông ra </v>
      </c>
      <c r="W284" s="375" t="str">
        <f t="shared" si="680"/>
        <v>Đường Tô Hiến Thành</v>
      </c>
      <c r="X284" s="375" t="str">
        <f t="shared" si="680"/>
        <v xml:space="preserve"> đoạn từ Đường 21/4</v>
      </c>
      <c r="Y284" s="375" t="str">
        <f t="shared" si="715"/>
        <v xml:space="preserve"> đến Đường Hùng Vương</v>
      </c>
      <c r="Z284" s="375" t="s">
        <v>6768</v>
      </c>
      <c r="AA284" s="375" t="str">
        <f t="shared" ref="AA284:AC284" si="718">AA277</f>
        <v>- Có bề rộng ≥5m, cách đường giao thông ≤600m.</v>
      </c>
      <c r="AB284" s="375" t="str">
        <f t="shared" si="718"/>
        <v>- Có bề rộng từ ≥3m đến &lt;5m, cách đường giao thông ≤400m.</v>
      </c>
      <c r="AC284" s="375">
        <f t="shared" si="718"/>
        <v>0</v>
      </c>
    </row>
    <row r="285" spans="1:29" ht="126" customHeight="1">
      <c r="A285" s="86">
        <f t="shared" si="667"/>
        <v>279</v>
      </c>
      <c r="B285" s="86" t="str">
        <f t="shared" si="704"/>
        <v>VT3*0,8</v>
      </c>
      <c r="C285" s="86" t="str">
        <f t="shared" si="705"/>
        <v>LK52DT_D1</v>
      </c>
      <c r="D285" s="478" t="str">
        <f>V285&amp;W285&amp;X285&amp;Y285&amp;Z285&amp;"
"&amp;AA285&amp;"
"
&amp;AB285&amp;"
"&amp;AC285</f>
        <v>Các tuyến đường giao thông không đấu nối trực tiếp và thông ra Đường Tô Hiến Thành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285" s="479"/>
      <c r="F285" s="480"/>
      <c r="G285" s="419">
        <v>1800</v>
      </c>
      <c r="H285" s="98">
        <v>1300</v>
      </c>
      <c r="I285" s="98">
        <v>1100</v>
      </c>
      <c r="J285" s="430">
        <f>VLOOKUP(C285,'[1]1. MA DO'!$E$5:$AB$1933,23,0)</f>
        <v>1.1299999999999999</v>
      </c>
      <c r="K285" s="99">
        <f t="shared" si="665"/>
        <v>1.1299999999999999</v>
      </c>
      <c r="L285" s="99">
        <f t="shared" si="663"/>
        <v>1.1299999999999999</v>
      </c>
      <c r="M285" s="378">
        <f t="shared" si="706"/>
        <v>5500</v>
      </c>
      <c r="N285" s="378">
        <f t="shared" si="707"/>
        <v>2700</v>
      </c>
      <c r="O285" s="378">
        <f t="shared" si="708"/>
        <v>1800</v>
      </c>
      <c r="P285" s="378">
        <f t="shared" si="709"/>
        <v>900</v>
      </c>
      <c r="Q285" s="375">
        <f t="shared" si="710"/>
        <v>5500</v>
      </c>
      <c r="R285" s="375">
        <f t="shared" si="711"/>
        <v>3000</v>
      </c>
      <c r="S285" s="375">
        <f t="shared" si="712"/>
        <v>2000</v>
      </c>
      <c r="T285" s="375">
        <f t="shared" si="713"/>
        <v>1000</v>
      </c>
      <c r="U285" s="375">
        <f t="shared" si="713"/>
        <v>2</v>
      </c>
      <c r="V285" s="375" t="str">
        <f t="shared" si="714"/>
        <v xml:space="preserve">Các tuyến đường giao thông không đấu nối trực tiếp và thông ra </v>
      </c>
      <c r="W285" s="375" t="str">
        <f t="shared" si="680"/>
        <v>Đường Tô Hiến Thành</v>
      </c>
      <c r="X285" s="375" t="str">
        <f t="shared" si="680"/>
        <v xml:space="preserve"> đoạn từ Đường 21/4</v>
      </c>
      <c r="Y285" s="375" t="str">
        <f t="shared" si="715"/>
        <v xml:space="preserve"> đến Đường Hùng Vương</v>
      </c>
      <c r="Z285" s="375" t="s">
        <v>6768</v>
      </c>
      <c r="AA285" s="375" t="str">
        <f t="shared" ref="AA285:AC285" si="719">AA278</f>
        <v>- Có bề rộng ≥5m, cách đường giao thông &gt;600m.</v>
      </c>
      <c r="AB285" s="375" t="str">
        <f t="shared" si="719"/>
        <v>- Có bề rộng từ ≥3m đến &lt;5m, cách đường giao thông từ &gt;400m đến ≤600m.</v>
      </c>
      <c r="AC285" s="375" t="str">
        <f t="shared" si="719"/>
        <v>- Có bề rộng &lt;3m, cách đường giao thông ≤200m.</v>
      </c>
    </row>
    <row r="286" spans="1:29" ht="94.5">
      <c r="A286" s="86">
        <f t="shared" si="667"/>
        <v>280</v>
      </c>
      <c r="B286" s="86" t="str">
        <f t="shared" si="704"/>
        <v>VT4*0,8</v>
      </c>
      <c r="C286" s="86" t="str">
        <f t="shared" si="705"/>
        <v>LK52DT_D1</v>
      </c>
      <c r="D286" s="478" t="str">
        <f>V286&amp;W286&amp;X286&amp;Y286&amp;Z286</f>
        <v>Các tuyến đường giao thông không đấu nối trực tiếp và thông ra Đường Tô Hiến Thành đoạn từ Đường 21/4 đến Đường Hùng Vương có hiện trạng là đường nhựa, bê tông xi măng:
- Có bề rộng từ ≥3m đến &lt;5m, cách đường giao thông &gt;600m.
- Có bề rộng &lt;3m, cách đường giao thông &gt; 200m.</v>
      </c>
      <c r="E286" s="479"/>
      <c r="F286" s="480"/>
      <c r="G286" s="419">
        <v>900</v>
      </c>
      <c r="H286" s="98">
        <v>630</v>
      </c>
      <c r="I286" s="98">
        <v>540</v>
      </c>
      <c r="J286" s="430">
        <f>VLOOKUP(C286,'[1]1. MA DO'!$E$5:$AB$1933,23,0)</f>
        <v>1.1299999999999999</v>
      </c>
      <c r="K286" s="99">
        <f t="shared" si="665"/>
        <v>1.1299999999999999</v>
      </c>
      <c r="L286" s="99">
        <f t="shared" si="663"/>
        <v>1.1299999999999999</v>
      </c>
      <c r="M286" s="378">
        <f t="shared" si="706"/>
        <v>5500</v>
      </c>
      <c r="N286" s="378">
        <f t="shared" si="707"/>
        <v>2700</v>
      </c>
      <c r="O286" s="378">
        <f t="shared" si="708"/>
        <v>1800</v>
      </c>
      <c r="P286" s="378">
        <f t="shared" si="709"/>
        <v>900</v>
      </c>
      <c r="Q286" s="375">
        <f t="shared" si="710"/>
        <v>5500</v>
      </c>
      <c r="R286" s="375">
        <f t="shared" si="711"/>
        <v>3000</v>
      </c>
      <c r="S286" s="375">
        <f t="shared" si="712"/>
        <v>2000</v>
      </c>
      <c r="T286" s="375">
        <f t="shared" si="713"/>
        <v>1000</v>
      </c>
      <c r="U286" s="375">
        <f t="shared" si="713"/>
        <v>2</v>
      </c>
      <c r="V286" s="375" t="str">
        <f t="shared" si="714"/>
        <v xml:space="preserve">Các tuyến đường giao thông không đấu nối trực tiếp và thông ra </v>
      </c>
      <c r="W286" s="375" t="str">
        <f t="shared" si="680"/>
        <v>Đường Tô Hiến Thành</v>
      </c>
      <c r="X286" s="375" t="str">
        <f t="shared" si="680"/>
        <v xml:space="preserve"> đoạn từ Đường 21/4</v>
      </c>
      <c r="Y286" s="375" t="str">
        <f t="shared" si="715"/>
        <v xml:space="preserve"> đến Đường Hùng Vương</v>
      </c>
      <c r="Z286" s="375" t="s">
        <v>6770</v>
      </c>
      <c r="AA286" s="375">
        <f t="shared" ref="AA286:AC286" si="720">AA279</f>
        <v>0</v>
      </c>
      <c r="AB286" s="375">
        <f t="shared" si="720"/>
        <v>0</v>
      </c>
      <c r="AC286" s="375">
        <f t="shared" si="720"/>
        <v>0</v>
      </c>
    </row>
    <row r="287" spans="1:29" ht="31.5" customHeight="1">
      <c r="A287" s="86">
        <f t="shared" si="667"/>
        <v>281</v>
      </c>
      <c r="B287" s="86" t="str">
        <f>'Đầu vào (2)'!G281</f>
        <v>LK52DT_D2</v>
      </c>
      <c r="C287" s="86" t="str">
        <f>$B$287</f>
        <v>LK52DT_D2</v>
      </c>
      <c r="D287" s="94" t="str">
        <f>'Đầu vào (2)'!H281</f>
        <v>Đường Tô Hiến Thành</v>
      </c>
      <c r="E287" s="94" t="str">
        <f>'Đầu vào (2)'!I281</f>
        <v>Đường Hùng Vương</v>
      </c>
      <c r="F287" s="94" t="str">
        <f>'Đầu vào (2)'!K281</f>
        <v>Đường Hai Bà Trưng</v>
      </c>
      <c r="G287" s="96">
        <v>4600</v>
      </c>
      <c r="H287" s="98">
        <v>3200</v>
      </c>
      <c r="I287" s="98">
        <v>2800</v>
      </c>
      <c r="J287" s="430">
        <f>VLOOKUP(C287,'[1]1. MA DO'!$E$5:$AB$1933,23,0)</f>
        <v>1.1299999999999999</v>
      </c>
      <c r="K287" s="99">
        <f t="shared" si="665"/>
        <v>1.1299999999999999</v>
      </c>
      <c r="L287" s="99">
        <f t="shared" si="663"/>
        <v>1.1299999999999999</v>
      </c>
      <c r="M287" s="378">
        <f>'Đầu vào (2)'!L281</f>
        <v>4400</v>
      </c>
      <c r="N287" s="378">
        <f>'Đầu vào (2)'!M281</f>
        <v>2200</v>
      </c>
      <c r="O287" s="378">
        <f>'Đầu vào (2)'!N281</f>
        <v>1800</v>
      </c>
      <c r="P287" s="378">
        <f>'Đầu vào (2)'!O281</f>
        <v>1000</v>
      </c>
      <c r="Q287" s="375">
        <f>VLOOKUP(B287,'[2]Giá đề xuất ODT'!$G$11:$AD$2233,21,0)</f>
        <v>4600</v>
      </c>
      <c r="R287" s="375">
        <f>VLOOKUP(B287,'[2]Giá đề xuất ODT'!$G$11:$AD$2233,22,0)</f>
        <v>2500</v>
      </c>
      <c r="S287" s="375">
        <f>VLOOKUP(B287,'[2]Giá đề xuất ODT'!$G$11:$AD$2233,23,0)</f>
        <v>2000</v>
      </c>
      <c r="T287" s="375">
        <f>VLOOKUP(B287,'[2]Giá đề xuất ODT'!$G$11:$AD$2233,24,0)</f>
        <v>1100</v>
      </c>
      <c r="U287" s="375">
        <v>2</v>
      </c>
      <c r="V287" s="376"/>
      <c r="W287" s="375" t="str">
        <f>D287</f>
        <v>Đường Tô Hiến Thành</v>
      </c>
      <c r="X287" s="375" t="str">
        <f>" đoạn từ "&amp;E287</f>
        <v xml:space="preserve"> đoạn từ Đường Hùng Vương</v>
      </c>
      <c r="Y287" s="375" t="str">
        <f>" đến "&amp;F287</f>
        <v xml:space="preserve"> đến Đường Hai Bà Trưng</v>
      </c>
      <c r="Z287" s="376"/>
      <c r="AA287" s="376"/>
      <c r="AB287" s="376"/>
      <c r="AC287" s="376"/>
    </row>
    <row r="288" spans="1:29" ht="110.25" customHeight="1">
      <c r="A288" s="86">
        <f t="shared" si="667"/>
        <v>282</v>
      </c>
      <c r="B288" s="86" t="str">
        <f t="shared" ref="B288:B293" si="721">B281</f>
        <v>VT2</v>
      </c>
      <c r="C288" s="86" t="str">
        <f t="shared" ref="C288:C293" si="722">$B$287</f>
        <v>LK52DT_D2</v>
      </c>
      <c r="D288" s="478" t="str">
        <f>V288&amp;W288&amp;X288&amp;Y288&amp;Z288&amp;"
"&amp;AA288&amp;"
"
&amp;AB288</f>
        <v>Các tuyến đường giao thông đấu nối trực tiếp ra Đường Tô Hiến Thành đoạn từ Đường Hùng Vương đến Đường Hai Bà Trưng có hiện trạng là đường nhựa, bê tông xi măng:
- Có bề rộng ≥5m, cách đường giao thông ≤600m.
- Có bề rộng từ ≥3m đến &lt;5m, cách đường giao thông ≤400m.</v>
      </c>
      <c r="E288" s="479"/>
      <c r="F288" s="480"/>
      <c r="G288" s="419">
        <v>2500</v>
      </c>
      <c r="H288" s="98">
        <v>1800</v>
      </c>
      <c r="I288" s="98">
        <v>1500</v>
      </c>
      <c r="J288" s="430">
        <f>VLOOKUP(C288,'[1]1. MA DO'!$E$5:$AB$1933,23,0)</f>
        <v>1.1299999999999999</v>
      </c>
      <c r="K288" s="99">
        <f t="shared" si="665"/>
        <v>1.1299999999999999</v>
      </c>
      <c r="L288" s="99">
        <f t="shared" si="663"/>
        <v>1.1299999999999999</v>
      </c>
      <c r="M288" s="378">
        <f t="shared" ref="M288:M293" si="723">M287</f>
        <v>4400</v>
      </c>
      <c r="N288" s="378">
        <f t="shared" ref="N288:N293" si="724">N287</f>
        <v>2200</v>
      </c>
      <c r="O288" s="378">
        <f t="shared" ref="O288:O293" si="725">O287</f>
        <v>1800</v>
      </c>
      <c r="P288" s="378">
        <f t="shared" ref="P288:P293" si="726">P287</f>
        <v>1000</v>
      </c>
      <c r="Q288" s="375">
        <f t="shared" ref="Q288:Q293" si="727">Q287</f>
        <v>4600</v>
      </c>
      <c r="R288" s="375">
        <f t="shared" ref="R288:R293" si="728">R287</f>
        <v>2500</v>
      </c>
      <c r="S288" s="375">
        <f t="shared" ref="S288:S293" si="729">S287</f>
        <v>2000</v>
      </c>
      <c r="T288" s="375">
        <f t="shared" ref="T288:U293" si="730">T287</f>
        <v>1100</v>
      </c>
      <c r="U288" s="375">
        <f t="shared" si="730"/>
        <v>2</v>
      </c>
      <c r="V288" s="375" t="str">
        <f t="shared" ref="V288:V293" si="731">V281</f>
        <v xml:space="preserve">Các tuyến đường giao thông đấu nối trực tiếp ra </v>
      </c>
      <c r="W288" s="375" t="str">
        <f t="shared" si="680"/>
        <v>Đường Tô Hiến Thành</v>
      </c>
      <c r="X288" s="375" t="str">
        <f t="shared" si="680"/>
        <v xml:space="preserve"> đoạn từ Đường Hùng Vương</v>
      </c>
      <c r="Y288" s="375" t="str">
        <f t="shared" ref="Y288:Y293" si="732">Y287</f>
        <v xml:space="preserve"> đến Đường Hai Bà Trưng</v>
      </c>
      <c r="Z288" s="375" t="s">
        <v>6768</v>
      </c>
      <c r="AA288" s="375" t="str">
        <f>AA281</f>
        <v>- Có bề rộng ≥5m, cách đường giao thông ≤600m.</v>
      </c>
      <c r="AB288" s="375" t="str">
        <f>AB281</f>
        <v>- Có bề rộng từ ≥3m đến &lt;5m, cách đường giao thông ≤400m.</v>
      </c>
      <c r="AC288" s="375">
        <f>AC281</f>
        <v>0</v>
      </c>
    </row>
    <row r="289" spans="1:29" ht="126" customHeight="1">
      <c r="A289" s="86">
        <f t="shared" si="667"/>
        <v>283</v>
      </c>
      <c r="B289" s="86" t="str">
        <f t="shared" si="721"/>
        <v>VT3</v>
      </c>
      <c r="C289" s="86" t="str">
        <f t="shared" si="722"/>
        <v>LK52DT_D2</v>
      </c>
      <c r="D289" s="478" t="str">
        <f>V289&amp;W289&amp;X289&amp;Y289&amp;Z289&amp;"
"&amp;AA289&amp;"
"&amp;AB289&amp;"
"&amp;AC289</f>
        <v>Các tuyến đường giao thông đấu nối trực tiếp ra Đường Tô Hiến Thành đoạn từ Đường Hùng Vương đến Đường Hai Bà Trưng có hiện trạng là đường nhựa, bê tông xi măng:
- Có bề rộng ≥5m, cách đường giao thông &gt;600m.
- Có bề rộng từ ≥3m đến &lt;5m, cách đường giao thông từ &gt;400m đến ≤600m.
- Có bề rộng &lt;3m, cách đường giao thông ≤200m.</v>
      </c>
      <c r="E289" s="479"/>
      <c r="F289" s="480"/>
      <c r="G289" s="419">
        <v>2000</v>
      </c>
      <c r="H289" s="98">
        <v>1400</v>
      </c>
      <c r="I289" s="98">
        <v>1200</v>
      </c>
      <c r="J289" s="430">
        <f>VLOOKUP(C289,'[1]1. MA DO'!$E$5:$AB$1933,23,0)</f>
        <v>1.1299999999999999</v>
      </c>
      <c r="K289" s="99">
        <f t="shared" si="665"/>
        <v>1.1299999999999999</v>
      </c>
      <c r="L289" s="99">
        <f t="shared" si="663"/>
        <v>1.1299999999999999</v>
      </c>
      <c r="M289" s="378">
        <f t="shared" si="723"/>
        <v>4400</v>
      </c>
      <c r="N289" s="378">
        <f t="shared" si="724"/>
        <v>2200</v>
      </c>
      <c r="O289" s="378">
        <f t="shared" si="725"/>
        <v>1800</v>
      </c>
      <c r="P289" s="378">
        <f t="shared" si="726"/>
        <v>1000</v>
      </c>
      <c r="Q289" s="375">
        <f t="shared" si="727"/>
        <v>4600</v>
      </c>
      <c r="R289" s="375">
        <f t="shared" si="728"/>
        <v>2500</v>
      </c>
      <c r="S289" s="375">
        <f t="shared" si="729"/>
        <v>2000</v>
      </c>
      <c r="T289" s="375">
        <f t="shared" si="730"/>
        <v>1100</v>
      </c>
      <c r="U289" s="375">
        <f t="shared" si="730"/>
        <v>2</v>
      </c>
      <c r="V289" s="375" t="str">
        <f t="shared" si="731"/>
        <v xml:space="preserve">Các tuyến đường giao thông đấu nối trực tiếp ra </v>
      </c>
      <c r="W289" s="375" t="str">
        <f t="shared" si="680"/>
        <v>Đường Tô Hiến Thành</v>
      </c>
      <c r="X289" s="375" t="str">
        <f t="shared" si="680"/>
        <v xml:space="preserve"> đoạn từ Đường Hùng Vương</v>
      </c>
      <c r="Y289" s="375" t="str">
        <f t="shared" si="732"/>
        <v xml:space="preserve"> đến Đường Hai Bà Trưng</v>
      </c>
      <c r="Z289" s="375" t="s">
        <v>6768</v>
      </c>
      <c r="AA289" s="375" t="str">
        <f t="shared" ref="AA289:AC289" si="733">AA282</f>
        <v>- Có bề rộng ≥5m, cách đường giao thông &gt;600m.</v>
      </c>
      <c r="AB289" s="375" t="str">
        <f t="shared" si="733"/>
        <v>- Có bề rộng từ ≥3m đến &lt;5m, cách đường giao thông từ &gt;400m đến ≤600m.</v>
      </c>
      <c r="AC289" s="375" t="str">
        <f t="shared" si="733"/>
        <v>- Có bề rộng &lt;3m, cách đường giao thông ≤200m.</v>
      </c>
    </row>
    <row r="290" spans="1:29" ht="94.5">
      <c r="A290" s="86">
        <f t="shared" si="667"/>
        <v>284</v>
      </c>
      <c r="B290" s="86" t="str">
        <f t="shared" si="721"/>
        <v>VT4</v>
      </c>
      <c r="C290" s="86" t="str">
        <f t="shared" si="722"/>
        <v>LK52DT_D2</v>
      </c>
      <c r="D290" s="478" t="str">
        <f>V290&amp;W290&amp;X290&amp;Y290&amp;Z290</f>
        <v>Các tuyến đường giao thông đấu nối trực tiếp ra Đường Tô Hiến Thành đoạn từ Đường Hùng Vương đến Đường Hai Bà Trưng có hiện trạng là đường nhựa, bê tông xi măng:
- Có bề rộng từ ≥3m đến &lt;5m, cách đường giao thông &gt;600m.
- Có bề rộng &lt;3m, cách đường giao thông &gt;200m.</v>
      </c>
      <c r="E290" s="479"/>
      <c r="F290" s="480"/>
      <c r="G290" s="419">
        <v>1100</v>
      </c>
      <c r="H290" s="98">
        <v>770</v>
      </c>
      <c r="I290" s="98">
        <v>660</v>
      </c>
      <c r="J290" s="430">
        <f>VLOOKUP(C290,'[1]1. MA DO'!$E$5:$AB$1933,23,0)</f>
        <v>1.1299999999999999</v>
      </c>
      <c r="K290" s="99">
        <f t="shared" si="665"/>
        <v>1.1299999999999999</v>
      </c>
      <c r="L290" s="99">
        <f t="shared" si="663"/>
        <v>1.1299999999999999</v>
      </c>
      <c r="M290" s="378">
        <f t="shared" si="723"/>
        <v>4400</v>
      </c>
      <c r="N290" s="378">
        <f t="shared" si="724"/>
        <v>2200</v>
      </c>
      <c r="O290" s="378">
        <f t="shared" si="725"/>
        <v>1800</v>
      </c>
      <c r="P290" s="378">
        <f t="shared" si="726"/>
        <v>1000</v>
      </c>
      <c r="Q290" s="375">
        <f t="shared" si="727"/>
        <v>4600</v>
      </c>
      <c r="R290" s="375">
        <f t="shared" si="728"/>
        <v>2500</v>
      </c>
      <c r="S290" s="375">
        <f t="shared" si="729"/>
        <v>2000</v>
      </c>
      <c r="T290" s="375">
        <f t="shared" si="730"/>
        <v>1100</v>
      </c>
      <c r="U290" s="375">
        <f t="shared" si="730"/>
        <v>2</v>
      </c>
      <c r="V290" s="375" t="str">
        <f t="shared" si="731"/>
        <v xml:space="preserve">Các tuyến đường giao thông đấu nối trực tiếp ra </v>
      </c>
      <c r="W290" s="375" t="str">
        <f t="shared" si="680"/>
        <v>Đường Tô Hiến Thành</v>
      </c>
      <c r="X290" s="375" t="str">
        <f t="shared" si="680"/>
        <v xml:space="preserve"> đoạn từ Đường Hùng Vương</v>
      </c>
      <c r="Y290" s="375" t="str">
        <f t="shared" si="732"/>
        <v xml:space="preserve"> đến Đường Hai Bà Trưng</v>
      </c>
      <c r="Z290" s="375" t="s">
        <v>6769</v>
      </c>
      <c r="AA290" s="375">
        <f t="shared" ref="AA290:AC290" si="734">AA283</f>
        <v>0</v>
      </c>
      <c r="AB290" s="375">
        <f t="shared" si="734"/>
        <v>0</v>
      </c>
      <c r="AC290" s="375">
        <f t="shared" si="734"/>
        <v>0</v>
      </c>
    </row>
    <row r="291" spans="1:29" ht="110.25" customHeight="1">
      <c r="A291" s="86">
        <f t="shared" si="667"/>
        <v>285</v>
      </c>
      <c r="B291" s="86" t="str">
        <f t="shared" si="721"/>
        <v>VT2*0,8</v>
      </c>
      <c r="C291" s="86" t="str">
        <f t="shared" si="722"/>
        <v>LK52DT_D2</v>
      </c>
      <c r="D291" s="478" t="str">
        <f>V291&amp;W291&amp;X291&amp;Y291&amp;Z291&amp;"
"&amp;AA291&amp;"
"
&amp;AB291</f>
        <v>Các tuyến đường giao thông không đấu nối trực tiếp và thông ra Đường Tô Hiến Thành đoạn từ Đường Hùng Vương đến Đường Hai Bà Trưng có hiện trạng là đường nhựa, bê tông xi măng:
- Có bề rộng ≥5m, cách đường giao thông ≤600m.
- Có bề rộng từ ≥3m đến &lt;5m, cách đường giao thông ≤400m.</v>
      </c>
      <c r="E291" s="479"/>
      <c r="F291" s="480"/>
      <c r="G291" s="419">
        <v>2300</v>
      </c>
      <c r="H291" s="98">
        <v>1600</v>
      </c>
      <c r="I291" s="98">
        <v>1400</v>
      </c>
      <c r="J291" s="430">
        <f>VLOOKUP(C291,'[1]1. MA DO'!$E$5:$AB$1933,23,0)</f>
        <v>1.1299999999999999</v>
      </c>
      <c r="K291" s="99">
        <f t="shared" si="665"/>
        <v>1.1299999999999999</v>
      </c>
      <c r="L291" s="99">
        <f t="shared" si="663"/>
        <v>1.1299999999999999</v>
      </c>
      <c r="M291" s="378">
        <f t="shared" si="723"/>
        <v>4400</v>
      </c>
      <c r="N291" s="378">
        <f t="shared" si="724"/>
        <v>2200</v>
      </c>
      <c r="O291" s="378">
        <f t="shared" si="725"/>
        <v>1800</v>
      </c>
      <c r="P291" s="378">
        <f t="shared" si="726"/>
        <v>1000</v>
      </c>
      <c r="Q291" s="375">
        <f t="shared" si="727"/>
        <v>4600</v>
      </c>
      <c r="R291" s="375">
        <f t="shared" si="728"/>
        <v>2500</v>
      </c>
      <c r="S291" s="375">
        <f t="shared" si="729"/>
        <v>2000</v>
      </c>
      <c r="T291" s="375">
        <f t="shared" si="730"/>
        <v>1100</v>
      </c>
      <c r="U291" s="375">
        <f t="shared" si="730"/>
        <v>2</v>
      </c>
      <c r="V291" s="375" t="str">
        <f t="shared" si="731"/>
        <v xml:space="preserve">Các tuyến đường giao thông không đấu nối trực tiếp và thông ra </v>
      </c>
      <c r="W291" s="375" t="str">
        <f t="shared" si="680"/>
        <v>Đường Tô Hiến Thành</v>
      </c>
      <c r="X291" s="375" t="str">
        <f t="shared" si="680"/>
        <v xml:space="preserve"> đoạn từ Đường Hùng Vương</v>
      </c>
      <c r="Y291" s="375" t="str">
        <f t="shared" si="732"/>
        <v xml:space="preserve"> đến Đường Hai Bà Trưng</v>
      </c>
      <c r="Z291" s="375" t="s">
        <v>6768</v>
      </c>
      <c r="AA291" s="375" t="str">
        <f t="shared" ref="AA291:AC291" si="735">AA284</f>
        <v>- Có bề rộng ≥5m, cách đường giao thông ≤600m.</v>
      </c>
      <c r="AB291" s="375" t="str">
        <f t="shared" si="735"/>
        <v>- Có bề rộng từ ≥3m đến &lt;5m, cách đường giao thông ≤400m.</v>
      </c>
      <c r="AC291" s="375">
        <f t="shared" si="735"/>
        <v>0</v>
      </c>
    </row>
    <row r="292" spans="1:29" ht="126" customHeight="1">
      <c r="A292" s="86">
        <f t="shared" si="667"/>
        <v>286</v>
      </c>
      <c r="B292" s="86" t="str">
        <f t="shared" si="721"/>
        <v>VT3*0,8</v>
      </c>
      <c r="C292" s="86" t="str">
        <f t="shared" si="722"/>
        <v>LK52DT_D2</v>
      </c>
      <c r="D292" s="478" t="str">
        <f>V292&amp;W292&amp;X292&amp;Y292&amp;Z292&amp;"
"&amp;AA292&amp;"
"
&amp;AB292&amp;"
"&amp;AC292</f>
        <v>Các tuyến đường giao thông không đấu nối trực tiếp và thông ra Đường Tô Hiến Thành đoạn từ Đường Hùng Vương đến Đường Hai Bà Trưng có hiện trạng là đường nhựa, bê tông xi măng:
- Có bề rộng ≥5m, cách đường giao thông &gt;600m.
- Có bề rộng từ ≥3m đến &lt;5m, cách đường giao thông từ &gt;400m đến ≤600m.
- Có bề rộng &lt;3m, cách đường giao thông ≤200m.</v>
      </c>
      <c r="E292" s="479"/>
      <c r="F292" s="480"/>
      <c r="G292" s="419">
        <v>1800</v>
      </c>
      <c r="H292" s="98">
        <v>1300</v>
      </c>
      <c r="I292" s="98">
        <v>1100</v>
      </c>
      <c r="J292" s="430">
        <f>VLOOKUP(C292,'[1]1. MA DO'!$E$5:$AB$1933,23,0)</f>
        <v>1.1299999999999999</v>
      </c>
      <c r="K292" s="99">
        <f t="shared" si="665"/>
        <v>1.1299999999999999</v>
      </c>
      <c r="L292" s="99">
        <f t="shared" si="663"/>
        <v>1.1299999999999999</v>
      </c>
      <c r="M292" s="378">
        <f t="shared" si="723"/>
        <v>4400</v>
      </c>
      <c r="N292" s="378">
        <f t="shared" si="724"/>
        <v>2200</v>
      </c>
      <c r="O292" s="378">
        <f t="shared" si="725"/>
        <v>1800</v>
      </c>
      <c r="P292" s="378">
        <f t="shared" si="726"/>
        <v>1000</v>
      </c>
      <c r="Q292" s="375">
        <f t="shared" si="727"/>
        <v>4600</v>
      </c>
      <c r="R292" s="375">
        <f t="shared" si="728"/>
        <v>2500</v>
      </c>
      <c r="S292" s="375">
        <f t="shared" si="729"/>
        <v>2000</v>
      </c>
      <c r="T292" s="375">
        <f t="shared" si="730"/>
        <v>1100</v>
      </c>
      <c r="U292" s="375">
        <f t="shared" si="730"/>
        <v>2</v>
      </c>
      <c r="V292" s="375" t="str">
        <f t="shared" si="731"/>
        <v xml:space="preserve">Các tuyến đường giao thông không đấu nối trực tiếp và thông ra </v>
      </c>
      <c r="W292" s="375" t="str">
        <f t="shared" si="680"/>
        <v>Đường Tô Hiến Thành</v>
      </c>
      <c r="X292" s="375" t="str">
        <f t="shared" si="680"/>
        <v xml:space="preserve"> đoạn từ Đường Hùng Vương</v>
      </c>
      <c r="Y292" s="375" t="str">
        <f t="shared" si="732"/>
        <v xml:space="preserve"> đến Đường Hai Bà Trưng</v>
      </c>
      <c r="Z292" s="375" t="s">
        <v>6768</v>
      </c>
      <c r="AA292" s="375" t="str">
        <f t="shared" ref="AA292:AC292" si="736">AA285</f>
        <v>- Có bề rộng ≥5m, cách đường giao thông &gt;600m.</v>
      </c>
      <c r="AB292" s="375" t="str">
        <f t="shared" si="736"/>
        <v>- Có bề rộng từ ≥3m đến &lt;5m, cách đường giao thông từ &gt;400m đến ≤600m.</v>
      </c>
      <c r="AC292" s="375" t="str">
        <f t="shared" si="736"/>
        <v>- Có bề rộng &lt;3m, cách đường giao thông ≤200m.</v>
      </c>
    </row>
    <row r="293" spans="1:29" ht="94.5">
      <c r="A293" s="86">
        <f t="shared" si="667"/>
        <v>287</v>
      </c>
      <c r="B293" s="86" t="str">
        <f t="shared" si="721"/>
        <v>VT4*0,8</v>
      </c>
      <c r="C293" s="86" t="str">
        <f t="shared" si="722"/>
        <v>LK52DT_D2</v>
      </c>
      <c r="D293" s="478" t="str">
        <f>V293&amp;W293&amp;X293&amp;Y293&amp;Z293</f>
        <v>Các tuyến đường giao thông không đấu nối trực tiếp và thông ra Đường Tô Hiến Thành đoạn từ Đường Hùng Vương đến Đường Hai Bà Trưng có hiện trạng là đường nhựa, bê tông xi măng:
- Có bề rộng từ ≥3m đến &lt;5m, cách đường giao thông &gt;600m.
- Có bề rộng &lt;3m, cách đường giao thông &gt; 200m.</v>
      </c>
      <c r="E293" s="479"/>
      <c r="F293" s="480"/>
      <c r="G293" s="419">
        <v>1000</v>
      </c>
      <c r="H293" s="98">
        <v>700</v>
      </c>
      <c r="I293" s="98">
        <v>600</v>
      </c>
      <c r="J293" s="430">
        <f>VLOOKUP(C293,'[1]1. MA DO'!$E$5:$AB$1933,23,0)</f>
        <v>1.1299999999999999</v>
      </c>
      <c r="K293" s="99">
        <f t="shared" si="665"/>
        <v>1.1299999999999999</v>
      </c>
      <c r="L293" s="99">
        <f t="shared" si="663"/>
        <v>1.1299999999999999</v>
      </c>
      <c r="M293" s="378">
        <f t="shared" si="723"/>
        <v>4400</v>
      </c>
      <c r="N293" s="378">
        <f t="shared" si="724"/>
        <v>2200</v>
      </c>
      <c r="O293" s="378">
        <f t="shared" si="725"/>
        <v>1800</v>
      </c>
      <c r="P293" s="378">
        <f t="shared" si="726"/>
        <v>1000</v>
      </c>
      <c r="Q293" s="375">
        <f t="shared" si="727"/>
        <v>4600</v>
      </c>
      <c r="R293" s="375">
        <f t="shared" si="728"/>
        <v>2500</v>
      </c>
      <c r="S293" s="375">
        <f t="shared" si="729"/>
        <v>2000</v>
      </c>
      <c r="T293" s="375">
        <f t="shared" si="730"/>
        <v>1100</v>
      </c>
      <c r="U293" s="375">
        <f t="shared" si="730"/>
        <v>2</v>
      </c>
      <c r="V293" s="375" t="str">
        <f t="shared" si="731"/>
        <v xml:space="preserve">Các tuyến đường giao thông không đấu nối trực tiếp và thông ra </v>
      </c>
      <c r="W293" s="375" t="str">
        <f t="shared" si="680"/>
        <v>Đường Tô Hiến Thành</v>
      </c>
      <c r="X293" s="375" t="str">
        <f t="shared" si="680"/>
        <v xml:space="preserve"> đoạn từ Đường Hùng Vương</v>
      </c>
      <c r="Y293" s="375" t="str">
        <f t="shared" si="732"/>
        <v xml:space="preserve"> đến Đường Hai Bà Trưng</v>
      </c>
      <c r="Z293" s="375" t="s">
        <v>6770</v>
      </c>
      <c r="AA293" s="375">
        <f t="shared" ref="AA293:AC293" si="737">AA286</f>
        <v>0</v>
      </c>
      <c r="AB293" s="375">
        <f t="shared" si="737"/>
        <v>0</v>
      </c>
      <c r="AC293" s="375">
        <f t="shared" si="737"/>
        <v>0</v>
      </c>
    </row>
    <row r="294" spans="1:29" ht="31.5" customHeight="1">
      <c r="A294" s="86">
        <f t="shared" si="667"/>
        <v>288</v>
      </c>
      <c r="B294" s="86" t="str">
        <f>'Đầu vào (2)'!G288</f>
        <v>LK60DT_D1</v>
      </c>
      <c r="C294" s="86" t="str">
        <f>$B$294</f>
        <v>LK60DT_D1</v>
      </c>
      <c r="D294" s="94" t="str">
        <f>'Đầu vào (2)'!H288</f>
        <v>Đường Nguyễn Văn Trỗi</v>
      </c>
      <c r="E294" s="94" t="str">
        <f>'Đầu vào (2)'!I288</f>
        <v>Đường Lương Định Của</v>
      </c>
      <c r="F294" s="94" t="str">
        <f>'Đầu vào (2)'!K288</f>
        <v>Đường 21/4</v>
      </c>
      <c r="G294" s="96">
        <v>4200</v>
      </c>
      <c r="H294" s="98">
        <v>2900</v>
      </c>
      <c r="I294" s="98">
        <v>2500</v>
      </c>
      <c r="J294" s="430">
        <f>VLOOKUP(C294,'[1]1. MA DO'!$E$5:$AB$1933,23,0)</f>
        <v>1.17</v>
      </c>
      <c r="K294" s="99">
        <f t="shared" si="665"/>
        <v>1.17</v>
      </c>
      <c r="L294" s="99">
        <f t="shared" si="663"/>
        <v>1.17</v>
      </c>
      <c r="M294" s="378">
        <f>'Đầu vào (2)'!L288</f>
        <v>4000</v>
      </c>
      <c r="N294" s="378">
        <f>'Đầu vào (2)'!M288</f>
        <v>2000</v>
      </c>
      <c r="O294" s="378">
        <f>'Đầu vào (2)'!N288</f>
        <v>1500</v>
      </c>
      <c r="P294" s="378">
        <f>'Đầu vào (2)'!O288</f>
        <v>900</v>
      </c>
      <c r="Q294" s="375">
        <f>VLOOKUP(B294,'[2]Giá đề xuất ODT'!$G$11:$AD$2233,21,0)</f>
        <v>4200</v>
      </c>
      <c r="R294" s="375">
        <f>VLOOKUP(B294,'[2]Giá đề xuất ODT'!$G$11:$AD$2233,22,0)</f>
        <v>2200</v>
      </c>
      <c r="S294" s="375">
        <f>VLOOKUP(B294,'[2]Giá đề xuất ODT'!$G$11:$AD$2233,23,0)</f>
        <v>1700</v>
      </c>
      <c r="T294" s="375">
        <f>VLOOKUP(B294,'[2]Giá đề xuất ODT'!$G$11:$AD$2233,24,0)</f>
        <v>1000</v>
      </c>
      <c r="U294" s="375">
        <v>2</v>
      </c>
      <c r="V294" s="376"/>
      <c r="W294" s="375" t="str">
        <f>D294</f>
        <v>Đường Nguyễn Văn Trỗi</v>
      </c>
      <c r="X294" s="375" t="str">
        <f>" đoạn từ "&amp;E294</f>
        <v xml:space="preserve"> đoạn từ Đường Lương Định Của</v>
      </c>
      <c r="Y294" s="375" t="str">
        <f>" đến "&amp;F294</f>
        <v xml:space="preserve"> đến Đường 21/4</v>
      </c>
      <c r="Z294" s="376"/>
      <c r="AA294" s="376"/>
      <c r="AB294" s="376"/>
      <c r="AC294" s="376"/>
    </row>
    <row r="295" spans="1:29" ht="110.25" customHeight="1">
      <c r="A295" s="86">
        <f t="shared" si="667"/>
        <v>289</v>
      </c>
      <c r="B295" s="86" t="str">
        <f t="shared" ref="B295:B300" si="738">B288</f>
        <v>VT2</v>
      </c>
      <c r="C295" s="86" t="str">
        <f t="shared" ref="C295:C300" si="739">$B$294</f>
        <v>LK60DT_D1</v>
      </c>
      <c r="D295" s="478" t="str">
        <f>V295&amp;W295&amp;X295&amp;Y295&amp;Z295&amp;"
"&amp;AA295&amp;"
"
&amp;AB295</f>
        <v>Các tuyến đường giao thông đấu nối trực tiếp ra Đường Nguyễn Văn Trỗi đoạn từ Đường Lương Định Của đến Đường 21/4 có hiện trạng là đường nhựa, bê tông xi măng:
- Có bề rộng ≥5m, cách đường giao thông ≤600m.
- Có bề rộng từ ≥3m đến &lt;5m, cách đường giao thông ≤400m.</v>
      </c>
      <c r="E295" s="479"/>
      <c r="F295" s="480"/>
      <c r="G295" s="419">
        <v>2200</v>
      </c>
      <c r="H295" s="98">
        <v>1500</v>
      </c>
      <c r="I295" s="98">
        <v>1300</v>
      </c>
      <c r="J295" s="430">
        <f>VLOOKUP(C295,'[1]1. MA DO'!$E$5:$AB$1933,23,0)</f>
        <v>1.17</v>
      </c>
      <c r="K295" s="99">
        <f t="shared" si="665"/>
        <v>1.17</v>
      </c>
      <c r="L295" s="99">
        <f t="shared" si="663"/>
        <v>1.17</v>
      </c>
      <c r="M295" s="378">
        <f t="shared" ref="M295:M300" si="740">M294</f>
        <v>4000</v>
      </c>
      <c r="N295" s="378">
        <f t="shared" ref="N295:N300" si="741">N294</f>
        <v>2000</v>
      </c>
      <c r="O295" s="378">
        <f t="shared" ref="O295:O300" si="742">O294</f>
        <v>1500</v>
      </c>
      <c r="P295" s="378">
        <f t="shared" ref="P295:P300" si="743">P294</f>
        <v>900</v>
      </c>
      <c r="Q295" s="375">
        <f t="shared" ref="Q295:Q300" si="744">Q294</f>
        <v>4200</v>
      </c>
      <c r="R295" s="375">
        <f t="shared" ref="R295:R300" si="745">R294</f>
        <v>2200</v>
      </c>
      <c r="S295" s="375">
        <f t="shared" ref="S295:S300" si="746">S294</f>
        <v>1700</v>
      </c>
      <c r="T295" s="375">
        <f t="shared" ref="T295:U300" si="747">T294</f>
        <v>1000</v>
      </c>
      <c r="U295" s="375">
        <f t="shared" si="747"/>
        <v>2</v>
      </c>
      <c r="V295" s="375" t="str">
        <f t="shared" ref="V295:V300" si="748">V288</f>
        <v xml:space="preserve">Các tuyến đường giao thông đấu nối trực tiếp ra </v>
      </c>
      <c r="W295" s="375" t="str">
        <f t="shared" si="680"/>
        <v>Đường Nguyễn Văn Trỗi</v>
      </c>
      <c r="X295" s="375" t="str">
        <f t="shared" si="680"/>
        <v xml:space="preserve"> đoạn từ Đường Lương Định Của</v>
      </c>
      <c r="Y295" s="375" t="str">
        <f t="shared" ref="Y295:Y300" si="749">Y294</f>
        <v xml:space="preserve"> đến Đường 21/4</v>
      </c>
      <c r="Z295" s="375" t="s">
        <v>6768</v>
      </c>
      <c r="AA295" s="375" t="str">
        <f>AA288</f>
        <v>- Có bề rộng ≥5m, cách đường giao thông ≤600m.</v>
      </c>
      <c r="AB295" s="375" t="str">
        <f>AB288</f>
        <v>- Có bề rộng từ ≥3m đến &lt;5m, cách đường giao thông ≤400m.</v>
      </c>
      <c r="AC295" s="375">
        <f>AC288</f>
        <v>0</v>
      </c>
    </row>
    <row r="296" spans="1:29" ht="126" customHeight="1">
      <c r="A296" s="86">
        <f t="shared" si="667"/>
        <v>290</v>
      </c>
      <c r="B296" s="86" t="str">
        <f t="shared" si="738"/>
        <v>VT3</v>
      </c>
      <c r="C296" s="86" t="str">
        <f t="shared" si="739"/>
        <v>LK60DT_D1</v>
      </c>
      <c r="D296" s="478" t="str">
        <f>V296&amp;W296&amp;X296&amp;Y296&amp;Z296&amp;"
"&amp;AA296&amp;"
"&amp;AB296&amp;"
"&amp;AC296</f>
        <v>Các tuyến đường giao thông đấu nối trực tiếp ra Đường Nguyễn Văn Trỗi đoạn từ Đường Lương Định Của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E296" s="479"/>
      <c r="F296" s="480"/>
      <c r="G296" s="419">
        <v>1700</v>
      </c>
      <c r="H296" s="98">
        <v>1200</v>
      </c>
      <c r="I296" s="98">
        <v>1000</v>
      </c>
      <c r="J296" s="430">
        <f>VLOOKUP(C296,'[1]1. MA DO'!$E$5:$AB$1933,23,0)</f>
        <v>1.17</v>
      </c>
      <c r="K296" s="99">
        <f t="shared" si="665"/>
        <v>1.17</v>
      </c>
      <c r="L296" s="99">
        <f t="shared" si="663"/>
        <v>1.17</v>
      </c>
      <c r="M296" s="378">
        <f t="shared" si="740"/>
        <v>4000</v>
      </c>
      <c r="N296" s="378">
        <f t="shared" si="741"/>
        <v>2000</v>
      </c>
      <c r="O296" s="378">
        <f t="shared" si="742"/>
        <v>1500</v>
      </c>
      <c r="P296" s="378">
        <f t="shared" si="743"/>
        <v>900</v>
      </c>
      <c r="Q296" s="375">
        <f t="shared" si="744"/>
        <v>4200</v>
      </c>
      <c r="R296" s="375">
        <f t="shared" si="745"/>
        <v>2200</v>
      </c>
      <c r="S296" s="375">
        <f t="shared" si="746"/>
        <v>1700</v>
      </c>
      <c r="T296" s="375">
        <f t="shared" si="747"/>
        <v>1000</v>
      </c>
      <c r="U296" s="375">
        <f t="shared" si="747"/>
        <v>2</v>
      </c>
      <c r="V296" s="375" t="str">
        <f t="shared" si="748"/>
        <v xml:space="preserve">Các tuyến đường giao thông đấu nối trực tiếp ra </v>
      </c>
      <c r="W296" s="375" t="str">
        <f t="shared" si="680"/>
        <v>Đường Nguyễn Văn Trỗi</v>
      </c>
      <c r="X296" s="375" t="str">
        <f t="shared" si="680"/>
        <v xml:space="preserve"> đoạn từ Đường Lương Định Của</v>
      </c>
      <c r="Y296" s="375" t="str">
        <f t="shared" si="749"/>
        <v xml:space="preserve"> đến Đường 21/4</v>
      </c>
      <c r="Z296" s="375" t="s">
        <v>6768</v>
      </c>
      <c r="AA296" s="375" t="str">
        <f t="shared" ref="AA296:AC296" si="750">AA289</f>
        <v>- Có bề rộng ≥5m, cách đường giao thông &gt;600m.</v>
      </c>
      <c r="AB296" s="375" t="str">
        <f t="shared" si="750"/>
        <v>- Có bề rộng từ ≥3m đến &lt;5m, cách đường giao thông từ &gt;400m đến ≤600m.</v>
      </c>
      <c r="AC296" s="375" t="str">
        <f t="shared" si="750"/>
        <v>- Có bề rộng &lt;3m, cách đường giao thông ≤200m.</v>
      </c>
    </row>
    <row r="297" spans="1:29" ht="94.5">
      <c r="A297" s="86">
        <f t="shared" si="667"/>
        <v>291</v>
      </c>
      <c r="B297" s="86" t="str">
        <f t="shared" si="738"/>
        <v>VT4</v>
      </c>
      <c r="C297" s="86" t="str">
        <f t="shared" si="739"/>
        <v>LK60DT_D1</v>
      </c>
      <c r="D297" s="478" t="str">
        <f>V297&amp;W297&amp;X297&amp;Y297&amp;Z297</f>
        <v>Các tuyến đường giao thông đấu nối trực tiếp ra Đường Nguyễn Văn Trỗi đoạn từ Đường Lương Định Của đến Đường 21/4 có hiện trạng là đường nhựa, bê tông xi măng:
- Có bề rộng từ ≥3m đến &lt;5m, cách đường giao thông &gt;600m.
- Có bề rộng &lt;3m, cách đường giao thông &gt;200m.</v>
      </c>
      <c r="E297" s="479"/>
      <c r="F297" s="480"/>
      <c r="G297" s="419">
        <v>1000</v>
      </c>
      <c r="H297" s="98">
        <v>700</v>
      </c>
      <c r="I297" s="98">
        <v>600</v>
      </c>
      <c r="J297" s="430">
        <f>VLOOKUP(C297,'[1]1. MA DO'!$E$5:$AB$1933,23,0)</f>
        <v>1.17</v>
      </c>
      <c r="K297" s="99">
        <f t="shared" si="665"/>
        <v>1.17</v>
      </c>
      <c r="L297" s="99">
        <f t="shared" si="663"/>
        <v>1.17</v>
      </c>
      <c r="M297" s="378">
        <f t="shared" si="740"/>
        <v>4000</v>
      </c>
      <c r="N297" s="378">
        <f t="shared" si="741"/>
        <v>2000</v>
      </c>
      <c r="O297" s="378">
        <f t="shared" si="742"/>
        <v>1500</v>
      </c>
      <c r="P297" s="378">
        <f t="shared" si="743"/>
        <v>900</v>
      </c>
      <c r="Q297" s="375">
        <f t="shared" si="744"/>
        <v>4200</v>
      </c>
      <c r="R297" s="375">
        <f t="shared" si="745"/>
        <v>2200</v>
      </c>
      <c r="S297" s="375">
        <f t="shared" si="746"/>
        <v>1700</v>
      </c>
      <c r="T297" s="375">
        <f t="shared" si="747"/>
        <v>1000</v>
      </c>
      <c r="U297" s="375">
        <f t="shared" si="747"/>
        <v>2</v>
      </c>
      <c r="V297" s="375" t="str">
        <f t="shared" si="748"/>
        <v xml:space="preserve">Các tuyến đường giao thông đấu nối trực tiếp ra </v>
      </c>
      <c r="W297" s="375" t="str">
        <f t="shared" si="680"/>
        <v>Đường Nguyễn Văn Trỗi</v>
      </c>
      <c r="X297" s="375" t="str">
        <f t="shared" si="680"/>
        <v xml:space="preserve"> đoạn từ Đường Lương Định Của</v>
      </c>
      <c r="Y297" s="375" t="str">
        <f t="shared" si="749"/>
        <v xml:space="preserve"> đến Đường 21/4</v>
      </c>
      <c r="Z297" s="375" t="s">
        <v>6769</v>
      </c>
      <c r="AA297" s="375">
        <f t="shared" ref="AA297:AC297" si="751">AA290</f>
        <v>0</v>
      </c>
      <c r="AB297" s="375">
        <f t="shared" si="751"/>
        <v>0</v>
      </c>
      <c r="AC297" s="375">
        <f t="shared" si="751"/>
        <v>0</v>
      </c>
    </row>
    <row r="298" spans="1:29" ht="110.25" customHeight="1">
      <c r="A298" s="86">
        <f t="shared" si="667"/>
        <v>292</v>
      </c>
      <c r="B298" s="86" t="str">
        <f t="shared" si="738"/>
        <v>VT2*0,8</v>
      </c>
      <c r="C298" s="86" t="str">
        <f t="shared" si="739"/>
        <v>LK60DT_D1</v>
      </c>
      <c r="D298" s="478" t="str">
        <f>V298&amp;W298&amp;X298&amp;Y298&amp;Z298&amp;"
"&amp;AA298&amp;"
"
&amp;AB298</f>
        <v>Các tuyến đường giao thông không đấu nối trực tiếp và thông ra Đường Nguyễn Văn Trỗi đoạn từ Đường Lương Định Của đến Đường 21/4 có hiện trạng là đường nhựa, bê tông xi măng:
- Có bề rộng ≥5m, cách đường giao thông ≤600m.
- Có bề rộng từ ≥3m đến &lt;5m, cách đường giao thông ≤400m.</v>
      </c>
      <c r="E298" s="479"/>
      <c r="F298" s="480"/>
      <c r="G298" s="419">
        <v>2000</v>
      </c>
      <c r="H298" s="98">
        <v>1400</v>
      </c>
      <c r="I298" s="98">
        <v>1200</v>
      </c>
      <c r="J298" s="430">
        <f>VLOOKUP(C298,'[1]1. MA DO'!$E$5:$AB$1933,23,0)</f>
        <v>1.17</v>
      </c>
      <c r="K298" s="99">
        <f t="shared" si="665"/>
        <v>1.17</v>
      </c>
      <c r="L298" s="99">
        <f t="shared" si="663"/>
        <v>1.17</v>
      </c>
      <c r="M298" s="378">
        <f t="shared" si="740"/>
        <v>4000</v>
      </c>
      <c r="N298" s="378">
        <f t="shared" si="741"/>
        <v>2000</v>
      </c>
      <c r="O298" s="378">
        <f t="shared" si="742"/>
        <v>1500</v>
      </c>
      <c r="P298" s="378">
        <f t="shared" si="743"/>
        <v>900</v>
      </c>
      <c r="Q298" s="375">
        <f t="shared" si="744"/>
        <v>4200</v>
      </c>
      <c r="R298" s="375">
        <f t="shared" si="745"/>
        <v>2200</v>
      </c>
      <c r="S298" s="375">
        <f t="shared" si="746"/>
        <v>1700</v>
      </c>
      <c r="T298" s="375">
        <f t="shared" si="747"/>
        <v>1000</v>
      </c>
      <c r="U298" s="375">
        <f t="shared" si="747"/>
        <v>2</v>
      </c>
      <c r="V298" s="375" t="str">
        <f t="shared" si="748"/>
        <v xml:space="preserve">Các tuyến đường giao thông không đấu nối trực tiếp và thông ra </v>
      </c>
      <c r="W298" s="375" t="str">
        <f t="shared" si="680"/>
        <v>Đường Nguyễn Văn Trỗi</v>
      </c>
      <c r="X298" s="375" t="str">
        <f t="shared" si="680"/>
        <v xml:space="preserve"> đoạn từ Đường Lương Định Của</v>
      </c>
      <c r="Y298" s="375" t="str">
        <f t="shared" si="749"/>
        <v xml:space="preserve"> đến Đường 21/4</v>
      </c>
      <c r="Z298" s="375" t="s">
        <v>6768</v>
      </c>
      <c r="AA298" s="375" t="str">
        <f t="shared" ref="AA298:AC298" si="752">AA291</f>
        <v>- Có bề rộng ≥5m, cách đường giao thông ≤600m.</v>
      </c>
      <c r="AB298" s="375" t="str">
        <f t="shared" si="752"/>
        <v>- Có bề rộng từ ≥3m đến &lt;5m, cách đường giao thông ≤400m.</v>
      </c>
      <c r="AC298" s="375">
        <f t="shared" si="752"/>
        <v>0</v>
      </c>
    </row>
    <row r="299" spans="1:29" ht="126" customHeight="1">
      <c r="A299" s="86">
        <f t="shared" si="667"/>
        <v>293</v>
      </c>
      <c r="B299" s="86" t="str">
        <f t="shared" si="738"/>
        <v>VT3*0,8</v>
      </c>
      <c r="C299" s="86" t="str">
        <f t="shared" si="739"/>
        <v>LK60DT_D1</v>
      </c>
      <c r="D299" s="478" t="str">
        <f>V299&amp;W299&amp;X299&amp;Y299&amp;Z299&amp;"
"&amp;AA299&amp;"
"
&amp;AB299&amp;"
"&amp;AC299</f>
        <v>Các tuyến đường giao thông không đấu nối trực tiếp và thông ra Đường Nguyễn Văn Trỗi đoạn từ Đường Lương Định Của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E299" s="479"/>
      <c r="F299" s="480"/>
      <c r="G299" s="419">
        <v>1500</v>
      </c>
      <c r="H299" s="98">
        <v>1100</v>
      </c>
      <c r="I299" s="98">
        <v>900</v>
      </c>
      <c r="J299" s="430">
        <f>VLOOKUP(C299,'[1]1. MA DO'!$E$5:$AB$1933,23,0)</f>
        <v>1.17</v>
      </c>
      <c r="K299" s="99">
        <f t="shared" si="665"/>
        <v>1.17</v>
      </c>
      <c r="L299" s="99">
        <f t="shared" si="663"/>
        <v>1.17</v>
      </c>
      <c r="M299" s="378">
        <f t="shared" si="740"/>
        <v>4000</v>
      </c>
      <c r="N299" s="378">
        <f t="shared" si="741"/>
        <v>2000</v>
      </c>
      <c r="O299" s="378">
        <f t="shared" si="742"/>
        <v>1500</v>
      </c>
      <c r="P299" s="378">
        <f t="shared" si="743"/>
        <v>900</v>
      </c>
      <c r="Q299" s="375">
        <f t="shared" si="744"/>
        <v>4200</v>
      </c>
      <c r="R299" s="375">
        <f t="shared" si="745"/>
        <v>2200</v>
      </c>
      <c r="S299" s="375">
        <f t="shared" si="746"/>
        <v>1700</v>
      </c>
      <c r="T299" s="375">
        <f t="shared" si="747"/>
        <v>1000</v>
      </c>
      <c r="U299" s="375">
        <f t="shared" si="747"/>
        <v>2</v>
      </c>
      <c r="V299" s="375" t="str">
        <f t="shared" si="748"/>
        <v xml:space="preserve">Các tuyến đường giao thông không đấu nối trực tiếp và thông ra </v>
      </c>
      <c r="W299" s="375" t="str">
        <f t="shared" si="680"/>
        <v>Đường Nguyễn Văn Trỗi</v>
      </c>
      <c r="X299" s="375" t="str">
        <f t="shared" si="680"/>
        <v xml:space="preserve"> đoạn từ Đường Lương Định Của</v>
      </c>
      <c r="Y299" s="375" t="str">
        <f t="shared" si="749"/>
        <v xml:space="preserve"> đến Đường 21/4</v>
      </c>
      <c r="Z299" s="375" t="s">
        <v>6768</v>
      </c>
      <c r="AA299" s="375" t="str">
        <f t="shared" ref="AA299:AC299" si="753">AA292</f>
        <v>- Có bề rộng ≥5m, cách đường giao thông &gt;600m.</v>
      </c>
      <c r="AB299" s="375" t="str">
        <f t="shared" si="753"/>
        <v>- Có bề rộng từ ≥3m đến &lt;5m, cách đường giao thông từ &gt;400m đến ≤600m.</v>
      </c>
      <c r="AC299" s="375" t="str">
        <f t="shared" si="753"/>
        <v>- Có bề rộng &lt;3m, cách đường giao thông ≤200m.</v>
      </c>
    </row>
    <row r="300" spans="1:29" ht="94.5">
      <c r="A300" s="86">
        <f t="shared" si="667"/>
        <v>294</v>
      </c>
      <c r="B300" s="86" t="str">
        <f t="shared" si="738"/>
        <v>VT4*0,8</v>
      </c>
      <c r="C300" s="86" t="str">
        <f t="shared" si="739"/>
        <v>LK60DT_D1</v>
      </c>
      <c r="D300" s="478" t="str">
        <f>V300&amp;W300&amp;X300&amp;Y300&amp;Z300</f>
        <v>Các tuyến đường giao thông không đấu nối trực tiếp và thông ra Đường Nguyễn Văn Trỗi đoạn từ Đường Lương Định Của đến Đường 21/4 có hiện trạng là đường nhựa, bê tông xi măng:
- Có bề rộng từ ≥3m đến &lt;5m, cách đường giao thông &gt;600m.
- Có bề rộng &lt;3m, cách đường giao thông &gt; 200m.</v>
      </c>
      <c r="E300" s="479"/>
      <c r="F300" s="480"/>
      <c r="G300" s="419">
        <v>900</v>
      </c>
      <c r="H300" s="98">
        <v>630</v>
      </c>
      <c r="I300" s="98">
        <v>540</v>
      </c>
      <c r="J300" s="430">
        <f>VLOOKUP(C300,'[1]1. MA DO'!$E$5:$AB$1933,23,0)</f>
        <v>1.17</v>
      </c>
      <c r="K300" s="99">
        <f t="shared" si="665"/>
        <v>1.17</v>
      </c>
      <c r="L300" s="99">
        <f t="shared" si="663"/>
        <v>1.17</v>
      </c>
      <c r="M300" s="378">
        <f t="shared" si="740"/>
        <v>4000</v>
      </c>
      <c r="N300" s="378">
        <f t="shared" si="741"/>
        <v>2000</v>
      </c>
      <c r="O300" s="378">
        <f t="shared" si="742"/>
        <v>1500</v>
      </c>
      <c r="P300" s="378">
        <f t="shared" si="743"/>
        <v>900</v>
      </c>
      <c r="Q300" s="375">
        <f t="shared" si="744"/>
        <v>4200</v>
      </c>
      <c r="R300" s="375">
        <f t="shared" si="745"/>
        <v>2200</v>
      </c>
      <c r="S300" s="375">
        <f t="shared" si="746"/>
        <v>1700</v>
      </c>
      <c r="T300" s="375">
        <f t="shared" si="747"/>
        <v>1000</v>
      </c>
      <c r="U300" s="375">
        <f t="shared" si="747"/>
        <v>2</v>
      </c>
      <c r="V300" s="375" t="str">
        <f t="shared" si="748"/>
        <v xml:space="preserve">Các tuyến đường giao thông không đấu nối trực tiếp và thông ra </v>
      </c>
      <c r="W300" s="375" t="str">
        <f t="shared" si="680"/>
        <v>Đường Nguyễn Văn Trỗi</v>
      </c>
      <c r="X300" s="375" t="str">
        <f t="shared" si="680"/>
        <v xml:space="preserve"> đoạn từ Đường Lương Định Của</v>
      </c>
      <c r="Y300" s="375" t="str">
        <f t="shared" si="749"/>
        <v xml:space="preserve"> đến Đường 21/4</v>
      </c>
      <c r="Z300" s="375" t="s">
        <v>6770</v>
      </c>
      <c r="AA300" s="375">
        <f t="shared" ref="AA300:AC300" si="754">AA293</f>
        <v>0</v>
      </c>
      <c r="AB300" s="375">
        <f t="shared" si="754"/>
        <v>0</v>
      </c>
      <c r="AC300" s="375">
        <f t="shared" si="754"/>
        <v>0</v>
      </c>
    </row>
    <row r="301" spans="1:29" ht="31.5" customHeight="1">
      <c r="A301" s="86">
        <f t="shared" si="667"/>
        <v>295</v>
      </c>
      <c r="B301" s="86" t="str">
        <f>'Đầu vào (2)'!G295</f>
        <v>LK10DT</v>
      </c>
      <c r="C301" s="86" t="str">
        <f>$B$301</f>
        <v>LK10DT</v>
      </c>
      <c r="D301" s="94" t="str">
        <f>'Đầu vào (2)'!H295</f>
        <v>Đường Lê Lợi</v>
      </c>
      <c r="E301" s="94" t="str">
        <f>'Đầu vào (2)'!I295</f>
        <v>Đường Hùng Vương</v>
      </c>
      <c r="F301" s="94" t="str">
        <f>'Đầu vào (2)'!K295</f>
        <v>Đường Nguyễn Du</v>
      </c>
      <c r="G301" s="96">
        <v>7900</v>
      </c>
      <c r="H301" s="98">
        <v>5500</v>
      </c>
      <c r="I301" s="98">
        <v>4700</v>
      </c>
      <c r="J301" s="430">
        <f>VLOOKUP(C301,'[1]1. MA DO'!$E$5:$AB$1933,23,0)</f>
        <v>1.1299999999999999</v>
      </c>
      <c r="K301" s="99">
        <f t="shared" si="665"/>
        <v>1.1299999999999999</v>
      </c>
      <c r="L301" s="99">
        <f t="shared" si="663"/>
        <v>1.1299999999999999</v>
      </c>
      <c r="M301" s="378">
        <f>'Đầu vào (2)'!L295</f>
        <v>7500</v>
      </c>
      <c r="N301" s="378">
        <f>'Đầu vào (2)'!M295</f>
        <v>3000</v>
      </c>
      <c r="O301" s="378">
        <f>'Đầu vào (2)'!N295</f>
        <v>2500</v>
      </c>
      <c r="P301" s="378">
        <f>'Đầu vào (2)'!O295</f>
        <v>1700</v>
      </c>
      <c r="Q301" s="375">
        <f>VLOOKUP(B301,'[2]Giá đề xuất ODT'!$G$11:$AD$2233,21,0)</f>
        <v>7900</v>
      </c>
      <c r="R301" s="375">
        <f>VLOOKUP(B301,'[2]Giá đề xuất ODT'!$G$11:$AD$2233,22,0)</f>
        <v>3400</v>
      </c>
      <c r="S301" s="375">
        <f>VLOOKUP(B301,'[2]Giá đề xuất ODT'!$G$11:$AD$2233,23,0)</f>
        <v>2800</v>
      </c>
      <c r="T301" s="375">
        <f>VLOOKUP(B301,'[2]Giá đề xuất ODT'!$G$11:$AD$2233,24,0)</f>
        <v>1900</v>
      </c>
      <c r="U301" s="375">
        <v>1</v>
      </c>
      <c r="V301" s="376"/>
      <c r="W301" s="375" t="str">
        <f>D301</f>
        <v>Đường Lê Lợi</v>
      </c>
      <c r="X301" s="375" t="str">
        <f>" đoạn từ "&amp;E301</f>
        <v xml:space="preserve"> đoạn từ Đường Hùng Vương</v>
      </c>
      <c r="Y301" s="375" t="str">
        <f>" đến "&amp;F301</f>
        <v xml:space="preserve"> đến Đường Nguyễn Du</v>
      </c>
      <c r="Z301" s="376"/>
      <c r="AA301" s="376"/>
      <c r="AB301" s="376"/>
      <c r="AC301" s="376"/>
    </row>
    <row r="302" spans="1:29" ht="110.25" customHeight="1">
      <c r="A302" s="86">
        <f t="shared" si="667"/>
        <v>296</v>
      </c>
      <c r="B302" s="86" t="str">
        <f t="shared" ref="B302:B307" si="755">B295</f>
        <v>VT2</v>
      </c>
      <c r="C302" s="86" t="str">
        <f t="shared" ref="C302:C307" si="756">$B$301</f>
        <v>LK10DT</v>
      </c>
      <c r="D302" s="478" t="str">
        <f>V302&amp;W302&amp;X302&amp;Y302&amp;Z302&amp;"
"&amp;AA302&amp;"
"
&amp;AB302</f>
        <v>Các tuyến đường giao thông đấu nối trực tiếp ra Đường Lê Lợi đoạn từ Đường Hùng Vương đến Đường Nguyễn Du có hiện trạng là đường nhựa, bê tông xi măng:
- Có bề rộng ≥5m, cách đường giao thông ≤600m.
- Có bề rộng từ ≥3m đến &lt;5m, cách đường giao thông ≤400m.</v>
      </c>
      <c r="E302" s="479"/>
      <c r="F302" s="480"/>
      <c r="G302" s="419">
        <v>3400</v>
      </c>
      <c r="H302" s="98">
        <v>2400</v>
      </c>
      <c r="I302" s="98">
        <v>2000</v>
      </c>
      <c r="J302" s="430">
        <f>VLOOKUP(C302,'[1]1. MA DO'!$E$5:$AB$1933,23,0)</f>
        <v>1.1299999999999999</v>
      </c>
      <c r="K302" s="99">
        <f t="shared" si="665"/>
        <v>1.1299999999999999</v>
      </c>
      <c r="L302" s="99">
        <f t="shared" si="663"/>
        <v>1.1299999999999999</v>
      </c>
      <c r="M302" s="378">
        <f t="shared" ref="M302:M307" si="757">M301</f>
        <v>7500</v>
      </c>
      <c r="N302" s="378">
        <f t="shared" ref="N302:N307" si="758">N301</f>
        <v>3000</v>
      </c>
      <c r="O302" s="378">
        <f t="shared" ref="O302:O307" si="759">O301</f>
        <v>2500</v>
      </c>
      <c r="P302" s="378">
        <f t="shared" ref="P302:P307" si="760">P301</f>
        <v>1700</v>
      </c>
      <c r="Q302" s="375">
        <f t="shared" ref="Q302:Q307" si="761">Q301</f>
        <v>7900</v>
      </c>
      <c r="R302" s="375">
        <f t="shared" ref="R302:R307" si="762">R301</f>
        <v>3400</v>
      </c>
      <c r="S302" s="375">
        <f t="shared" ref="S302:S307" si="763">S301</f>
        <v>2800</v>
      </c>
      <c r="T302" s="375">
        <f t="shared" ref="T302:U307" si="764">T301</f>
        <v>1900</v>
      </c>
      <c r="U302" s="375">
        <f t="shared" si="764"/>
        <v>1</v>
      </c>
      <c r="V302" s="375" t="str">
        <f t="shared" ref="V302:V307" si="765">V295</f>
        <v xml:space="preserve">Các tuyến đường giao thông đấu nối trực tiếp ra </v>
      </c>
      <c r="W302" s="375" t="str">
        <f t="shared" si="680"/>
        <v>Đường Lê Lợi</v>
      </c>
      <c r="X302" s="375" t="str">
        <f t="shared" si="680"/>
        <v xml:space="preserve"> đoạn từ Đường Hùng Vương</v>
      </c>
      <c r="Y302" s="375" t="str">
        <f t="shared" ref="Y302:Y307" si="766">Y301</f>
        <v xml:space="preserve"> đến Đường Nguyễn Du</v>
      </c>
      <c r="Z302" s="375" t="s">
        <v>6768</v>
      </c>
      <c r="AA302" s="375" t="str">
        <f>AA295</f>
        <v>- Có bề rộng ≥5m, cách đường giao thông ≤600m.</v>
      </c>
      <c r="AB302" s="375" t="str">
        <f>AB295</f>
        <v>- Có bề rộng từ ≥3m đến &lt;5m, cách đường giao thông ≤400m.</v>
      </c>
      <c r="AC302" s="375">
        <f>AC295</f>
        <v>0</v>
      </c>
    </row>
    <row r="303" spans="1:29" ht="126" customHeight="1">
      <c r="A303" s="86">
        <f t="shared" si="667"/>
        <v>297</v>
      </c>
      <c r="B303" s="86" t="str">
        <f t="shared" si="755"/>
        <v>VT3</v>
      </c>
      <c r="C303" s="86" t="str">
        <f t="shared" si="756"/>
        <v>LK10DT</v>
      </c>
      <c r="D303" s="478" t="str">
        <f>V303&amp;W303&amp;X303&amp;Y303&amp;Z303&amp;"
"&amp;AA303&amp;"
"&amp;AB303&amp;"
"&amp;AC303</f>
        <v>Các tuyến đường giao thông đấu nối trực tiếp ra Đường Lê Lợi đoạn từ Đường Hùng Vương đến Đường Nguyễn Du có hiện trạng là đường nhựa, bê tông xi măng:
- Có bề rộng ≥5m, cách đường giao thông &gt;600m.
- Có bề rộng từ ≥3m đến &lt;5m, cách đường giao thông từ &gt;400m đến ≤600m.
- Có bề rộng &lt;3m, cách đường giao thông ≤200m.</v>
      </c>
      <c r="E303" s="479"/>
      <c r="F303" s="480"/>
      <c r="G303" s="419">
        <v>2800</v>
      </c>
      <c r="H303" s="98">
        <v>2000</v>
      </c>
      <c r="I303" s="98">
        <v>1700</v>
      </c>
      <c r="J303" s="430">
        <f>VLOOKUP(C303,'[1]1. MA DO'!$E$5:$AB$1933,23,0)</f>
        <v>1.1299999999999999</v>
      </c>
      <c r="K303" s="99">
        <f t="shared" si="665"/>
        <v>1.1299999999999999</v>
      </c>
      <c r="L303" s="99">
        <f t="shared" si="663"/>
        <v>1.1299999999999999</v>
      </c>
      <c r="M303" s="378">
        <f t="shared" si="757"/>
        <v>7500</v>
      </c>
      <c r="N303" s="378">
        <f t="shared" si="758"/>
        <v>3000</v>
      </c>
      <c r="O303" s="378">
        <f t="shared" si="759"/>
        <v>2500</v>
      </c>
      <c r="P303" s="378">
        <f t="shared" si="760"/>
        <v>1700</v>
      </c>
      <c r="Q303" s="375">
        <f t="shared" si="761"/>
        <v>7900</v>
      </c>
      <c r="R303" s="375">
        <f t="shared" si="762"/>
        <v>3400</v>
      </c>
      <c r="S303" s="375">
        <f t="shared" si="763"/>
        <v>2800</v>
      </c>
      <c r="T303" s="375">
        <f t="shared" si="764"/>
        <v>1900</v>
      </c>
      <c r="U303" s="375">
        <f t="shared" si="764"/>
        <v>1</v>
      </c>
      <c r="V303" s="375" t="str">
        <f t="shared" si="765"/>
        <v xml:space="preserve">Các tuyến đường giao thông đấu nối trực tiếp ra </v>
      </c>
      <c r="W303" s="375" t="str">
        <f t="shared" si="680"/>
        <v>Đường Lê Lợi</v>
      </c>
      <c r="X303" s="375" t="str">
        <f t="shared" si="680"/>
        <v xml:space="preserve"> đoạn từ Đường Hùng Vương</v>
      </c>
      <c r="Y303" s="375" t="str">
        <f t="shared" si="766"/>
        <v xml:space="preserve"> đến Đường Nguyễn Du</v>
      </c>
      <c r="Z303" s="375" t="s">
        <v>6768</v>
      </c>
      <c r="AA303" s="375" t="str">
        <f t="shared" ref="AA303:AC303" si="767">AA296</f>
        <v>- Có bề rộng ≥5m, cách đường giao thông &gt;600m.</v>
      </c>
      <c r="AB303" s="375" t="str">
        <f t="shared" si="767"/>
        <v>- Có bề rộng từ ≥3m đến &lt;5m, cách đường giao thông từ &gt;400m đến ≤600m.</v>
      </c>
      <c r="AC303" s="375" t="str">
        <f t="shared" si="767"/>
        <v>- Có bề rộng &lt;3m, cách đường giao thông ≤200m.</v>
      </c>
    </row>
    <row r="304" spans="1:29" ht="94.5">
      <c r="A304" s="86">
        <f t="shared" si="667"/>
        <v>298</v>
      </c>
      <c r="B304" s="86" t="str">
        <f t="shared" si="755"/>
        <v>VT4</v>
      </c>
      <c r="C304" s="86" t="str">
        <f t="shared" si="756"/>
        <v>LK10DT</v>
      </c>
      <c r="D304" s="478" t="str">
        <f>V304&amp;W304&amp;X304&amp;Y304&amp;Z304</f>
        <v>Các tuyến đường giao thông đấu nối trực tiếp ra Đường Lê Lợi đoạn từ Đường Hùng Vương đến Đường Nguyễn Du có hiện trạng là đường nhựa, bê tông xi măng:
- Có bề rộng từ ≥3m đến &lt;5m, cách đường giao thông &gt;600m.
- Có bề rộng &lt;3m, cách đường giao thông &gt;200m.</v>
      </c>
      <c r="E304" s="479"/>
      <c r="F304" s="480"/>
      <c r="G304" s="419">
        <v>1900</v>
      </c>
      <c r="H304" s="98">
        <v>1300</v>
      </c>
      <c r="I304" s="98">
        <v>1100</v>
      </c>
      <c r="J304" s="430">
        <f>VLOOKUP(C304,'[1]1. MA DO'!$E$5:$AB$1933,23,0)</f>
        <v>1.1299999999999999</v>
      </c>
      <c r="K304" s="99">
        <f t="shared" si="665"/>
        <v>1.1299999999999999</v>
      </c>
      <c r="L304" s="99">
        <f t="shared" si="663"/>
        <v>1.1299999999999999</v>
      </c>
      <c r="M304" s="378">
        <f t="shared" si="757"/>
        <v>7500</v>
      </c>
      <c r="N304" s="378">
        <f t="shared" si="758"/>
        <v>3000</v>
      </c>
      <c r="O304" s="378">
        <f t="shared" si="759"/>
        <v>2500</v>
      </c>
      <c r="P304" s="378">
        <f t="shared" si="760"/>
        <v>1700</v>
      </c>
      <c r="Q304" s="375">
        <f t="shared" si="761"/>
        <v>7900</v>
      </c>
      <c r="R304" s="375">
        <f t="shared" si="762"/>
        <v>3400</v>
      </c>
      <c r="S304" s="375">
        <f t="shared" si="763"/>
        <v>2800</v>
      </c>
      <c r="T304" s="375">
        <f t="shared" si="764"/>
        <v>1900</v>
      </c>
      <c r="U304" s="375">
        <f t="shared" si="764"/>
        <v>1</v>
      </c>
      <c r="V304" s="375" t="str">
        <f t="shared" si="765"/>
        <v xml:space="preserve">Các tuyến đường giao thông đấu nối trực tiếp ra </v>
      </c>
      <c r="W304" s="375" t="str">
        <f t="shared" si="680"/>
        <v>Đường Lê Lợi</v>
      </c>
      <c r="X304" s="375" t="str">
        <f t="shared" si="680"/>
        <v xml:space="preserve"> đoạn từ Đường Hùng Vương</v>
      </c>
      <c r="Y304" s="375" t="str">
        <f t="shared" si="766"/>
        <v xml:space="preserve"> đến Đường Nguyễn Du</v>
      </c>
      <c r="Z304" s="375" t="s">
        <v>6769</v>
      </c>
      <c r="AA304" s="375">
        <f t="shared" ref="AA304:AC304" si="768">AA297</f>
        <v>0</v>
      </c>
      <c r="AB304" s="375">
        <f t="shared" si="768"/>
        <v>0</v>
      </c>
      <c r="AC304" s="375">
        <f t="shared" si="768"/>
        <v>0</v>
      </c>
    </row>
    <row r="305" spans="1:29" ht="110.25" customHeight="1">
      <c r="A305" s="86">
        <f t="shared" si="667"/>
        <v>299</v>
      </c>
      <c r="B305" s="86" t="str">
        <f t="shared" si="755"/>
        <v>VT2*0,8</v>
      </c>
      <c r="C305" s="86" t="str">
        <f t="shared" si="756"/>
        <v>LK10DT</v>
      </c>
      <c r="D305" s="478" t="str">
        <f>V305&amp;W305&amp;X305&amp;Y305&amp;Z305&amp;"
"&amp;AA305&amp;"
"
&amp;AB305</f>
        <v>Các tuyến đường giao thông không đấu nối trực tiếp và thông ra Đường Lê Lợi đoạn từ Đường Hùng Vương đến Đường Nguyễn Du có hiện trạng là đường nhựa, bê tông xi măng:
- Có bề rộng ≥5m, cách đường giao thông ≤600m.
- Có bề rộng từ ≥3m đến &lt;5m, cách đường giao thông ≤400m.</v>
      </c>
      <c r="E305" s="479"/>
      <c r="F305" s="480"/>
      <c r="G305" s="419">
        <v>3100</v>
      </c>
      <c r="H305" s="98">
        <v>2200</v>
      </c>
      <c r="I305" s="98">
        <v>1900</v>
      </c>
      <c r="J305" s="430">
        <f>VLOOKUP(C305,'[1]1. MA DO'!$E$5:$AB$1933,23,0)</f>
        <v>1.1299999999999999</v>
      </c>
      <c r="K305" s="99">
        <f t="shared" si="665"/>
        <v>1.1299999999999999</v>
      </c>
      <c r="L305" s="99">
        <f t="shared" si="663"/>
        <v>1.1299999999999999</v>
      </c>
      <c r="M305" s="378">
        <f t="shared" si="757"/>
        <v>7500</v>
      </c>
      <c r="N305" s="378">
        <f t="shared" si="758"/>
        <v>3000</v>
      </c>
      <c r="O305" s="378">
        <f t="shared" si="759"/>
        <v>2500</v>
      </c>
      <c r="P305" s="378">
        <f t="shared" si="760"/>
        <v>1700</v>
      </c>
      <c r="Q305" s="375">
        <f t="shared" si="761"/>
        <v>7900</v>
      </c>
      <c r="R305" s="375">
        <f t="shared" si="762"/>
        <v>3400</v>
      </c>
      <c r="S305" s="375">
        <f t="shared" si="763"/>
        <v>2800</v>
      </c>
      <c r="T305" s="375">
        <f t="shared" si="764"/>
        <v>1900</v>
      </c>
      <c r="U305" s="375">
        <f t="shared" si="764"/>
        <v>1</v>
      </c>
      <c r="V305" s="375" t="str">
        <f t="shared" si="765"/>
        <v xml:space="preserve">Các tuyến đường giao thông không đấu nối trực tiếp và thông ra </v>
      </c>
      <c r="W305" s="375" t="str">
        <f t="shared" si="680"/>
        <v>Đường Lê Lợi</v>
      </c>
      <c r="X305" s="375" t="str">
        <f t="shared" si="680"/>
        <v xml:space="preserve"> đoạn từ Đường Hùng Vương</v>
      </c>
      <c r="Y305" s="375" t="str">
        <f t="shared" si="766"/>
        <v xml:space="preserve"> đến Đường Nguyễn Du</v>
      </c>
      <c r="Z305" s="375" t="s">
        <v>6768</v>
      </c>
      <c r="AA305" s="375" t="str">
        <f t="shared" ref="AA305:AC305" si="769">AA298</f>
        <v>- Có bề rộng ≥5m, cách đường giao thông ≤600m.</v>
      </c>
      <c r="AB305" s="375" t="str">
        <f t="shared" si="769"/>
        <v>- Có bề rộng từ ≥3m đến &lt;5m, cách đường giao thông ≤400m.</v>
      </c>
      <c r="AC305" s="375">
        <f t="shared" si="769"/>
        <v>0</v>
      </c>
    </row>
    <row r="306" spans="1:29" ht="126" customHeight="1">
      <c r="A306" s="86">
        <f t="shared" si="667"/>
        <v>300</v>
      </c>
      <c r="B306" s="86" t="str">
        <f t="shared" si="755"/>
        <v>VT3*0,8</v>
      </c>
      <c r="C306" s="86" t="str">
        <f t="shared" si="756"/>
        <v>LK10DT</v>
      </c>
      <c r="D306" s="478" t="str">
        <f>V306&amp;W306&amp;X306&amp;Y306&amp;Z306&amp;"
"&amp;AA306&amp;"
"
&amp;AB306&amp;"
"&amp;AC306</f>
        <v>Các tuyến đường giao thông không đấu nối trực tiếp và thông ra Đường Lê Lợi đoạn từ Đường Hùng Vương đến Đường Nguyễn Du có hiện trạng là đường nhựa, bê tông xi măng:
- Có bề rộng ≥5m, cách đường giao thông &gt;600m.
- Có bề rộng từ ≥3m đến &lt;5m, cách đường giao thông từ &gt;400m đến ≤600m.
- Có bề rộng &lt;3m, cách đường giao thông ≤200m.</v>
      </c>
      <c r="E306" s="479"/>
      <c r="F306" s="480"/>
      <c r="G306" s="419">
        <v>2500</v>
      </c>
      <c r="H306" s="98">
        <v>1800</v>
      </c>
      <c r="I306" s="98">
        <v>1500</v>
      </c>
      <c r="J306" s="430">
        <f>VLOOKUP(C306,'[1]1. MA DO'!$E$5:$AB$1933,23,0)</f>
        <v>1.1299999999999999</v>
      </c>
      <c r="K306" s="99">
        <f t="shared" si="665"/>
        <v>1.1299999999999999</v>
      </c>
      <c r="L306" s="99">
        <f t="shared" si="663"/>
        <v>1.1299999999999999</v>
      </c>
      <c r="M306" s="378">
        <f t="shared" si="757"/>
        <v>7500</v>
      </c>
      <c r="N306" s="378">
        <f t="shared" si="758"/>
        <v>3000</v>
      </c>
      <c r="O306" s="378">
        <f t="shared" si="759"/>
        <v>2500</v>
      </c>
      <c r="P306" s="378">
        <f t="shared" si="760"/>
        <v>1700</v>
      </c>
      <c r="Q306" s="375">
        <f t="shared" si="761"/>
        <v>7900</v>
      </c>
      <c r="R306" s="375">
        <f t="shared" si="762"/>
        <v>3400</v>
      </c>
      <c r="S306" s="375">
        <f t="shared" si="763"/>
        <v>2800</v>
      </c>
      <c r="T306" s="375">
        <f t="shared" si="764"/>
        <v>1900</v>
      </c>
      <c r="U306" s="375">
        <f t="shared" si="764"/>
        <v>1</v>
      </c>
      <c r="V306" s="375" t="str">
        <f t="shared" si="765"/>
        <v xml:space="preserve">Các tuyến đường giao thông không đấu nối trực tiếp và thông ra </v>
      </c>
      <c r="W306" s="375" t="str">
        <f t="shared" si="680"/>
        <v>Đường Lê Lợi</v>
      </c>
      <c r="X306" s="375" t="str">
        <f t="shared" si="680"/>
        <v xml:space="preserve"> đoạn từ Đường Hùng Vương</v>
      </c>
      <c r="Y306" s="375" t="str">
        <f t="shared" si="766"/>
        <v xml:space="preserve"> đến Đường Nguyễn Du</v>
      </c>
      <c r="Z306" s="375" t="s">
        <v>6768</v>
      </c>
      <c r="AA306" s="375" t="str">
        <f t="shared" ref="AA306:AC306" si="770">AA299</f>
        <v>- Có bề rộng ≥5m, cách đường giao thông &gt;600m.</v>
      </c>
      <c r="AB306" s="375" t="str">
        <f t="shared" si="770"/>
        <v>- Có bề rộng từ ≥3m đến &lt;5m, cách đường giao thông từ &gt;400m đến ≤600m.</v>
      </c>
      <c r="AC306" s="375" t="str">
        <f t="shared" si="770"/>
        <v>- Có bề rộng &lt;3m, cách đường giao thông ≤200m.</v>
      </c>
    </row>
    <row r="307" spans="1:29" ht="94.5">
      <c r="A307" s="86">
        <f t="shared" si="667"/>
        <v>301</v>
      </c>
      <c r="B307" s="86" t="str">
        <f t="shared" si="755"/>
        <v>VT4*0,8</v>
      </c>
      <c r="C307" s="86" t="str">
        <f t="shared" si="756"/>
        <v>LK10DT</v>
      </c>
      <c r="D307" s="478" t="str">
        <f>V307&amp;W307&amp;X307&amp;Y307&amp;Z307</f>
        <v>Các tuyến đường giao thông không đấu nối trực tiếp và thông ra Đường Lê Lợi đoạn từ Đường Hùng Vương đến Đường Nguyễn Du có hiện trạng là đường nhựa, bê tông xi măng:
- Có bề rộng từ ≥3m đến &lt;5m, cách đường giao thông &gt;600m.
- Có bề rộng &lt;3m, cách đường giao thông &gt; 200m.</v>
      </c>
      <c r="E307" s="479"/>
      <c r="F307" s="480"/>
      <c r="G307" s="419">
        <v>1700</v>
      </c>
      <c r="H307" s="98">
        <v>1200</v>
      </c>
      <c r="I307" s="98">
        <v>1000</v>
      </c>
      <c r="J307" s="430">
        <f>VLOOKUP(C307,'[1]1. MA DO'!$E$5:$AB$1933,23,0)</f>
        <v>1.1299999999999999</v>
      </c>
      <c r="K307" s="99">
        <f t="shared" si="665"/>
        <v>1.1299999999999999</v>
      </c>
      <c r="L307" s="99">
        <f t="shared" si="663"/>
        <v>1.1299999999999999</v>
      </c>
      <c r="M307" s="378">
        <f t="shared" si="757"/>
        <v>7500</v>
      </c>
      <c r="N307" s="378">
        <f t="shared" si="758"/>
        <v>3000</v>
      </c>
      <c r="O307" s="378">
        <f t="shared" si="759"/>
        <v>2500</v>
      </c>
      <c r="P307" s="378">
        <f t="shared" si="760"/>
        <v>1700</v>
      </c>
      <c r="Q307" s="375">
        <f t="shared" si="761"/>
        <v>7900</v>
      </c>
      <c r="R307" s="375">
        <f t="shared" si="762"/>
        <v>3400</v>
      </c>
      <c r="S307" s="375">
        <f t="shared" si="763"/>
        <v>2800</v>
      </c>
      <c r="T307" s="375">
        <f t="shared" si="764"/>
        <v>1900</v>
      </c>
      <c r="U307" s="375">
        <f t="shared" si="764"/>
        <v>1</v>
      </c>
      <c r="V307" s="375" t="str">
        <f t="shared" si="765"/>
        <v xml:space="preserve">Các tuyến đường giao thông không đấu nối trực tiếp và thông ra </v>
      </c>
      <c r="W307" s="375" t="str">
        <f t="shared" si="680"/>
        <v>Đường Lê Lợi</v>
      </c>
      <c r="X307" s="375" t="str">
        <f t="shared" si="680"/>
        <v xml:space="preserve"> đoạn từ Đường Hùng Vương</v>
      </c>
      <c r="Y307" s="375" t="str">
        <f t="shared" si="766"/>
        <v xml:space="preserve"> đến Đường Nguyễn Du</v>
      </c>
      <c r="Z307" s="375" t="s">
        <v>6770</v>
      </c>
      <c r="AA307" s="375">
        <f t="shared" ref="AA307:AC307" si="771">AA300</f>
        <v>0</v>
      </c>
      <c r="AB307" s="375">
        <f t="shared" si="771"/>
        <v>0</v>
      </c>
      <c r="AC307" s="375">
        <f t="shared" si="771"/>
        <v>0</v>
      </c>
    </row>
    <row r="308" spans="1:29" ht="63" customHeight="1">
      <c r="A308" s="86">
        <f t="shared" si="667"/>
        <v>302</v>
      </c>
      <c r="B308" s="86" t="str">
        <f>'Đầu vào (2)'!G302</f>
        <v>LK15DT</v>
      </c>
      <c r="C308" s="86" t="str">
        <f>$B$308</f>
        <v>LK15DT</v>
      </c>
      <c r="D308" s="94" t="str">
        <f>'Đầu vào (2)'!H302</f>
        <v>Đường Nguyễn Thái Học</v>
      </c>
      <c r="E308" s="94" t="str">
        <f>'Đầu vào (2)'!I302</f>
        <v>Đường Hùng Vương</v>
      </c>
      <c r="F308" s="94" t="str">
        <f>'Đầu vào (2)'!K302</f>
        <v>Đường Nguyễn Văn Cừ</v>
      </c>
      <c r="G308" s="96">
        <v>9900</v>
      </c>
      <c r="H308" s="98">
        <v>6900</v>
      </c>
      <c r="I308" s="98">
        <v>5900</v>
      </c>
      <c r="J308" s="430">
        <f>VLOOKUP(C308,'[1]1. MA DO'!$E$5:$AB$1933,23,0)</f>
        <v>1.1299999999999999</v>
      </c>
      <c r="K308" s="99">
        <f t="shared" si="665"/>
        <v>1.1299999999999999</v>
      </c>
      <c r="L308" s="99">
        <f t="shared" si="663"/>
        <v>1.1299999999999999</v>
      </c>
      <c r="M308" s="378">
        <f>'Đầu vào (2)'!L302</f>
        <v>7500</v>
      </c>
      <c r="N308" s="378">
        <f>'Đầu vào (2)'!M302</f>
        <v>3000</v>
      </c>
      <c r="O308" s="378">
        <f>'Đầu vào (2)'!N302</f>
        <v>2500</v>
      </c>
      <c r="P308" s="378">
        <f>'Đầu vào (2)'!O302</f>
        <v>1700</v>
      </c>
      <c r="Q308" s="375">
        <f>VLOOKUP(B308,'[2]Giá đề xuất ODT'!$G$11:$AD$2233,21,0)</f>
        <v>9900</v>
      </c>
      <c r="R308" s="375">
        <f>VLOOKUP(B308,'[2]Giá đề xuất ODT'!$G$11:$AD$2233,22,0)</f>
        <v>4000</v>
      </c>
      <c r="S308" s="375">
        <f>VLOOKUP(B308,'[2]Giá đề xuất ODT'!$G$11:$AD$2233,23,0)</f>
        <v>3300</v>
      </c>
      <c r="T308" s="375">
        <f>VLOOKUP(B308,'[2]Giá đề xuất ODT'!$G$11:$AD$2233,24,0)</f>
        <v>2300</v>
      </c>
      <c r="U308" s="375">
        <v>1</v>
      </c>
      <c r="V308" s="376"/>
      <c r="W308" s="375" t="str">
        <f>D308</f>
        <v>Đường Nguyễn Thái Học</v>
      </c>
      <c r="X308" s="375" t="str">
        <f>" đoạn từ "&amp;E308</f>
        <v xml:space="preserve"> đoạn từ Đường Hùng Vương</v>
      </c>
      <c r="Y308" s="375" t="str">
        <f>" đến "&amp;F308</f>
        <v xml:space="preserve"> đến Đường Nguyễn Văn Cừ</v>
      </c>
      <c r="Z308" s="376"/>
      <c r="AA308" s="376"/>
      <c r="AB308" s="376"/>
      <c r="AC308" s="376"/>
    </row>
    <row r="309" spans="1:29" ht="110.25" customHeight="1">
      <c r="A309" s="86">
        <f t="shared" si="667"/>
        <v>303</v>
      </c>
      <c r="B309" s="86" t="str">
        <f t="shared" ref="B309:B314" si="772">B302</f>
        <v>VT2</v>
      </c>
      <c r="C309" s="86" t="str">
        <f t="shared" ref="C309:C314" si="773">$B$308</f>
        <v>LK15DT</v>
      </c>
      <c r="D309" s="478" t="str">
        <f>V309&amp;W309&amp;X309&amp;Y309&amp;Z309&amp;"
"&amp;AA309&amp;"
"
&amp;AB309</f>
        <v>Các tuyến đường giao thông đấu nối trực tiếp ra Đường Nguyễn Thái Học đoạn từ Đường Hùng Vương đến Đường Nguyễn Văn Cừ có hiện trạng là đường nhựa, bê tông xi măng:
- Có bề rộng ≥5m, cách đường giao thông ≤600m.
- Có bề rộng từ ≥3m đến &lt;5m, cách đường giao thông ≤400m.</v>
      </c>
      <c r="E309" s="479"/>
      <c r="F309" s="480"/>
      <c r="G309" s="419">
        <v>4000</v>
      </c>
      <c r="H309" s="98">
        <v>2800</v>
      </c>
      <c r="I309" s="98">
        <v>2400</v>
      </c>
      <c r="J309" s="430">
        <f>VLOOKUP(C309,'[1]1. MA DO'!$E$5:$AB$1933,23,0)</f>
        <v>1.1299999999999999</v>
      </c>
      <c r="K309" s="99">
        <f t="shared" si="665"/>
        <v>1.1299999999999999</v>
      </c>
      <c r="L309" s="99">
        <f t="shared" si="663"/>
        <v>1.1299999999999999</v>
      </c>
      <c r="M309" s="378">
        <f t="shared" ref="M309:M314" si="774">M308</f>
        <v>7500</v>
      </c>
      <c r="N309" s="378">
        <f t="shared" ref="N309:N314" si="775">N308</f>
        <v>3000</v>
      </c>
      <c r="O309" s="378">
        <f t="shared" ref="O309:O314" si="776">O308</f>
        <v>2500</v>
      </c>
      <c r="P309" s="378">
        <f t="shared" ref="P309:P314" si="777">P308</f>
        <v>1700</v>
      </c>
      <c r="Q309" s="375">
        <f t="shared" ref="Q309:Q314" si="778">Q308</f>
        <v>9900</v>
      </c>
      <c r="R309" s="375">
        <f t="shared" ref="R309:R314" si="779">R308</f>
        <v>4000</v>
      </c>
      <c r="S309" s="375">
        <f t="shared" ref="S309:S314" si="780">S308</f>
        <v>3300</v>
      </c>
      <c r="T309" s="375">
        <f t="shared" ref="T309:U314" si="781">T308</f>
        <v>2300</v>
      </c>
      <c r="U309" s="375">
        <f t="shared" si="781"/>
        <v>1</v>
      </c>
      <c r="V309" s="375" t="str">
        <f t="shared" ref="V309:V314" si="782">V302</f>
        <v xml:space="preserve">Các tuyến đường giao thông đấu nối trực tiếp ra </v>
      </c>
      <c r="W309" s="375" t="str">
        <f t="shared" si="680"/>
        <v>Đường Nguyễn Thái Học</v>
      </c>
      <c r="X309" s="375" t="str">
        <f t="shared" si="680"/>
        <v xml:space="preserve"> đoạn từ Đường Hùng Vương</v>
      </c>
      <c r="Y309" s="375" t="str">
        <f t="shared" ref="Y309:Y314" si="783">Y308</f>
        <v xml:space="preserve"> đến Đường Nguyễn Văn Cừ</v>
      </c>
      <c r="Z309" s="375" t="s">
        <v>6768</v>
      </c>
      <c r="AA309" s="375" t="str">
        <f>AA302</f>
        <v>- Có bề rộng ≥5m, cách đường giao thông ≤600m.</v>
      </c>
      <c r="AB309" s="375" t="str">
        <f>AB302</f>
        <v>- Có bề rộng từ ≥3m đến &lt;5m, cách đường giao thông ≤400m.</v>
      </c>
      <c r="AC309" s="375">
        <f>AC302</f>
        <v>0</v>
      </c>
    </row>
    <row r="310" spans="1:29" ht="126" customHeight="1">
      <c r="A310" s="86">
        <f t="shared" si="667"/>
        <v>304</v>
      </c>
      <c r="B310" s="86" t="str">
        <f t="shared" si="772"/>
        <v>VT3</v>
      </c>
      <c r="C310" s="86" t="str">
        <f t="shared" si="773"/>
        <v>LK15DT</v>
      </c>
      <c r="D310" s="478" t="str">
        <f>V310&amp;W310&amp;X310&amp;Y310&amp;Z310&amp;"
"&amp;AA310&amp;"
"&amp;AB310&amp;"
"&amp;AC310</f>
        <v>Các tuyến đường giao thông đấu nối trực tiếp ra Đường Nguyễn Thái Học đoạn từ Đường Hùng Vương đến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v>
      </c>
      <c r="E310" s="479"/>
      <c r="F310" s="480"/>
      <c r="G310" s="419">
        <v>3300</v>
      </c>
      <c r="H310" s="98">
        <v>2300</v>
      </c>
      <c r="I310" s="98">
        <v>2000</v>
      </c>
      <c r="J310" s="430">
        <f>VLOOKUP(C310,'[1]1. MA DO'!$E$5:$AB$1933,23,0)</f>
        <v>1.1299999999999999</v>
      </c>
      <c r="K310" s="99">
        <f t="shared" si="665"/>
        <v>1.1299999999999999</v>
      </c>
      <c r="L310" s="99">
        <f t="shared" si="663"/>
        <v>1.1299999999999999</v>
      </c>
      <c r="M310" s="378">
        <f t="shared" si="774"/>
        <v>7500</v>
      </c>
      <c r="N310" s="378">
        <f t="shared" si="775"/>
        <v>3000</v>
      </c>
      <c r="O310" s="378">
        <f t="shared" si="776"/>
        <v>2500</v>
      </c>
      <c r="P310" s="378">
        <f t="shared" si="777"/>
        <v>1700</v>
      </c>
      <c r="Q310" s="375">
        <f t="shared" si="778"/>
        <v>9900</v>
      </c>
      <c r="R310" s="375">
        <f t="shared" si="779"/>
        <v>4000</v>
      </c>
      <c r="S310" s="375">
        <f t="shared" si="780"/>
        <v>3300</v>
      </c>
      <c r="T310" s="375">
        <f t="shared" si="781"/>
        <v>2300</v>
      </c>
      <c r="U310" s="375">
        <f t="shared" si="781"/>
        <v>1</v>
      </c>
      <c r="V310" s="375" t="str">
        <f t="shared" si="782"/>
        <v xml:space="preserve">Các tuyến đường giao thông đấu nối trực tiếp ra </v>
      </c>
      <c r="W310" s="375" t="str">
        <f t="shared" si="680"/>
        <v>Đường Nguyễn Thái Học</v>
      </c>
      <c r="X310" s="375" t="str">
        <f t="shared" si="680"/>
        <v xml:space="preserve"> đoạn từ Đường Hùng Vương</v>
      </c>
      <c r="Y310" s="375" t="str">
        <f t="shared" si="783"/>
        <v xml:space="preserve"> đến Đường Nguyễn Văn Cừ</v>
      </c>
      <c r="Z310" s="375" t="s">
        <v>6768</v>
      </c>
      <c r="AA310" s="375" t="str">
        <f t="shared" ref="AA310:AC310" si="784">AA303</f>
        <v>- Có bề rộng ≥5m, cách đường giao thông &gt;600m.</v>
      </c>
      <c r="AB310" s="375" t="str">
        <f t="shared" si="784"/>
        <v>- Có bề rộng từ ≥3m đến &lt;5m, cách đường giao thông từ &gt;400m đến ≤600m.</v>
      </c>
      <c r="AC310" s="375" t="str">
        <f t="shared" si="784"/>
        <v>- Có bề rộng &lt;3m, cách đường giao thông ≤200m.</v>
      </c>
    </row>
    <row r="311" spans="1:29" ht="94.5">
      <c r="A311" s="86">
        <f t="shared" si="667"/>
        <v>305</v>
      </c>
      <c r="B311" s="86" t="str">
        <f t="shared" si="772"/>
        <v>VT4</v>
      </c>
      <c r="C311" s="86" t="str">
        <f t="shared" si="773"/>
        <v>LK15DT</v>
      </c>
      <c r="D311" s="478" t="str">
        <f>V311&amp;W311&amp;X311&amp;Y311&amp;Z311</f>
        <v>Các tuyến đường giao thông đấu nối trực tiếp ra Đường Nguyễn Thái Học đoạn từ Đường Hùng Vương đến Đường Nguyễn Văn Cừ có hiện trạng là đường nhựa, bê tông xi măng:
- Có bề rộng từ ≥3m đến &lt;5m, cách đường giao thông &gt;600m.
- Có bề rộng &lt;3m, cách đường giao thông &gt;200m.</v>
      </c>
      <c r="E311" s="479"/>
      <c r="F311" s="480"/>
      <c r="G311" s="419">
        <v>2300</v>
      </c>
      <c r="H311" s="98">
        <v>1600</v>
      </c>
      <c r="I311" s="98">
        <v>1400</v>
      </c>
      <c r="J311" s="430">
        <f>VLOOKUP(C311,'[1]1. MA DO'!$E$5:$AB$1933,23,0)</f>
        <v>1.1299999999999999</v>
      </c>
      <c r="K311" s="99">
        <f t="shared" si="665"/>
        <v>1.1299999999999999</v>
      </c>
      <c r="L311" s="99">
        <f t="shared" si="663"/>
        <v>1.1299999999999999</v>
      </c>
      <c r="M311" s="378">
        <f t="shared" si="774"/>
        <v>7500</v>
      </c>
      <c r="N311" s="378">
        <f t="shared" si="775"/>
        <v>3000</v>
      </c>
      <c r="O311" s="378">
        <f t="shared" si="776"/>
        <v>2500</v>
      </c>
      <c r="P311" s="378">
        <f t="shared" si="777"/>
        <v>1700</v>
      </c>
      <c r="Q311" s="375">
        <f t="shared" si="778"/>
        <v>9900</v>
      </c>
      <c r="R311" s="375">
        <f t="shared" si="779"/>
        <v>4000</v>
      </c>
      <c r="S311" s="375">
        <f t="shared" si="780"/>
        <v>3300</v>
      </c>
      <c r="T311" s="375">
        <f t="shared" si="781"/>
        <v>2300</v>
      </c>
      <c r="U311" s="375">
        <f t="shared" si="781"/>
        <v>1</v>
      </c>
      <c r="V311" s="375" t="str">
        <f t="shared" si="782"/>
        <v xml:space="preserve">Các tuyến đường giao thông đấu nối trực tiếp ra </v>
      </c>
      <c r="W311" s="375" t="str">
        <f t="shared" si="680"/>
        <v>Đường Nguyễn Thái Học</v>
      </c>
      <c r="X311" s="375" t="str">
        <f t="shared" si="680"/>
        <v xml:space="preserve"> đoạn từ Đường Hùng Vương</v>
      </c>
      <c r="Y311" s="375" t="str">
        <f t="shared" si="783"/>
        <v xml:space="preserve"> đến Đường Nguyễn Văn Cừ</v>
      </c>
      <c r="Z311" s="375" t="s">
        <v>6769</v>
      </c>
      <c r="AA311" s="375">
        <f t="shared" ref="AA311:AC311" si="785">AA304</f>
        <v>0</v>
      </c>
      <c r="AB311" s="375">
        <f t="shared" si="785"/>
        <v>0</v>
      </c>
      <c r="AC311" s="375">
        <f t="shared" si="785"/>
        <v>0</v>
      </c>
    </row>
    <row r="312" spans="1:29" ht="110.25" customHeight="1">
      <c r="A312" s="86">
        <f t="shared" si="667"/>
        <v>306</v>
      </c>
      <c r="B312" s="86" t="str">
        <f t="shared" si="772"/>
        <v>VT2*0,8</v>
      </c>
      <c r="C312" s="86" t="str">
        <f t="shared" si="773"/>
        <v>LK15DT</v>
      </c>
      <c r="D312" s="478" t="str">
        <f>V312&amp;W312&amp;X312&amp;Y312&amp;Z312&amp;"
"&amp;AA312&amp;"
"
&amp;AB312</f>
        <v>Các tuyến đường giao thông không đấu nối trực tiếp và thông ra Đường Nguyễn Thái Học đoạn từ Đường Hùng Vương đến Đường Nguyễn Văn Cừ có hiện trạng là đường nhựa, bê tông xi măng:
- Có bề rộng ≥5m, cách đường giao thông ≤600m.
- Có bề rộng từ ≥3m đến &lt;5m, cách đường giao thông ≤400m.</v>
      </c>
      <c r="E312" s="479"/>
      <c r="F312" s="480"/>
      <c r="G312" s="419">
        <v>3600</v>
      </c>
      <c r="H312" s="98">
        <v>2500</v>
      </c>
      <c r="I312" s="98">
        <v>2200</v>
      </c>
      <c r="J312" s="430">
        <f>VLOOKUP(C312,'[1]1. MA DO'!$E$5:$AB$1933,23,0)</f>
        <v>1.1299999999999999</v>
      </c>
      <c r="K312" s="99">
        <f t="shared" si="665"/>
        <v>1.1299999999999999</v>
      </c>
      <c r="L312" s="99">
        <f t="shared" si="663"/>
        <v>1.1299999999999999</v>
      </c>
      <c r="M312" s="378">
        <f t="shared" si="774"/>
        <v>7500</v>
      </c>
      <c r="N312" s="378">
        <f t="shared" si="775"/>
        <v>3000</v>
      </c>
      <c r="O312" s="378">
        <f t="shared" si="776"/>
        <v>2500</v>
      </c>
      <c r="P312" s="378">
        <f t="shared" si="777"/>
        <v>1700</v>
      </c>
      <c r="Q312" s="375">
        <f t="shared" si="778"/>
        <v>9900</v>
      </c>
      <c r="R312" s="375">
        <f t="shared" si="779"/>
        <v>4000</v>
      </c>
      <c r="S312" s="375">
        <f t="shared" si="780"/>
        <v>3300</v>
      </c>
      <c r="T312" s="375">
        <f t="shared" si="781"/>
        <v>2300</v>
      </c>
      <c r="U312" s="375">
        <f t="shared" si="781"/>
        <v>1</v>
      </c>
      <c r="V312" s="375" t="str">
        <f t="shared" si="782"/>
        <v xml:space="preserve">Các tuyến đường giao thông không đấu nối trực tiếp và thông ra </v>
      </c>
      <c r="W312" s="375" t="str">
        <f t="shared" si="680"/>
        <v>Đường Nguyễn Thái Học</v>
      </c>
      <c r="X312" s="375" t="str">
        <f t="shared" si="680"/>
        <v xml:space="preserve"> đoạn từ Đường Hùng Vương</v>
      </c>
      <c r="Y312" s="375" t="str">
        <f t="shared" si="783"/>
        <v xml:space="preserve"> đến Đường Nguyễn Văn Cừ</v>
      </c>
      <c r="Z312" s="375" t="s">
        <v>6768</v>
      </c>
      <c r="AA312" s="375" t="str">
        <f t="shared" ref="AA312:AC312" si="786">AA305</f>
        <v>- Có bề rộng ≥5m, cách đường giao thông ≤600m.</v>
      </c>
      <c r="AB312" s="375" t="str">
        <f t="shared" si="786"/>
        <v>- Có bề rộng từ ≥3m đến &lt;5m, cách đường giao thông ≤400m.</v>
      </c>
      <c r="AC312" s="375">
        <f t="shared" si="786"/>
        <v>0</v>
      </c>
    </row>
    <row r="313" spans="1:29" ht="126" customHeight="1">
      <c r="A313" s="86">
        <f t="shared" si="667"/>
        <v>307</v>
      </c>
      <c r="B313" s="86" t="str">
        <f t="shared" si="772"/>
        <v>VT3*0,8</v>
      </c>
      <c r="C313" s="86" t="str">
        <f t="shared" si="773"/>
        <v>LK15DT</v>
      </c>
      <c r="D313" s="478" t="str">
        <f>V313&amp;W313&amp;X313&amp;Y313&amp;Z313&amp;"
"&amp;AA313&amp;"
"
&amp;AB313&amp;"
"&amp;AC313</f>
        <v>Các tuyến đường giao thông không đấu nối trực tiếp và thông ra Đường Nguyễn Thái Học đoạn từ Đường Hùng Vương đến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v>
      </c>
      <c r="E313" s="479"/>
      <c r="F313" s="480"/>
      <c r="G313" s="419">
        <v>3000</v>
      </c>
      <c r="H313" s="98">
        <v>2100</v>
      </c>
      <c r="I313" s="98">
        <v>1800</v>
      </c>
      <c r="J313" s="430">
        <f>VLOOKUP(C313,'[1]1. MA DO'!$E$5:$AB$1933,23,0)</f>
        <v>1.1299999999999999</v>
      </c>
      <c r="K313" s="99">
        <f t="shared" si="665"/>
        <v>1.1299999999999999</v>
      </c>
      <c r="L313" s="99">
        <f t="shared" si="663"/>
        <v>1.1299999999999999</v>
      </c>
      <c r="M313" s="378">
        <f t="shared" si="774"/>
        <v>7500</v>
      </c>
      <c r="N313" s="378">
        <f t="shared" si="775"/>
        <v>3000</v>
      </c>
      <c r="O313" s="378">
        <f t="shared" si="776"/>
        <v>2500</v>
      </c>
      <c r="P313" s="378">
        <f t="shared" si="777"/>
        <v>1700</v>
      </c>
      <c r="Q313" s="375">
        <f t="shared" si="778"/>
        <v>9900</v>
      </c>
      <c r="R313" s="375">
        <f t="shared" si="779"/>
        <v>4000</v>
      </c>
      <c r="S313" s="375">
        <f t="shared" si="780"/>
        <v>3300</v>
      </c>
      <c r="T313" s="375">
        <f t="shared" si="781"/>
        <v>2300</v>
      </c>
      <c r="U313" s="375">
        <f t="shared" si="781"/>
        <v>1</v>
      </c>
      <c r="V313" s="375" t="str">
        <f t="shared" si="782"/>
        <v xml:space="preserve">Các tuyến đường giao thông không đấu nối trực tiếp và thông ra </v>
      </c>
      <c r="W313" s="375" t="str">
        <f t="shared" si="680"/>
        <v>Đường Nguyễn Thái Học</v>
      </c>
      <c r="X313" s="375" t="str">
        <f t="shared" si="680"/>
        <v xml:space="preserve"> đoạn từ Đường Hùng Vương</v>
      </c>
      <c r="Y313" s="375" t="str">
        <f t="shared" si="783"/>
        <v xml:space="preserve"> đến Đường Nguyễn Văn Cừ</v>
      </c>
      <c r="Z313" s="375" t="s">
        <v>6768</v>
      </c>
      <c r="AA313" s="375" t="str">
        <f t="shared" ref="AA313:AC313" si="787">AA306</f>
        <v>- Có bề rộng ≥5m, cách đường giao thông &gt;600m.</v>
      </c>
      <c r="AB313" s="375" t="str">
        <f t="shared" si="787"/>
        <v>- Có bề rộng từ ≥3m đến &lt;5m, cách đường giao thông từ &gt;400m đến ≤600m.</v>
      </c>
      <c r="AC313" s="375" t="str">
        <f t="shared" si="787"/>
        <v>- Có bề rộng &lt;3m, cách đường giao thông ≤200m.</v>
      </c>
    </row>
    <row r="314" spans="1:29" ht="94.5">
      <c r="A314" s="86">
        <f t="shared" si="667"/>
        <v>308</v>
      </c>
      <c r="B314" s="86" t="str">
        <f t="shared" si="772"/>
        <v>VT4*0,8</v>
      </c>
      <c r="C314" s="86" t="str">
        <f t="shared" si="773"/>
        <v>LK15DT</v>
      </c>
      <c r="D314" s="478" t="str">
        <f>V314&amp;W314&amp;X314&amp;Y314&amp;Z314</f>
        <v>Các tuyến đường giao thông không đấu nối trực tiếp và thông ra Đường Nguyễn Thái Học đoạn từ Đường Hùng Vương đến Đường Nguyễn Văn Cừ có hiện trạng là đường nhựa, bê tông xi măng:
- Có bề rộng từ ≥3m đến &lt;5m, cách đường giao thông &gt;600m.
- Có bề rộng &lt;3m, cách đường giao thông &gt; 200m.</v>
      </c>
      <c r="E314" s="479"/>
      <c r="F314" s="480"/>
      <c r="G314" s="419">
        <v>2100</v>
      </c>
      <c r="H314" s="98">
        <v>1500</v>
      </c>
      <c r="I314" s="98">
        <v>1300</v>
      </c>
      <c r="J314" s="430">
        <f>VLOOKUP(C314,'[1]1. MA DO'!$E$5:$AB$1933,23,0)</f>
        <v>1.1299999999999999</v>
      </c>
      <c r="K314" s="99">
        <f t="shared" si="665"/>
        <v>1.1299999999999999</v>
      </c>
      <c r="L314" s="99">
        <f t="shared" si="663"/>
        <v>1.1299999999999999</v>
      </c>
      <c r="M314" s="378">
        <f t="shared" si="774"/>
        <v>7500</v>
      </c>
      <c r="N314" s="378">
        <f t="shared" si="775"/>
        <v>3000</v>
      </c>
      <c r="O314" s="378">
        <f t="shared" si="776"/>
        <v>2500</v>
      </c>
      <c r="P314" s="378">
        <f t="shared" si="777"/>
        <v>1700</v>
      </c>
      <c r="Q314" s="375">
        <f t="shared" si="778"/>
        <v>9900</v>
      </c>
      <c r="R314" s="375">
        <f t="shared" si="779"/>
        <v>4000</v>
      </c>
      <c r="S314" s="375">
        <f t="shared" si="780"/>
        <v>3300</v>
      </c>
      <c r="T314" s="375">
        <f t="shared" si="781"/>
        <v>2300</v>
      </c>
      <c r="U314" s="375">
        <f t="shared" si="781"/>
        <v>1</v>
      </c>
      <c r="V314" s="375" t="str">
        <f t="shared" si="782"/>
        <v xml:space="preserve">Các tuyến đường giao thông không đấu nối trực tiếp và thông ra </v>
      </c>
      <c r="W314" s="375" t="str">
        <f t="shared" si="680"/>
        <v>Đường Nguyễn Thái Học</v>
      </c>
      <c r="X314" s="375" t="str">
        <f t="shared" si="680"/>
        <v xml:space="preserve"> đoạn từ Đường Hùng Vương</v>
      </c>
      <c r="Y314" s="375" t="str">
        <f t="shared" si="783"/>
        <v xml:space="preserve"> đến Đường Nguyễn Văn Cừ</v>
      </c>
      <c r="Z314" s="375" t="s">
        <v>6770</v>
      </c>
      <c r="AA314" s="375">
        <f t="shared" ref="AA314:AC314" si="788">AA307</f>
        <v>0</v>
      </c>
      <c r="AB314" s="375">
        <f t="shared" si="788"/>
        <v>0</v>
      </c>
      <c r="AC314" s="375">
        <f t="shared" si="788"/>
        <v>0</v>
      </c>
    </row>
    <row r="315" spans="1:29" ht="31.5" customHeight="1">
      <c r="A315" s="86">
        <f t="shared" si="667"/>
        <v>309</v>
      </c>
      <c r="B315" s="86" t="str">
        <f>'Đầu vào (2)'!G309</f>
        <v>LK13DT</v>
      </c>
      <c r="C315" s="86" t="str">
        <f>$B$315</f>
        <v>LK13DT</v>
      </c>
      <c r="D315" s="94" t="str">
        <f>'Đầu vào (2)'!H309</f>
        <v>Đường Nguyễn Công Trứ</v>
      </c>
      <c r="E315" s="94" t="str">
        <f>'Đầu vào (2)'!I309</f>
        <v>Đường Hùng Vương</v>
      </c>
      <c r="F315" s="94" t="str">
        <f>'Đầu vào (2)'!K309</f>
        <v>Đường Nguyễn Du</v>
      </c>
      <c r="G315" s="96">
        <v>5600</v>
      </c>
      <c r="H315" s="98">
        <v>3900</v>
      </c>
      <c r="I315" s="98">
        <v>3400</v>
      </c>
      <c r="J315" s="430">
        <f>VLOOKUP(C315,'[1]1. MA DO'!$E$5:$AB$1933,23,0)</f>
        <v>1.1299999999999999</v>
      </c>
      <c r="K315" s="99">
        <f t="shared" si="665"/>
        <v>1.1299999999999999</v>
      </c>
      <c r="L315" s="99">
        <f t="shared" si="663"/>
        <v>1.1299999999999999</v>
      </c>
      <c r="M315" s="378">
        <f>'Đầu vào (2)'!L309</f>
        <v>4000</v>
      </c>
      <c r="N315" s="378">
        <f>'Đầu vào (2)'!M309</f>
        <v>2000</v>
      </c>
      <c r="O315" s="378">
        <f>'Đầu vào (2)'!N309</f>
        <v>1500</v>
      </c>
      <c r="P315" s="378">
        <f>'Đầu vào (2)'!O309</f>
        <v>900</v>
      </c>
      <c r="Q315" s="375">
        <f>VLOOKUP(B315,'[2]Giá đề xuất ODT'!$G$11:$AD$2233,21,0)</f>
        <v>5600</v>
      </c>
      <c r="R315" s="375">
        <f>VLOOKUP(B315,'[2]Giá đề xuất ODT'!$G$11:$AD$2233,22,0)</f>
        <v>2800</v>
      </c>
      <c r="S315" s="375">
        <f>VLOOKUP(B315,'[2]Giá đề xuất ODT'!$G$11:$AD$2233,23,0)</f>
        <v>2100</v>
      </c>
      <c r="T315" s="375">
        <f>VLOOKUP(B315,'[2]Giá đề xuất ODT'!$G$11:$AD$2233,24,0)</f>
        <v>1300</v>
      </c>
      <c r="U315" s="375">
        <v>2</v>
      </c>
      <c r="V315" s="376"/>
      <c r="W315" s="375" t="str">
        <f>D315</f>
        <v>Đường Nguyễn Công Trứ</v>
      </c>
      <c r="X315" s="375" t="str">
        <f>" đoạn từ "&amp;E315</f>
        <v xml:space="preserve"> đoạn từ Đường Hùng Vương</v>
      </c>
      <c r="Y315" s="375" t="str">
        <f>" đến "&amp;F315</f>
        <v xml:space="preserve"> đến Đường Nguyễn Du</v>
      </c>
      <c r="Z315" s="376"/>
      <c r="AA315" s="376"/>
      <c r="AB315" s="376"/>
      <c r="AC315" s="376"/>
    </row>
    <row r="316" spans="1:29" ht="110.25" customHeight="1">
      <c r="A316" s="86">
        <f t="shared" si="667"/>
        <v>310</v>
      </c>
      <c r="B316" s="86" t="str">
        <f t="shared" ref="B316:B321" si="789">B309</f>
        <v>VT2</v>
      </c>
      <c r="C316" s="86" t="str">
        <f t="shared" ref="C316:C321" si="790">$B$315</f>
        <v>LK13DT</v>
      </c>
      <c r="D316" s="478" t="str">
        <f>V316&amp;W316&amp;X316&amp;Y316&amp;Z316&amp;"
"&amp;AA316&amp;"
"
&amp;AB316</f>
        <v>Các tuyến đường giao thông đấu nối trực tiếp ra Đường Nguyễn Công Trứ đoạn từ Đường Hùng Vương đến Đường Nguyễn Du có hiện trạng là đường nhựa, bê tông xi măng:
- Có bề rộng ≥5m, cách đường giao thông ≤600m.
- Có bề rộng từ ≥3m đến &lt;5m, cách đường giao thông ≤400m.</v>
      </c>
      <c r="E316" s="479"/>
      <c r="F316" s="480"/>
      <c r="G316" s="419">
        <v>2800</v>
      </c>
      <c r="H316" s="98">
        <v>2000</v>
      </c>
      <c r="I316" s="98">
        <v>1700</v>
      </c>
      <c r="J316" s="430">
        <f>VLOOKUP(C316,'[1]1. MA DO'!$E$5:$AB$1933,23,0)</f>
        <v>1.1299999999999999</v>
      </c>
      <c r="K316" s="99">
        <f t="shared" si="665"/>
        <v>1.1299999999999999</v>
      </c>
      <c r="L316" s="99">
        <f t="shared" si="663"/>
        <v>1.1299999999999999</v>
      </c>
      <c r="M316" s="378">
        <f t="shared" ref="M316:M321" si="791">M315</f>
        <v>4000</v>
      </c>
      <c r="N316" s="378">
        <f t="shared" ref="N316:N321" si="792">N315</f>
        <v>2000</v>
      </c>
      <c r="O316" s="378">
        <f t="shared" ref="O316:O321" si="793">O315</f>
        <v>1500</v>
      </c>
      <c r="P316" s="378">
        <f t="shared" ref="P316:P321" si="794">P315</f>
        <v>900</v>
      </c>
      <c r="Q316" s="375">
        <f t="shared" ref="Q316:Q321" si="795">Q315</f>
        <v>5600</v>
      </c>
      <c r="R316" s="375">
        <f t="shared" ref="R316:R321" si="796">R315</f>
        <v>2800</v>
      </c>
      <c r="S316" s="375">
        <f t="shared" ref="S316:S321" si="797">S315</f>
        <v>2100</v>
      </c>
      <c r="T316" s="375">
        <f t="shared" ref="T316:U321" si="798">T315</f>
        <v>1300</v>
      </c>
      <c r="U316" s="375">
        <f t="shared" si="798"/>
        <v>2</v>
      </c>
      <c r="V316" s="375" t="str">
        <f t="shared" ref="V316:V321" si="799">V309</f>
        <v xml:space="preserve">Các tuyến đường giao thông đấu nối trực tiếp ra </v>
      </c>
      <c r="W316" s="375" t="str">
        <f t="shared" si="680"/>
        <v>Đường Nguyễn Công Trứ</v>
      </c>
      <c r="X316" s="375" t="str">
        <f t="shared" si="680"/>
        <v xml:space="preserve"> đoạn từ Đường Hùng Vương</v>
      </c>
      <c r="Y316" s="375" t="str">
        <f t="shared" ref="Y316:Y321" si="800">Y315</f>
        <v xml:space="preserve"> đến Đường Nguyễn Du</v>
      </c>
      <c r="Z316" s="375" t="s">
        <v>6768</v>
      </c>
      <c r="AA316" s="375" t="str">
        <f>AA309</f>
        <v>- Có bề rộng ≥5m, cách đường giao thông ≤600m.</v>
      </c>
      <c r="AB316" s="375" t="str">
        <f>AB309</f>
        <v>- Có bề rộng từ ≥3m đến &lt;5m, cách đường giao thông ≤400m.</v>
      </c>
      <c r="AC316" s="375">
        <f>AC309</f>
        <v>0</v>
      </c>
    </row>
    <row r="317" spans="1:29" ht="126" customHeight="1">
      <c r="A317" s="86">
        <f t="shared" si="667"/>
        <v>311</v>
      </c>
      <c r="B317" s="86" t="str">
        <f t="shared" si="789"/>
        <v>VT3</v>
      </c>
      <c r="C317" s="86" t="str">
        <f t="shared" si="790"/>
        <v>LK13DT</v>
      </c>
      <c r="D317" s="478" t="str">
        <f>V317&amp;W317&amp;X317&amp;Y317&amp;Z317&amp;"
"&amp;AA317&amp;"
"&amp;AB317&amp;"
"&amp;AC317</f>
        <v>Các tuyến đường giao thông đấu nối trực tiếp ra Đường Nguyễn Công Trứ đoạn từ Đường Hùng Vương đến Đường Nguyễn Du có hiện trạng là đường nhựa, bê tông xi măng:
- Có bề rộng ≥5m, cách đường giao thông &gt;600m.
- Có bề rộng từ ≥3m đến &lt;5m, cách đường giao thông từ &gt;400m đến ≤600m.
- Có bề rộng &lt;3m, cách đường giao thông ≤200m.</v>
      </c>
      <c r="E317" s="479"/>
      <c r="F317" s="480"/>
      <c r="G317" s="419">
        <v>2100</v>
      </c>
      <c r="H317" s="98">
        <v>1500</v>
      </c>
      <c r="I317" s="98">
        <v>1300</v>
      </c>
      <c r="J317" s="430">
        <f>VLOOKUP(C317,'[1]1. MA DO'!$E$5:$AB$1933,23,0)</f>
        <v>1.1299999999999999</v>
      </c>
      <c r="K317" s="99">
        <f t="shared" si="665"/>
        <v>1.1299999999999999</v>
      </c>
      <c r="L317" s="99">
        <f t="shared" si="663"/>
        <v>1.1299999999999999</v>
      </c>
      <c r="M317" s="378">
        <f t="shared" si="791"/>
        <v>4000</v>
      </c>
      <c r="N317" s="378">
        <f t="shared" si="792"/>
        <v>2000</v>
      </c>
      <c r="O317" s="378">
        <f t="shared" si="793"/>
        <v>1500</v>
      </c>
      <c r="P317" s="378">
        <f t="shared" si="794"/>
        <v>900</v>
      </c>
      <c r="Q317" s="375">
        <f t="shared" si="795"/>
        <v>5600</v>
      </c>
      <c r="R317" s="375">
        <f t="shared" si="796"/>
        <v>2800</v>
      </c>
      <c r="S317" s="375">
        <f t="shared" si="797"/>
        <v>2100</v>
      </c>
      <c r="T317" s="375">
        <f t="shared" si="798"/>
        <v>1300</v>
      </c>
      <c r="U317" s="375">
        <f t="shared" si="798"/>
        <v>2</v>
      </c>
      <c r="V317" s="375" t="str">
        <f t="shared" si="799"/>
        <v xml:space="preserve">Các tuyến đường giao thông đấu nối trực tiếp ra </v>
      </c>
      <c r="W317" s="375" t="str">
        <f t="shared" si="680"/>
        <v>Đường Nguyễn Công Trứ</v>
      </c>
      <c r="X317" s="375" t="str">
        <f t="shared" si="680"/>
        <v xml:space="preserve"> đoạn từ Đường Hùng Vương</v>
      </c>
      <c r="Y317" s="375" t="str">
        <f t="shared" si="800"/>
        <v xml:space="preserve"> đến Đường Nguyễn Du</v>
      </c>
      <c r="Z317" s="375" t="s">
        <v>6768</v>
      </c>
      <c r="AA317" s="375" t="str">
        <f t="shared" ref="AA317:AC317" si="801">AA310</f>
        <v>- Có bề rộng ≥5m, cách đường giao thông &gt;600m.</v>
      </c>
      <c r="AB317" s="375" t="str">
        <f t="shared" si="801"/>
        <v>- Có bề rộng từ ≥3m đến &lt;5m, cách đường giao thông từ &gt;400m đến ≤600m.</v>
      </c>
      <c r="AC317" s="375" t="str">
        <f t="shared" si="801"/>
        <v>- Có bề rộng &lt;3m, cách đường giao thông ≤200m.</v>
      </c>
    </row>
    <row r="318" spans="1:29" ht="94.5">
      <c r="A318" s="86">
        <f t="shared" si="667"/>
        <v>312</v>
      </c>
      <c r="B318" s="86" t="str">
        <f t="shared" si="789"/>
        <v>VT4</v>
      </c>
      <c r="C318" s="86" t="str">
        <f t="shared" si="790"/>
        <v>LK13DT</v>
      </c>
      <c r="D318" s="478" t="str">
        <f>V318&amp;W318&amp;X318&amp;Y318&amp;Z318</f>
        <v>Các tuyến đường giao thông đấu nối trực tiếp ra Đường Nguyễn Công Trứ đoạn từ Đường Hùng Vương đến Đường Nguyễn Du có hiện trạng là đường nhựa, bê tông xi măng:
- Có bề rộng từ ≥3m đến &lt;5m, cách đường giao thông &gt;600m.
- Có bề rộng &lt;3m, cách đường giao thông &gt;200m.</v>
      </c>
      <c r="E318" s="479"/>
      <c r="F318" s="480"/>
      <c r="G318" s="419">
        <v>1300</v>
      </c>
      <c r="H318" s="98">
        <v>910</v>
      </c>
      <c r="I318" s="98">
        <v>780</v>
      </c>
      <c r="J318" s="430">
        <f>VLOOKUP(C318,'[1]1. MA DO'!$E$5:$AB$1933,23,0)</f>
        <v>1.1299999999999999</v>
      </c>
      <c r="K318" s="99">
        <f t="shared" si="665"/>
        <v>1.1299999999999999</v>
      </c>
      <c r="L318" s="99">
        <f t="shared" si="663"/>
        <v>1.1299999999999999</v>
      </c>
      <c r="M318" s="378">
        <f t="shared" si="791"/>
        <v>4000</v>
      </c>
      <c r="N318" s="378">
        <f t="shared" si="792"/>
        <v>2000</v>
      </c>
      <c r="O318" s="378">
        <f t="shared" si="793"/>
        <v>1500</v>
      </c>
      <c r="P318" s="378">
        <f t="shared" si="794"/>
        <v>900</v>
      </c>
      <c r="Q318" s="375">
        <f t="shared" si="795"/>
        <v>5600</v>
      </c>
      <c r="R318" s="375">
        <f t="shared" si="796"/>
        <v>2800</v>
      </c>
      <c r="S318" s="375">
        <f t="shared" si="797"/>
        <v>2100</v>
      </c>
      <c r="T318" s="375">
        <f t="shared" si="798"/>
        <v>1300</v>
      </c>
      <c r="U318" s="375">
        <f t="shared" si="798"/>
        <v>2</v>
      </c>
      <c r="V318" s="375" t="str">
        <f t="shared" si="799"/>
        <v xml:space="preserve">Các tuyến đường giao thông đấu nối trực tiếp ra </v>
      </c>
      <c r="W318" s="375" t="str">
        <f t="shared" si="680"/>
        <v>Đường Nguyễn Công Trứ</v>
      </c>
      <c r="X318" s="375" t="str">
        <f t="shared" si="680"/>
        <v xml:space="preserve"> đoạn từ Đường Hùng Vương</v>
      </c>
      <c r="Y318" s="375" t="str">
        <f t="shared" si="800"/>
        <v xml:space="preserve"> đến Đường Nguyễn Du</v>
      </c>
      <c r="Z318" s="375" t="s">
        <v>6769</v>
      </c>
      <c r="AA318" s="375">
        <f t="shared" ref="AA318:AC318" si="802">AA311</f>
        <v>0</v>
      </c>
      <c r="AB318" s="375">
        <f t="shared" si="802"/>
        <v>0</v>
      </c>
      <c r="AC318" s="375">
        <f t="shared" si="802"/>
        <v>0</v>
      </c>
    </row>
    <row r="319" spans="1:29" ht="110.25" customHeight="1">
      <c r="A319" s="86">
        <f t="shared" si="667"/>
        <v>313</v>
      </c>
      <c r="B319" s="86" t="str">
        <f t="shared" si="789"/>
        <v>VT2*0,8</v>
      </c>
      <c r="C319" s="86" t="str">
        <f t="shared" si="790"/>
        <v>LK13DT</v>
      </c>
      <c r="D319" s="478" t="str">
        <f>V319&amp;W319&amp;X319&amp;Y319&amp;Z319&amp;"
"&amp;AA319&amp;"
"
&amp;AB319</f>
        <v>Các tuyến đường giao thông không đấu nối trực tiếp và thông ra Đường Nguyễn Công Trứ đoạn từ Đường Hùng Vương đến Đường Nguyễn Du có hiện trạng là đường nhựa, bê tông xi măng:
- Có bề rộng ≥5m, cách đường giao thông ≤600m.
- Có bề rộng từ ≥3m đến &lt;5m, cách đường giao thông ≤400m.</v>
      </c>
      <c r="E319" s="479"/>
      <c r="F319" s="480"/>
      <c r="G319" s="419">
        <v>2500</v>
      </c>
      <c r="H319" s="98">
        <v>1800</v>
      </c>
      <c r="I319" s="98">
        <v>1500</v>
      </c>
      <c r="J319" s="430">
        <f>VLOOKUP(C319,'[1]1. MA DO'!$E$5:$AB$1933,23,0)</f>
        <v>1.1299999999999999</v>
      </c>
      <c r="K319" s="99">
        <f t="shared" si="665"/>
        <v>1.1299999999999999</v>
      </c>
      <c r="L319" s="99">
        <f t="shared" si="663"/>
        <v>1.1299999999999999</v>
      </c>
      <c r="M319" s="378">
        <f t="shared" si="791"/>
        <v>4000</v>
      </c>
      <c r="N319" s="378">
        <f t="shared" si="792"/>
        <v>2000</v>
      </c>
      <c r="O319" s="378">
        <f t="shared" si="793"/>
        <v>1500</v>
      </c>
      <c r="P319" s="378">
        <f t="shared" si="794"/>
        <v>900</v>
      </c>
      <c r="Q319" s="375">
        <f t="shared" si="795"/>
        <v>5600</v>
      </c>
      <c r="R319" s="375">
        <f t="shared" si="796"/>
        <v>2800</v>
      </c>
      <c r="S319" s="375">
        <f t="shared" si="797"/>
        <v>2100</v>
      </c>
      <c r="T319" s="375">
        <f t="shared" si="798"/>
        <v>1300</v>
      </c>
      <c r="U319" s="375">
        <f t="shared" si="798"/>
        <v>2</v>
      </c>
      <c r="V319" s="375" t="str">
        <f t="shared" si="799"/>
        <v xml:space="preserve">Các tuyến đường giao thông không đấu nối trực tiếp và thông ra </v>
      </c>
      <c r="W319" s="375" t="str">
        <f t="shared" si="680"/>
        <v>Đường Nguyễn Công Trứ</v>
      </c>
      <c r="X319" s="375" t="str">
        <f t="shared" si="680"/>
        <v xml:space="preserve"> đoạn từ Đường Hùng Vương</v>
      </c>
      <c r="Y319" s="375" t="str">
        <f t="shared" si="800"/>
        <v xml:space="preserve"> đến Đường Nguyễn Du</v>
      </c>
      <c r="Z319" s="375" t="s">
        <v>6768</v>
      </c>
      <c r="AA319" s="375" t="str">
        <f t="shared" ref="AA319:AC319" si="803">AA312</f>
        <v>- Có bề rộng ≥5m, cách đường giao thông ≤600m.</v>
      </c>
      <c r="AB319" s="375" t="str">
        <f t="shared" si="803"/>
        <v>- Có bề rộng từ ≥3m đến &lt;5m, cách đường giao thông ≤400m.</v>
      </c>
      <c r="AC319" s="375">
        <f t="shared" si="803"/>
        <v>0</v>
      </c>
    </row>
    <row r="320" spans="1:29" ht="126" customHeight="1">
      <c r="A320" s="86">
        <f t="shared" si="667"/>
        <v>314</v>
      </c>
      <c r="B320" s="86" t="str">
        <f t="shared" si="789"/>
        <v>VT3*0,8</v>
      </c>
      <c r="C320" s="86" t="str">
        <f t="shared" si="790"/>
        <v>LK13DT</v>
      </c>
      <c r="D320" s="478" t="str">
        <f>V320&amp;W320&amp;X320&amp;Y320&amp;Z320&amp;"
"&amp;AA320&amp;"
"
&amp;AB320&amp;"
"&amp;AC320</f>
        <v>Các tuyến đường giao thông không đấu nối trực tiếp và thông ra Đường Nguyễn Công Trứ đoạn từ Đường Hùng Vương đến Đường Nguyễn Du có hiện trạng là đường nhựa, bê tông xi măng:
- Có bề rộng ≥5m, cách đường giao thông &gt;600m.
- Có bề rộng từ ≥3m đến &lt;5m, cách đường giao thông từ &gt;400m đến ≤600m.
- Có bề rộng &lt;3m, cách đường giao thông ≤200m.</v>
      </c>
      <c r="E320" s="479"/>
      <c r="F320" s="480"/>
      <c r="G320" s="419">
        <v>1900</v>
      </c>
      <c r="H320" s="98">
        <v>1300</v>
      </c>
      <c r="I320" s="98">
        <v>1100</v>
      </c>
      <c r="J320" s="430">
        <f>VLOOKUP(C320,'[1]1. MA DO'!$E$5:$AB$1933,23,0)</f>
        <v>1.1299999999999999</v>
      </c>
      <c r="K320" s="99">
        <f t="shared" si="665"/>
        <v>1.1299999999999999</v>
      </c>
      <c r="L320" s="99">
        <f t="shared" si="663"/>
        <v>1.1299999999999999</v>
      </c>
      <c r="M320" s="378">
        <f t="shared" si="791"/>
        <v>4000</v>
      </c>
      <c r="N320" s="378">
        <f t="shared" si="792"/>
        <v>2000</v>
      </c>
      <c r="O320" s="378">
        <f t="shared" si="793"/>
        <v>1500</v>
      </c>
      <c r="P320" s="378">
        <f t="shared" si="794"/>
        <v>900</v>
      </c>
      <c r="Q320" s="375">
        <f t="shared" si="795"/>
        <v>5600</v>
      </c>
      <c r="R320" s="375">
        <f t="shared" si="796"/>
        <v>2800</v>
      </c>
      <c r="S320" s="375">
        <f t="shared" si="797"/>
        <v>2100</v>
      </c>
      <c r="T320" s="375">
        <f t="shared" si="798"/>
        <v>1300</v>
      </c>
      <c r="U320" s="375">
        <f t="shared" si="798"/>
        <v>2</v>
      </c>
      <c r="V320" s="375" t="str">
        <f t="shared" si="799"/>
        <v xml:space="preserve">Các tuyến đường giao thông không đấu nối trực tiếp và thông ra </v>
      </c>
      <c r="W320" s="375" t="str">
        <f t="shared" si="680"/>
        <v>Đường Nguyễn Công Trứ</v>
      </c>
      <c r="X320" s="375" t="str">
        <f t="shared" si="680"/>
        <v xml:space="preserve"> đoạn từ Đường Hùng Vương</v>
      </c>
      <c r="Y320" s="375" t="str">
        <f t="shared" si="800"/>
        <v xml:space="preserve"> đến Đường Nguyễn Du</v>
      </c>
      <c r="Z320" s="375" t="s">
        <v>6768</v>
      </c>
      <c r="AA320" s="375" t="str">
        <f t="shared" ref="AA320:AC320" si="804">AA313</f>
        <v>- Có bề rộng ≥5m, cách đường giao thông &gt;600m.</v>
      </c>
      <c r="AB320" s="375" t="str">
        <f t="shared" si="804"/>
        <v>- Có bề rộng từ ≥3m đến &lt;5m, cách đường giao thông từ &gt;400m đến ≤600m.</v>
      </c>
      <c r="AC320" s="375" t="str">
        <f t="shared" si="804"/>
        <v>- Có bề rộng &lt;3m, cách đường giao thông ≤200m.</v>
      </c>
    </row>
    <row r="321" spans="1:16146" ht="94.5">
      <c r="A321" s="86">
        <f t="shared" si="667"/>
        <v>315</v>
      </c>
      <c r="B321" s="86" t="str">
        <f t="shared" si="789"/>
        <v>VT4*0,8</v>
      </c>
      <c r="C321" s="86" t="str">
        <f t="shared" si="790"/>
        <v>LK13DT</v>
      </c>
      <c r="D321" s="478" t="str">
        <f>V321&amp;W321&amp;X321&amp;Y321&amp;Z321</f>
        <v>Các tuyến đường giao thông không đấu nối trực tiếp và thông ra Đường Nguyễn Công Trứ đoạn từ Đường Hùng Vương đến Đường Nguyễn Du có hiện trạng là đường nhựa, bê tông xi măng:
- Có bề rộng từ ≥3m đến &lt;5m, cách đường giao thông &gt;600m.
- Có bề rộng &lt;3m, cách đường giao thông &gt; 200m.</v>
      </c>
      <c r="E321" s="479"/>
      <c r="F321" s="480"/>
      <c r="G321" s="419">
        <v>1200</v>
      </c>
      <c r="H321" s="98">
        <v>840</v>
      </c>
      <c r="I321" s="98">
        <v>720</v>
      </c>
      <c r="J321" s="430">
        <f>VLOOKUP(C321,'[1]1. MA DO'!$E$5:$AB$1933,23,0)</f>
        <v>1.1299999999999999</v>
      </c>
      <c r="K321" s="99">
        <f t="shared" si="665"/>
        <v>1.1299999999999999</v>
      </c>
      <c r="L321" s="99">
        <f t="shared" si="663"/>
        <v>1.1299999999999999</v>
      </c>
      <c r="M321" s="378">
        <f t="shared" si="791"/>
        <v>4000</v>
      </c>
      <c r="N321" s="378">
        <f t="shared" si="792"/>
        <v>2000</v>
      </c>
      <c r="O321" s="378">
        <f t="shared" si="793"/>
        <v>1500</v>
      </c>
      <c r="P321" s="378">
        <f t="shared" si="794"/>
        <v>900</v>
      </c>
      <c r="Q321" s="375">
        <f t="shared" si="795"/>
        <v>5600</v>
      </c>
      <c r="R321" s="375">
        <f t="shared" si="796"/>
        <v>2800</v>
      </c>
      <c r="S321" s="375">
        <f t="shared" si="797"/>
        <v>2100</v>
      </c>
      <c r="T321" s="375">
        <f t="shared" si="798"/>
        <v>1300</v>
      </c>
      <c r="U321" s="375">
        <f t="shared" si="798"/>
        <v>2</v>
      </c>
      <c r="V321" s="375" t="str">
        <f t="shared" si="799"/>
        <v xml:space="preserve">Các tuyến đường giao thông không đấu nối trực tiếp và thông ra </v>
      </c>
      <c r="W321" s="375" t="str">
        <f t="shared" si="680"/>
        <v>Đường Nguyễn Công Trứ</v>
      </c>
      <c r="X321" s="375" t="str">
        <f t="shared" si="680"/>
        <v xml:space="preserve"> đoạn từ Đường Hùng Vương</v>
      </c>
      <c r="Y321" s="375" t="str">
        <f t="shared" si="800"/>
        <v xml:space="preserve"> đến Đường Nguyễn Du</v>
      </c>
      <c r="Z321" s="375" t="s">
        <v>6770</v>
      </c>
      <c r="AA321" s="375">
        <f t="shared" ref="AA321:AC321" si="805">AA314</f>
        <v>0</v>
      </c>
      <c r="AB321" s="375">
        <f t="shared" si="805"/>
        <v>0</v>
      </c>
      <c r="AC321" s="375">
        <f t="shared" si="805"/>
        <v>0</v>
      </c>
    </row>
    <row r="322" spans="1:16146" ht="31.5" customHeight="1">
      <c r="A322" s="86">
        <f t="shared" si="667"/>
        <v>316</v>
      </c>
      <c r="B322" s="86" t="str">
        <f>'Đầu vào (2)'!G316</f>
        <v>LK25DT</v>
      </c>
      <c r="C322" s="86" t="str">
        <f>$B$322</f>
        <v>LK25DT</v>
      </c>
      <c r="D322" s="94" t="str">
        <f>'Đầu vào (2)'!H316</f>
        <v>Đường Thích Quảng Đức</v>
      </c>
      <c r="E322" s="94" t="str">
        <f>'Đầu vào (2)'!I316</f>
        <v>Đường Hùng Vương</v>
      </c>
      <c r="F322" s="94" t="str">
        <f>'Đầu vào (2)'!K316</f>
        <v>Đường Nguyễn Văn Cừ</v>
      </c>
      <c r="G322" s="96">
        <v>5200</v>
      </c>
      <c r="H322" s="98">
        <v>3600</v>
      </c>
      <c r="I322" s="98">
        <v>3100</v>
      </c>
      <c r="J322" s="430">
        <f>VLOOKUP(C322,'[1]1. MA DO'!$E$5:$AB$1933,23,0)</f>
        <v>1.1299999999999999</v>
      </c>
      <c r="K322" s="99">
        <f t="shared" si="665"/>
        <v>1.1299999999999999</v>
      </c>
      <c r="L322" s="99">
        <f t="shared" si="663"/>
        <v>1.1299999999999999</v>
      </c>
      <c r="M322" s="378">
        <f>'Đầu vào (2)'!L316</f>
        <v>4000</v>
      </c>
      <c r="N322" s="378">
        <f>'Đầu vào (2)'!M316</f>
        <v>2000</v>
      </c>
      <c r="O322" s="378">
        <f>'Đầu vào (2)'!N316</f>
        <v>1500</v>
      </c>
      <c r="P322" s="378">
        <f>'Đầu vào (2)'!O316</f>
        <v>1000</v>
      </c>
      <c r="Q322" s="375">
        <f>VLOOKUP(B322,'[2]Giá đề xuất ODT'!$G$11:$AD$2233,21,0)</f>
        <v>5200</v>
      </c>
      <c r="R322" s="375">
        <f>VLOOKUP(B322,'[2]Giá đề xuất ODT'!$G$11:$AD$2233,22,0)</f>
        <v>2600</v>
      </c>
      <c r="S322" s="375">
        <f>VLOOKUP(B322,'[2]Giá đề xuất ODT'!$G$11:$AD$2233,23,0)</f>
        <v>2000</v>
      </c>
      <c r="T322" s="375">
        <f>VLOOKUP(B322,'[2]Giá đề xuất ODT'!$G$11:$AD$2233,24,0)</f>
        <v>1300</v>
      </c>
      <c r="U322" s="375">
        <v>1</v>
      </c>
      <c r="V322" s="376"/>
      <c r="W322" s="375" t="str">
        <f>D322</f>
        <v>Đường Thích Quảng Đức</v>
      </c>
      <c r="X322" s="375" t="str">
        <f>" đoạn từ "&amp;E322</f>
        <v xml:space="preserve"> đoạn từ Đường Hùng Vương</v>
      </c>
      <c r="Y322" s="375" t="str">
        <f>" đến "&amp;F322</f>
        <v xml:space="preserve"> đến Đường Nguyễn Văn Cừ</v>
      </c>
      <c r="Z322" s="376"/>
      <c r="AA322" s="376"/>
      <c r="AB322" s="376"/>
      <c r="AC322" s="376"/>
    </row>
    <row r="323" spans="1:16146" ht="110.25" customHeight="1">
      <c r="A323" s="86">
        <f t="shared" si="667"/>
        <v>317</v>
      </c>
      <c r="B323" s="86" t="str">
        <f t="shared" ref="B323:B328" si="806">B316</f>
        <v>VT2</v>
      </c>
      <c r="C323" s="86" t="str">
        <f t="shared" ref="C323:C328" si="807">$B$322</f>
        <v>LK25DT</v>
      </c>
      <c r="D323" s="478" t="str">
        <f>V323&amp;W323&amp;X323&amp;Y323&amp;Z323&amp;"
"&amp;AA323&amp;"
"
&amp;AB323</f>
        <v>Các tuyến đường giao thông đấu nối trực tiếp ra Đường Thích Quảng Đức đoạn từ Đường Hùng Vương đến Đường Nguyễn Văn Cừ có hiện trạng là đường nhựa, bê tông xi măng:
- Có bề rộng ≥5m, cách đường giao thông ≤600m.
- Có bề rộng từ ≥3m đến &lt;5m, cách đường giao thông ≤400m.</v>
      </c>
      <c r="E323" s="479"/>
      <c r="F323" s="480"/>
      <c r="G323" s="419">
        <v>2600</v>
      </c>
      <c r="H323" s="98">
        <v>1800</v>
      </c>
      <c r="I323" s="98">
        <v>1600</v>
      </c>
      <c r="J323" s="430">
        <f>VLOOKUP(C323,'[1]1. MA DO'!$E$5:$AB$1933,23,0)</f>
        <v>1.1299999999999999</v>
      </c>
      <c r="K323" s="99">
        <f t="shared" si="665"/>
        <v>1.1299999999999999</v>
      </c>
      <c r="L323" s="99">
        <f t="shared" si="663"/>
        <v>1.1299999999999999</v>
      </c>
      <c r="M323" s="378">
        <f t="shared" ref="M323:M328" si="808">M322</f>
        <v>4000</v>
      </c>
      <c r="N323" s="378">
        <f t="shared" ref="N323:N328" si="809">N322</f>
        <v>2000</v>
      </c>
      <c r="O323" s="378">
        <f t="shared" ref="O323:O328" si="810">O322</f>
        <v>1500</v>
      </c>
      <c r="P323" s="378">
        <f t="shared" ref="P323:P328" si="811">P322</f>
        <v>1000</v>
      </c>
      <c r="Q323" s="375">
        <f t="shared" ref="Q323:Q328" si="812">Q322</f>
        <v>5200</v>
      </c>
      <c r="R323" s="375">
        <f t="shared" ref="R323:R328" si="813">R322</f>
        <v>2600</v>
      </c>
      <c r="S323" s="375">
        <f t="shared" ref="S323:S328" si="814">S322</f>
        <v>2000</v>
      </c>
      <c r="T323" s="375">
        <f t="shared" ref="T323:U328" si="815">T322</f>
        <v>1300</v>
      </c>
      <c r="U323" s="375">
        <f t="shared" si="815"/>
        <v>1</v>
      </c>
      <c r="V323" s="375" t="str">
        <f t="shared" ref="V323:V328" si="816">V316</f>
        <v xml:space="preserve">Các tuyến đường giao thông đấu nối trực tiếp ra </v>
      </c>
      <c r="W323" s="375" t="str">
        <f t="shared" si="680"/>
        <v>Đường Thích Quảng Đức</v>
      </c>
      <c r="X323" s="375" t="str">
        <f t="shared" si="680"/>
        <v xml:space="preserve"> đoạn từ Đường Hùng Vương</v>
      </c>
      <c r="Y323" s="375" t="str">
        <f t="shared" ref="Y323:Y328" si="817">Y322</f>
        <v xml:space="preserve"> đến Đường Nguyễn Văn Cừ</v>
      </c>
      <c r="Z323" s="375" t="s">
        <v>6768</v>
      </c>
      <c r="AA323" s="375" t="str">
        <f>AA316</f>
        <v>- Có bề rộng ≥5m, cách đường giao thông ≤600m.</v>
      </c>
      <c r="AB323" s="375" t="str">
        <f>AB316</f>
        <v>- Có bề rộng từ ≥3m đến &lt;5m, cách đường giao thông ≤400m.</v>
      </c>
      <c r="AC323" s="375">
        <f>AC316</f>
        <v>0</v>
      </c>
    </row>
    <row r="324" spans="1:16146" ht="126" customHeight="1">
      <c r="A324" s="86">
        <f t="shared" si="667"/>
        <v>318</v>
      </c>
      <c r="B324" s="86" t="str">
        <f t="shared" si="806"/>
        <v>VT3</v>
      </c>
      <c r="C324" s="86" t="str">
        <f t="shared" si="807"/>
        <v>LK25DT</v>
      </c>
      <c r="D324" s="478" t="str">
        <f>V324&amp;W324&amp;X324&amp;Y324&amp;Z324&amp;"
"&amp;AA324&amp;"
"&amp;AB324&amp;"
"&amp;AC324</f>
        <v>Các tuyến đường giao thông đấu nối trực tiếp ra Đường Thích Quảng Đức đoạn từ Đường Hùng Vương đến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v>
      </c>
      <c r="E324" s="479"/>
      <c r="F324" s="480"/>
      <c r="G324" s="419">
        <v>2000</v>
      </c>
      <c r="H324" s="98">
        <v>1400</v>
      </c>
      <c r="I324" s="98">
        <v>1200</v>
      </c>
      <c r="J324" s="430">
        <f>VLOOKUP(C324,'[1]1. MA DO'!$E$5:$AB$1933,23,0)</f>
        <v>1.1299999999999999</v>
      </c>
      <c r="K324" s="99">
        <f t="shared" si="665"/>
        <v>1.1299999999999999</v>
      </c>
      <c r="L324" s="99">
        <f t="shared" si="663"/>
        <v>1.1299999999999999</v>
      </c>
      <c r="M324" s="378">
        <f t="shared" si="808"/>
        <v>4000</v>
      </c>
      <c r="N324" s="378">
        <f t="shared" si="809"/>
        <v>2000</v>
      </c>
      <c r="O324" s="378">
        <f t="shared" si="810"/>
        <v>1500</v>
      </c>
      <c r="P324" s="378">
        <f t="shared" si="811"/>
        <v>1000</v>
      </c>
      <c r="Q324" s="375">
        <f t="shared" si="812"/>
        <v>5200</v>
      </c>
      <c r="R324" s="375">
        <f t="shared" si="813"/>
        <v>2600</v>
      </c>
      <c r="S324" s="375">
        <f t="shared" si="814"/>
        <v>2000</v>
      </c>
      <c r="T324" s="375">
        <f t="shared" si="815"/>
        <v>1300</v>
      </c>
      <c r="U324" s="375">
        <f t="shared" si="815"/>
        <v>1</v>
      </c>
      <c r="V324" s="375" t="str">
        <f t="shared" si="816"/>
        <v xml:space="preserve">Các tuyến đường giao thông đấu nối trực tiếp ra </v>
      </c>
      <c r="W324" s="375" t="str">
        <f t="shared" si="680"/>
        <v>Đường Thích Quảng Đức</v>
      </c>
      <c r="X324" s="375" t="str">
        <f t="shared" si="680"/>
        <v xml:space="preserve"> đoạn từ Đường Hùng Vương</v>
      </c>
      <c r="Y324" s="375" t="str">
        <f t="shared" si="817"/>
        <v xml:space="preserve"> đến Đường Nguyễn Văn Cừ</v>
      </c>
      <c r="Z324" s="375" t="s">
        <v>6768</v>
      </c>
      <c r="AA324" s="375" t="str">
        <f t="shared" ref="AA324:AC324" si="818">AA317</f>
        <v>- Có bề rộng ≥5m, cách đường giao thông &gt;600m.</v>
      </c>
      <c r="AB324" s="375" t="str">
        <f t="shared" si="818"/>
        <v>- Có bề rộng từ ≥3m đến &lt;5m, cách đường giao thông từ &gt;400m đến ≤600m.</v>
      </c>
      <c r="AC324" s="375" t="str">
        <f t="shared" si="818"/>
        <v>- Có bề rộng &lt;3m, cách đường giao thông ≤200m.</v>
      </c>
    </row>
    <row r="325" spans="1:16146" ht="94.5">
      <c r="A325" s="86">
        <f t="shared" si="667"/>
        <v>319</v>
      </c>
      <c r="B325" s="86" t="str">
        <f t="shared" si="806"/>
        <v>VT4</v>
      </c>
      <c r="C325" s="86" t="str">
        <f t="shared" si="807"/>
        <v>LK25DT</v>
      </c>
      <c r="D325" s="478" t="str">
        <f>V325&amp;W325&amp;X325&amp;Y325&amp;Z325</f>
        <v>Các tuyến đường giao thông đấu nối trực tiếp ra Đường Thích Quảng Đức đoạn từ Đường Hùng Vương đến Đường Nguyễn Văn Cừ có hiện trạng là đường nhựa, bê tông xi măng:
- Có bề rộng từ ≥3m đến &lt;5m, cách đường giao thông &gt;600m.
- Có bề rộng &lt;3m, cách đường giao thông &gt;200m.</v>
      </c>
      <c r="E325" s="479"/>
      <c r="F325" s="480"/>
      <c r="G325" s="419">
        <v>1300</v>
      </c>
      <c r="H325" s="98">
        <v>910</v>
      </c>
      <c r="I325" s="98">
        <v>780</v>
      </c>
      <c r="J325" s="430">
        <f>VLOOKUP(C325,'[1]1. MA DO'!$E$5:$AB$1933,23,0)</f>
        <v>1.1299999999999999</v>
      </c>
      <c r="K325" s="99">
        <f t="shared" si="665"/>
        <v>1.1299999999999999</v>
      </c>
      <c r="L325" s="99">
        <f t="shared" si="663"/>
        <v>1.1299999999999999</v>
      </c>
      <c r="M325" s="378">
        <f t="shared" si="808"/>
        <v>4000</v>
      </c>
      <c r="N325" s="378">
        <f t="shared" si="809"/>
        <v>2000</v>
      </c>
      <c r="O325" s="378">
        <f t="shared" si="810"/>
        <v>1500</v>
      </c>
      <c r="P325" s="378">
        <f t="shared" si="811"/>
        <v>1000</v>
      </c>
      <c r="Q325" s="375">
        <f t="shared" si="812"/>
        <v>5200</v>
      </c>
      <c r="R325" s="375">
        <f t="shared" si="813"/>
        <v>2600</v>
      </c>
      <c r="S325" s="375">
        <f t="shared" si="814"/>
        <v>2000</v>
      </c>
      <c r="T325" s="375">
        <f t="shared" si="815"/>
        <v>1300</v>
      </c>
      <c r="U325" s="375">
        <f t="shared" si="815"/>
        <v>1</v>
      </c>
      <c r="V325" s="375" t="str">
        <f t="shared" si="816"/>
        <v xml:space="preserve">Các tuyến đường giao thông đấu nối trực tiếp ra </v>
      </c>
      <c r="W325" s="375" t="str">
        <f t="shared" si="680"/>
        <v>Đường Thích Quảng Đức</v>
      </c>
      <c r="X325" s="375" t="str">
        <f t="shared" si="680"/>
        <v xml:space="preserve"> đoạn từ Đường Hùng Vương</v>
      </c>
      <c r="Y325" s="375" t="str">
        <f t="shared" si="817"/>
        <v xml:space="preserve"> đến Đường Nguyễn Văn Cừ</v>
      </c>
      <c r="Z325" s="375" t="s">
        <v>6769</v>
      </c>
      <c r="AA325" s="375">
        <f t="shared" ref="AA325:AC325" si="819">AA318</f>
        <v>0</v>
      </c>
      <c r="AB325" s="375">
        <f t="shared" si="819"/>
        <v>0</v>
      </c>
      <c r="AC325" s="375">
        <f t="shared" si="819"/>
        <v>0</v>
      </c>
    </row>
    <row r="326" spans="1:16146" ht="110.25" customHeight="1">
      <c r="A326" s="86">
        <f t="shared" si="667"/>
        <v>320</v>
      </c>
      <c r="B326" s="86" t="str">
        <f t="shared" si="806"/>
        <v>VT2*0,8</v>
      </c>
      <c r="C326" s="86" t="str">
        <f t="shared" si="807"/>
        <v>LK25DT</v>
      </c>
      <c r="D326" s="478" t="str">
        <f>V326&amp;W326&amp;X326&amp;Y326&amp;Z326&amp;"
"&amp;AA326&amp;"
"
&amp;AB326</f>
        <v>Các tuyến đường giao thông không đấu nối trực tiếp và thông ra Đường Thích Quảng Đức đoạn từ Đường Hùng Vương đến Đường Nguyễn Văn Cừ có hiện trạng là đường nhựa, bê tông xi măng:
- Có bề rộng ≥5m, cách đường giao thông ≤600m.
- Có bề rộng từ ≥3m đến &lt;5m, cách đường giao thông ≤400m.</v>
      </c>
      <c r="E326" s="479"/>
      <c r="F326" s="480"/>
      <c r="G326" s="419">
        <v>2300</v>
      </c>
      <c r="H326" s="98">
        <v>1600</v>
      </c>
      <c r="I326" s="98">
        <v>1400</v>
      </c>
      <c r="J326" s="430">
        <f>VLOOKUP(C326,'[1]1. MA DO'!$E$5:$AB$1933,23,0)</f>
        <v>1.1299999999999999</v>
      </c>
      <c r="K326" s="99">
        <f t="shared" si="665"/>
        <v>1.1299999999999999</v>
      </c>
      <c r="L326" s="99">
        <f t="shared" si="663"/>
        <v>1.1299999999999999</v>
      </c>
      <c r="M326" s="378">
        <f t="shared" si="808"/>
        <v>4000</v>
      </c>
      <c r="N326" s="378">
        <f t="shared" si="809"/>
        <v>2000</v>
      </c>
      <c r="O326" s="378">
        <f t="shared" si="810"/>
        <v>1500</v>
      </c>
      <c r="P326" s="378">
        <f t="shared" si="811"/>
        <v>1000</v>
      </c>
      <c r="Q326" s="375">
        <f t="shared" si="812"/>
        <v>5200</v>
      </c>
      <c r="R326" s="375">
        <f t="shared" si="813"/>
        <v>2600</v>
      </c>
      <c r="S326" s="375">
        <f t="shared" si="814"/>
        <v>2000</v>
      </c>
      <c r="T326" s="375">
        <f t="shared" si="815"/>
        <v>1300</v>
      </c>
      <c r="U326" s="375">
        <f t="shared" si="815"/>
        <v>1</v>
      </c>
      <c r="V326" s="375" t="str">
        <f t="shared" si="816"/>
        <v xml:space="preserve">Các tuyến đường giao thông không đấu nối trực tiếp và thông ra </v>
      </c>
      <c r="W326" s="375" t="str">
        <f t="shared" si="680"/>
        <v>Đường Thích Quảng Đức</v>
      </c>
      <c r="X326" s="375" t="str">
        <f t="shared" si="680"/>
        <v xml:space="preserve"> đoạn từ Đường Hùng Vương</v>
      </c>
      <c r="Y326" s="375" t="str">
        <f t="shared" si="817"/>
        <v xml:space="preserve"> đến Đường Nguyễn Văn Cừ</v>
      </c>
      <c r="Z326" s="375" t="s">
        <v>6768</v>
      </c>
      <c r="AA326" s="375" t="str">
        <f t="shared" ref="AA326:AC326" si="820">AA319</f>
        <v>- Có bề rộng ≥5m, cách đường giao thông ≤600m.</v>
      </c>
      <c r="AB326" s="375" t="str">
        <f t="shared" si="820"/>
        <v>- Có bề rộng từ ≥3m đến &lt;5m, cách đường giao thông ≤400m.</v>
      </c>
      <c r="AC326" s="375">
        <f t="shared" si="820"/>
        <v>0</v>
      </c>
    </row>
    <row r="327" spans="1:16146" ht="126" customHeight="1">
      <c r="A327" s="86">
        <f t="shared" si="667"/>
        <v>321</v>
      </c>
      <c r="B327" s="86" t="str">
        <f t="shared" si="806"/>
        <v>VT3*0,8</v>
      </c>
      <c r="C327" s="86" t="str">
        <f t="shared" si="807"/>
        <v>LK25DT</v>
      </c>
      <c r="D327" s="478" t="str">
        <f>V327&amp;W327&amp;X327&amp;Y327&amp;Z327&amp;"
"&amp;AA327&amp;"
"
&amp;AB327&amp;"
"&amp;AC327</f>
        <v>Các tuyến đường giao thông không đấu nối trực tiếp và thông ra Đường Thích Quảng Đức đoạn từ Đường Hùng Vương đến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v>
      </c>
      <c r="E327" s="479"/>
      <c r="F327" s="480"/>
      <c r="G327" s="419">
        <v>1800</v>
      </c>
      <c r="H327" s="98">
        <v>1300</v>
      </c>
      <c r="I327" s="98">
        <v>1100</v>
      </c>
      <c r="J327" s="430">
        <f>VLOOKUP(C327,'[1]1. MA DO'!$E$5:$AB$1933,23,0)</f>
        <v>1.1299999999999999</v>
      </c>
      <c r="K327" s="99">
        <f t="shared" si="665"/>
        <v>1.1299999999999999</v>
      </c>
      <c r="L327" s="99">
        <f t="shared" ref="L327:L390" si="821">J327</f>
        <v>1.1299999999999999</v>
      </c>
      <c r="M327" s="378">
        <f t="shared" si="808"/>
        <v>4000</v>
      </c>
      <c r="N327" s="378">
        <f t="shared" si="809"/>
        <v>2000</v>
      </c>
      <c r="O327" s="378">
        <f t="shared" si="810"/>
        <v>1500</v>
      </c>
      <c r="P327" s="378">
        <f t="shared" si="811"/>
        <v>1000</v>
      </c>
      <c r="Q327" s="375">
        <f t="shared" si="812"/>
        <v>5200</v>
      </c>
      <c r="R327" s="375">
        <f t="shared" si="813"/>
        <v>2600</v>
      </c>
      <c r="S327" s="375">
        <f t="shared" si="814"/>
        <v>2000</v>
      </c>
      <c r="T327" s="375">
        <f t="shared" si="815"/>
        <v>1300</v>
      </c>
      <c r="U327" s="375">
        <f t="shared" si="815"/>
        <v>1</v>
      </c>
      <c r="V327" s="375" t="str">
        <f t="shared" si="816"/>
        <v xml:space="preserve">Các tuyến đường giao thông không đấu nối trực tiếp và thông ra </v>
      </c>
      <c r="W327" s="375" t="str">
        <f t="shared" si="680"/>
        <v>Đường Thích Quảng Đức</v>
      </c>
      <c r="X327" s="375" t="str">
        <f t="shared" si="680"/>
        <v xml:space="preserve"> đoạn từ Đường Hùng Vương</v>
      </c>
      <c r="Y327" s="375" t="str">
        <f t="shared" si="817"/>
        <v xml:space="preserve"> đến Đường Nguyễn Văn Cừ</v>
      </c>
      <c r="Z327" s="375" t="s">
        <v>6768</v>
      </c>
      <c r="AA327" s="375" t="str">
        <f t="shared" ref="AA327:AC327" si="822">AA320</f>
        <v>- Có bề rộng ≥5m, cách đường giao thông &gt;600m.</v>
      </c>
      <c r="AB327" s="375" t="str">
        <f t="shared" si="822"/>
        <v>- Có bề rộng từ ≥3m đến &lt;5m, cách đường giao thông từ &gt;400m đến ≤600m.</v>
      </c>
      <c r="AC327" s="375" t="str">
        <f t="shared" si="822"/>
        <v>- Có bề rộng &lt;3m, cách đường giao thông ≤200m.</v>
      </c>
    </row>
    <row r="328" spans="1:16146" ht="94.5">
      <c r="A328" s="86">
        <f t="shared" si="667"/>
        <v>322</v>
      </c>
      <c r="B328" s="86" t="str">
        <f t="shared" si="806"/>
        <v>VT4*0,8</v>
      </c>
      <c r="C328" s="86" t="str">
        <f t="shared" si="807"/>
        <v>LK25DT</v>
      </c>
      <c r="D328" s="478" t="str">
        <f>V328&amp;W328&amp;X328&amp;Y328&amp;Z328</f>
        <v>Các tuyến đường giao thông không đấu nối trực tiếp và thông ra Đường Thích Quảng Đức đoạn từ Đường Hùng Vương đến Đường Nguyễn Văn Cừ có hiện trạng là đường nhựa, bê tông xi măng:
- Có bề rộng từ ≥3m đến &lt;5m, cách đường giao thông &gt;600m.
- Có bề rộng &lt;3m, cách đường giao thông &gt; 200m.</v>
      </c>
      <c r="E328" s="479"/>
      <c r="F328" s="480"/>
      <c r="G328" s="419">
        <v>1200</v>
      </c>
      <c r="H328" s="98">
        <v>840</v>
      </c>
      <c r="I328" s="98">
        <v>720</v>
      </c>
      <c r="J328" s="430">
        <f>VLOOKUP(C328,'[1]1. MA DO'!$E$5:$AB$1933,23,0)</f>
        <v>1.1299999999999999</v>
      </c>
      <c r="K328" s="99">
        <f t="shared" ref="K328:K391" si="823">J328</f>
        <v>1.1299999999999999</v>
      </c>
      <c r="L328" s="99">
        <f t="shared" si="821"/>
        <v>1.1299999999999999</v>
      </c>
      <c r="M328" s="378">
        <f t="shared" si="808"/>
        <v>4000</v>
      </c>
      <c r="N328" s="378">
        <f t="shared" si="809"/>
        <v>2000</v>
      </c>
      <c r="O328" s="378">
        <f t="shared" si="810"/>
        <v>1500</v>
      </c>
      <c r="P328" s="378">
        <f t="shared" si="811"/>
        <v>1000</v>
      </c>
      <c r="Q328" s="375">
        <f t="shared" si="812"/>
        <v>5200</v>
      </c>
      <c r="R328" s="375">
        <f t="shared" si="813"/>
        <v>2600</v>
      </c>
      <c r="S328" s="375">
        <f t="shared" si="814"/>
        <v>2000</v>
      </c>
      <c r="T328" s="375">
        <f t="shared" si="815"/>
        <v>1300</v>
      </c>
      <c r="U328" s="375">
        <f t="shared" si="815"/>
        <v>1</v>
      </c>
      <c r="V328" s="375" t="str">
        <f t="shared" si="816"/>
        <v xml:space="preserve">Các tuyến đường giao thông không đấu nối trực tiếp và thông ra </v>
      </c>
      <c r="W328" s="375" t="str">
        <f t="shared" si="680"/>
        <v>Đường Thích Quảng Đức</v>
      </c>
      <c r="X328" s="375" t="str">
        <f t="shared" si="680"/>
        <v xml:space="preserve"> đoạn từ Đường Hùng Vương</v>
      </c>
      <c r="Y328" s="375" t="str">
        <f t="shared" si="817"/>
        <v xml:space="preserve"> đến Đường Nguyễn Văn Cừ</v>
      </c>
      <c r="Z328" s="375" t="s">
        <v>6770</v>
      </c>
      <c r="AA328" s="375">
        <f t="shared" ref="AA328:AC328" si="824">AA321</f>
        <v>0</v>
      </c>
      <c r="AB328" s="375">
        <f t="shared" si="824"/>
        <v>0</v>
      </c>
      <c r="AC328" s="375">
        <f t="shared" si="824"/>
        <v>0</v>
      </c>
    </row>
    <row r="329" spans="1:16146" s="371" customFormat="1" ht="31.5" customHeight="1">
      <c r="A329" s="86">
        <f t="shared" ref="A329:A392" si="825">A328+1</f>
        <v>323</v>
      </c>
      <c r="B329" s="86" t="str">
        <f>'Đầu vào (2)'!G323</f>
        <v>tách đoạn</v>
      </c>
      <c r="C329" s="86" t="str">
        <f>$B$329</f>
        <v>tách đoạn</v>
      </c>
      <c r="D329" s="94" t="str">
        <f>'Đầu vào (2)'!H323</f>
        <v>Đường Thích Quảng Đức</v>
      </c>
      <c r="E329" s="94" t="str">
        <f>'Đầu vào (2)'!I323</f>
        <v>Đường Nguyễn Văn Cừ</v>
      </c>
      <c r="F329" s="94" t="str">
        <f>'Đầu vào (2)'!K323</f>
        <v>Đường Nguyễn Thị Minh Khai</v>
      </c>
      <c r="G329" s="96">
        <v>4500</v>
      </c>
      <c r="H329" s="98">
        <v>3200</v>
      </c>
      <c r="I329" s="98">
        <v>2700</v>
      </c>
      <c r="J329" s="430">
        <f>VLOOKUP(C329,'[1]1. MA DO'!$E$5:$AB$1933,23,0)</f>
        <v>1.1299999999999999</v>
      </c>
      <c r="K329" s="99">
        <f t="shared" si="823"/>
        <v>1.1299999999999999</v>
      </c>
      <c r="L329" s="99">
        <f t="shared" si="821"/>
        <v>1.1299999999999999</v>
      </c>
      <c r="M329" s="378"/>
      <c r="N329" s="378"/>
      <c r="O329" s="378"/>
      <c r="P329" s="378"/>
      <c r="Q329" s="375">
        <f>Q28</f>
        <v>4500</v>
      </c>
      <c r="R329" s="375">
        <f t="shared" ref="R329:T329" si="826">R28</f>
        <v>2200</v>
      </c>
      <c r="S329" s="375">
        <f t="shared" si="826"/>
        <v>1800</v>
      </c>
      <c r="T329" s="375">
        <f t="shared" si="826"/>
        <v>1300</v>
      </c>
      <c r="U329" s="375">
        <v>1</v>
      </c>
      <c r="V329" s="376"/>
      <c r="W329" s="375" t="str">
        <f>D329</f>
        <v>Đường Thích Quảng Đức</v>
      </c>
      <c r="X329" s="375" t="str">
        <f>" đoạn từ "&amp;E329</f>
        <v xml:space="preserve"> đoạn từ Đường Nguyễn Văn Cừ</v>
      </c>
      <c r="Y329" s="375" t="str">
        <f>" đến "&amp;F329</f>
        <v xml:space="preserve"> đến Đường Nguyễn Thị Minh Khai</v>
      </c>
      <c r="Z329" s="376"/>
      <c r="AA329" s="376"/>
      <c r="AB329" s="376"/>
      <c r="AC329" s="376"/>
      <c r="HI329" s="6"/>
      <c r="HJ329" s="6"/>
      <c r="HK329" s="6"/>
      <c r="HL329" s="6"/>
      <c r="HX329" s="6"/>
      <c r="HY329" s="6"/>
      <c r="HZ329" s="6"/>
      <c r="IA329" s="6"/>
      <c r="IB329" s="6"/>
      <c r="IC329" s="6"/>
      <c r="ID329" s="6"/>
      <c r="IE329" s="6"/>
      <c r="IF329" s="6"/>
      <c r="IG329" s="6"/>
      <c r="IH329" s="6"/>
      <c r="II329" s="6"/>
      <c r="IJ329" s="6"/>
      <c r="IK329" s="6"/>
      <c r="IL329" s="6"/>
      <c r="IM329" s="6"/>
      <c r="IN329" s="6"/>
      <c r="IO329" s="6"/>
      <c r="IP329" s="6"/>
      <c r="IQ329" s="6"/>
      <c r="IR329" s="6"/>
      <c r="IS329" s="6"/>
      <c r="IT329" s="6"/>
      <c r="IU329" s="6"/>
      <c r="IV329" s="6"/>
      <c r="IW329" s="6"/>
      <c r="IX329" s="6"/>
      <c r="IY329" s="6"/>
      <c r="IZ329" s="6"/>
      <c r="JA329" s="6"/>
      <c r="JB329" s="6"/>
      <c r="JC329" s="6"/>
      <c r="JD329" s="6"/>
      <c r="JE329" s="6"/>
      <c r="JF329" s="6"/>
      <c r="JG329" s="6"/>
      <c r="JH329" s="6"/>
      <c r="JI329" s="6"/>
      <c r="JJ329" s="6"/>
      <c r="JK329" s="6"/>
      <c r="JL329" s="6"/>
      <c r="JM329" s="6"/>
      <c r="JN329" s="6"/>
      <c r="RE329" s="6"/>
      <c r="RF329" s="6"/>
      <c r="RG329" s="6"/>
      <c r="RH329" s="6"/>
      <c r="RT329" s="6"/>
      <c r="RU329" s="6"/>
      <c r="RV329" s="6"/>
      <c r="RW329" s="6"/>
      <c r="RX329" s="6"/>
      <c r="RY329" s="6"/>
      <c r="RZ329" s="6"/>
      <c r="SA329" s="6"/>
      <c r="SB329" s="6"/>
      <c r="SC329" s="6"/>
      <c r="SD329" s="6"/>
      <c r="SE329" s="6"/>
      <c r="SF329" s="6"/>
      <c r="SG329" s="6"/>
      <c r="SH329" s="6"/>
      <c r="SI329" s="6"/>
      <c r="SJ329" s="6"/>
      <c r="SK329" s="6"/>
      <c r="SL329" s="6"/>
      <c r="SM329" s="6"/>
      <c r="SN329" s="6"/>
      <c r="SO329" s="6"/>
      <c r="SP329" s="6"/>
      <c r="SQ329" s="6"/>
      <c r="SR329" s="6"/>
      <c r="SS329" s="6"/>
      <c r="ST329" s="6"/>
      <c r="SU329" s="6"/>
      <c r="SV329" s="6"/>
      <c r="SW329" s="6"/>
      <c r="SX329" s="6"/>
      <c r="SY329" s="6"/>
      <c r="SZ329" s="6"/>
      <c r="TA329" s="6"/>
      <c r="TB329" s="6"/>
      <c r="TC329" s="6"/>
      <c r="TD329" s="6"/>
      <c r="TE329" s="6"/>
      <c r="TF329" s="6"/>
      <c r="TG329" s="6"/>
      <c r="TH329" s="6"/>
      <c r="TI329" s="6"/>
      <c r="TJ329" s="6"/>
      <c r="ABA329" s="6"/>
      <c r="ABB329" s="6"/>
      <c r="ABC329" s="6"/>
      <c r="ABD329" s="6"/>
      <c r="ABP329" s="6"/>
      <c r="ABQ329" s="6"/>
      <c r="ABR329" s="6"/>
      <c r="ABS329" s="6"/>
      <c r="ABT329" s="6"/>
      <c r="ABU329" s="6"/>
      <c r="ABV329" s="6"/>
      <c r="ABW329" s="6"/>
      <c r="ABX329" s="6"/>
      <c r="ABY329" s="6"/>
      <c r="ABZ329" s="6"/>
      <c r="ACA329" s="6"/>
      <c r="ACB329" s="6"/>
      <c r="ACC329" s="6"/>
      <c r="ACD329" s="6"/>
      <c r="ACE329" s="6"/>
      <c r="ACF329" s="6"/>
      <c r="ACG329" s="6"/>
      <c r="ACH329" s="6"/>
      <c r="ACI329" s="6"/>
      <c r="ACJ329" s="6"/>
      <c r="ACK329" s="6"/>
      <c r="ACL329" s="6"/>
      <c r="ACM329" s="6"/>
      <c r="ACN329" s="6"/>
      <c r="ACO329" s="6"/>
      <c r="ACP329" s="6"/>
      <c r="ACQ329" s="6"/>
      <c r="ACR329" s="6"/>
      <c r="ACS329" s="6"/>
      <c r="ACT329" s="6"/>
      <c r="ACU329" s="6"/>
      <c r="ACV329" s="6"/>
      <c r="ACW329" s="6"/>
      <c r="ACX329" s="6"/>
      <c r="ACY329" s="6"/>
      <c r="ACZ329" s="6"/>
      <c r="ADA329" s="6"/>
      <c r="ADB329" s="6"/>
      <c r="ADC329" s="6"/>
      <c r="ADD329" s="6"/>
      <c r="ADE329" s="6"/>
      <c r="ADF329" s="6"/>
      <c r="AKW329" s="6"/>
      <c r="AKX329" s="6"/>
      <c r="AKY329" s="6"/>
      <c r="AKZ329" s="6"/>
      <c r="ALL329" s="6"/>
      <c r="ALM329" s="6"/>
      <c r="ALN329" s="6"/>
      <c r="ALO329" s="6"/>
      <c r="ALP329" s="6"/>
      <c r="ALQ329" s="6"/>
      <c r="ALR329" s="6"/>
      <c r="ALS329" s="6"/>
      <c r="ALT329" s="6"/>
      <c r="ALU329" s="6"/>
      <c r="ALV329" s="6"/>
      <c r="ALW329" s="6"/>
      <c r="ALX329" s="6"/>
      <c r="ALY329" s="6"/>
      <c r="ALZ329" s="6"/>
      <c r="AMA329" s="6"/>
      <c r="AMB329" s="6"/>
      <c r="AMC329" s="6"/>
      <c r="AMD329" s="6"/>
      <c r="AME329" s="6"/>
      <c r="AMF329" s="6"/>
      <c r="AMG329" s="6"/>
      <c r="AMH329" s="6"/>
      <c r="AMI329" s="6"/>
      <c r="AMJ329" s="6"/>
      <c r="AMK329" s="6"/>
      <c r="AML329" s="6"/>
      <c r="AMM329" s="6"/>
      <c r="AMN329" s="6"/>
      <c r="AMO329" s="6"/>
      <c r="AMP329" s="6"/>
      <c r="AMQ329" s="6"/>
      <c r="AMR329" s="6"/>
      <c r="AMS329" s="6"/>
      <c r="AMT329" s="6"/>
      <c r="AMU329" s="6"/>
      <c r="AMV329" s="6"/>
      <c r="AMW329" s="6"/>
      <c r="AMX329" s="6"/>
      <c r="AMY329" s="6"/>
      <c r="AMZ329" s="6"/>
      <c r="ANA329" s="6"/>
      <c r="ANB329" s="6"/>
      <c r="AUS329" s="6"/>
      <c r="AUT329" s="6"/>
      <c r="AUU329" s="6"/>
      <c r="AUV329" s="6"/>
      <c r="AVH329" s="6"/>
      <c r="AVI329" s="6"/>
      <c r="AVJ329" s="6"/>
      <c r="AVK329" s="6"/>
      <c r="AVL329" s="6"/>
      <c r="AVM329" s="6"/>
      <c r="AVN329" s="6"/>
      <c r="AVO329" s="6"/>
      <c r="AVP329" s="6"/>
      <c r="AVQ329" s="6"/>
      <c r="AVR329" s="6"/>
      <c r="AVS329" s="6"/>
      <c r="AVT329" s="6"/>
      <c r="AVU329" s="6"/>
      <c r="AVV329" s="6"/>
      <c r="AVW329" s="6"/>
      <c r="AVX329" s="6"/>
      <c r="AVY329" s="6"/>
      <c r="AVZ329" s="6"/>
      <c r="AWA329" s="6"/>
      <c r="AWB329" s="6"/>
      <c r="AWC329" s="6"/>
      <c r="AWD329" s="6"/>
      <c r="AWE329" s="6"/>
      <c r="AWF329" s="6"/>
      <c r="AWG329" s="6"/>
      <c r="AWH329" s="6"/>
      <c r="AWI329" s="6"/>
      <c r="AWJ329" s="6"/>
      <c r="AWK329" s="6"/>
      <c r="AWL329" s="6"/>
      <c r="AWM329" s="6"/>
      <c r="AWN329" s="6"/>
      <c r="AWO329" s="6"/>
      <c r="AWP329" s="6"/>
      <c r="AWQ329" s="6"/>
      <c r="AWR329" s="6"/>
      <c r="AWS329" s="6"/>
      <c r="AWT329" s="6"/>
      <c r="AWU329" s="6"/>
      <c r="AWV329" s="6"/>
      <c r="AWW329" s="6"/>
      <c r="AWX329" s="6"/>
      <c r="BEO329" s="6"/>
      <c r="BEP329" s="6"/>
      <c r="BEQ329" s="6"/>
      <c r="BER329" s="6"/>
      <c r="BFD329" s="6"/>
      <c r="BFE329" s="6"/>
      <c r="BFF329" s="6"/>
      <c r="BFG329" s="6"/>
      <c r="BFH329" s="6"/>
      <c r="BFI329" s="6"/>
      <c r="BFJ329" s="6"/>
      <c r="BFK329" s="6"/>
      <c r="BFL329" s="6"/>
      <c r="BFM329" s="6"/>
      <c r="BFN329" s="6"/>
      <c r="BFO329" s="6"/>
      <c r="BFP329" s="6"/>
      <c r="BFQ329" s="6"/>
      <c r="BFR329" s="6"/>
      <c r="BFS329" s="6"/>
      <c r="BFT329" s="6"/>
      <c r="BFU329" s="6"/>
      <c r="BFV329" s="6"/>
      <c r="BFW329" s="6"/>
      <c r="BFX329" s="6"/>
      <c r="BFY329" s="6"/>
      <c r="BFZ329" s="6"/>
      <c r="BGA329" s="6"/>
      <c r="BGB329" s="6"/>
      <c r="BGC329" s="6"/>
      <c r="BGD329" s="6"/>
      <c r="BGE329" s="6"/>
      <c r="BGF329" s="6"/>
      <c r="BGG329" s="6"/>
      <c r="BGH329" s="6"/>
      <c r="BGI329" s="6"/>
      <c r="BGJ329" s="6"/>
      <c r="BGK329" s="6"/>
      <c r="BGL329" s="6"/>
      <c r="BGM329" s="6"/>
      <c r="BGN329" s="6"/>
      <c r="BGO329" s="6"/>
      <c r="BGP329" s="6"/>
      <c r="BGQ329" s="6"/>
      <c r="BGR329" s="6"/>
      <c r="BGS329" s="6"/>
      <c r="BGT329" s="6"/>
      <c r="BOK329" s="6"/>
      <c r="BOL329" s="6"/>
      <c r="BOM329" s="6"/>
      <c r="BON329" s="6"/>
      <c r="BOZ329" s="6"/>
      <c r="BPA329" s="6"/>
      <c r="BPB329" s="6"/>
      <c r="BPC329" s="6"/>
      <c r="BPD329" s="6"/>
      <c r="BPE329" s="6"/>
      <c r="BPF329" s="6"/>
      <c r="BPG329" s="6"/>
      <c r="BPH329" s="6"/>
      <c r="BPI329" s="6"/>
      <c r="BPJ329" s="6"/>
      <c r="BPK329" s="6"/>
      <c r="BPL329" s="6"/>
      <c r="BPM329" s="6"/>
      <c r="BPN329" s="6"/>
      <c r="BPO329" s="6"/>
      <c r="BPP329" s="6"/>
      <c r="BPQ329" s="6"/>
      <c r="BPR329" s="6"/>
      <c r="BPS329" s="6"/>
      <c r="BPT329" s="6"/>
      <c r="BPU329" s="6"/>
      <c r="BPV329" s="6"/>
      <c r="BPW329" s="6"/>
      <c r="BPX329" s="6"/>
      <c r="BPY329" s="6"/>
      <c r="BPZ329" s="6"/>
      <c r="BQA329" s="6"/>
      <c r="BQB329" s="6"/>
      <c r="BQC329" s="6"/>
      <c r="BQD329" s="6"/>
      <c r="BQE329" s="6"/>
      <c r="BQF329" s="6"/>
      <c r="BQG329" s="6"/>
      <c r="BQH329" s="6"/>
      <c r="BQI329" s="6"/>
      <c r="BQJ329" s="6"/>
      <c r="BQK329" s="6"/>
      <c r="BQL329" s="6"/>
      <c r="BQM329" s="6"/>
      <c r="BQN329" s="6"/>
      <c r="BQO329" s="6"/>
      <c r="BQP329" s="6"/>
      <c r="BYG329" s="6"/>
      <c r="BYH329" s="6"/>
      <c r="BYI329" s="6"/>
      <c r="BYJ329" s="6"/>
      <c r="BYV329" s="6"/>
      <c r="BYW329" s="6"/>
      <c r="BYX329" s="6"/>
      <c r="BYY329" s="6"/>
      <c r="BYZ329" s="6"/>
      <c r="BZA329" s="6"/>
      <c r="BZB329" s="6"/>
      <c r="BZC329" s="6"/>
      <c r="BZD329" s="6"/>
      <c r="BZE329" s="6"/>
      <c r="BZF329" s="6"/>
      <c r="BZG329" s="6"/>
      <c r="BZH329" s="6"/>
      <c r="BZI329" s="6"/>
      <c r="BZJ329" s="6"/>
      <c r="BZK329" s="6"/>
      <c r="BZL329" s="6"/>
      <c r="BZM329" s="6"/>
      <c r="BZN329" s="6"/>
      <c r="BZO329" s="6"/>
      <c r="BZP329" s="6"/>
      <c r="BZQ329" s="6"/>
      <c r="BZR329" s="6"/>
      <c r="BZS329" s="6"/>
      <c r="BZT329" s="6"/>
      <c r="BZU329" s="6"/>
      <c r="BZV329" s="6"/>
      <c r="BZW329" s="6"/>
      <c r="BZX329" s="6"/>
      <c r="BZY329" s="6"/>
      <c r="BZZ329" s="6"/>
      <c r="CAA329" s="6"/>
      <c r="CAB329" s="6"/>
      <c r="CAC329" s="6"/>
      <c r="CAD329" s="6"/>
      <c r="CAE329" s="6"/>
      <c r="CAF329" s="6"/>
      <c r="CAG329" s="6"/>
      <c r="CAH329" s="6"/>
      <c r="CAI329" s="6"/>
      <c r="CAJ329" s="6"/>
      <c r="CAK329" s="6"/>
      <c r="CAL329" s="6"/>
      <c r="CIC329" s="6"/>
      <c r="CID329" s="6"/>
      <c r="CIE329" s="6"/>
      <c r="CIF329" s="6"/>
      <c r="CIR329" s="6"/>
      <c r="CIS329" s="6"/>
      <c r="CIT329" s="6"/>
      <c r="CIU329" s="6"/>
      <c r="CIV329" s="6"/>
      <c r="CIW329" s="6"/>
      <c r="CIX329" s="6"/>
      <c r="CIY329" s="6"/>
      <c r="CIZ329" s="6"/>
      <c r="CJA329" s="6"/>
      <c r="CJB329" s="6"/>
      <c r="CJC329" s="6"/>
      <c r="CJD329" s="6"/>
      <c r="CJE329" s="6"/>
      <c r="CJF329" s="6"/>
      <c r="CJG329" s="6"/>
      <c r="CJH329" s="6"/>
      <c r="CJI329" s="6"/>
      <c r="CJJ329" s="6"/>
      <c r="CJK329" s="6"/>
      <c r="CJL329" s="6"/>
      <c r="CJM329" s="6"/>
      <c r="CJN329" s="6"/>
      <c r="CJO329" s="6"/>
      <c r="CJP329" s="6"/>
      <c r="CJQ329" s="6"/>
      <c r="CJR329" s="6"/>
      <c r="CJS329" s="6"/>
      <c r="CJT329" s="6"/>
      <c r="CJU329" s="6"/>
      <c r="CJV329" s="6"/>
      <c r="CJW329" s="6"/>
      <c r="CJX329" s="6"/>
      <c r="CJY329" s="6"/>
      <c r="CJZ329" s="6"/>
      <c r="CKA329" s="6"/>
      <c r="CKB329" s="6"/>
      <c r="CKC329" s="6"/>
      <c r="CKD329" s="6"/>
      <c r="CKE329" s="6"/>
      <c r="CKF329" s="6"/>
      <c r="CKG329" s="6"/>
      <c r="CKH329" s="6"/>
      <c r="CRY329" s="6"/>
      <c r="CRZ329" s="6"/>
      <c r="CSA329" s="6"/>
      <c r="CSB329" s="6"/>
      <c r="CSN329" s="6"/>
      <c r="CSO329" s="6"/>
      <c r="CSP329" s="6"/>
      <c r="CSQ329" s="6"/>
      <c r="CSR329" s="6"/>
      <c r="CSS329" s="6"/>
      <c r="CST329" s="6"/>
      <c r="CSU329" s="6"/>
      <c r="CSV329" s="6"/>
      <c r="CSW329" s="6"/>
      <c r="CSX329" s="6"/>
      <c r="CSY329" s="6"/>
      <c r="CSZ329" s="6"/>
      <c r="CTA329" s="6"/>
      <c r="CTB329" s="6"/>
      <c r="CTC329" s="6"/>
      <c r="CTD329" s="6"/>
      <c r="CTE329" s="6"/>
      <c r="CTF329" s="6"/>
      <c r="CTG329" s="6"/>
      <c r="CTH329" s="6"/>
      <c r="CTI329" s="6"/>
      <c r="CTJ329" s="6"/>
      <c r="CTK329" s="6"/>
      <c r="CTL329" s="6"/>
      <c r="CTM329" s="6"/>
      <c r="CTN329" s="6"/>
      <c r="CTO329" s="6"/>
      <c r="CTP329" s="6"/>
      <c r="CTQ329" s="6"/>
      <c r="CTR329" s="6"/>
      <c r="CTS329" s="6"/>
      <c r="CTT329" s="6"/>
      <c r="CTU329" s="6"/>
      <c r="CTV329" s="6"/>
      <c r="CTW329" s="6"/>
      <c r="CTX329" s="6"/>
      <c r="CTY329" s="6"/>
      <c r="CTZ329" s="6"/>
      <c r="CUA329" s="6"/>
      <c r="CUB329" s="6"/>
      <c r="CUC329" s="6"/>
      <c r="CUD329" s="6"/>
      <c r="DBU329" s="6"/>
      <c r="DBV329" s="6"/>
      <c r="DBW329" s="6"/>
      <c r="DBX329" s="6"/>
      <c r="DCJ329" s="6"/>
      <c r="DCK329" s="6"/>
      <c r="DCL329" s="6"/>
      <c r="DCM329" s="6"/>
      <c r="DCN329" s="6"/>
      <c r="DCO329" s="6"/>
      <c r="DCP329" s="6"/>
      <c r="DCQ329" s="6"/>
      <c r="DCR329" s="6"/>
      <c r="DCS329" s="6"/>
      <c r="DCT329" s="6"/>
      <c r="DCU329" s="6"/>
      <c r="DCV329" s="6"/>
      <c r="DCW329" s="6"/>
      <c r="DCX329" s="6"/>
      <c r="DCY329" s="6"/>
      <c r="DCZ329" s="6"/>
      <c r="DDA329" s="6"/>
      <c r="DDB329" s="6"/>
      <c r="DDC329" s="6"/>
      <c r="DDD329" s="6"/>
      <c r="DDE329" s="6"/>
      <c r="DDF329" s="6"/>
      <c r="DDG329" s="6"/>
      <c r="DDH329" s="6"/>
      <c r="DDI329" s="6"/>
      <c r="DDJ329" s="6"/>
      <c r="DDK329" s="6"/>
      <c r="DDL329" s="6"/>
      <c r="DDM329" s="6"/>
      <c r="DDN329" s="6"/>
      <c r="DDO329" s="6"/>
      <c r="DDP329" s="6"/>
      <c r="DDQ329" s="6"/>
      <c r="DDR329" s="6"/>
      <c r="DDS329" s="6"/>
      <c r="DDT329" s="6"/>
      <c r="DDU329" s="6"/>
      <c r="DDV329" s="6"/>
      <c r="DDW329" s="6"/>
      <c r="DDX329" s="6"/>
      <c r="DDY329" s="6"/>
      <c r="DDZ329" s="6"/>
      <c r="DLQ329" s="6"/>
      <c r="DLR329" s="6"/>
      <c r="DLS329" s="6"/>
      <c r="DLT329" s="6"/>
      <c r="DMF329" s="6"/>
      <c r="DMG329" s="6"/>
      <c r="DMH329" s="6"/>
      <c r="DMI329" s="6"/>
      <c r="DMJ329" s="6"/>
      <c r="DMK329" s="6"/>
      <c r="DML329" s="6"/>
      <c r="DMM329" s="6"/>
      <c r="DMN329" s="6"/>
      <c r="DMO329" s="6"/>
      <c r="DMP329" s="6"/>
      <c r="DMQ329" s="6"/>
      <c r="DMR329" s="6"/>
      <c r="DMS329" s="6"/>
      <c r="DMT329" s="6"/>
      <c r="DMU329" s="6"/>
      <c r="DMV329" s="6"/>
      <c r="DMW329" s="6"/>
      <c r="DMX329" s="6"/>
      <c r="DMY329" s="6"/>
      <c r="DMZ329" s="6"/>
      <c r="DNA329" s="6"/>
      <c r="DNB329" s="6"/>
      <c r="DNC329" s="6"/>
      <c r="DND329" s="6"/>
      <c r="DNE329" s="6"/>
      <c r="DNF329" s="6"/>
      <c r="DNG329" s="6"/>
      <c r="DNH329" s="6"/>
      <c r="DNI329" s="6"/>
      <c r="DNJ329" s="6"/>
      <c r="DNK329" s="6"/>
      <c r="DNL329" s="6"/>
      <c r="DNM329" s="6"/>
      <c r="DNN329" s="6"/>
      <c r="DNO329" s="6"/>
      <c r="DNP329" s="6"/>
      <c r="DNQ329" s="6"/>
      <c r="DNR329" s="6"/>
      <c r="DNS329" s="6"/>
      <c r="DNT329" s="6"/>
      <c r="DNU329" s="6"/>
      <c r="DNV329" s="6"/>
      <c r="DVM329" s="6"/>
      <c r="DVN329" s="6"/>
      <c r="DVO329" s="6"/>
      <c r="DVP329" s="6"/>
      <c r="DWB329" s="6"/>
      <c r="DWC329" s="6"/>
      <c r="DWD329" s="6"/>
      <c r="DWE329" s="6"/>
      <c r="DWF329" s="6"/>
      <c r="DWG329" s="6"/>
      <c r="DWH329" s="6"/>
      <c r="DWI329" s="6"/>
      <c r="DWJ329" s="6"/>
      <c r="DWK329" s="6"/>
      <c r="DWL329" s="6"/>
      <c r="DWM329" s="6"/>
      <c r="DWN329" s="6"/>
      <c r="DWO329" s="6"/>
      <c r="DWP329" s="6"/>
      <c r="DWQ329" s="6"/>
      <c r="DWR329" s="6"/>
      <c r="DWS329" s="6"/>
      <c r="DWT329" s="6"/>
      <c r="DWU329" s="6"/>
      <c r="DWV329" s="6"/>
      <c r="DWW329" s="6"/>
      <c r="DWX329" s="6"/>
      <c r="DWY329" s="6"/>
      <c r="DWZ329" s="6"/>
      <c r="DXA329" s="6"/>
      <c r="DXB329" s="6"/>
      <c r="DXC329" s="6"/>
      <c r="DXD329" s="6"/>
      <c r="DXE329" s="6"/>
      <c r="DXF329" s="6"/>
      <c r="DXG329" s="6"/>
      <c r="DXH329" s="6"/>
      <c r="DXI329" s="6"/>
      <c r="DXJ329" s="6"/>
      <c r="DXK329" s="6"/>
      <c r="DXL329" s="6"/>
      <c r="DXM329" s="6"/>
      <c r="DXN329" s="6"/>
      <c r="DXO329" s="6"/>
      <c r="DXP329" s="6"/>
      <c r="DXQ329" s="6"/>
      <c r="DXR329" s="6"/>
      <c r="EFI329" s="6"/>
      <c r="EFJ329" s="6"/>
      <c r="EFK329" s="6"/>
      <c r="EFL329" s="6"/>
      <c r="EFX329" s="6"/>
      <c r="EFY329" s="6"/>
      <c r="EFZ329" s="6"/>
      <c r="EGA329" s="6"/>
      <c r="EGB329" s="6"/>
      <c r="EGC329" s="6"/>
      <c r="EGD329" s="6"/>
      <c r="EGE329" s="6"/>
      <c r="EGF329" s="6"/>
      <c r="EGG329" s="6"/>
      <c r="EGH329" s="6"/>
      <c r="EGI329" s="6"/>
      <c r="EGJ329" s="6"/>
      <c r="EGK329" s="6"/>
      <c r="EGL329" s="6"/>
      <c r="EGM329" s="6"/>
      <c r="EGN329" s="6"/>
      <c r="EGO329" s="6"/>
      <c r="EGP329" s="6"/>
      <c r="EGQ329" s="6"/>
      <c r="EGR329" s="6"/>
      <c r="EGS329" s="6"/>
      <c r="EGT329" s="6"/>
      <c r="EGU329" s="6"/>
      <c r="EGV329" s="6"/>
      <c r="EGW329" s="6"/>
      <c r="EGX329" s="6"/>
      <c r="EGY329" s="6"/>
      <c r="EGZ329" s="6"/>
      <c r="EHA329" s="6"/>
      <c r="EHB329" s="6"/>
      <c r="EHC329" s="6"/>
      <c r="EHD329" s="6"/>
      <c r="EHE329" s="6"/>
      <c r="EHF329" s="6"/>
      <c r="EHG329" s="6"/>
      <c r="EHH329" s="6"/>
      <c r="EHI329" s="6"/>
      <c r="EHJ329" s="6"/>
      <c r="EHK329" s="6"/>
      <c r="EHL329" s="6"/>
      <c r="EHM329" s="6"/>
      <c r="EHN329" s="6"/>
      <c r="EPE329" s="6"/>
      <c r="EPF329" s="6"/>
      <c r="EPG329" s="6"/>
      <c r="EPH329" s="6"/>
      <c r="EPT329" s="6"/>
      <c r="EPU329" s="6"/>
      <c r="EPV329" s="6"/>
      <c r="EPW329" s="6"/>
      <c r="EPX329" s="6"/>
      <c r="EPY329" s="6"/>
      <c r="EPZ329" s="6"/>
      <c r="EQA329" s="6"/>
      <c r="EQB329" s="6"/>
      <c r="EQC329" s="6"/>
      <c r="EQD329" s="6"/>
      <c r="EQE329" s="6"/>
      <c r="EQF329" s="6"/>
      <c r="EQG329" s="6"/>
      <c r="EQH329" s="6"/>
      <c r="EQI329" s="6"/>
      <c r="EQJ329" s="6"/>
      <c r="EQK329" s="6"/>
      <c r="EQL329" s="6"/>
      <c r="EQM329" s="6"/>
      <c r="EQN329" s="6"/>
      <c r="EQO329" s="6"/>
      <c r="EQP329" s="6"/>
      <c r="EQQ329" s="6"/>
      <c r="EQR329" s="6"/>
      <c r="EQS329" s="6"/>
      <c r="EQT329" s="6"/>
      <c r="EQU329" s="6"/>
      <c r="EQV329" s="6"/>
      <c r="EQW329" s="6"/>
      <c r="EQX329" s="6"/>
      <c r="EQY329" s="6"/>
      <c r="EQZ329" s="6"/>
      <c r="ERA329" s="6"/>
      <c r="ERB329" s="6"/>
      <c r="ERC329" s="6"/>
      <c r="ERD329" s="6"/>
      <c r="ERE329" s="6"/>
      <c r="ERF329" s="6"/>
      <c r="ERG329" s="6"/>
      <c r="ERH329" s="6"/>
      <c r="ERI329" s="6"/>
      <c r="ERJ329" s="6"/>
      <c r="EZA329" s="6"/>
      <c r="EZB329" s="6"/>
      <c r="EZC329" s="6"/>
      <c r="EZD329" s="6"/>
      <c r="EZP329" s="6"/>
      <c r="EZQ329" s="6"/>
      <c r="EZR329" s="6"/>
      <c r="EZS329" s="6"/>
      <c r="EZT329" s="6"/>
      <c r="EZU329" s="6"/>
      <c r="EZV329" s="6"/>
      <c r="EZW329" s="6"/>
      <c r="EZX329" s="6"/>
      <c r="EZY329" s="6"/>
      <c r="EZZ329" s="6"/>
      <c r="FAA329" s="6"/>
      <c r="FAB329" s="6"/>
      <c r="FAC329" s="6"/>
      <c r="FAD329" s="6"/>
      <c r="FAE329" s="6"/>
      <c r="FAF329" s="6"/>
      <c r="FAG329" s="6"/>
      <c r="FAH329" s="6"/>
      <c r="FAI329" s="6"/>
      <c r="FAJ329" s="6"/>
      <c r="FAK329" s="6"/>
      <c r="FAL329" s="6"/>
      <c r="FAM329" s="6"/>
      <c r="FAN329" s="6"/>
      <c r="FAO329" s="6"/>
      <c r="FAP329" s="6"/>
      <c r="FAQ329" s="6"/>
      <c r="FAR329" s="6"/>
      <c r="FAS329" s="6"/>
      <c r="FAT329" s="6"/>
      <c r="FAU329" s="6"/>
      <c r="FAV329" s="6"/>
      <c r="FAW329" s="6"/>
      <c r="FAX329" s="6"/>
      <c r="FAY329" s="6"/>
      <c r="FAZ329" s="6"/>
      <c r="FBA329" s="6"/>
      <c r="FBB329" s="6"/>
      <c r="FBC329" s="6"/>
      <c r="FBD329" s="6"/>
      <c r="FBE329" s="6"/>
      <c r="FBF329" s="6"/>
      <c r="FIW329" s="6"/>
      <c r="FIX329" s="6"/>
      <c r="FIY329" s="6"/>
      <c r="FIZ329" s="6"/>
      <c r="FJL329" s="6"/>
      <c r="FJM329" s="6"/>
      <c r="FJN329" s="6"/>
      <c r="FJO329" s="6"/>
      <c r="FJP329" s="6"/>
      <c r="FJQ329" s="6"/>
      <c r="FJR329" s="6"/>
      <c r="FJS329" s="6"/>
      <c r="FJT329" s="6"/>
      <c r="FJU329" s="6"/>
      <c r="FJV329" s="6"/>
      <c r="FJW329" s="6"/>
      <c r="FJX329" s="6"/>
      <c r="FJY329" s="6"/>
      <c r="FJZ329" s="6"/>
      <c r="FKA329" s="6"/>
      <c r="FKB329" s="6"/>
      <c r="FKC329" s="6"/>
      <c r="FKD329" s="6"/>
      <c r="FKE329" s="6"/>
      <c r="FKF329" s="6"/>
      <c r="FKG329" s="6"/>
      <c r="FKH329" s="6"/>
      <c r="FKI329" s="6"/>
      <c r="FKJ329" s="6"/>
      <c r="FKK329" s="6"/>
      <c r="FKL329" s="6"/>
      <c r="FKM329" s="6"/>
      <c r="FKN329" s="6"/>
      <c r="FKO329" s="6"/>
      <c r="FKP329" s="6"/>
      <c r="FKQ329" s="6"/>
      <c r="FKR329" s="6"/>
      <c r="FKS329" s="6"/>
      <c r="FKT329" s="6"/>
      <c r="FKU329" s="6"/>
      <c r="FKV329" s="6"/>
      <c r="FKW329" s="6"/>
      <c r="FKX329" s="6"/>
      <c r="FKY329" s="6"/>
      <c r="FKZ329" s="6"/>
      <c r="FLA329" s="6"/>
      <c r="FLB329" s="6"/>
      <c r="FSS329" s="6"/>
      <c r="FST329" s="6"/>
      <c r="FSU329" s="6"/>
      <c r="FSV329" s="6"/>
      <c r="FTH329" s="6"/>
      <c r="FTI329" s="6"/>
      <c r="FTJ329" s="6"/>
      <c r="FTK329" s="6"/>
      <c r="FTL329" s="6"/>
      <c r="FTM329" s="6"/>
      <c r="FTN329" s="6"/>
      <c r="FTO329" s="6"/>
      <c r="FTP329" s="6"/>
      <c r="FTQ329" s="6"/>
      <c r="FTR329" s="6"/>
      <c r="FTS329" s="6"/>
      <c r="FTT329" s="6"/>
      <c r="FTU329" s="6"/>
      <c r="FTV329" s="6"/>
      <c r="FTW329" s="6"/>
      <c r="FTX329" s="6"/>
      <c r="FTY329" s="6"/>
      <c r="FTZ329" s="6"/>
      <c r="FUA329" s="6"/>
      <c r="FUB329" s="6"/>
      <c r="FUC329" s="6"/>
      <c r="FUD329" s="6"/>
      <c r="FUE329" s="6"/>
      <c r="FUF329" s="6"/>
      <c r="FUG329" s="6"/>
      <c r="FUH329" s="6"/>
      <c r="FUI329" s="6"/>
      <c r="FUJ329" s="6"/>
      <c r="FUK329" s="6"/>
      <c r="FUL329" s="6"/>
      <c r="FUM329" s="6"/>
      <c r="FUN329" s="6"/>
      <c r="FUO329" s="6"/>
      <c r="FUP329" s="6"/>
      <c r="FUQ329" s="6"/>
      <c r="FUR329" s="6"/>
      <c r="FUS329" s="6"/>
      <c r="FUT329" s="6"/>
      <c r="FUU329" s="6"/>
      <c r="FUV329" s="6"/>
      <c r="FUW329" s="6"/>
      <c r="FUX329" s="6"/>
      <c r="GCO329" s="6"/>
      <c r="GCP329" s="6"/>
      <c r="GCQ329" s="6"/>
      <c r="GCR329" s="6"/>
      <c r="GDD329" s="6"/>
      <c r="GDE329" s="6"/>
      <c r="GDF329" s="6"/>
      <c r="GDG329" s="6"/>
      <c r="GDH329" s="6"/>
      <c r="GDI329" s="6"/>
      <c r="GDJ329" s="6"/>
      <c r="GDK329" s="6"/>
      <c r="GDL329" s="6"/>
      <c r="GDM329" s="6"/>
      <c r="GDN329" s="6"/>
      <c r="GDO329" s="6"/>
      <c r="GDP329" s="6"/>
      <c r="GDQ329" s="6"/>
      <c r="GDR329" s="6"/>
      <c r="GDS329" s="6"/>
      <c r="GDT329" s="6"/>
      <c r="GDU329" s="6"/>
      <c r="GDV329" s="6"/>
      <c r="GDW329" s="6"/>
      <c r="GDX329" s="6"/>
      <c r="GDY329" s="6"/>
      <c r="GDZ329" s="6"/>
      <c r="GEA329" s="6"/>
      <c r="GEB329" s="6"/>
      <c r="GEC329" s="6"/>
      <c r="GED329" s="6"/>
      <c r="GEE329" s="6"/>
      <c r="GEF329" s="6"/>
      <c r="GEG329" s="6"/>
      <c r="GEH329" s="6"/>
      <c r="GEI329" s="6"/>
      <c r="GEJ329" s="6"/>
      <c r="GEK329" s="6"/>
      <c r="GEL329" s="6"/>
      <c r="GEM329" s="6"/>
      <c r="GEN329" s="6"/>
      <c r="GEO329" s="6"/>
      <c r="GEP329" s="6"/>
      <c r="GEQ329" s="6"/>
      <c r="GER329" s="6"/>
      <c r="GES329" s="6"/>
      <c r="GET329" s="6"/>
      <c r="GMK329" s="6"/>
      <c r="GML329" s="6"/>
      <c r="GMM329" s="6"/>
      <c r="GMN329" s="6"/>
      <c r="GMZ329" s="6"/>
      <c r="GNA329" s="6"/>
      <c r="GNB329" s="6"/>
      <c r="GNC329" s="6"/>
      <c r="GND329" s="6"/>
      <c r="GNE329" s="6"/>
      <c r="GNF329" s="6"/>
      <c r="GNG329" s="6"/>
      <c r="GNH329" s="6"/>
      <c r="GNI329" s="6"/>
      <c r="GNJ329" s="6"/>
      <c r="GNK329" s="6"/>
      <c r="GNL329" s="6"/>
      <c r="GNM329" s="6"/>
      <c r="GNN329" s="6"/>
      <c r="GNO329" s="6"/>
      <c r="GNP329" s="6"/>
      <c r="GNQ329" s="6"/>
      <c r="GNR329" s="6"/>
      <c r="GNS329" s="6"/>
      <c r="GNT329" s="6"/>
      <c r="GNU329" s="6"/>
      <c r="GNV329" s="6"/>
      <c r="GNW329" s="6"/>
      <c r="GNX329" s="6"/>
      <c r="GNY329" s="6"/>
      <c r="GNZ329" s="6"/>
      <c r="GOA329" s="6"/>
      <c r="GOB329" s="6"/>
      <c r="GOC329" s="6"/>
      <c r="GOD329" s="6"/>
      <c r="GOE329" s="6"/>
      <c r="GOF329" s="6"/>
      <c r="GOG329" s="6"/>
      <c r="GOH329" s="6"/>
      <c r="GOI329" s="6"/>
      <c r="GOJ329" s="6"/>
      <c r="GOK329" s="6"/>
      <c r="GOL329" s="6"/>
      <c r="GOM329" s="6"/>
      <c r="GON329" s="6"/>
      <c r="GOO329" s="6"/>
      <c r="GOP329" s="6"/>
      <c r="GWG329" s="6"/>
      <c r="GWH329" s="6"/>
      <c r="GWI329" s="6"/>
      <c r="GWJ329" s="6"/>
      <c r="GWV329" s="6"/>
      <c r="GWW329" s="6"/>
      <c r="GWX329" s="6"/>
      <c r="GWY329" s="6"/>
      <c r="GWZ329" s="6"/>
      <c r="GXA329" s="6"/>
      <c r="GXB329" s="6"/>
      <c r="GXC329" s="6"/>
      <c r="GXD329" s="6"/>
      <c r="GXE329" s="6"/>
      <c r="GXF329" s="6"/>
      <c r="GXG329" s="6"/>
      <c r="GXH329" s="6"/>
      <c r="GXI329" s="6"/>
      <c r="GXJ329" s="6"/>
      <c r="GXK329" s="6"/>
      <c r="GXL329" s="6"/>
      <c r="GXM329" s="6"/>
      <c r="GXN329" s="6"/>
      <c r="GXO329" s="6"/>
      <c r="GXP329" s="6"/>
      <c r="GXQ329" s="6"/>
      <c r="GXR329" s="6"/>
      <c r="GXS329" s="6"/>
      <c r="GXT329" s="6"/>
      <c r="GXU329" s="6"/>
      <c r="GXV329" s="6"/>
      <c r="GXW329" s="6"/>
      <c r="GXX329" s="6"/>
      <c r="GXY329" s="6"/>
      <c r="GXZ329" s="6"/>
      <c r="GYA329" s="6"/>
      <c r="GYB329" s="6"/>
      <c r="GYC329" s="6"/>
      <c r="GYD329" s="6"/>
      <c r="GYE329" s="6"/>
      <c r="GYF329" s="6"/>
      <c r="GYG329" s="6"/>
      <c r="GYH329" s="6"/>
      <c r="GYI329" s="6"/>
      <c r="GYJ329" s="6"/>
      <c r="GYK329" s="6"/>
      <c r="GYL329" s="6"/>
      <c r="HGC329" s="6"/>
      <c r="HGD329" s="6"/>
      <c r="HGE329" s="6"/>
      <c r="HGF329" s="6"/>
      <c r="HGR329" s="6"/>
      <c r="HGS329" s="6"/>
      <c r="HGT329" s="6"/>
      <c r="HGU329" s="6"/>
      <c r="HGV329" s="6"/>
      <c r="HGW329" s="6"/>
      <c r="HGX329" s="6"/>
      <c r="HGY329" s="6"/>
      <c r="HGZ329" s="6"/>
      <c r="HHA329" s="6"/>
      <c r="HHB329" s="6"/>
      <c r="HHC329" s="6"/>
      <c r="HHD329" s="6"/>
      <c r="HHE329" s="6"/>
      <c r="HHF329" s="6"/>
      <c r="HHG329" s="6"/>
      <c r="HHH329" s="6"/>
      <c r="HHI329" s="6"/>
      <c r="HHJ329" s="6"/>
      <c r="HHK329" s="6"/>
      <c r="HHL329" s="6"/>
      <c r="HHM329" s="6"/>
      <c r="HHN329" s="6"/>
      <c r="HHO329" s="6"/>
      <c r="HHP329" s="6"/>
      <c r="HHQ329" s="6"/>
      <c r="HHR329" s="6"/>
      <c r="HHS329" s="6"/>
      <c r="HHT329" s="6"/>
      <c r="HHU329" s="6"/>
      <c r="HHV329" s="6"/>
      <c r="HHW329" s="6"/>
      <c r="HHX329" s="6"/>
      <c r="HHY329" s="6"/>
      <c r="HHZ329" s="6"/>
      <c r="HIA329" s="6"/>
      <c r="HIB329" s="6"/>
      <c r="HIC329" s="6"/>
      <c r="HID329" s="6"/>
      <c r="HIE329" s="6"/>
      <c r="HIF329" s="6"/>
      <c r="HIG329" s="6"/>
      <c r="HIH329" s="6"/>
      <c r="HPY329" s="6"/>
      <c r="HPZ329" s="6"/>
      <c r="HQA329" s="6"/>
      <c r="HQB329" s="6"/>
      <c r="HQN329" s="6"/>
      <c r="HQO329" s="6"/>
      <c r="HQP329" s="6"/>
      <c r="HQQ329" s="6"/>
      <c r="HQR329" s="6"/>
      <c r="HQS329" s="6"/>
      <c r="HQT329" s="6"/>
      <c r="HQU329" s="6"/>
      <c r="HQV329" s="6"/>
      <c r="HQW329" s="6"/>
      <c r="HQX329" s="6"/>
      <c r="HQY329" s="6"/>
      <c r="HQZ329" s="6"/>
      <c r="HRA329" s="6"/>
      <c r="HRB329" s="6"/>
      <c r="HRC329" s="6"/>
      <c r="HRD329" s="6"/>
      <c r="HRE329" s="6"/>
      <c r="HRF329" s="6"/>
      <c r="HRG329" s="6"/>
      <c r="HRH329" s="6"/>
      <c r="HRI329" s="6"/>
      <c r="HRJ329" s="6"/>
      <c r="HRK329" s="6"/>
      <c r="HRL329" s="6"/>
      <c r="HRM329" s="6"/>
      <c r="HRN329" s="6"/>
      <c r="HRO329" s="6"/>
      <c r="HRP329" s="6"/>
      <c r="HRQ329" s="6"/>
      <c r="HRR329" s="6"/>
      <c r="HRS329" s="6"/>
      <c r="HRT329" s="6"/>
      <c r="HRU329" s="6"/>
      <c r="HRV329" s="6"/>
      <c r="HRW329" s="6"/>
      <c r="HRX329" s="6"/>
      <c r="HRY329" s="6"/>
      <c r="HRZ329" s="6"/>
      <c r="HSA329" s="6"/>
      <c r="HSB329" s="6"/>
      <c r="HSC329" s="6"/>
      <c r="HSD329" s="6"/>
      <c r="HZU329" s="6"/>
      <c r="HZV329" s="6"/>
      <c r="HZW329" s="6"/>
      <c r="HZX329" s="6"/>
      <c r="IAJ329" s="6"/>
      <c r="IAK329" s="6"/>
      <c r="IAL329" s="6"/>
      <c r="IAM329" s="6"/>
      <c r="IAN329" s="6"/>
      <c r="IAO329" s="6"/>
      <c r="IAP329" s="6"/>
      <c r="IAQ329" s="6"/>
      <c r="IAR329" s="6"/>
      <c r="IAS329" s="6"/>
      <c r="IAT329" s="6"/>
      <c r="IAU329" s="6"/>
      <c r="IAV329" s="6"/>
      <c r="IAW329" s="6"/>
      <c r="IAX329" s="6"/>
      <c r="IAY329" s="6"/>
      <c r="IAZ329" s="6"/>
      <c r="IBA329" s="6"/>
      <c r="IBB329" s="6"/>
      <c r="IBC329" s="6"/>
      <c r="IBD329" s="6"/>
      <c r="IBE329" s="6"/>
      <c r="IBF329" s="6"/>
      <c r="IBG329" s="6"/>
      <c r="IBH329" s="6"/>
      <c r="IBI329" s="6"/>
      <c r="IBJ329" s="6"/>
      <c r="IBK329" s="6"/>
      <c r="IBL329" s="6"/>
      <c r="IBM329" s="6"/>
      <c r="IBN329" s="6"/>
      <c r="IBO329" s="6"/>
      <c r="IBP329" s="6"/>
      <c r="IBQ329" s="6"/>
      <c r="IBR329" s="6"/>
      <c r="IBS329" s="6"/>
      <c r="IBT329" s="6"/>
      <c r="IBU329" s="6"/>
      <c r="IBV329" s="6"/>
      <c r="IBW329" s="6"/>
      <c r="IBX329" s="6"/>
      <c r="IBY329" s="6"/>
      <c r="IBZ329" s="6"/>
      <c r="IJQ329" s="6"/>
      <c r="IJR329" s="6"/>
      <c r="IJS329" s="6"/>
      <c r="IJT329" s="6"/>
      <c r="IKF329" s="6"/>
      <c r="IKG329" s="6"/>
      <c r="IKH329" s="6"/>
      <c r="IKI329" s="6"/>
      <c r="IKJ329" s="6"/>
      <c r="IKK329" s="6"/>
      <c r="IKL329" s="6"/>
      <c r="IKM329" s="6"/>
      <c r="IKN329" s="6"/>
      <c r="IKO329" s="6"/>
      <c r="IKP329" s="6"/>
      <c r="IKQ329" s="6"/>
      <c r="IKR329" s="6"/>
      <c r="IKS329" s="6"/>
      <c r="IKT329" s="6"/>
      <c r="IKU329" s="6"/>
      <c r="IKV329" s="6"/>
      <c r="IKW329" s="6"/>
      <c r="IKX329" s="6"/>
      <c r="IKY329" s="6"/>
      <c r="IKZ329" s="6"/>
      <c r="ILA329" s="6"/>
      <c r="ILB329" s="6"/>
      <c r="ILC329" s="6"/>
      <c r="ILD329" s="6"/>
      <c r="ILE329" s="6"/>
      <c r="ILF329" s="6"/>
      <c r="ILG329" s="6"/>
      <c r="ILH329" s="6"/>
      <c r="ILI329" s="6"/>
      <c r="ILJ329" s="6"/>
      <c r="ILK329" s="6"/>
      <c r="ILL329" s="6"/>
      <c r="ILM329" s="6"/>
      <c r="ILN329" s="6"/>
      <c r="ILO329" s="6"/>
      <c r="ILP329" s="6"/>
      <c r="ILQ329" s="6"/>
      <c r="ILR329" s="6"/>
      <c r="ILS329" s="6"/>
      <c r="ILT329" s="6"/>
      <c r="ILU329" s="6"/>
      <c r="ILV329" s="6"/>
      <c r="ITM329" s="6"/>
      <c r="ITN329" s="6"/>
      <c r="ITO329" s="6"/>
      <c r="ITP329" s="6"/>
      <c r="IUB329" s="6"/>
      <c r="IUC329" s="6"/>
      <c r="IUD329" s="6"/>
      <c r="IUE329" s="6"/>
      <c r="IUF329" s="6"/>
      <c r="IUG329" s="6"/>
      <c r="IUH329" s="6"/>
      <c r="IUI329" s="6"/>
      <c r="IUJ329" s="6"/>
      <c r="IUK329" s="6"/>
      <c r="IUL329" s="6"/>
      <c r="IUM329" s="6"/>
      <c r="IUN329" s="6"/>
      <c r="IUO329" s="6"/>
      <c r="IUP329" s="6"/>
      <c r="IUQ329" s="6"/>
      <c r="IUR329" s="6"/>
      <c r="IUS329" s="6"/>
      <c r="IUT329" s="6"/>
      <c r="IUU329" s="6"/>
      <c r="IUV329" s="6"/>
      <c r="IUW329" s="6"/>
      <c r="IUX329" s="6"/>
      <c r="IUY329" s="6"/>
      <c r="IUZ329" s="6"/>
      <c r="IVA329" s="6"/>
      <c r="IVB329" s="6"/>
      <c r="IVC329" s="6"/>
      <c r="IVD329" s="6"/>
      <c r="IVE329" s="6"/>
      <c r="IVF329" s="6"/>
      <c r="IVG329" s="6"/>
      <c r="IVH329" s="6"/>
      <c r="IVI329" s="6"/>
      <c r="IVJ329" s="6"/>
      <c r="IVK329" s="6"/>
      <c r="IVL329" s="6"/>
      <c r="IVM329" s="6"/>
      <c r="IVN329" s="6"/>
      <c r="IVO329" s="6"/>
      <c r="IVP329" s="6"/>
      <c r="IVQ329" s="6"/>
      <c r="IVR329" s="6"/>
      <c r="JDI329" s="6"/>
      <c r="JDJ329" s="6"/>
      <c r="JDK329" s="6"/>
      <c r="JDL329" s="6"/>
      <c r="JDX329" s="6"/>
      <c r="JDY329" s="6"/>
      <c r="JDZ329" s="6"/>
      <c r="JEA329" s="6"/>
      <c r="JEB329" s="6"/>
      <c r="JEC329" s="6"/>
      <c r="JED329" s="6"/>
      <c r="JEE329" s="6"/>
      <c r="JEF329" s="6"/>
      <c r="JEG329" s="6"/>
      <c r="JEH329" s="6"/>
      <c r="JEI329" s="6"/>
      <c r="JEJ329" s="6"/>
      <c r="JEK329" s="6"/>
      <c r="JEL329" s="6"/>
      <c r="JEM329" s="6"/>
      <c r="JEN329" s="6"/>
      <c r="JEO329" s="6"/>
      <c r="JEP329" s="6"/>
      <c r="JEQ329" s="6"/>
      <c r="JER329" s="6"/>
      <c r="JES329" s="6"/>
      <c r="JET329" s="6"/>
      <c r="JEU329" s="6"/>
      <c r="JEV329" s="6"/>
      <c r="JEW329" s="6"/>
      <c r="JEX329" s="6"/>
      <c r="JEY329" s="6"/>
      <c r="JEZ329" s="6"/>
      <c r="JFA329" s="6"/>
      <c r="JFB329" s="6"/>
      <c r="JFC329" s="6"/>
      <c r="JFD329" s="6"/>
      <c r="JFE329" s="6"/>
      <c r="JFF329" s="6"/>
      <c r="JFG329" s="6"/>
      <c r="JFH329" s="6"/>
      <c r="JFI329" s="6"/>
      <c r="JFJ329" s="6"/>
      <c r="JFK329" s="6"/>
      <c r="JFL329" s="6"/>
      <c r="JFM329" s="6"/>
      <c r="JFN329" s="6"/>
      <c r="JNE329" s="6"/>
      <c r="JNF329" s="6"/>
      <c r="JNG329" s="6"/>
      <c r="JNH329" s="6"/>
      <c r="JNT329" s="6"/>
      <c r="JNU329" s="6"/>
      <c r="JNV329" s="6"/>
      <c r="JNW329" s="6"/>
      <c r="JNX329" s="6"/>
      <c r="JNY329" s="6"/>
      <c r="JNZ329" s="6"/>
      <c r="JOA329" s="6"/>
      <c r="JOB329" s="6"/>
      <c r="JOC329" s="6"/>
      <c r="JOD329" s="6"/>
      <c r="JOE329" s="6"/>
      <c r="JOF329" s="6"/>
      <c r="JOG329" s="6"/>
      <c r="JOH329" s="6"/>
      <c r="JOI329" s="6"/>
      <c r="JOJ329" s="6"/>
      <c r="JOK329" s="6"/>
      <c r="JOL329" s="6"/>
      <c r="JOM329" s="6"/>
      <c r="JON329" s="6"/>
      <c r="JOO329" s="6"/>
      <c r="JOP329" s="6"/>
      <c r="JOQ329" s="6"/>
      <c r="JOR329" s="6"/>
      <c r="JOS329" s="6"/>
      <c r="JOT329" s="6"/>
      <c r="JOU329" s="6"/>
      <c r="JOV329" s="6"/>
      <c r="JOW329" s="6"/>
      <c r="JOX329" s="6"/>
      <c r="JOY329" s="6"/>
      <c r="JOZ329" s="6"/>
      <c r="JPA329" s="6"/>
      <c r="JPB329" s="6"/>
      <c r="JPC329" s="6"/>
      <c r="JPD329" s="6"/>
      <c r="JPE329" s="6"/>
      <c r="JPF329" s="6"/>
      <c r="JPG329" s="6"/>
      <c r="JPH329" s="6"/>
      <c r="JPI329" s="6"/>
      <c r="JPJ329" s="6"/>
      <c r="JXA329" s="6"/>
      <c r="JXB329" s="6"/>
      <c r="JXC329" s="6"/>
      <c r="JXD329" s="6"/>
      <c r="JXP329" s="6"/>
      <c r="JXQ329" s="6"/>
      <c r="JXR329" s="6"/>
      <c r="JXS329" s="6"/>
      <c r="JXT329" s="6"/>
      <c r="JXU329" s="6"/>
      <c r="JXV329" s="6"/>
      <c r="JXW329" s="6"/>
      <c r="JXX329" s="6"/>
      <c r="JXY329" s="6"/>
      <c r="JXZ329" s="6"/>
      <c r="JYA329" s="6"/>
      <c r="JYB329" s="6"/>
      <c r="JYC329" s="6"/>
      <c r="JYD329" s="6"/>
      <c r="JYE329" s="6"/>
      <c r="JYF329" s="6"/>
      <c r="JYG329" s="6"/>
      <c r="JYH329" s="6"/>
      <c r="JYI329" s="6"/>
      <c r="JYJ329" s="6"/>
      <c r="JYK329" s="6"/>
      <c r="JYL329" s="6"/>
      <c r="JYM329" s="6"/>
      <c r="JYN329" s="6"/>
      <c r="JYO329" s="6"/>
      <c r="JYP329" s="6"/>
      <c r="JYQ329" s="6"/>
      <c r="JYR329" s="6"/>
      <c r="JYS329" s="6"/>
      <c r="JYT329" s="6"/>
      <c r="JYU329" s="6"/>
      <c r="JYV329" s="6"/>
      <c r="JYW329" s="6"/>
      <c r="JYX329" s="6"/>
      <c r="JYY329" s="6"/>
      <c r="JYZ329" s="6"/>
      <c r="JZA329" s="6"/>
      <c r="JZB329" s="6"/>
      <c r="JZC329" s="6"/>
      <c r="JZD329" s="6"/>
      <c r="JZE329" s="6"/>
      <c r="JZF329" s="6"/>
      <c r="KGW329" s="6"/>
      <c r="KGX329" s="6"/>
      <c r="KGY329" s="6"/>
      <c r="KGZ329" s="6"/>
      <c r="KHL329" s="6"/>
      <c r="KHM329" s="6"/>
      <c r="KHN329" s="6"/>
      <c r="KHO329" s="6"/>
      <c r="KHP329" s="6"/>
      <c r="KHQ329" s="6"/>
      <c r="KHR329" s="6"/>
      <c r="KHS329" s="6"/>
      <c r="KHT329" s="6"/>
      <c r="KHU329" s="6"/>
      <c r="KHV329" s="6"/>
      <c r="KHW329" s="6"/>
      <c r="KHX329" s="6"/>
      <c r="KHY329" s="6"/>
      <c r="KHZ329" s="6"/>
      <c r="KIA329" s="6"/>
      <c r="KIB329" s="6"/>
      <c r="KIC329" s="6"/>
      <c r="KID329" s="6"/>
      <c r="KIE329" s="6"/>
      <c r="KIF329" s="6"/>
      <c r="KIG329" s="6"/>
      <c r="KIH329" s="6"/>
      <c r="KII329" s="6"/>
      <c r="KIJ329" s="6"/>
      <c r="KIK329" s="6"/>
      <c r="KIL329" s="6"/>
      <c r="KIM329" s="6"/>
      <c r="KIN329" s="6"/>
      <c r="KIO329" s="6"/>
      <c r="KIP329" s="6"/>
      <c r="KIQ329" s="6"/>
      <c r="KIR329" s="6"/>
      <c r="KIS329" s="6"/>
      <c r="KIT329" s="6"/>
      <c r="KIU329" s="6"/>
      <c r="KIV329" s="6"/>
      <c r="KIW329" s="6"/>
      <c r="KIX329" s="6"/>
      <c r="KIY329" s="6"/>
      <c r="KIZ329" s="6"/>
      <c r="KJA329" s="6"/>
      <c r="KJB329" s="6"/>
      <c r="KQS329" s="6"/>
      <c r="KQT329" s="6"/>
      <c r="KQU329" s="6"/>
      <c r="KQV329" s="6"/>
      <c r="KRH329" s="6"/>
      <c r="KRI329" s="6"/>
      <c r="KRJ329" s="6"/>
      <c r="KRK329" s="6"/>
      <c r="KRL329" s="6"/>
      <c r="KRM329" s="6"/>
      <c r="KRN329" s="6"/>
      <c r="KRO329" s="6"/>
      <c r="KRP329" s="6"/>
      <c r="KRQ329" s="6"/>
      <c r="KRR329" s="6"/>
      <c r="KRS329" s="6"/>
      <c r="KRT329" s="6"/>
      <c r="KRU329" s="6"/>
      <c r="KRV329" s="6"/>
      <c r="KRW329" s="6"/>
      <c r="KRX329" s="6"/>
      <c r="KRY329" s="6"/>
      <c r="KRZ329" s="6"/>
      <c r="KSA329" s="6"/>
      <c r="KSB329" s="6"/>
      <c r="KSC329" s="6"/>
      <c r="KSD329" s="6"/>
      <c r="KSE329" s="6"/>
      <c r="KSF329" s="6"/>
      <c r="KSG329" s="6"/>
      <c r="KSH329" s="6"/>
      <c r="KSI329" s="6"/>
      <c r="KSJ329" s="6"/>
      <c r="KSK329" s="6"/>
      <c r="KSL329" s="6"/>
      <c r="KSM329" s="6"/>
      <c r="KSN329" s="6"/>
      <c r="KSO329" s="6"/>
      <c r="KSP329" s="6"/>
      <c r="KSQ329" s="6"/>
      <c r="KSR329" s="6"/>
      <c r="KSS329" s="6"/>
      <c r="KST329" s="6"/>
      <c r="KSU329" s="6"/>
      <c r="KSV329" s="6"/>
      <c r="KSW329" s="6"/>
      <c r="KSX329" s="6"/>
      <c r="LAO329" s="6"/>
      <c r="LAP329" s="6"/>
      <c r="LAQ329" s="6"/>
      <c r="LAR329" s="6"/>
      <c r="LBD329" s="6"/>
      <c r="LBE329" s="6"/>
      <c r="LBF329" s="6"/>
      <c r="LBG329" s="6"/>
      <c r="LBH329" s="6"/>
      <c r="LBI329" s="6"/>
      <c r="LBJ329" s="6"/>
      <c r="LBK329" s="6"/>
      <c r="LBL329" s="6"/>
      <c r="LBM329" s="6"/>
      <c r="LBN329" s="6"/>
      <c r="LBO329" s="6"/>
      <c r="LBP329" s="6"/>
      <c r="LBQ329" s="6"/>
      <c r="LBR329" s="6"/>
      <c r="LBS329" s="6"/>
      <c r="LBT329" s="6"/>
      <c r="LBU329" s="6"/>
      <c r="LBV329" s="6"/>
      <c r="LBW329" s="6"/>
      <c r="LBX329" s="6"/>
      <c r="LBY329" s="6"/>
      <c r="LBZ329" s="6"/>
      <c r="LCA329" s="6"/>
      <c r="LCB329" s="6"/>
      <c r="LCC329" s="6"/>
      <c r="LCD329" s="6"/>
      <c r="LCE329" s="6"/>
      <c r="LCF329" s="6"/>
      <c r="LCG329" s="6"/>
      <c r="LCH329" s="6"/>
      <c r="LCI329" s="6"/>
      <c r="LCJ329" s="6"/>
      <c r="LCK329" s="6"/>
      <c r="LCL329" s="6"/>
      <c r="LCM329" s="6"/>
      <c r="LCN329" s="6"/>
      <c r="LCO329" s="6"/>
      <c r="LCP329" s="6"/>
      <c r="LCQ329" s="6"/>
      <c r="LCR329" s="6"/>
      <c r="LCS329" s="6"/>
      <c r="LCT329" s="6"/>
      <c r="LKK329" s="6"/>
      <c r="LKL329" s="6"/>
      <c r="LKM329" s="6"/>
      <c r="LKN329" s="6"/>
      <c r="LKZ329" s="6"/>
      <c r="LLA329" s="6"/>
      <c r="LLB329" s="6"/>
      <c r="LLC329" s="6"/>
      <c r="LLD329" s="6"/>
      <c r="LLE329" s="6"/>
      <c r="LLF329" s="6"/>
      <c r="LLG329" s="6"/>
      <c r="LLH329" s="6"/>
      <c r="LLI329" s="6"/>
      <c r="LLJ329" s="6"/>
      <c r="LLK329" s="6"/>
      <c r="LLL329" s="6"/>
      <c r="LLM329" s="6"/>
      <c r="LLN329" s="6"/>
      <c r="LLO329" s="6"/>
      <c r="LLP329" s="6"/>
      <c r="LLQ329" s="6"/>
      <c r="LLR329" s="6"/>
      <c r="LLS329" s="6"/>
      <c r="LLT329" s="6"/>
      <c r="LLU329" s="6"/>
      <c r="LLV329" s="6"/>
      <c r="LLW329" s="6"/>
      <c r="LLX329" s="6"/>
      <c r="LLY329" s="6"/>
      <c r="LLZ329" s="6"/>
      <c r="LMA329" s="6"/>
      <c r="LMB329" s="6"/>
      <c r="LMC329" s="6"/>
      <c r="LMD329" s="6"/>
      <c r="LME329" s="6"/>
      <c r="LMF329" s="6"/>
      <c r="LMG329" s="6"/>
      <c r="LMH329" s="6"/>
      <c r="LMI329" s="6"/>
      <c r="LMJ329" s="6"/>
      <c r="LMK329" s="6"/>
      <c r="LML329" s="6"/>
      <c r="LMM329" s="6"/>
      <c r="LMN329" s="6"/>
      <c r="LMO329" s="6"/>
      <c r="LMP329" s="6"/>
      <c r="LUG329" s="6"/>
      <c r="LUH329" s="6"/>
      <c r="LUI329" s="6"/>
      <c r="LUJ329" s="6"/>
      <c r="LUV329" s="6"/>
      <c r="LUW329" s="6"/>
      <c r="LUX329" s="6"/>
      <c r="LUY329" s="6"/>
      <c r="LUZ329" s="6"/>
      <c r="LVA329" s="6"/>
      <c r="LVB329" s="6"/>
      <c r="LVC329" s="6"/>
      <c r="LVD329" s="6"/>
      <c r="LVE329" s="6"/>
      <c r="LVF329" s="6"/>
      <c r="LVG329" s="6"/>
      <c r="LVH329" s="6"/>
      <c r="LVI329" s="6"/>
      <c r="LVJ329" s="6"/>
      <c r="LVK329" s="6"/>
      <c r="LVL329" s="6"/>
      <c r="LVM329" s="6"/>
      <c r="LVN329" s="6"/>
      <c r="LVO329" s="6"/>
      <c r="LVP329" s="6"/>
      <c r="LVQ329" s="6"/>
      <c r="LVR329" s="6"/>
      <c r="LVS329" s="6"/>
      <c r="LVT329" s="6"/>
      <c r="LVU329" s="6"/>
      <c r="LVV329" s="6"/>
      <c r="LVW329" s="6"/>
      <c r="LVX329" s="6"/>
      <c r="LVY329" s="6"/>
      <c r="LVZ329" s="6"/>
      <c r="LWA329" s="6"/>
      <c r="LWB329" s="6"/>
      <c r="LWC329" s="6"/>
      <c r="LWD329" s="6"/>
      <c r="LWE329" s="6"/>
      <c r="LWF329" s="6"/>
      <c r="LWG329" s="6"/>
      <c r="LWH329" s="6"/>
      <c r="LWI329" s="6"/>
      <c r="LWJ329" s="6"/>
      <c r="LWK329" s="6"/>
      <c r="LWL329" s="6"/>
      <c r="MEC329" s="6"/>
      <c r="MED329" s="6"/>
      <c r="MEE329" s="6"/>
      <c r="MEF329" s="6"/>
      <c r="MER329" s="6"/>
      <c r="MES329" s="6"/>
      <c r="MET329" s="6"/>
      <c r="MEU329" s="6"/>
      <c r="MEV329" s="6"/>
      <c r="MEW329" s="6"/>
      <c r="MEX329" s="6"/>
      <c r="MEY329" s="6"/>
      <c r="MEZ329" s="6"/>
      <c r="MFA329" s="6"/>
      <c r="MFB329" s="6"/>
      <c r="MFC329" s="6"/>
      <c r="MFD329" s="6"/>
      <c r="MFE329" s="6"/>
      <c r="MFF329" s="6"/>
      <c r="MFG329" s="6"/>
      <c r="MFH329" s="6"/>
      <c r="MFI329" s="6"/>
      <c r="MFJ329" s="6"/>
      <c r="MFK329" s="6"/>
      <c r="MFL329" s="6"/>
      <c r="MFM329" s="6"/>
      <c r="MFN329" s="6"/>
      <c r="MFO329" s="6"/>
      <c r="MFP329" s="6"/>
      <c r="MFQ329" s="6"/>
      <c r="MFR329" s="6"/>
      <c r="MFS329" s="6"/>
      <c r="MFT329" s="6"/>
      <c r="MFU329" s="6"/>
      <c r="MFV329" s="6"/>
      <c r="MFW329" s="6"/>
      <c r="MFX329" s="6"/>
      <c r="MFY329" s="6"/>
      <c r="MFZ329" s="6"/>
      <c r="MGA329" s="6"/>
      <c r="MGB329" s="6"/>
      <c r="MGC329" s="6"/>
      <c r="MGD329" s="6"/>
      <c r="MGE329" s="6"/>
      <c r="MGF329" s="6"/>
      <c r="MGG329" s="6"/>
      <c r="MGH329" s="6"/>
      <c r="MNY329" s="6"/>
      <c r="MNZ329" s="6"/>
      <c r="MOA329" s="6"/>
      <c r="MOB329" s="6"/>
      <c r="MON329" s="6"/>
      <c r="MOO329" s="6"/>
      <c r="MOP329" s="6"/>
      <c r="MOQ329" s="6"/>
      <c r="MOR329" s="6"/>
      <c r="MOS329" s="6"/>
      <c r="MOT329" s="6"/>
      <c r="MOU329" s="6"/>
      <c r="MOV329" s="6"/>
      <c r="MOW329" s="6"/>
      <c r="MOX329" s="6"/>
      <c r="MOY329" s="6"/>
      <c r="MOZ329" s="6"/>
      <c r="MPA329" s="6"/>
      <c r="MPB329" s="6"/>
      <c r="MPC329" s="6"/>
      <c r="MPD329" s="6"/>
      <c r="MPE329" s="6"/>
      <c r="MPF329" s="6"/>
      <c r="MPG329" s="6"/>
      <c r="MPH329" s="6"/>
      <c r="MPI329" s="6"/>
      <c r="MPJ329" s="6"/>
      <c r="MPK329" s="6"/>
      <c r="MPL329" s="6"/>
      <c r="MPM329" s="6"/>
      <c r="MPN329" s="6"/>
      <c r="MPO329" s="6"/>
      <c r="MPP329" s="6"/>
      <c r="MPQ329" s="6"/>
      <c r="MPR329" s="6"/>
      <c r="MPS329" s="6"/>
      <c r="MPT329" s="6"/>
      <c r="MPU329" s="6"/>
      <c r="MPV329" s="6"/>
      <c r="MPW329" s="6"/>
      <c r="MPX329" s="6"/>
      <c r="MPY329" s="6"/>
      <c r="MPZ329" s="6"/>
      <c r="MQA329" s="6"/>
      <c r="MQB329" s="6"/>
      <c r="MQC329" s="6"/>
      <c r="MQD329" s="6"/>
      <c r="MXU329" s="6"/>
      <c r="MXV329" s="6"/>
      <c r="MXW329" s="6"/>
      <c r="MXX329" s="6"/>
      <c r="MYJ329" s="6"/>
      <c r="MYK329" s="6"/>
      <c r="MYL329" s="6"/>
      <c r="MYM329" s="6"/>
      <c r="MYN329" s="6"/>
      <c r="MYO329" s="6"/>
      <c r="MYP329" s="6"/>
      <c r="MYQ329" s="6"/>
      <c r="MYR329" s="6"/>
      <c r="MYS329" s="6"/>
      <c r="MYT329" s="6"/>
      <c r="MYU329" s="6"/>
      <c r="MYV329" s="6"/>
      <c r="MYW329" s="6"/>
      <c r="MYX329" s="6"/>
      <c r="MYY329" s="6"/>
      <c r="MYZ329" s="6"/>
      <c r="MZA329" s="6"/>
      <c r="MZB329" s="6"/>
      <c r="MZC329" s="6"/>
      <c r="MZD329" s="6"/>
      <c r="MZE329" s="6"/>
      <c r="MZF329" s="6"/>
      <c r="MZG329" s="6"/>
      <c r="MZH329" s="6"/>
      <c r="MZI329" s="6"/>
      <c r="MZJ329" s="6"/>
      <c r="MZK329" s="6"/>
      <c r="MZL329" s="6"/>
      <c r="MZM329" s="6"/>
      <c r="MZN329" s="6"/>
      <c r="MZO329" s="6"/>
      <c r="MZP329" s="6"/>
      <c r="MZQ329" s="6"/>
      <c r="MZR329" s="6"/>
      <c r="MZS329" s="6"/>
      <c r="MZT329" s="6"/>
      <c r="MZU329" s="6"/>
      <c r="MZV329" s="6"/>
      <c r="MZW329" s="6"/>
      <c r="MZX329" s="6"/>
      <c r="MZY329" s="6"/>
      <c r="MZZ329" s="6"/>
      <c r="NHQ329" s="6"/>
      <c r="NHR329" s="6"/>
      <c r="NHS329" s="6"/>
      <c r="NHT329" s="6"/>
      <c r="NIF329" s="6"/>
      <c r="NIG329" s="6"/>
      <c r="NIH329" s="6"/>
      <c r="NII329" s="6"/>
      <c r="NIJ329" s="6"/>
      <c r="NIK329" s="6"/>
      <c r="NIL329" s="6"/>
      <c r="NIM329" s="6"/>
      <c r="NIN329" s="6"/>
      <c r="NIO329" s="6"/>
      <c r="NIP329" s="6"/>
      <c r="NIQ329" s="6"/>
      <c r="NIR329" s="6"/>
      <c r="NIS329" s="6"/>
      <c r="NIT329" s="6"/>
      <c r="NIU329" s="6"/>
      <c r="NIV329" s="6"/>
      <c r="NIW329" s="6"/>
      <c r="NIX329" s="6"/>
      <c r="NIY329" s="6"/>
      <c r="NIZ329" s="6"/>
      <c r="NJA329" s="6"/>
      <c r="NJB329" s="6"/>
      <c r="NJC329" s="6"/>
      <c r="NJD329" s="6"/>
      <c r="NJE329" s="6"/>
      <c r="NJF329" s="6"/>
      <c r="NJG329" s="6"/>
      <c r="NJH329" s="6"/>
      <c r="NJI329" s="6"/>
      <c r="NJJ329" s="6"/>
      <c r="NJK329" s="6"/>
      <c r="NJL329" s="6"/>
      <c r="NJM329" s="6"/>
      <c r="NJN329" s="6"/>
      <c r="NJO329" s="6"/>
      <c r="NJP329" s="6"/>
      <c r="NJQ329" s="6"/>
      <c r="NJR329" s="6"/>
      <c r="NJS329" s="6"/>
      <c r="NJT329" s="6"/>
      <c r="NJU329" s="6"/>
      <c r="NJV329" s="6"/>
      <c r="NRM329" s="6"/>
      <c r="NRN329" s="6"/>
      <c r="NRO329" s="6"/>
      <c r="NRP329" s="6"/>
      <c r="NSB329" s="6"/>
      <c r="NSC329" s="6"/>
      <c r="NSD329" s="6"/>
      <c r="NSE329" s="6"/>
      <c r="NSF329" s="6"/>
      <c r="NSG329" s="6"/>
      <c r="NSH329" s="6"/>
      <c r="NSI329" s="6"/>
      <c r="NSJ329" s="6"/>
      <c r="NSK329" s="6"/>
      <c r="NSL329" s="6"/>
      <c r="NSM329" s="6"/>
      <c r="NSN329" s="6"/>
      <c r="NSO329" s="6"/>
      <c r="NSP329" s="6"/>
      <c r="NSQ329" s="6"/>
      <c r="NSR329" s="6"/>
      <c r="NSS329" s="6"/>
      <c r="NST329" s="6"/>
      <c r="NSU329" s="6"/>
      <c r="NSV329" s="6"/>
      <c r="NSW329" s="6"/>
      <c r="NSX329" s="6"/>
      <c r="NSY329" s="6"/>
      <c r="NSZ329" s="6"/>
      <c r="NTA329" s="6"/>
      <c r="NTB329" s="6"/>
      <c r="NTC329" s="6"/>
      <c r="NTD329" s="6"/>
      <c r="NTE329" s="6"/>
      <c r="NTF329" s="6"/>
      <c r="NTG329" s="6"/>
      <c r="NTH329" s="6"/>
      <c r="NTI329" s="6"/>
      <c r="NTJ329" s="6"/>
      <c r="NTK329" s="6"/>
      <c r="NTL329" s="6"/>
      <c r="NTM329" s="6"/>
      <c r="NTN329" s="6"/>
      <c r="NTO329" s="6"/>
      <c r="NTP329" s="6"/>
      <c r="NTQ329" s="6"/>
      <c r="NTR329" s="6"/>
      <c r="OBI329" s="6"/>
      <c r="OBJ329" s="6"/>
      <c r="OBK329" s="6"/>
      <c r="OBL329" s="6"/>
      <c r="OBX329" s="6"/>
      <c r="OBY329" s="6"/>
      <c r="OBZ329" s="6"/>
      <c r="OCA329" s="6"/>
      <c r="OCB329" s="6"/>
      <c r="OCC329" s="6"/>
      <c r="OCD329" s="6"/>
      <c r="OCE329" s="6"/>
      <c r="OCF329" s="6"/>
      <c r="OCG329" s="6"/>
      <c r="OCH329" s="6"/>
      <c r="OCI329" s="6"/>
      <c r="OCJ329" s="6"/>
      <c r="OCK329" s="6"/>
      <c r="OCL329" s="6"/>
      <c r="OCM329" s="6"/>
      <c r="OCN329" s="6"/>
      <c r="OCO329" s="6"/>
      <c r="OCP329" s="6"/>
      <c r="OCQ329" s="6"/>
      <c r="OCR329" s="6"/>
      <c r="OCS329" s="6"/>
      <c r="OCT329" s="6"/>
      <c r="OCU329" s="6"/>
      <c r="OCV329" s="6"/>
      <c r="OCW329" s="6"/>
      <c r="OCX329" s="6"/>
      <c r="OCY329" s="6"/>
      <c r="OCZ329" s="6"/>
      <c r="ODA329" s="6"/>
      <c r="ODB329" s="6"/>
      <c r="ODC329" s="6"/>
      <c r="ODD329" s="6"/>
      <c r="ODE329" s="6"/>
      <c r="ODF329" s="6"/>
      <c r="ODG329" s="6"/>
      <c r="ODH329" s="6"/>
      <c r="ODI329" s="6"/>
      <c r="ODJ329" s="6"/>
      <c r="ODK329" s="6"/>
      <c r="ODL329" s="6"/>
      <c r="ODM329" s="6"/>
      <c r="ODN329" s="6"/>
      <c r="OLE329" s="6"/>
      <c r="OLF329" s="6"/>
      <c r="OLG329" s="6"/>
      <c r="OLH329" s="6"/>
      <c r="OLT329" s="6"/>
      <c r="OLU329" s="6"/>
      <c r="OLV329" s="6"/>
      <c r="OLW329" s="6"/>
      <c r="OLX329" s="6"/>
      <c r="OLY329" s="6"/>
      <c r="OLZ329" s="6"/>
      <c r="OMA329" s="6"/>
      <c r="OMB329" s="6"/>
      <c r="OMC329" s="6"/>
      <c r="OMD329" s="6"/>
      <c r="OME329" s="6"/>
      <c r="OMF329" s="6"/>
      <c r="OMG329" s="6"/>
      <c r="OMH329" s="6"/>
      <c r="OMI329" s="6"/>
      <c r="OMJ329" s="6"/>
      <c r="OMK329" s="6"/>
      <c r="OML329" s="6"/>
      <c r="OMM329" s="6"/>
      <c r="OMN329" s="6"/>
      <c r="OMO329" s="6"/>
      <c r="OMP329" s="6"/>
      <c r="OMQ329" s="6"/>
      <c r="OMR329" s="6"/>
      <c r="OMS329" s="6"/>
      <c r="OMT329" s="6"/>
      <c r="OMU329" s="6"/>
      <c r="OMV329" s="6"/>
      <c r="OMW329" s="6"/>
      <c r="OMX329" s="6"/>
      <c r="OMY329" s="6"/>
      <c r="OMZ329" s="6"/>
      <c r="ONA329" s="6"/>
      <c r="ONB329" s="6"/>
      <c r="ONC329" s="6"/>
      <c r="OND329" s="6"/>
      <c r="ONE329" s="6"/>
      <c r="ONF329" s="6"/>
      <c r="ONG329" s="6"/>
      <c r="ONH329" s="6"/>
      <c r="ONI329" s="6"/>
      <c r="ONJ329" s="6"/>
      <c r="OVA329" s="6"/>
      <c r="OVB329" s="6"/>
      <c r="OVC329" s="6"/>
      <c r="OVD329" s="6"/>
      <c r="OVP329" s="6"/>
      <c r="OVQ329" s="6"/>
      <c r="OVR329" s="6"/>
      <c r="OVS329" s="6"/>
      <c r="OVT329" s="6"/>
      <c r="OVU329" s="6"/>
      <c r="OVV329" s="6"/>
      <c r="OVW329" s="6"/>
      <c r="OVX329" s="6"/>
      <c r="OVY329" s="6"/>
      <c r="OVZ329" s="6"/>
      <c r="OWA329" s="6"/>
      <c r="OWB329" s="6"/>
      <c r="OWC329" s="6"/>
      <c r="OWD329" s="6"/>
      <c r="OWE329" s="6"/>
      <c r="OWF329" s="6"/>
      <c r="OWG329" s="6"/>
      <c r="OWH329" s="6"/>
      <c r="OWI329" s="6"/>
      <c r="OWJ329" s="6"/>
      <c r="OWK329" s="6"/>
      <c r="OWL329" s="6"/>
      <c r="OWM329" s="6"/>
      <c r="OWN329" s="6"/>
      <c r="OWO329" s="6"/>
      <c r="OWP329" s="6"/>
      <c r="OWQ329" s="6"/>
      <c r="OWR329" s="6"/>
      <c r="OWS329" s="6"/>
      <c r="OWT329" s="6"/>
      <c r="OWU329" s="6"/>
      <c r="OWV329" s="6"/>
      <c r="OWW329" s="6"/>
      <c r="OWX329" s="6"/>
      <c r="OWY329" s="6"/>
      <c r="OWZ329" s="6"/>
      <c r="OXA329" s="6"/>
      <c r="OXB329" s="6"/>
      <c r="OXC329" s="6"/>
      <c r="OXD329" s="6"/>
      <c r="OXE329" s="6"/>
      <c r="OXF329" s="6"/>
      <c r="PEW329" s="6"/>
      <c r="PEX329" s="6"/>
      <c r="PEY329" s="6"/>
      <c r="PEZ329" s="6"/>
      <c r="PFL329" s="6"/>
      <c r="PFM329" s="6"/>
      <c r="PFN329" s="6"/>
      <c r="PFO329" s="6"/>
      <c r="PFP329" s="6"/>
      <c r="PFQ329" s="6"/>
      <c r="PFR329" s="6"/>
      <c r="PFS329" s="6"/>
      <c r="PFT329" s="6"/>
      <c r="PFU329" s="6"/>
      <c r="PFV329" s="6"/>
      <c r="PFW329" s="6"/>
      <c r="PFX329" s="6"/>
      <c r="PFY329" s="6"/>
      <c r="PFZ329" s="6"/>
      <c r="PGA329" s="6"/>
      <c r="PGB329" s="6"/>
      <c r="PGC329" s="6"/>
      <c r="PGD329" s="6"/>
      <c r="PGE329" s="6"/>
      <c r="PGF329" s="6"/>
      <c r="PGG329" s="6"/>
      <c r="PGH329" s="6"/>
      <c r="PGI329" s="6"/>
      <c r="PGJ329" s="6"/>
      <c r="PGK329" s="6"/>
      <c r="PGL329" s="6"/>
      <c r="PGM329" s="6"/>
      <c r="PGN329" s="6"/>
      <c r="PGO329" s="6"/>
      <c r="PGP329" s="6"/>
      <c r="PGQ329" s="6"/>
      <c r="PGR329" s="6"/>
      <c r="PGS329" s="6"/>
      <c r="PGT329" s="6"/>
      <c r="PGU329" s="6"/>
      <c r="PGV329" s="6"/>
      <c r="PGW329" s="6"/>
      <c r="PGX329" s="6"/>
      <c r="PGY329" s="6"/>
      <c r="PGZ329" s="6"/>
      <c r="PHA329" s="6"/>
      <c r="PHB329" s="6"/>
      <c r="POS329" s="6"/>
      <c r="POT329" s="6"/>
      <c r="POU329" s="6"/>
      <c r="POV329" s="6"/>
      <c r="PPH329" s="6"/>
      <c r="PPI329" s="6"/>
      <c r="PPJ329" s="6"/>
      <c r="PPK329" s="6"/>
      <c r="PPL329" s="6"/>
      <c r="PPM329" s="6"/>
      <c r="PPN329" s="6"/>
      <c r="PPO329" s="6"/>
      <c r="PPP329" s="6"/>
      <c r="PPQ329" s="6"/>
      <c r="PPR329" s="6"/>
      <c r="PPS329" s="6"/>
      <c r="PPT329" s="6"/>
      <c r="PPU329" s="6"/>
      <c r="PPV329" s="6"/>
      <c r="PPW329" s="6"/>
      <c r="PPX329" s="6"/>
      <c r="PPY329" s="6"/>
      <c r="PPZ329" s="6"/>
      <c r="PQA329" s="6"/>
      <c r="PQB329" s="6"/>
      <c r="PQC329" s="6"/>
      <c r="PQD329" s="6"/>
      <c r="PQE329" s="6"/>
      <c r="PQF329" s="6"/>
      <c r="PQG329" s="6"/>
      <c r="PQH329" s="6"/>
      <c r="PQI329" s="6"/>
      <c r="PQJ329" s="6"/>
      <c r="PQK329" s="6"/>
      <c r="PQL329" s="6"/>
      <c r="PQM329" s="6"/>
      <c r="PQN329" s="6"/>
      <c r="PQO329" s="6"/>
      <c r="PQP329" s="6"/>
      <c r="PQQ329" s="6"/>
      <c r="PQR329" s="6"/>
      <c r="PQS329" s="6"/>
      <c r="PQT329" s="6"/>
      <c r="PQU329" s="6"/>
      <c r="PQV329" s="6"/>
      <c r="PQW329" s="6"/>
      <c r="PQX329" s="6"/>
      <c r="PYO329" s="6"/>
      <c r="PYP329" s="6"/>
      <c r="PYQ329" s="6"/>
      <c r="PYR329" s="6"/>
      <c r="PZD329" s="6"/>
      <c r="PZE329" s="6"/>
      <c r="PZF329" s="6"/>
      <c r="PZG329" s="6"/>
      <c r="PZH329" s="6"/>
      <c r="PZI329" s="6"/>
      <c r="PZJ329" s="6"/>
      <c r="PZK329" s="6"/>
      <c r="PZL329" s="6"/>
      <c r="PZM329" s="6"/>
      <c r="PZN329" s="6"/>
      <c r="PZO329" s="6"/>
      <c r="PZP329" s="6"/>
      <c r="PZQ329" s="6"/>
      <c r="PZR329" s="6"/>
      <c r="PZS329" s="6"/>
      <c r="PZT329" s="6"/>
      <c r="PZU329" s="6"/>
      <c r="PZV329" s="6"/>
      <c r="PZW329" s="6"/>
      <c r="PZX329" s="6"/>
      <c r="PZY329" s="6"/>
      <c r="PZZ329" s="6"/>
      <c r="QAA329" s="6"/>
      <c r="QAB329" s="6"/>
      <c r="QAC329" s="6"/>
      <c r="QAD329" s="6"/>
      <c r="QAE329" s="6"/>
      <c r="QAF329" s="6"/>
      <c r="QAG329" s="6"/>
      <c r="QAH329" s="6"/>
      <c r="QAI329" s="6"/>
      <c r="QAJ329" s="6"/>
      <c r="QAK329" s="6"/>
      <c r="QAL329" s="6"/>
      <c r="QAM329" s="6"/>
      <c r="QAN329" s="6"/>
      <c r="QAO329" s="6"/>
      <c r="QAP329" s="6"/>
      <c r="QAQ329" s="6"/>
      <c r="QAR329" s="6"/>
      <c r="QAS329" s="6"/>
      <c r="QAT329" s="6"/>
      <c r="QIK329" s="6"/>
      <c r="QIL329" s="6"/>
      <c r="QIM329" s="6"/>
      <c r="QIN329" s="6"/>
      <c r="QIZ329" s="6"/>
      <c r="QJA329" s="6"/>
      <c r="QJB329" s="6"/>
      <c r="QJC329" s="6"/>
      <c r="QJD329" s="6"/>
      <c r="QJE329" s="6"/>
      <c r="QJF329" s="6"/>
      <c r="QJG329" s="6"/>
      <c r="QJH329" s="6"/>
      <c r="QJI329" s="6"/>
      <c r="QJJ329" s="6"/>
      <c r="QJK329" s="6"/>
      <c r="QJL329" s="6"/>
      <c r="QJM329" s="6"/>
      <c r="QJN329" s="6"/>
      <c r="QJO329" s="6"/>
      <c r="QJP329" s="6"/>
      <c r="QJQ329" s="6"/>
      <c r="QJR329" s="6"/>
      <c r="QJS329" s="6"/>
      <c r="QJT329" s="6"/>
      <c r="QJU329" s="6"/>
      <c r="QJV329" s="6"/>
      <c r="QJW329" s="6"/>
      <c r="QJX329" s="6"/>
      <c r="QJY329" s="6"/>
      <c r="QJZ329" s="6"/>
      <c r="QKA329" s="6"/>
      <c r="QKB329" s="6"/>
      <c r="QKC329" s="6"/>
      <c r="QKD329" s="6"/>
      <c r="QKE329" s="6"/>
      <c r="QKF329" s="6"/>
      <c r="QKG329" s="6"/>
      <c r="QKH329" s="6"/>
      <c r="QKI329" s="6"/>
      <c r="QKJ329" s="6"/>
      <c r="QKK329" s="6"/>
      <c r="QKL329" s="6"/>
      <c r="QKM329" s="6"/>
      <c r="QKN329" s="6"/>
      <c r="QKO329" s="6"/>
      <c r="QKP329" s="6"/>
      <c r="QSG329" s="6"/>
      <c r="QSH329" s="6"/>
      <c r="QSI329" s="6"/>
      <c r="QSJ329" s="6"/>
      <c r="QSV329" s="6"/>
      <c r="QSW329" s="6"/>
      <c r="QSX329" s="6"/>
      <c r="QSY329" s="6"/>
      <c r="QSZ329" s="6"/>
      <c r="QTA329" s="6"/>
      <c r="QTB329" s="6"/>
      <c r="QTC329" s="6"/>
      <c r="QTD329" s="6"/>
      <c r="QTE329" s="6"/>
      <c r="QTF329" s="6"/>
      <c r="QTG329" s="6"/>
      <c r="QTH329" s="6"/>
      <c r="QTI329" s="6"/>
      <c r="QTJ329" s="6"/>
      <c r="QTK329" s="6"/>
      <c r="QTL329" s="6"/>
      <c r="QTM329" s="6"/>
      <c r="QTN329" s="6"/>
      <c r="QTO329" s="6"/>
      <c r="QTP329" s="6"/>
      <c r="QTQ329" s="6"/>
      <c r="QTR329" s="6"/>
      <c r="QTS329" s="6"/>
      <c r="QTT329" s="6"/>
      <c r="QTU329" s="6"/>
      <c r="QTV329" s="6"/>
      <c r="QTW329" s="6"/>
      <c r="QTX329" s="6"/>
      <c r="QTY329" s="6"/>
      <c r="QTZ329" s="6"/>
      <c r="QUA329" s="6"/>
      <c r="QUB329" s="6"/>
      <c r="QUC329" s="6"/>
      <c r="QUD329" s="6"/>
      <c r="QUE329" s="6"/>
      <c r="QUF329" s="6"/>
      <c r="QUG329" s="6"/>
      <c r="QUH329" s="6"/>
      <c r="QUI329" s="6"/>
      <c r="QUJ329" s="6"/>
      <c r="QUK329" s="6"/>
      <c r="QUL329" s="6"/>
      <c r="RCC329" s="6"/>
      <c r="RCD329" s="6"/>
      <c r="RCE329" s="6"/>
      <c r="RCF329" s="6"/>
      <c r="RCR329" s="6"/>
      <c r="RCS329" s="6"/>
      <c r="RCT329" s="6"/>
      <c r="RCU329" s="6"/>
      <c r="RCV329" s="6"/>
      <c r="RCW329" s="6"/>
      <c r="RCX329" s="6"/>
      <c r="RCY329" s="6"/>
      <c r="RCZ329" s="6"/>
      <c r="RDA329" s="6"/>
      <c r="RDB329" s="6"/>
      <c r="RDC329" s="6"/>
      <c r="RDD329" s="6"/>
      <c r="RDE329" s="6"/>
      <c r="RDF329" s="6"/>
      <c r="RDG329" s="6"/>
      <c r="RDH329" s="6"/>
      <c r="RDI329" s="6"/>
      <c r="RDJ329" s="6"/>
      <c r="RDK329" s="6"/>
      <c r="RDL329" s="6"/>
      <c r="RDM329" s="6"/>
      <c r="RDN329" s="6"/>
      <c r="RDO329" s="6"/>
      <c r="RDP329" s="6"/>
      <c r="RDQ329" s="6"/>
      <c r="RDR329" s="6"/>
      <c r="RDS329" s="6"/>
      <c r="RDT329" s="6"/>
      <c r="RDU329" s="6"/>
      <c r="RDV329" s="6"/>
      <c r="RDW329" s="6"/>
      <c r="RDX329" s="6"/>
      <c r="RDY329" s="6"/>
      <c r="RDZ329" s="6"/>
      <c r="REA329" s="6"/>
      <c r="REB329" s="6"/>
      <c r="REC329" s="6"/>
      <c r="RED329" s="6"/>
      <c r="REE329" s="6"/>
      <c r="REF329" s="6"/>
      <c r="REG329" s="6"/>
      <c r="REH329" s="6"/>
      <c r="RLY329" s="6"/>
      <c r="RLZ329" s="6"/>
      <c r="RMA329" s="6"/>
      <c r="RMB329" s="6"/>
      <c r="RMN329" s="6"/>
      <c r="RMO329" s="6"/>
      <c r="RMP329" s="6"/>
      <c r="RMQ329" s="6"/>
      <c r="RMR329" s="6"/>
      <c r="RMS329" s="6"/>
      <c r="RMT329" s="6"/>
      <c r="RMU329" s="6"/>
      <c r="RMV329" s="6"/>
      <c r="RMW329" s="6"/>
      <c r="RMX329" s="6"/>
      <c r="RMY329" s="6"/>
      <c r="RMZ329" s="6"/>
      <c r="RNA329" s="6"/>
      <c r="RNB329" s="6"/>
      <c r="RNC329" s="6"/>
      <c r="RND329" s="6"/>
      <c r="RNE329" s="6"/>
      <c r="RNF329" s="6"/>
      <c r="RNG329" s="6"/>
      <c r="RNH329" s="6"/>
      <c r="RNI329" s="6"/>
      <c r="RNJ329" s="6"/>
      <c r="RNK329" s="6"/>
      <c r="RNL329" s="6"/>
      <c r="RNM329" s="6"/>
      <c r="RNN329" s="6"/>
      <c r="RNO329" s="6"/>
      <c r="RNP329" s="6"/>
      <c r="RNQ329" s="6"/>
      <c r="RNR329" s="6"/>
      <c r="RNS329" s="6"/>
      <c r="RNT329" s="6"/>
      <c r="RNU329" s="6"/>
      <c r="RNV329" s="6"/>
      <c r="RNW329" s="6"/>
      <c r="RNX329" s="6"/>
      <c r="RNY329" s="6"/>
      <c r="RNZ329" s="6"/>
      <c r="ROA329" s="6"/>
      <c r="ROB329" s="6"/>
      <c r="ROC329" s="6"/>
      <c r="ROD329" s="6"/>
      <c r="RVU329" s="6"/>
      <c r="RVV329" s="6"/>
      <c r="RVW329" s="6"/>
      <c r="RVX329" s="6"/>
      <c r="RWJ329" s="6"/>
      <c r="RWK329" s="6"/>
      <c r="RWL329" s="6"/>
      <c r="RWM329" s="6"/>
      <c r="RWN329" s="6"/>
      <c r="RWO329" s="6"/>
      <c r="RWP329" s="6"/>
      <c r="RWQ329" s="6"/>
      <c r="RWR329" s="6"/>
      <c r="RWS329" s="6"/>
      <c r="RWT329" s="6"/>
      <c r="RWU329" s="6"/>
      <c r="RWV329" s="6"/>
      <c r="RWW329" s="6"/>
      <c r="RWX329" s="6"/>
      <c r="RWY329" s="6"/>
      <c r="RWZ329" s="6"/>
      <c r="RXA329" s="6"/>
      <c r="RXB329" s="6"/>
      <c r="RXC329" s="6"/>
      <c r="RXD329" s="6"/>
      <c r="RXE329" s="6"/>
      <c r="RXF329" s="6"/>
      <c r="RXG329" s="6"/>
      <c r="RXH329" s="6"/>
      <c r="RXI329" s="6"/>
      <c r="RXJ329" s="6"/>
      <c r="RXK329" s="6"/>
      <c r="RXL329" s="6"/>
      <c r="RXM329" s="6"/>
      <c r="RXN329" s="6"/>
      <c r="RXO329" s="6"/>
      <c r="RXP329" s="6"/>
      <c r="RXQ329" s="6"/>
      <c r="RXR329" s="6"/>
      <c r="RXS329" s="6"/>
      <c r="RXT329" s="6"/>
      <c r="RXU329" s="6"/>
      <c r="RXV329" s="6"/>
      <c r="RXW329" s="6"/>
      <c r="RXX329" s="6"/>
      <c r="RXY329" s="6"/>
      <c r="RXZ329" s="6"/>
      <c r="SFQ329" s="6"/>
      <c r="SFR329" s="6"/>
      <c r="SFS329" s="6"/>
      <c r="SFT329" s="6"/>
      <c r="SGF329" s="6"/>
      <c r="SGG329" s="6"/>
      <c r="SGH329" s="6"/>
      <c r="SGI329" s="6"/>
      <c r="SGJ329" s="6"/>
      <c r="SGK329" s="6"/>
      <c r="SGL329" s="6"/>
      <c r="SGM329" s="6"/>
      <c r="SGN329" s="6"/>
      <c r="SGO329" s="6"/>
      <c r="SGP329" s="6"/>
      <c r="SGQ329" s="6"/>
      <c r="SGR329" s="6"/>
      <c r="SGS329" s="6"/>
      <c r="SGT329" s="6"/>
      <c r="SGU329" s="6"/>
      <c r="SGV329" s="6"/>
      <c r="SGW329" s="6"/>
      <c r="SGX329" s="6"/>
      <c r="SGY329" s="6"/>
      <c r="SGZ329" s="6"/>
      <c r="SHA329" s="6"/>
      <c r="SHB329" s="6"/>
      <c r="SHC329" s="6"/>
      <c r="SHD329" s="6"/>
      <c r="SHE329" s="6"/>
      <c r="SHF329" s="6"/>
      <c r="SHG329" s="6"/>
      <c r="SHH329" s="6"/>
      <c r="SHI329" s="6"/>
      <c r="SHJ329" s="6"/>
      <c r="SHK329" s="6"/>
      <c r="SHL329" s="6"/>
      <c r="SHM329" s="6"/>
      <c r="SHN329" s="6"/>
      <c r="SHO329" s="6"/>
      <c r="SHP329" s="6"/>
      <c r="SHQ329" s="6"/>
      <c r="SHR329" s="6"/>
      <c r="SHS329" s="6"/>
      <c r="SHT329" s="6"/>
      <c r="SHU329" s="6"/>
      <c r="SHV329" s="6"/>
      <c r="SPM329" s="6"/>
      <c r="SPN329" s="6"/>
      <c r="SPO329" s="6"/>
      <c r="SPP329" s="6"/>
      <c r="SQB329" s="6"/>
      <c r="SQC329" s="6"/>
      <c r="SQD329" s="6"/>
      <c r="SQE329" s="6"/>
      <c r="SQF329" s="6"/>
      <c r="SQG329" s="6"/>
      <c r="SQH329" s="6"/>
      <c r="SQI329" s="6"/>
      <c r="SQJ329" s="6"/>
      <c r="SQK329" s="6"/>
      <c r="SQL329" s="6"/>
      <c r="SQM329" s="6"/>
      <c r="SQN329" s="6"/>
      <c r="SQO329" s="6"/>
      <c r="SQP329" s="6"/>
      <c r="SQQ329" s="6"/>
      <c r="SQR329" s="6"/>
      <c r="SQS329" s="6"/>
      <c r="SQT329" s="6"/>
      <c r="SQU329" s="6"/>
      <c r="SQV329" s="6"/>
      <c r="SQW329" s="6"/>
      <c r="SQX329" s="6"/>
      <c r="SQY329" s="6"/>
      <c r="SQZ329" s="6"/>
      <c r="SRA329" s="6"/>
      <c r="SRB329" s="6"/>
      <c r="SRC329" s="6"/>
      <c r="SRD329" s="6"/>
      <c r="SRE329" s="6"/>
      <c r="SRF329" s="6"/>
      <c r="SRG329" s="6"/>
      <c r="SRH329" s="6"/>
      <c r="SRI329" s="6"/>
      <c r="SRJ329" s="6"/>
      <c r="SRK329" s="6"/>
      <c r="SRL329" s="6"/>
      <c r="SRM329" s="6"/>
      <c r="SRN329" s="6"/>
      <c r="SRO329" s="6"/>
      <c r="SRP329" s="6"/>
      <c r="SRQ329" s="6"/>
      <c r="SRR329" s="6"/>
      <c r="SZI329" s="6"/>
      <c r="SZJ329" s="6"/>
      <c r="SZK329" s="6"/>
      <c r="SZL329" s="6"/>
      <c r="SZX329" s="6"/>
      <c r="SZY329" s="6"/>
      <c r="SZZ329" s="6"/>
      <c r="TAA329" s="6"/>
      <c r="TAB329" s="6"/>
      <c r="TAC329" s="6"/>
      <c r="TAD329" s="6"/>
      <c r="TAE329" s="6"/>
      <c r="TAF329" s="6"/>
      <c r="TAG329" s="6"/>
      <c r="TAH329" s="6"/>
      <c r="TAI329" s="6"/>
      <c r="TAJ329" s="6"/>
      <c r="TAK329" s="6"/>
      <c r="TAL329" s="6"/>
      <c r="TAM329" s="6"/>
      <c r="TAN329" s="6"/>
      <c r="TAO329" s="6"/>
      <c r="TAP329" s="6"/>
      <c r="TAQ329" s="6"/>
      <c r="TAR329" s="6"/>
      <c r="TAS329" s="6"/>
      <c r="TAT329" s="6"/>
      <c r="TAU329" s="6"/>
      <c r="TAV329" s="6"/>
      <c r="TAW329" s="6"/>
      <c r="TAX329" s="6"/>
      <c r="TAY329" s="6"/>
      <c r="TAZ329" s="6"/>
      <c r="TBA329" s="6"/>
      <c r="TBB329" s="6"/>
      <c r="TBC329" s="6"/>
      <c r="TBD329" s="6"/>
      <c r="TBE329" s="6"/>
      <c r="TBF329" s="6"/>
      <c r="TBG329" s="6"/>
      <c r="TBH329" s="6"/>
      <c r="TBI329" s="6"/>
      <c r="TBJ329" s="6"/>
      <c r="TBK329" s="6"/>
      <c r="TBL329" s="6"/>
      <c r="TBM329" s="6"/>
      <c r="TBN329" s="6"/>
      <c r="TJE329" s="6"/>
      <c r="TJF329" s="6"/>
      <c r="TJG329" s="6"/>
      <c r="TJH329" s="6"/>
      <c r="TJT329" s="6"/>
      <c r="TJU329" s="6"/>
      <c r="TJV329" s="6"/>
      <c r="TJW329" s="6"/>
      <c r="TJX329" s="6"/>
      <c r="TJY329" s="6"/>
      <c r="TJZ329" s="6"/>
      <c r="TKA329" s="6"/>
      <c r="TKB329" s="6"/>
      <c r="TKC329" s="6"/>
      <c r="TKD329" s="6"/>
      <c r="TKE329" s="6"/>
      <c r="TKF329" s="6"/>
      <c r="TKG329" s="6"/>
      <c r="TKH329" s="6"/>
      <c r="TKI329" s="6"/>
      <c r="TKJ329" s="6"/>
      <c r="TKK329" s="6"/>
      <c r="TKL329" s="6"/>
      <c r="TKM329" s="6"/>
      <c r="TKN329" s="6"/>
      <c r="TKO329" s="6"/>
      <c r="TKP329" s="6"/>
      <c r="TKQ329" s="6"/>
      <c r="TKR329" s="6"/>
      <c r="TKS329" s="6"/>
      <c r="TKT329" s="6"/>
      <c r="TKU329" s="6"/>
      <c r="TKV329" s="6"/>
      <c r="TKW329" s="6"/>
      <c r="TKX329" s="6"/>
      <c r="TKY329" s="6"/>
      <c r="TKZ329" s="6"/>
      <c r="TLA329" s="6"/>
      <c r="TLB329" s="6"/>
      <c r="TLC329" s="6"/>
      <c r="TLD329" s="6"/>
      <c r="TLE329" s="6"/>
      <c r="TLF329" s="6"/>
      <c r="TLG329" s="6"/>
      <c r="TLH329" s="6"/>
      <c r="TLI329" s="6"/>
      <c r="TLJ329" s="6"/>
      <c r="TTA329" s="6"/>
      <c r="TTB329" s="6"/>
      <c r="TTC329" s="6"/>
      <c r="TTD329" s="6"/>
      <c r="TTP329" s="6"/>
      <c r="TTQ329" s="6"/>
      <c r="TTR329" s="6"/>
      <c r="TTS329" s="6"/>
      <c r="TTT329" s="6"/>
      <c r="TTU329" s="6"/>
      <c r="TTV329" s="6"/>
      <c r="TTW329" s="6"/>
      <c r="TTX329" s="6"/>
      <c r="TTY329" s="6"/>
      <c r="TTZ329" s="6"/>
      <c r="TUA329" s="6"/>
      <c r="TUB329" s="6"/>
      <c r="TUC329" s="6"/>
      <c r="TUD329" s="6"/>
      <c r="TUE329" s="6"/>
      <c r="TUF329" s="6"/>
      <c r="TUG329" s="6"/>
      <c r="TUH329" s="6"/>
      <c r="TUI329" s="6"/>
      <c r="TUJ329" s="6"/>
      <c r="TUK329" s="6"/>
      <c r="TUL329" s="6"/>
      <c r="TUM329" s="6"/>
      <c r="TUN329" s="6"/>
      <c r="TUO329" s="6"/>
      <c r="TUP329" s="6"/>
      <c r="TUQ329" s="6"/>
      <c r="TUR329" s="6"/>
      <c r="TUS329" s="6"/>
      <c r="TUT329" s="6"/>
      <c r="TUU329" s="6"/>
      <c r="TUV329" s="6"/>
      <c r="TUW329" s="6"/>
      <c r="TUX329" s="6"/>
      <c r="TUY329" s="6"/>
      <c r="TUZ329" s="6"/>
      <c r="TVA329" s="6"/>
      <c r="TVB329" s="6"/>
      <c r="TVC329" s="6"/>
      <c r="TVD329" s="6"/>
      <c r="TVE329" s="6"/>
      <c r="TVF329" s="6"/>
      <c r="UCW329" s="6"/>
      <c r="UCX329" s="6"/>
      <c r="UCY329" s="6"/>
      <c r="UCZ329" s="6"/>
      <c r="UDL329" s="6"/>
      <c r="UDM329" s="6"/>
      <c r="UDN329" s="6"/>
      <c r="UDO329" s="6"/>
      <c r="UDP329" s="6"/>
      <c r="UDQ329" s="6"/>
      <c r="UDR329" s="6"/>
      <c r="UDS329" s="6"/>
      <c r="UDT329" s="6"/>
      <c r="UDU329" s="6"/>
      <c r="UDV329" s="6"/>
      <c r="UDW329" s="6"/>
      <c r="UDX329" s="6"/>
      <c r="UDY329" s="6"/>
      <c r="UDZ329" s="6"/>
      <c r="UEA329" s="6"/>
      <c r="UEB329" s="6"/>
      <c r="UEC329" s="6"/>
      <c r="UED329" s="6"/>
      <c r="UEE329" s="6"/>
      <c r="UEF329" s="6"/>
      <c r="UEG329" s="6"/>
      <c r="UEH329" s="6"/>
      <c r="UEI329" s="6"/>
      <c r="UEJ329" s="6"/>
      <c r="UEK329" s="6"/>
      <c r="UEL329" s="6"/>
      <c r="UEM329" s="6"/>
      <c r="UEN329" s="6"/>
      <c r="UEO329" s="6"/>
      <c r="UEP329" s="6"/>
      <c r="UEQ329" s="6"/>
      <c r="UER329" s="6"/>
      <c r="UES329" s="6"/>
      <c r="UET329" s="6"/>
      <c r="UEU329" s="6"/>
      <c r="UEV329" s="6"/>
      <c r="UEW329" s="6"/>
      <c r="UEX329" s="6"/>
      <c r="UEY329" s="6"/>
      <c r="UEZ329" s="6"/>
      <c r="UFA329" s="6"/>
      <c r="UFB329" s="6"/>
      <c r="UMS329" s="6"/>
      <c r="UMT329" s="6"/>
      <c r="UMU329" s="6"/>
      <c r="UMV329" s="6"/>
      <c r="UNH329" s="6"/>
      <c r="UNI329" s="6"/>
      <c r="UNJ329" s="6"/>
      <c r="UNK329" s="6"/>
      <c r="UNL329" s="6"/>
      <c r="UNM329" s="6"/>
      <c r="UNN329" s="6"/>
      <c r="UNO329" s="6"/>
      <c r="UNP329" s="6"/>
      <c r="UNQ329" s="6"/>
      <c r="UNR329" s="6"/>
      <c r="UNS329" s="6"/>
      <c r="UNT329" s="6"/>
      <c r="UNU329" s="6"/>
      <c r="UNV329" s="6"/>
      <c r="UNW329" s="6"/>
      <c r="UNX329" s="6"/>
      <c r="UNY329" s="6"/>
      <c r="UNZ329" s="6"/>
      <c r="UOA329" s="6"/>
      <c r="UOB329" s="6"/>
      <c r="UOC329" s="6"/>
      <c r="UOD329" s="6"/>
      <c r="UOE329" s="6"/>
      <c r="UOF329" s="6"/>
      <c r="UOG329" s="6"/>
      <c r="UOH329" s="6"/>
      <c r="UOI329" s="6"/>
      <c r="UOJ329" s="6"/>
      <c r="UOK329" s="6"/>
      <c r="UOL329" s="6"/>
      <c r="UOM329" s="6"/>
      <c r="UON329" s="6"/>
      <c r="UOO329" s="6"/>
      <c r="UOP329" s="6"/>
      <c r="UOQ329" s="6"/>
      <c r="UOR329" s="6"/>
      <c r="UOS329" s="6"/>
      <c r="UOT329" s="6"/>
      <c r="UOU329" s="6"/>
      <c r="UOV329" s="6"/>
      <c r="UOW329" s="6"/>
      <c r="UOX329" s="6"/>
      <c r="UWO329" s="6"/>
      <c r="UWP329" s="6"/>
      <c r="UWQ329" s="6"/>
      <c r="UWR329" s="6"/>
      <c r="UXD329" s="6"/>
      <c r="UXE329" s="6"/>
      <c r="UXF329" s="6"/>
      <c r="UXG329" s="6"/>
      <c r="UXH329" s="6"/>
      <c r="UXI329" s="6"/>
      <c r="UXJ329" s="6"/>
      <c r="UXK329" s="6"/>
      <c r="UXL329" s="6"/>
      <c r="UXM329" s="6"/>
      <c r="UXN329" s="6"/>
      <c r="UXO329" s="6"/>
      <c r="UXP329" s="6"/>
      <c r="UXQ329" s="6"/>
      <c r="UXR329" s="6"/>
      <c r="UXS329" s="6"/>
      <c r="UXT329" s="6"/>
      <c r="UXU329" s="6"/>
      <c r="UXV329" s="6"/>
      <c r="UXW329" s="6"/>
      <c r="UXX329" s="6"/>
      <c r="UXY329" s="6"/>
      <c r="UXZ329" s="6"/>
      <c r="UYA329" s="6"/>
      <c r="UYB329" s="6"/>
      <c r="UYC329" s="6"/>
      <c r="UYD329" s="6"/>
      <c r="UYE329" s="6"/>
      <c r="UYF329" s="6"/>
      <c r="UYG329" s="6"/>
      <c r="UYH329" s="6"/>
      <c r="UYI329" s="6"/>
      <c r="UYJ329" s="6"/>
      <c r="UYK329" s="6"/>
      <c r="UYL329" s="6"/>
      <c r="UYM329" s="6"/>
      <c r="UYN329" s="6"/>
      <c r="UYO329" s="6"/>
      <c r="UYP329" s="6"/>
      <c r="UYQ329" s="6"/>
      <c r="UYR329" s="6"/>
      <c r="UYS329" s="6"/>
      <c r="UYT329" s="6"/>
      <c r="VGK329" s="6"/>
      <c r="VGL329" s="6"/>
      <c r="VGM329" s="6"/>
      <c r="VGN329" s="6"/>
      <c r="VGZ329" s="6"/>
      <c r="VHA329" s="6"/>
      <c r="VHB329" s="6"/>
      <c r="VHC329" s="6"/>
      <c r="VHD329" s="6"/>
      <c r="VHE329" s="6"/>
      <c r="VHF329" s="6"/>
      <c r="VHG329" s="6"/>
      <c r="VHH329" s="6"/>
      <c r="VHI329" s="6"/>
      <c r="VHJ329" s="6"/>
      <c r="VHK329" s="6"/>
      <c r="VHL329" s="6"/>
      <c r="VHM329" s="6"/>
      <c r="VHN329" s="6"/>
      <c r="VHO329" s="6"/>
      <c r="VHP329" s="6"/>
      <c r="VHQ329" s="6"/>
      <c r="VHR329" s="6"/>
      <c r="VHS329" s="6"/>
      <c r="VHT329" s="6"/>
      <c r="VHU329" s="6"/>
      <c r="VHV329" s="6"/>
      <c r="VHW329" s="6"/>
      <c r="VHX329" s="6"/>
      <c r="VHY329" s="6"/>
      <c r="VHZ329" s="6"/>
      <c r="VIA329" s="6"/>
      <c r="VIB329" s="6"/>
      <c r="VIC329" s="6"/>
      <c r="VID329" s="6"/>
      <c r="VIE329" s="6"/>
      <c r="VIF329" s="6"/>
      <c r="VIG329" s="6"/>
      <c r="VIH329" s="6"/>
      <c r="VII329" s="6"/>
      <c r="VIJ329" s="6"/>
      <c r="VIK329" s="6"/>
      <c r="VIL329" s="6"/>
      <c r="VIM329" s="6"/>
      <c r="VIN329" s="6"/>
      <c r="VIO329" s="6"/>
      <c r="VIP329" s="6"/>
      <c r="VQG329" s="6"/>
      <c r="VQH329" s="6"/>
      <c r="VQI329" s="6"/>
      <c r="VQJ329" s="6"/>
      <c r="VQV329" s="6"/>
      <c r="VQW329" s="6"/>
      <c r="VQX329" s="6"/>
      <c r="VQY329" s="6"/>
      <c r="VQZ329" s="6"/>
      <c r="VRA329" s="6"/>
      <c r="VRB329" s="6"/>
      <c r="VRC329" s="6"/>
      <c r="VRD329" s="6"/>
      <c r="VRE329" s="6"/>
      <c r="VRF329" s="6"/>
      <c r="VRG329" s="6"/>
      <c r="VRH329" s="6"/>
      <c r="VRI329" s="6"/>
      <c r="VRJ329" s="6"/>
      <c r="VRK329" s="6"/>
      <c r="VRL329" s="6"/>
      <c r="VRM329" s="6"/>
      <c r="VRN329" s="6"/>
      <c r="VRO329" s="6"/>
      <c r="VRP329" s="6"/>
      <c r="VRQ329" s="6"/>
      <c r="VRR329" s="6"/>
      <c r="VRS329" s="6"/>
      <c r="VRT329" s="6"/>
      <c r="VRU329" s="6"/>
      <c r="VRV329" s="6"/>
      <c r="VRW329" s="6"/>
      <c r="VRX329" s="6"/>
      <c r="VRY329" s="6"/>
      <c r="VRZ329" s="6"/>
      <c r="VSA329" s="6"/>
      <c r="VSB329" s="6"/>
      <c r="VSC329" s="6"/>
      <c r="VSD329" s="6"/>
      <c r="VSE329" s="6"/>
      <c r="VSF329" s="6"/>
      <c r="VSG329" s="6"/>
      <c r="VSH329" s="6"/>
      <c r="VSI329" s="6"/>
      <c r="VSJ329" s="6"/>
      <c r="VSK329" s="6"/>
      <c r="VSL329" s="6"/>
      <c r="WAC329" s="6"/>
      <c r="WAD329" s="6"/>
      <c r="WAE329" s="6"/>
      <c r="WAF329" s="6"/>
      <c r="WAR329" s="6"/>
      <c r="WAS329" s="6"/>
      <c r="WAT329" s="6"/>
      <c r="WAU329" s="6"/>
      <c r="WAV329" s="6"/>
      <c r="WAW329" s="6"/>
      <c r="WAX329" s="6"/>
      <c r="WAY329" s="6"/>
      <c r="WAZ329" s="6"/>
      <c r="WBA329" s="6"/>
      <c r="WBB329" s="6"/>
      <c r="WBC329" s="6"/>
      <c r="WBD329" s="6"/>
      <c r="WBE329" s="6"/>
      <c r="WBF329" s="6"/>
      <c r="WBG329" s="6"/>
      <c r="WBH329" s="6"/>
      <c r="WBI329" s="6"/>
      <c r="WBJ329" s="6"/>
      <c r="WBK329" s="6"/>
      <c r="WBL329" s="6"/>
      <c r="WBM329" s="6"/>
      <c r="WBN329" s="6"/>
      <c r="WBO329" s="6"/>
      <c r="WBP329" s="6"/>
      <c r="WBQ329" s="6"/>
      <c r="WBR329" s="6"/>
      <c r="WBS329" s="6"/>
      <c r="WBT329" s="6"/>
      <c r="WBU329" s="6"/>
      <c r="WBV329" s="6"/>
      <c r="WBW329" s="6"/>
      <c r="WBX329" s="6"/>
      <c r="WBY329" s="6"/>
      <c r="WBZ329" s="6"/>
      <c r="WCA329" s="6"/>
      <c r="WCB329" s="6"/>
      <c r="WCC329" s="6"/>
      <c r="WCD329" s="6"/>
      <c r="WCE329" s="6"/>
      <c r="WCF329" s="6"/>
      <c r="WCG329" s="6"/>
      <c r="WCH329" s="6"/>
      <c r="WJY329" s="6"/>
      <c r="WJZ329" s="6"/>
      <c r="WKA329" s="6"/>
      <c r="WKB329" s="6"/>
      <c r="WKN329" s="6"/>
      <c r="WKO329" s="6"/>
      <c r="WKP329" s="6"/>
      <c r="WKQ329" s="6"/>
      <c r="WKR329" s="6"/>
      <c r="WKS329" s="6"/>
      <c r="WKT329" s="6"/>
      <c r="WKU329" s="6"/>
      <c r="WKV329" s="6"/>
      <c r="WKW329" s="6"/>
      <c r="WKX329" s="6"/>
      <c r="WKY329" s="6"/>
      <c r="WKZ329" s="6"/>
      <c r="WLA329" s="6"/>
      <c r="WLB329" s="6"/>
      <c r="WLC329" s="6"/>
      <c r="WLD329" s="6"/>
      <c r="WLE329" s="6"/>
      <c r="WLF329" s="6"/>
      <c r="WLG329" s="6"/>
      <c r="WLH329" s="6"/>
      <c r="WLI329" s="6"/>
      <c r="WLJ329" s="6"/>
      <c r="WLK329" s="6"/>
      <c r="WLL329" s="6"/>
      <c r="WLM329" s="6"/>
      <c r="WLN329" s="6"/>
      <c r="WLO329" s="6"/>
      <c r="WLP329" s="6"/>
      <c r="WLQ329" s="6"/>
      <c r="WLR329" s="6"/>
      <c r="WLS329" s="6"/>
      <c r="WLT329" s="6"/>
      <c r="WLU329" s="6"/>
      <c r="WLV329" s="6"/>
      <c r="WLW329" s="6"/>
      <c r="WLX329" s="6"/>
      <c r="WLY329" s="6"/>
      <c r="WLZ329" s="6"/>
      <c r="WMA329" s="6"/>
      <c r="WMB329" s="6"/>
      <c r="WMC329" s="6"/>
      <c r="WMD329" s="6"/>
      <c r="WTU329" s="6"/>
      <c r="WTV329" s="6"/>
      <c r="WTW329" s="6"/>
      <c r="WTX329" s="6"/>
      <c r="WUJ329" s="6"/>
      <c r="WUK329" s="6"/>
      <c r="WUL329" s="6"/>
      <c r="WUM329" s="6"/>
      <c r="WUN329" s="6"/>
      <c r="WUO329" s="6"/>
      <c r="WUP329" s="6"/>
      <c r="WUQ329" s="6"/>
      <c r="WUR329" s="6"/>
      <c r="WUS329" s="6"/>
      <c r="WUT329" s="6"/>
      <c r="WUU329" s="6"/>
      <c r="WUV329" s="6"/>
      <c r="WUW329" s="6"/>
      <c r="WUX329" s="6"/>
      <c r="WUY329" s="6"/>
      <c r="WUZ329" s="6"/>
      <c r="WVA329" s="6"/>
      <c r="WVB329" s="6"/>
      <c r="WVC329" s="6"/>
      <c r="WVD329" s="6"/>
      <c r="WVE329" s="6"/>
      <c r="WVF329" s="6"/>
      <c r="WVG329" s="6"/>
      <c r="WVH329" s="6"/>
      <c r="WVI329" s="6"/>
      <c r="WVJ329" s="6"/>
      <c r="WVK329" s="6"/>
      <c r="WVL329" s="6"/>
      <c r="WVM329" s="6"/>
      <c r="WVN329" s="6"/>
      <c r="WVO329" s="6"/>
      <c r="WVP329" s="6"/>
      <c r="WVQ329" s="6"/>
      <c r="WVR329" s="6"/>
      <c r="WVS329" s="6"/>
      <c r="WVT329" s="6"/>
      <c r="WVU329" s="6"/>
      <c r="WVV329" s="6"/>
      <c r="WVW329" s="6"/>
      <c r="WVX329" s="6"/>
      <c r="WVY329" s="6"/>
      <c r="WVZ329" s="6"/>
    </row>
    <row r="330" spans="1:16146" ht="110.25" customHeight="1">
      <c r="A330" s="86">
        <f t="shared" si="825"/>
        <v>324</v>
      </c>
      <c r="B330" s="86" t="str">
        <f t="shared" ref="B330:B335" si="827">B323</f>
        <v>VT2</v>
      </c>
      <c r="C330" s="86" t="str">
        <f t="shared" ref="C330:C335" si="828">$B$329</f>
        <v>tách đoạn</v>
      </c>
      <c r="D330" s="478" t="str">
        <f>V330&amp;W330&amp;X330&amp;Y330&amp;Z330&amp;"
"&amp;AA330&amp;"
"
&amp;AB330</f>
        <v>Các tuyến đường giao thông đấu nối trực tiếp ra Đường Thích Quảng Đức đoạn từ Đường Nguyễn Văn Cừ đến Đường Nguyễn Thị Minh Khai có hiện trạng là đường nhựa, bê tông xi măng:
- Có bề rộng ≥5m, cách đường giao thông ≤600m.
- Có bề rộng từ ≥3m đến &lt;5m, cách đường giao thông ≤400m.</v>
      </c>
      <c r="E330" s="479"/>
      <c r="F330" s="480"/>
      <c r="G330" s="419">
        <v>2200</v>
      </c>
      <c r="H330" s="98">
        <v>1500</v>
      </c>
      <c r="I330" s="98">
        <v>1300</v>
      </c>
      <c r="J330" s="430">
        <f>VLOOKUP(C330,'[1]1. MA DO'!$E$5:$AB$1933,23,0)</f>
        <v>1.1299999999999999</v>
      </c>
      <c r="K330" s="99">
        <f t="shared" si="823"/>
        <v>1.1299999999999999</v>
      </c>
      <c r="L330" s="99">
        <f t="shared" si="821"/>
        <v>1.1299999999999999</v>
      </c>
      <c r="M330" s="378"/>
      <c r="N330" s="378"/>
      <c r="O330" s="378"/>
      <c r="P330" s="378"/>
      <c r="Q330" s="375">
        <f t="shared" ref="Q330:Q335" si="829">Q329</f>
        <v>4500</v>
      </c>
      <c r="R330" s="375">
        <f t="shared" ref="R330:R335" si="830">R329</f>
        <v>2200</v>
      </c>
      <c r="S330" s="375">
        <f t="shared" ref="S330:S335" si="831">S329</f>
        <v>1800</v>
      </c>
      <c r="T330" s="375">
        <f t="shared" ref="T330:U335" si="832">T329</f>
        <v>1300</v>
      </c>
      <c r="U330" s="375">
        <f t="shared" si="832"/>
        <v>1</v>
      </c>
      <c r="V330" s="375" t="str">
        <f t="shared" ref="V330:V335" si="833">V323</f>
        <v xml:space="preserve">Các tuyến đường giao thông đấu nối trực tiếp ra </v>
      </c>
      <c r="W330" s="375" t="str">
        <f t="shared" si="680"/>
        <v>Đường Thích Quảng Đức</v>
      </c>
      <c r="X330" s="375" t="str">
        <f t="shared" si="680"/>
        <v xml:space="preserve"> đoạn từ Đường Nguyễn Văn Cừ</v>
      </c>
      <c r="Y330" s="375" t="str">
        <f t="shared" ref="Y330:Y335" si="834">Y329</f>
        <v xml:space="preserve"> đến Đường Nguyễn Thị Minh Khai</v>
      </c>
      <c r="Z330" s="375" t="s">
        <v>6768</v>
      </c>
      <c r="AA330" s="375" t="str">
        <f>AA323</f>
        <v>- Có bề rộng ≥5m, cách đường giao thông ≤600m.</v>
      </c>
      <c r="AB330" s="375" t="str">
        <f>AB323</f>
        <v>- Có bề rộng từ ≥3m đến &lt;5m, cách đường giao thông ≤400m.</v>
      </c>
      <c r="AC330" s="375">
        <f>AC323</f>
        <v>0</v>
      </c>
    </row>
    <row r="331" spans="1:16146" ht="126" customHeight="1">
      <c r="A331" s="86">
        <f t="shared" si="825"/>
        <v>325</v>
      </c>
      <c r="B331" s="86" t="str">
        <f t="shared" si="827"/>
        <v>VT3</v>
      </c>
      <c r="C331" s="86" t="str">
        <f t="shared" si="828"/>
        <v>tách đoạn</v>
      </c>
      <c r="D331" s="478" t="str">
        <f>V331&amp;W331&amp;X331&amp;Y331&amp;Z331&amp;"
"&amp;AA331&amp;"
"&amp;AB331&amp;"
"&amp;AC331</f>
        <v>Các tuyến đường giao thông đấu nối trực tiếp ra Đường Thích Quảng Đức đoạn từ Đường Nguyễn Văn Cừ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E331" s="479"/>
      <c r="F331" s="480"/>
      <c r="G331" s="419">
        <v>1800</v>
      </c>
      <c r="H331" s="98">
        <v>1300</v>
      </c>
      <c r="I331" s="98">
        <v>1100</v>
      </c>
      <c r="J331" s="430">
        <f>VLOOKUP(C331,'[1]1. MA DO'!$E$5:$AB$1933,23,0)</f>
        <v>1.1299999999999999</v>
      </c>
      <c r="K331" s="99">
        <f t="shared" si="823"/>
        <v>1.1299999999999999</v>
      </c>
      <c r="L331" s="99">
        <f t="shared" si="821"/>
        <v>1.1299999999999999</v>
      </c>
      <c r="M331" s="378"/>
      <c r="N331" s="378"/>
      <c r="O331" s="378"/>
      <c r="P331" s="378"/>
      <c r="Q331" s="375">
        <f t="shared" si="829"/>
        <v>4500</v>
      </c>
      <c r="R331" s="375">
        <f t="shared" si="830"/>
        <v>2200</v>
      </c>
      <c r="S331" s="375">
        <f t="shared" si="831"/>
        <v>1800</v>
      </c>
      <c r="T331" s="375">
        <f t="shared" si="832"/>
        <v>1300</v>
      </c>
      <c r="U331" s="375">
        <f t="shared" si="832"/>
        <v>1</v>
      </c>
      <c r="V331" s="375" t="str">
        <f t="shared" si="833"/>
        <v xml:space="preserve">Các tuyến đường giao thông đấu nối trực tiếp ra </v>
      </c>
      <c r="W331" s="375" t="str">
        <f t="shared" ref="W331:X335" si="835">W330</f>
        <v>Đường Thích Quảng Đức</v>
      </c>
      <c r="X331" s="375" t="str">
        <f t="shared" si="835"/>
        <v xml:space="preserve"> đoạn từ Đường Nguyễn Văn Cừ</v>
      </c>
      <c r="Y331" s="375" t="str">
        <f t="shared" si="834"/>
        <v xml:space="preserve"> đến Đường Nguyễn Thị Minh Khai</v>
      </c>
      <c r="Z331" s="375" t="s">
        <v>6768</v>
      </c>
      <c r="AA331" s="375" t="str">
        <f t="shared" ref="AA331:AC331" si="836">AA324</f>
        <v>- Có bề rộng ≥5m, cách đường giao thông &gt;600m.</v>
      </c>
      <c r="AB331" s="375" t="str">
        <f t="shared" si="836"/>
        <v>- Có bề rộng từ ≥3m đến &lt;5m, cách đường giao thông từ &gt;400m đến ≤600m.</v>
      </c>
      <c r="AC331" s="375" t="str">
        <f t="shared" si="836"/>
        <v>- Có bề rộng &lt;3m, cách đường giao thông ≤200m.</v>
      </c>
    </row>
    <row r="332" spans="1:16146" ht="94.5">
      <c r="A332" s="86">
        <f t="shared" si="825"/>
        <v>326</v>
      </c>
      <c r="B332" s="86" t="str">
        <f t="shared" si="827"/>
        <v>VT4</v>
      </c>
      <c r="C332" s="86" t="str">
        <f t="shared" si="828"/>
        <v>tách đoạn</v>
      </c>
      <c r="D332" s="478" t="str">
        <f>V332&amp;W332&amp;X332&amp;Y332&amp;Z332</f>
        <v>Các tuyến đường giao thông đấu nối trực tiếp ra Đường Thích Quảng Đức đoạn từ Đường Nguyễn Văn Cừ đến Đường Nguyễn Thị Minh Khai có hiện trạng là đường nhựa, bê tông xi măng:
- Có bề rộng từ ≥3m đến &lt;5m, cách đường giao thông &gt;600m.
- Có bề rộng &lt;3m, cách đường giao thông &gt;200m.</v>
      </c>
      <c r="E332" s="479"/>
      <c r="F332" s="480"/>
      <c r="G332" s="419">
        <v>1300</v>
      </c>
      <c r="H332" s="98">
        <v>910</v>
      </c>
      <c r="I332" s="98">
        <v>780</v>
      </c>
      <c r="J332" s="430">
        <f>VLOOKUP(C332,'[1]1. MA DO'!$E$5:$AB$1933,23,0)</f>
        <v>1.1299999999999999</v>
      </c>
      <c r="K332" s="99">
        <f t="shared" si="823"/>
        <v>1.1299999999999999</v>
      </c>
      <c r="L332" s="99">
        <f t="shared" si="821"/>
        <v>1.1299999999999999</v>
      </c>
      <c r="M332" s="378"/>
      <c r="N332" s="378"/>
      <c r="O332" s="378"/>
      <c r="P332" s="378"/>
      <c r="Q332" s="375">
        <f t="shared" si="829"/>
        <v>4500</v>
      </c>
      <c r="R332" s="375">
        <f t="shared" si="830"/>
        <v>2200</v>
      </c>
      <c r="S332" s="375">
        <f t="shared" si="831"/>
        <v>1800</v>
      </c>
      <c r="T332" s="375">
        <f t="shared" si="832"/>
        <v>1300</v>
      </c>
      <c r="U332" s="375">
        <f t="shared" si="832"/>
        <v>1</v>
      </c>
      <c r="V332" s="375" t="str">
        <f t="shared" si="833"/>
        <v xml:space="preserve">Các tuyến đường giao thông đấu nối trực tiếp ra </v>
      </c>
      <c r="W332" s="375" t="str">
        <f t="shared" si="835"/>
        <v>Đường Thích Quảng Đức</v>
      </c>
      <c r="X332" s="375" t="str">
        <f t="shared" si="835"/>
        <v xml:space="preserve"> đoạn từ Đường Nguyễn Văn Cừ</v>
      </c>
      <c r="Y332" s="375" t="str">
        <f t="shared" si="834"/>
        <v xml:space="preserve"> đến Đường Nguyễn Thị Minh Khai</v>
      </c>
      <c r="Z332" s="375" t="s">
        <v>6769</v>
      </c>
      <c r="AA332" s="375">
        <f t="shared" ref="AA332:AC332" si="837">AA325</f>
        <v>0</v>
      </c>
      <c r="AB332" s="375">
        <f t="shared" si="837"/>
        <v>0</v>
      </c>
      <c r="AC332" s="375">
        <f t="shared" si="837"/>
        <v>0</v>
      </c>
    </row>
    <row r="333" spans="1:16146" ht="110.25" customHeight="1">
      <c r="A333" s="86">
        <f t="shared" si="825"/>
        <v>327</v>
      </c>
      <c r="B333" s="86" t="str">
        <f t="shared" si="827"/>
        <v>VT2*0,8</v>
      </c>
      <c r="C333" s="86" t="str">
        <f t="shared" si="828"/>
        <v>tách đoạn</v>
      </c>
      <c r="D333" s="478" t="str">
        <f>V333&amp;W333&amp;X333&amp;Y333&amp;Z333&amp;"
"&amp;AA333&amp;"
"
&amp;AB333</f>
        <v>Các tuyến đường giao thông không đấu nối trực tiếp và thông ra Đường Thích Quảng Đức đoạn từ Đường Nguyễn Văn Cừ đến Đường Nguyễn Thị Minh Khai có hiện trạng là đường nhựa, bê tông xi măng:
- Có bề rộng ≥5m, cách đường giao thông ≤600m.
- Có bề rộng từ ≥3m đến &lt;5m, cách đường giao thông ≤400m.</v>
      </c>
      <c r="E333" s="479"/>
      <c r="F333" s="480"/>
      <c r="G333" s="419">
        <v>2000</v>
      </c>
      <c r="H333" s="98">
        <v>1400</v>
      </c>
      <c r="I333" s="98">
        <v>1200</v>
      </c>
      <c r="J333" s="430">
        <f>VLOOKUP(C333,'[1]1. MA DO'!$E$5:$AB$1933,23,0)</f>
        <v>1.1299999999999999</v>
      </c>
      <c r="K333" s="99">
        <f t="shared" si="823"/>
        <v>1.1299999999999999</v>
      </c>
      <c r="L333" s="99">
        <f t="shared" si="821"/>
        <v>1.1299999999999999</v>
      </c>
      <c r="M333" s="378"/>
      <c r="N333" s="378"/>
      <c r="O333" s="378"/>
      <c r="P333" s="378"/>
      <c r="Q333" s="375">
        <f t="shared" si="829"/>
        <v>4500</v>
      </c>
      <c r="R333" s="375">
        <f t="shared" si="830"/>
        <v>2200</v>
      </c>
      <c r="S333" s="375">
        <f t="shared" si="831"/>
        <v>1800</v>
      </c>
      <c r="T333" s="375">
        <f t="shared" si="832"/>
        <v>1300</v>
      </c>
      <c r="U333" s="375">
        <f t="shared" si="832"/>
        <v>1</v>
      </c>
      <c r="V333" s="375" t="str">
        <f t="shared" si="833"/>
        <v xml:space="preserve">Các tuyến đường giao thông không đấu nối trực tiếp và thông ra </v>
      </c>
      <c r="W333" s="375" t="str">
        <f t="shared" si="835"/>
        <v>Đường Thích Quảng Đức</v>
      </c>
      <c r="X333" s="375" t="str">
        <f t="shared" si="835"/>
        <v xml:space="preserve"> đoạn từ Đường Nguyễn Văn Cừ</v>
      </c>
      <c r="Y333" s="375" t="str">
        <f t="shared" si="834"/>
        <v xml:space="preserve"> đến Đường Nguyễn Thị Minh Khai</v>
      </c>
      <c r="Z333" s="375" t="s">
        <v>6768</v>
      </c>
      <c r="AA333" s="375" t="str">
        <f t="shared" ref="AA333:AC333" si="838">AA326</f>
        <v>- Có bề rộng ≥5m, cách đường giao thông ≤600m.</v>
      </c>
      <c r="AB333" s="375" t="str">
        <f t="shared" si="838"/>
        <v>- Có bề rộng từ ≥3m đến &lt;5m, cách đường giao thông ≤400m.</v>
      </c>
      <c r="AC333" s="375">
        <f t="shared" si="838"/>
        <v>0</v>
      </c>
    </row>
    <row r="334" spans="1:16146" ht="126" customHeight="1">
      <c r="A334" s="86">
        <f t="shared" si="825"/>
        <v>328</v>
      </c>
      <c r="B334" s="86" t="str">
        <f t="shared" si="827"/>
        <v>VT3*0,8</v>
      </c>
      <c r="C334" s="86" t="str">
        <f t="shared" si="828"/>
        <v>tách đoạn</v>
      </c>
      <c r="D334" s="478" t="str">
        <f>V334&amp;W334&amp;X334&amp;Y334&amp;Z334&amp;"
"&amp;AA334&amp;"
"
&amp;AB334&amp;"
"&amp;AC334</f>
        <v>Các tuyến đường giao thông không đấu nối trực tiếp và thông ra Đường Thích Quảng Đức đoạn từ Đường Nguyễn Văn Cừ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E334" s="479"/>
      <c r="F334" s="480"/>
      <c r="G334" s="419">
        <v>1600</v>
      </c>
      <c r="H334" s="98">
        <v>1100</v>
      </c>
      <c r="I334" s="98">
        <v>960</v>
      </c>
      <c r="J334" s="430">
        <f>VLOOKUP(C334,'[1]1. MA DO'!$E$5:$AB$1933,23,0)</f>
        <v>1.1299999999999999</v>
      </c>
      <c r="K334" s="99">
        <f t="shared" si="823"/>
        <v>1.1299999999999999</v>
      </c>
      <c r="L334" s="99">
        <f t="shared" si="821"/>
        <v>1.1299999999999999</v>
      </c>
      <c r="M334" s="378"/>
      <c r="N334" s="378"/>
      <c r="O334" s="378"/>
      <c r="P334" s="378"/>
      <c r="Q334" s="375">
        <f t="shared" si="829"/>
        <v>4500</v>
      </c>
      <c r="R334" s="375">
        <f t="shared" si="830"/>
        <v>2200</v>
      </c>
      <c r="S334" s="375">
        <f t="shared" si="831"/>
        <v>1800</v>
      </c>
      <c r="T334" s="375">
        <f t="shared" si="832"/>
        <v>1300</v>
      </c>
      <c r="U334" s="375">
        <f t="shared" si="832"/>
        <v>1</v>
      </c>
      <c r="V334" s="375" t="str">
        <f t="shared" si="833"/>
        <v xml:space="preserve">Các tuyến đường giao thông không đấu nối trực tiếp và thông ra </v>
      </c>
      <c r="W334" s="375" t="str">
        <f t="shared" si="835"/>
        <v>Đường Thích Quảng Đức</v>
      </c>
      <c r="X334" s="375" t="str">
        <f t="shared" si="835"/>
        <v xml:space="preserve"> đoạn từ Đường Nguyễn Văn Cừ</v>
      </c>
      <c r="Y334" s="375" t="str">
        <f t="shared" si="834"/>
        <v xml:space="preserve"> đến Đường Nguyễn Thị Minh Khai</v>
      </c>
      <c r="Z334" s="375" t="s">
        <v>6768</v>
      </c>
      <c r="AA334" s="375" t="str">
        <f t="shared" ref="AA334:AC334" si="839">AA327</f>
        <v>- Có bề rộng ≥5m, cách đường giao thông &gt;600m.</v>
      </c>
      <c r="AB334" s="375" t="str">
        <f t="shared" si="839"/>
        <v>- Có bề rộng từ ≥3m đến &lt;5m, cách đường giao thông từ &gt;400m đến ≤600m.</v>
      </c>
      <c r="AC334" s="375" t="str">
        <f t="shared" si="839"/>
        <v>- Có bề rộng &lt;3m, cách đường giao thông ≤200m.</v>
      </c>
    </row>
    <row r="335" spans="1:16146" ht="94.5">
      <c r="A335" s="86">
        <f t="shared" si="825"/>
        <v>329</v>
      </c>
      <c r="B335" s="86" t="str">
        <f t="shared" si="827"/>
        <v>VT4*0,8</v>
      </c>
      <c r="C335" s="86" t="str">
        <f t="shared" si="828"/>
        <v>tách đoạn</v>
      </c>
      <c r="D335" s="478" t="str">
        <f>V335&amp;W335&amp;X335&amp;Y335&amp;Z335</f>
        <v>Các tuyến đường giao thông không đấu nối trực tiếp và thông ra Đường Thích Quảng Đức đoạn từ Đường Nguyễn Văn Cừ đến Đường Nguyễn Thị Minh Khai có hiện trạng là đường nhựa, bê tông xi măng:
- Có bề rộng từ ≥3m đến &lt;5m, cách đường giao thông &gt;600m.
- Có bề rộng &lt;3m, cách đường giao thông &gt; 200m.</v>
      </c>
      <c r="E335" s="479"/>
      <c r="F335" s="480"/>
      <c r="G335" s="419">
        <v>1200</v>
      </c>
      <c r="H335" s="98">
        <v>840</v>
      </c>
      <c r="I335" s="98">
        <v>720</v>
      </c>
      <c r="J335" s="430">
        <f>VLOOKUP(C335,'[1]1. MA DO'!$E$5:$AB$1933,23,0)</f>
        <v>1.1299999999999999</v>
      </c>
      <c r="K335" s="99">
        <f t="shared" si="823"/>
        <v>1.1299999999999999</v>
      </c>
      <c r="L335" s="99">
        <f t="shared" si="821"/>
        <v>1.1299999999999999</v>
      </c>
      <c r="M335" s="378"/>
      <c r="N335" s="378"/>
      <c r="O335" s="378"/>
      <c r="P335" s="378"/>
      <c r="Q335" s="375">
        <f t="shared" si="829"/>
        <v>4500</v>
      </c>
      <c r="R335" s="375">
        <f t="shared" si="830"/>
        <v>2200</v>
      </c>
      <c r="S335" s="375">
        <f t="shared" si="831"/>
        <v>1800</v>
      </c>
      <c r="T335" s="375">
        <f t="shared" si="832"/>
        <v>1300</v>
      </c>
      <c r="U335" s="375">
        <f t="shared" si="832"/>
        <v>1</v>
      </c>
      <c r="V335" s="375" t="str">
        <f t="shared" si="833"/>
        <v xml:space="preserve">Các tuyến đường giao thông không đấu nối trực tiếp và thông ra </v>
      </c>
      <c r="W335" s="375" t="str">
        <f t="shared" si="835"/>
        <v>Đường Thích Quảng Đức</v>
      </c>
      <c r="X335" s="375" t="str">
        <f t="shared" si="835"/>
        <v xml:space="preserve"> đoạn từ Đường Nguyễn Văn Cừ</v>
      </c>
      <c r="Y335" s="375" t="str">
        <f t="shared" si="834"/>
        <v xml:space="preserve"> đến Đường Nguyễn Thị Minh Khai</v>
      </c>
      <c r="Z335" s="375" t="s">
        <v>6770</v>
      </c>
      <c r="AA335" s="375">
        <f t="shared" ref="AA335:AC335" si="840">AA328</f>
        <v>0</v>
      </c>
      <c r="AB335" s="375">
        <f t="shared" si="840"/>
        <v>0</v>
      </c>
      <c r="AC335" s="375">
        <f t="shared" si="840"/>
        <v>0</v>
      </c>
    </row>
    <row r="336" spans="1:16146" s="371" customFormat="1" ht="31.5" customHeight="1">
      <c r="A336" s="86">
        <f t="shared" si="825"/>
        <v>330</v>
      </c>
      <c r="B336" s="86" t="str">
        <f>'Đầu vào (2)'!G330</f>
        <v>tách đoạn</v>
      </c>
      <c r="C336" s="86" t="str">
        <f>$B$336</f>
        <v>tách đoạn</v>
      </c>
      <c r="D336" s="94" t="str">
        <f>'Đầu vào (2)'!H330</f>
        <v>Đường Thích Quảng Đức</v>
      </c>
      <c r="E336" s="94" t="str">
        <f>'Đầu vào (2)'!I330</f>
        <v>Đường Nguyễn Thị Minh Khai</v>
      </c>
      <c r="F336" s="94" t="str">
        <f>'Đầu vào (2)'!K330</f>
        <v>Đường Hồ Thị Hương</v>
      </c>
      <c r="G336" s="96">
        <v>4200</v>
      </c>
      <c r="H336" s="98">
        <v>2900</v>
      </c>
      <c r="I336" s="98">
        <v>2500</v>
      </c>
      <c r="J336" s="430">
        <f>VLOOKUP(C336,'[1]1. MA DO'!$E$5:$AB$1933,23,0)</f>
        <v>1.1299999999999999</v>
      </c>
      <c r="K336" s="99">
        <f t="shared" si="823"/>
        <v>1.1299999999999999</v>
      </c>
      <c r="L336" s="99">
        <f t="shared" si="821"/>
        <v>1.1299999999999999</v>
      </c>
      <c r="M336" s="378"/>
      <c r="N336" s="378"/>
      <c r="O336" s="378"/>
      <c r="P336" s="378"/>
      <c r="Q336" s="375">
        <f>Q91</f>
        <v>4200</v>
      </c>
      <c r="R336" s="375">
        <f t="shared" ref="R336:T336" si="841">R91</f>
        <v>2100</v>
      </c>
      <c r="S336" s="375">
        <f t="shared" si="841"/>
        <v>1400</v>
      </c>
      <c r="T336" s="375">
        <f t="shared" si="841"/>
        <v>1100</v>
      </c>
      <c r="U336" s="375">
        <v>2</v>
      </c>
      <c r="V336" s="376"/>
      <c r="W336" s="375" t="str">
        <f>D336</f>
        <v>Đường Thích Quảng Đức</v>
      </c>
      <c r="X336" s="375" t="str">
        <f>" đoạn từ "&amp;E336</f>
        <v xml:space="preserve"> đoạn từ Đường Nguyễn Thị Minh Khai</v>
      </c>
      <c r="Y336" s="375" t="str">
        <f>" đến "&amp;F336</f>
        <v xml:space="preserve"> đến Đường Hồ Thị Hương</v>
      </c>
      <c r="Z336" s="376"/>
      <c r="AA336" s="376"/>
      <c r="AB336" s="376"/>
      <c r="AC336" s="376"/>
      <c r="HI336" s="6"/>
      <c r="HJ336" s="6"/>
      <c r="HK336" s="6"/>
      <c r="HL336" s="6"/>
      <c r="HX336" s="6"/>
      <c r="HY336" s="6"/>
      <c r="HZ336" s="6"/>
      <c r="IA336" s="6"/>
      <c r="IB336" s="6"/>
      <c r="IC336" s="6"/>
      <c r="ID336" s="6"/>
      <c r="IE336" s="6"/>
      <c r="IF336" s="6"/>
      <c r="IG336" s="6"/>
      <c r="IH336" s="6"/>
      <c r="II336" s="6"/>
      <c r="IJ336" s="6"/>
      <c r="IK336" s="6"/>
      <c r="IL336" s="6"/>
      <c r="IM336" s="6"/>
      <c r="IN336" s="6"/>
      <c r="IO336" s="6"/>
      <c r="IP336" s="6"/>
      <c r="IQ336" s="6"/>
      <c r="IR336" s="6"/>
      <c r="IS336" s="6"/>
      <c r="IT336" s="6"/>
      <c r="IU336" s="6"/>
      <c r="IV336" s="6"/>
      <c r="IW336" s="6"/>
      <c r="IX336" s="6"/>
      <c r="IY336" s="6"/>
      <c r="IZ336" s="6"/>
      <c r="JA336" s="6"/>
      <c r="JB336" s="6"/>
      <c r="JC336" s="6"/>
      <c r="JD336" s="6"/>
      <c r="JE336" s="6"/>
      <c r="JF336" s="6"/>
      <c r="JG336" s="6"/>
      <c r="JH336" s="6"/>
      <c r="JI336" s="6"/>
      <c r="JJ336" s="6"/>
      <c r="JK336" s="6"/>
      <c r="JL336" s="6"/>
      <c r="JM336" s="6"/>
      <c r="JN336" s="6"/>
      <c r="RE336" s="6"/>
      <c r="RF336" s="6"/>
      <c r="RG336" s="6"/>
      <c r="RH336" s="6"/>
      <c r="RT336" s="6"/>
      <c r="RU336" s="6"/>
      <c r="RV336" s="6"/>
      <c r="RW336" s="6"/>
      <c r="RX336" s="6"/>
      <c r="RY336" s="6"/>
      <c r="RZ336" s="6"/>
      <c r="SA336" s="6"/>
      <c r="SB336" s="6"/>
      <c r="SC336" s="6"/>
      <c r="SD336" s="6"/>
      <c r="SE336" s="6"/>
      <c r="SF336" s="6"/>
      <c r="SG336" s="6"/>
      <c r="SH336" s="6"/>
      <c r="SI336" s="6"/>
      <c r="SJ336" s="6"/>
      <c r="SK336" s="6"/>
      <c r="SL336" s="6"/>
      <c r="SM336" s="6"/>
      <c r="SN336" s="6"/>
      <c r="SO336" s="6"/>
      <c r="SP336" s="6"/>
      <c r="SQ336" s="6"/>
      <c r="SR336" s="6"/>
      <c r="SS336" s="6"/>
      <c r="ST336" s="6"/>
      <c r="SU336" s="6"/>
      <c r="SV336" s="6"/>
      <c r="SW336" s="6"/>
      <c r="SX336" s="6"/>
      <c r="SY336" s="6"/>
      <c r="SZ336" s="6"/>
      <c r="TA336" s="6"/>
      <c r="TB336" s="6"/>
      <c r="TC336" s="6"/>
      <c r="TD336" s="6"/>
      <c r="TE336" s="6"/>
      <c r="TF336" s="6"/>
      <c r="TG336" s="6"/>
      <c r="TH336" s="6"/>
      <c r="TI336" s="6"/>
      <c r="TJ336" s="6"/>
      <c r="ABA336" s="6"/>
      <c r="ABB336" s="6"/>
      <c r="ABC336" s="6"/>
      <c r="ABD336" s="6"/>
      <c r="ABP336" s="6"/>
      <c r="ABQ336" s="6"/>
      <c r="ABR336" s="6"/>
      <c r="ABS336" s="6"/>
      <c r="ABT336" s="6"/>
      <c r="ABU336" s="6"/>
      <c r="ABV336" s="6"/>
      <c r="ABW336" s="6"/>
      <c r="ABX336" s="6"/>
      <c r="ABY336" s="6"/>
      <c r="ABZ336" s="6"/>
      <c r="ACA336" s="6"/>
      <c r="ACB336" s="6"/>
      <c r="ACC336" s="6"/>
      <c r="ACD336" s="6"/>
      <c r="ACE336" s="6"/>
      <c r="ACF336" s="6"/>
      <c r="ACG336" s="6"/>
      <c r="ACH336" s="6"/>
      <c r="ACI336" s="6"/>
      <c r="ACJ336" s="6"/>
      <c r="ACK336" s="6"/>
      <c r="ACL336" s="6"/>
      <c r="ACM336" s="6"/>
      <c r="ACN336" s="6"/>
      <c r="ACO336" s="6"/>
      <c r="ACP336" s="6"/>
      <c r="ACQ336" s="6"/>
      <c r="ACR336" s="6"/>
      <c r="ACS336" s="6"/>
      <c r="ACT336" s="6"/>
      <c r="ACU336" s="6"/>
      <c r="ACV336" s="6"/>
      <c r="ACW336" s="6"/>
      <c r="ACX336" s="6"/>
      <c r="ACY336" s="6"/>
      <c r="ACZ336" s="6"/>
      <c r="ADA336" s="6"/>
      <c r="ADB336" s="6"/>
      <c r="ADC336" s="6"/>
      <c r="ADD336" s="6"/>
      <c r="ADE336" s="6"/>
      <c r="ADF336" s="6"/>
      <c r="AKW336" s="6"/>
      <c r="AKX336" s="6"/>
      <c r="AKY336" s="6"/>
      <c r="AKZ336" s="6"/>
      <c r="ALL336" s="6"/>
      <c r="ALM336" s="6"/>
      <c r="ALN336" s="6"/>
      <c r="ALO336" s="6"/>
      <c r="ALP336" s="6"/>
      <c r="ALQ336" s="6"/>
      <c r="ALR336" s="6"/>
      <c r="ALS336" s="6"/>
      <c r="ALT336" s="6"/>
      <c r="ALU336" s="6"/>
      <c r="ALV336" s="6"/>
      <c r="ALW336" s="6"/>
      <c r="ALX336" s="6"/>
      <c r="ALY336" s="6"/>
      <c r="ALZ336" s="6"/>
      <c r="AMA336" s="6"/>
      <c r="AMB336" s="6"/>
      <c r="AMC336" s="6"/>
      <c r="AMD336" s="6"/>
      <c r="AME336" s="6"/>
      <c r="AMF336" s="6"/>
      <c r="AMG336" s="6"/>
      <c r="AMH336" s="6"/>
      <c r="AMI336" s="6"/>
      <c r="AMJ336" s="6"/>
      <c r="AMK336" s="6"/>
      <c r="AML336" s="6"/>
      <c r="AMM336" s="6"/>
      <c r="AMN336" s="6"/>
      <c r="AMO336" s="6"/>
      <c r="AMP336" s="6"/>
      <c r="AMQ336" s="6"/>
      <c r="AMR336" s="6"/>
      <c r="AMS336" s="6"/>
      <c r="AMT336" s="6"/>
      <c r="AMU336" s="6"/>
      <c r="AMV336" s="6"/>
      <c r="AMW336" s="6"/>
      <c r="AMX336" s="6"/>
      <c r="AMY336" s="6"/>
      <c r="AMZ336" s="6"/>
      <c r="ANA336" s="6"/>
      <c r="ANB336" s="6"/>
      <c r="AUS336" s="6"/>
      <c r="AUT336" s="6"/>
      <c r="AUU336" s="6"/>
      <c r="AUV336" s="6"/>
      <c r="AVH336" s="6"/>
      <c r="AVI336" s="6"/>
      <c r="AVJ336" s="6"/>
      <c r="AVK336" s="6"/>
      <c r="AVL336" s="6"/>
      <c r="AVM336" s="6"/>
      <c r="AVN336" s="6"/>
      <c r="AVO336" s="6"/>
      <c r="AVP336" s="6"/>
      <c r="AVQ336" s="6"/>
      <c r="AVR336" s="6"/>
      <c r="AVS336" s="6"/>
      <c r="AVT336" s="6"/>
      <c r="AVU336" s="6"/>
      <c r="AVV336" s="6"/>
      <c r="AVW336" s="6"/>
      <c r="AVX336" s="6"/>
      <c r="AVY336" s="6"/>
      <c r="AVZ336" s="6"/>
      <c r="AWA336" s="6"/>
      <c r="AWB336" s="6"/>
      <c r="AWC336" s="6"/>
      <c r="AWD336" s="6"/>
      <c r="AWE336" s="6"/>
      <c r="AWF336" s="6"/>
      <c r="AWG336" s="6"/>
      <c r="AWH336" s="6"/>
      <c r="AWI336" s="6"/>
      <c r="AWJ336" s="6"/>
      <c r="AWK336" s="6"/>
      <c r="AWL336" s="6"/>
      <c r="AWM336" s="6"/>
      <c r="AWN336" s="6"/>
      <c r="AWO336" s="6"/>
      <c r="AWP336" s="6"/>
      <c r="AWQ336" s="6"/>
      <c r="AWR336" s="6"/>
      <c r="AWS336" s="6"/>
      <c r="AWT336" s="6"/>
      <c r="AWU336" s="6"/>
      <c r="AWV336" s="6"/>
      <c r="AWW336" s="6"/>
      <c r="AWX336" s="6"/>
      <c r="BEO336" s="6"/>
      <c r="BEP336" s="6"/>
      <c r="BEQ336" s="6"/>
      <c r="BER336" s="6"/>
      <c r="BFD336" s="6"/>
      <c r="BFE336" s="6"/>
      <c r="BFF336" s="6"/>
      <c r="BFG336" s="6"/>
      <c r="BFH336" s="6"/>
      <c r="BFI336" s="6"/>
      <c r="BFJ336" s="6"/>
      <c r="BFK336" s="6"/>
      <c r="BFL336" s="6"/>
      <c r="BFM336" s="6"/>
      <c r="BFN336" s="6"/>
      <c r="BFO336" s="6"/>
      <c r="BFP336" s="6"/>
      <c r="BFQ336" s="6"/>
      <c r="BFR336" s="6"/>
      <c r="BFS336" s="6"/>
      <c r="BFT336" s="6"/>
      <c r="BFU336" s="6"/>
      <c r="BFV336" s="6"/>
      <c r="BFW336" s="6"/>
      <c r="BFX336" s="6"/>
      <c r="BFY336" s="6"/>
      <c r="BFZ336" s="6"/>
      <c r="BGA336" s="6"/>
      <c r="BGB336" s="6"/>
      <c r="BGC336" s="6"/>
      <c r="BGD336" s="6"/>
      <c r="BGE336" s="6"/>
      <c r="BGF336" s="6"/>
      <c r="BGG336" s="6"/>
      <c r="BGH336" s="6"/>
      <c r="BGI336" s="6"/>
      <c r="BGJ336" s="6"/>
      <c r="BGK336" s="6"/>
      <c r="BGL336" s="6"/>
      <c r="BGM336" s="6"/>
      <c r="BGN336" s="6"/>
      <c r="BGO336" s="6"/>
      <c r="BGP336" s="6"/>
      <c r="BGQ336" s="6"/>
      <c r="BGR336" s="6"/>
      <c r="BGS336" s="6"/>
      <c r="BGT336" s="6"/>
      <c r="BOK336" s="6"/>
      <c r="BOL336" s="6"/>
      <c r="BOM336" s="6"/>
      <c r="BON336" s="6"/>
      <c r="BOZ336" s="6"/>
      <c r="BPA336" s="6"/>
      <c r="BPB336" s="6"/>
      <c r="BPC336" s="6"/>
      <c r="BPD336" s="6"/>
      <c r="BPE336" s="6"/>
      <c r="BPF336" s="6"/>
      <c r="BPG336" s="6"/>
      <c r="BPH336" s="6"/>
      <c r="BPI336" s="6"/>
      <c r="BPJ336" s="6"/>
      <c r="BPK336" s="6"/>
      <c r="BPL336" s="6"/>
      <c r="BPM336" s="6"/>
      <c r="BPN336" s="6"/>
      <c r="BPO336" s="6"/>
      <c r="BPP336" s="6"/>
      <c r="BPQ336" s="6"/>
      <c r="BPR336" s="6"/>
      <c r="BPS336" s="6"/>
      <c r="BPT336" s="6"/>
      <c r="BPU336" s="6"/>
      <c r="BPV336" s="6"/>
      <c r="BPW336" s="6"/>
      <c r="BPX336" s="6"/>
      <c r="BPY336" s="6"/>
      <c r="BPZ336" s="6"/>
      <c r="BQA336" s="6"/>
      <c r="BQB336" s="6"/>
      <c r="BQC336" s="6"/>
      <c r="BQD336" s="6"/>
      <c r="BQE336" s="6"/>
      <c r="BQF336" s="6"/>
      <c r="BQG336" s="6"/>
      <c r="BQH336" s="6"/>
      <c r="BQI336" s="6"/>
      <c r="BQJ336" s="6"/>
      <c r="BQK336" s="6"/>
      <c r="BQL336" s="6"/>
      <c r="BQM336" s="6"/>
      <c r="BQN336" s="6"/>
      <c r="BQO336" s="6"/>
      <c r="BQP336" s="6"/>
      <c r="BYG336" s="6"/>
      <c r="BYH336" s="6"/>
      <c r="BYI336" s="6"/>
      <c r="BYJ336" s="6"/>
      <c r="BYV336" s="6"/>
      <c r="BYW336" s="6"/>
      <c r="BYX336" s="6"/>
      <c r="BYY336" s="6"/>
      <c r="BYZ336" s="6"/>
      <c r="BZA336" s="6"/>
      <c r="BZB336" s="6"/>
      <c r="BZC336" s="6"/>
      <c r="BZD336" s="6"/>
      <c r="BZE336" s="6"/>
      <c r="BZF336" s="6"/>
      <c r="BZG336" s="6"/>
      <c r="BZH336" s="6"/>
      <c r="BZI336" s="6"/>
      <c r="BZJ336" s="6"/>
      <c r="BZK336" s="6"/>
      <c r="BZL336" s="6"/>
      <c r="BZM336" s="6"/>
      <c r="BZN336" s="6"/>
      <c r="BZO336" s="6"/>
      <c r="BZP336" s="6"/>
      <c r="BZQ336" s="6"/>
      <c r="BZR336" s="6"/>
      <c r="BZS336" s="6"/>
      <c r="BZT336" s="6"/>
      <c r="BZU336" s="6"/>
      <c r="BZV336" s="6"/>
      <c r="BZW336" s="6"/>
      <c r="BZX336" s="6"/>
      <c r="BZY336" s="6"/>
      <c r="BZZ336" s="6"/>
      <c r="CAA336" s="6"/>
      <c r="CAB336" s="6"/>
      <c r="CAC336" s="6"/>
      <c r="CAD336" s="6"/>
      <c r="CAE336" s="6"/>
      <c r="CAF336" s="6"/>
      <c r="CAG336" s="6"/>
      <c r="CAH336" s="6"/>
      <c r="CAI336" s="6"/>
      <c r="CAJ336" s="6"/>
      <c r="CAK336" s="6"/>
      <c r="CAL336" s="6"/>
      <c r="CIC336" s="6"/>
      <c r="CID336" s="6"/>
      <c r="CIE336" s="6"/>
      <c r="CIF336" s="6"/>
      <c r="CIR336" s="6"/>
      <c r="CIS336" s="6"/>
      <c r="CIT336" s="6"/>
      <c r="CIU336" s="6"/>
      <c r="CIV336" s="6"/>
      <c r="CIW336" s="6"/>
      <c r="CIX336" s="6"/>
      <c r="CIY336" s="6"/>
      <c r="CIZ336" s="6"/>
      <c r="CJA336" s="6"/>
      <c r="CJB336" s="6"/>
      <c r="CJC336" s="6"/>
      <c r="CJD336" s="6"/>
      <c r="CJE336" s="6"/>
      <c r="CJF336" s="6"/>
      <c r="CJG336" s="6"/>
      <c r="CJH336" s="6"/>
      <c r="CJI336" s="6"/>
      <c r="CJJ336" s="6"/>
      <c r="CJK336" s="6"/>
      <c r="CJL336" s="6"/>
      <c r="CJM336" s="6"/>
      <c r="CJN336" s="6"/>
      <c r="CJO336" s="6"/>
      <c r="CJP336" s="6"/>
      <c r="CJQ336" s="6"/>
      <c r="CJR336" s="6"/>
      <c r="CJS336" s="6"/>
      <c r="CJT336" s="6"/>
      <c r="CJU336" s="6"/>
      <c r="CJV336" s="6"/>
      <c r="CJW336" s="6"/>
      <c r="CJX336" s="6"/>
      <c r="CJY336" s="6"/>
      <c r="CJZ336" s="6"/>
      <c r="CKA336" s="6"/>
      <c r="CKB336" s="6"/>
      <c r="CKC336" s="6"/>
      <c r="CKD336" s="6"/>
      <c r="CKE336" s="6"/>
      <c r="CKF336" s="6"/>
      <c r="CKG336" s="6"/>
      <c r="CKH336" s="6"/>
      <c r="CRY336" s="6"/>
      <c r="CRZ336" s="6"/>
      <c r="CSA336" s="6"/>
      <c r="CSB336" s="6"/>
      <c r="CSN336" s="6"/>
      <c r="CSO336" s="6"/>
      <c r="CSP336" s="6"/>
      <c r="CSQ336" s="6"/>
      <c r="CSR336" s="6"/>
      <c r="CSS336" s="6"/>
      <c r="CST336" s="6"/>
      <c r="CSU336" s="6"/>
      <c r="CSV336" s="6"/>
      <c r="CSW336" s="6"/>
      <c r="CSX336" s="6"/>
      <c r="CSY336" s="6"/>
      <c r="CSZ336" s="6"/>
      <c r="CTA336" s="6"/>
      <c r="CTB336" s="6"/>
      <c r="CTC336" s="6"/>
      <c r="CTD336" s="6"/>
      <c r="CTE336" s="6"/>
      <c r="CTF336" s="6"/>
      <c r="CTG336" s="6"/>
      <c r="CTH336" s="6"/>
      <c r="CTI336" s="6"/>
      <c r="CTJ336" s="6"/>
      <c r="CTK336" s="6"/>
      <c r="CTL336" s="6"/>
      <c r="CTM336" s="6"/>
      <c r="CTN336" s="6"/>
      <c r="CTO336" s="6"/>
      <c r="CTP336" s="6"/>
      <c r="CTQ336" s="6"/>
      <c r="CTR336" s="6"/>
      <c r="CTS336" s="6"/>
      <c r="CTT336" s="6"/>
      <c r="CTU336" s="6"/>
      <c r="CTV336" s="6"/>
      <c r="CTW336" s="6"/>
      <c r="CTX336" s="6"/>
      <c r="CTY336" s="6"/>
      <c r="CTZ336" s="6"/>
      <c r="CUA336" s="6"/>
      <c r="CUB336" s="6"/>
      <c r="CUC336" s="6"/>
      <c r="CUD336" s="6"/>
      <c r="DBU336" s="6"/>
      <c r="DBV336" s="6"/>
      <c r="DBW336" s="6"/>
      <c r="DBX336" s="6"/>
      <c r="DCJ336" s="6"/>
      <c r="DCK336" s="6"/>
      <c r="DCL336" s="6"/>
      <c r="DCM336" s="6"/>
      <c r="DCN336" s="6"/>
      <c r="DCO336" s="6"/>
      <c r="DCP336" s="6"/>
      <c r="DCQ336" s="6"/>
      <c r="DCR336" s="6"/>
      <c r="DCS336" s="6"/>
      <c r="DCT336" s="6"/>
      <c r="DCU336" s="6"/>
      <c r="DCV336" s="6"/>
      <c r="DCW336" s="6"/>
      <c r="DCX336" s="6"/>
      <c r="DCY336" s="6"/>
      <c r="DCZ336" s="6"/>
      <c r="DDA336" s="6"/>
      <c r="DDB336" s="6"/>
      <c r="DDC336" s="6"/>
      <c r="DDD336" s="6"/>
      <c r="DDE336" s="6"/>
      <c r="DDF336" s="6"/>
      <c r="DDG336" s="6"/>
      <c r="DDH336" s="6"/>
      <c r="DDI336" s="6"/>
      <c r="DDJ336" s="6"/>
      <c r="DDK336" s="6"/>
      <c r="DDL336" s="6"/>
      <c r="DDM336" s="6"/>
      <c r="DDN336" s="6"/>
      <c r="DDO336" s="6"/>
      <c r="DDP336" s="6"/>
      <c r="DDQ336" s="6"/>
      <c r="DDR336" s="6"/>
      <c r="DDS336" s="6"/>
      <c r="DDT336" s="6"/>
      <c r="DDU336" s="6"/>
      <c r="DDV336" s="6"/>
      <c r="DDW336" s="6"/>
      <c r="DDX336" s="6"/>
      <c r="DDY336" s="6"/>
      <c r="DDZ336" s="6"/>
      <c r="DLQ336" s="6"/>
      <c r="DLR336" s="6"/>
      <c r="DLS336" s="6"/>
      <c r="DLT336" s="6"/>
      <c r="DMF336" s="6"/>
      <c r="DMG336" s="6"/>
      <c r="DMH336" s="6"/>
      <c r="DMI336" s="6"/>
      <c r="DMJ336" s="6"/>
      <c r="DMK336" s="6"/>
      <c r="DML336" s="6"/>
      <c r="DMM336" s="6"/>
      <c r="DMN336" s="6"/>
      <c r="DMO336" s="6"/>
      <c r="DMP336" s="6"/>
      <c r="DMQ336" s="6"/>
      <c r="DMR336" s="6"/>
      <c r="DMS336" s="6"/>
      <c r="DMT336" s="6"/>
      <c r="DMU336" s="6"/>
      <c r="DMV336" s="6"/>
      <c r="DMW336" s="6"/>
      <c r="DMX336" s="6"/>
      <c r="DMY336" s="6"/>
      <c r="DMZ336" s="6"/>
      <c r="DNA336" s="6"/>
      <c r="DNB336" s="6"/>
      <c r="DNC336" s="6"/>
      <c r="DND336" s="6"/>
      <c r="DNE336" s="6"/>
      <c r="DNF336" s="6"/>
      <c r="DNG336" s="6"/>
      <c r="DNH336" s="6"/>
      <c r="DNI336" s="6"/>
      <c r="DNJ336" s="6"/>
      <c r="DNK336" s="6"/>
      <c r="DNL336" s="6"/>
      <c r="DNM336" s="6"/>
      <c r="DNN336" s="6"/>
      <c r="DNO336" s="6"/>
      <c r="DNP336" s="6"/>
      <c r="DNQ336" s="6"/>
      <c r="DNR336" s="6"/>
      <c r="DNS336" s="6"/>
      <c r="DNT336" s="6"/>
      <c r="DNU336" s="6"/>
      <c r="DNV336" s="6"/>
      <c r="DVM336" s="6"/>
      <c r="DVN336" s="6"/>
      <c r="DVO336" s="6"/>
      <c r="DVP336" s="6"/>
      <c r="DWB336" s="6"/>
      <c r="DWC336" s="6"/>
      <c r="DWD336" s="6"/>
      <c r="DWE336" s="6"/>
      <c r="DWF336" s="6"/>
      <c r="DWG336" s="6"/>
      <c r="DWH336" s="6"/>
      <c r="DWI336" s="6"/>
      <c r="DWJ336" s="6"/>
      <c r="DWK336" s="6"/>
      <c r="DWL336" s="6"/>
      <c r="DWM336" s="6"/>
      <c r="DWN336" s="6"/>
      <c r="DWO336" s="6"/>
      <c r="DWP336" s="6"/>
      <c r="DWQ336" s="6"/>
      <c r="DWR336" s="6"/>
      <c r="DWS336" s="6"/>
      <c r="DWT336" s="6"/>
      <c r="DWU336" s="6"/>
      <c r="DWV336" s="6"/>
      <c r="DWW336" s="6"/>
      <c r="DWX336" s="6"/>
      <c r="DWY336" s="6"/>
      <c r="DWZ336" s="6"/>
      <c r="DXA336" s="6"/>
      <c r="DXB336" s="6"/>
      <c r="DXC336" s="6"/>
      <c r="DXD336" s="6"/>
      <c r="DXE336" s="6"/>
      <c r="DXF336" s="6"/>
      <c r="DXG336" s="6"/>
      <c r="DXH336" s="6"/>
      <c r="DXI336" s="6"/>
      <c r="DXJ336" s="6"/>
      <c r="DXK336" s="6"/>
      <c r="DXL336" s="6"/>
      <c r="DXM336" s="6"/>
      <c r="DXN336" s="6"/>
      <c r="DXO336" s="6"/>
      <c r="DXP336" s="6"/>
      <c r="DXQ336" s="6"/>
      <c r="DXR336" s="6"/>
      <c r="EFI336" s="6"/>
      <c r="EFJ336" s="6"/>
      <c r="EFK336" s="6"/>
      <c r="EFL336" s="6"/>
      <c r="EFX336" s="6"/>
      <c r="EFY336" s="6"/>
      <c r="EFZ336" s="6"/>
      <c r="EGA336" s="6"/>
      <c r="EGB336" s="6"/>
      <c r="EGC336" s="6"/>
      <c r="EGD336" s="6"/>
      <c r="EGE336" s="6"/>
      <c r="EGF336" s="6"/>
      <c r="EGG336" s="6"/>
      <c r="EGH336" s="6"/>
      <c r="EGI336" s="6"/>
      <c r="EGJ336" s="6"/>
      <c r="EGK336" s="6"/>
      <c r="EGL336" s="6"/>
      <c r="EGM336" s="6"/>
      <c r="EGN336" s="6"/>
      <c r="EGO336" s="6"/>
      <c r="EGP336" s="6"/>
      <c r="EGQ336" s="6"/>
      <c r="EGR336" s="6"/>
      <c r="EGS336" s="6"/>
      <c r="EGT336" s="6"/>
      <c r="EGU336" s="6"/>
      <c r="EGV336" s="6"/>
      <c r="EGW336" s="6"/>
      <c r="EGX336" s="6"/>
      <c r="EGY336" s="6"/>
      <c r="EGZ336" s="6"/>
      <c r="EHA336" s="6"/>
      <c r="EHB336" s="6"/>
      <c r="EHC336" s="6"/>
      <c r="EHD336" s="6"/>
      <c r="EHE336" s="6"/>
      <c r="EHF336" s="6"/>
      <c r="EHG336" s="6"/>
      <c r="EHH336" s="6"/>
      <c r="EHI336" s="6"/>
      <c r="EHJ336" s="6"/>
      <c r="EHK336" s="6"/>
      <c r="EHL336" s="6"/>
      <c r="EHM336" s="6"/>
      <c r="EHN336" s="6"/>
      <c r="EPE336" s="6"/>
      <c r="EPF336" s="6"/>
      <c r="EPG336" s="6"/>
      <c r="EPH336" s="6"/>
      <c r="EPT336" s="6"/>
      <c r="EPU336" s="6"/>
      <c r="EPV336" s="6"/>
      <c r="EPW336" s="6"/>
      <c r="EPX336" s="6"/>
      <c r="EPY336" s="6"/>
      <c r="EPZ336" s="6"/>
      <c r="EQA336" s="6"/>
      <c r="EQB336" s="6"/>
      <c r="EQC336" s="6"/>
      <c r="EQD336" s="6"/>
      <c r="EQE336" s="6"/>
      <c r="EQF336" s="6"/>
      <c r="EQG336" s="6"/>
      <c r="EQH336" s="6"/>
      <c r="EQI336" s="6"/>
      <c r="EQJ336" s="6"/>
      <c r="EQK336" s="6"/>
      <c r="EQL336" s="6"/>
      <c r="EQM336" s="6"/>
      <c r="EQN336" s="6"/>
      <c r="EQO336" s="6"/>
      <c r="EQP336" s="6"/>
      <c r="EQQ336" s="6"/>
      <c r="EQR336" s="6"/>
      <c r="EQS336" s="6"/>
      <c r="EQT336" s="6"/>
      <c r="EQU336" s="6"/>
      <c r="EQV336" s="6"/>
      <c r="EQW336" s="6"/>
      <c r="EQX336" s="6"/>
      <c r="EQY336" s="6"/>
      <c r="EQZ336" s="6"/>
      <c r="ERA336" s="6"/>
      <c r="ERB336" s="6"/>
      <c r="ERC336" s="6"/>
      <c r="ERD336" s="6"/>
      <c r="ERE336" s="6"/>
      <c r="ERF336" s="6"/>
      <c r="ERG336" s="6"/>
      <c r="ERH336" s="6"/>
      <c r="ERI336" s="6"/>
      <c r="ERJ336" s="6"/>
      <c r="EZA336" s="6"/>
      <c r="EZB336" s="6"/>
      <c r="EZC336" s="6"/>
      <c r="EZD336" s="6"/>
      <c r="EZP336" s="6"/>
      <c r="EZQ336" s="6"/>
      <c r="EZR336" s="6"/>
      <c r="EZS336" s="6"/>
      <c r="EZT336" s="6"/>
      <c r="EZU336" s="6"/>
      <c r="EZV336" s="6"/>
      <c r="EZW336" s="6"/>
      <c r="EZX336" s="6"/>
      <c r="EZY336" s="6"/>
      <c r="EZZ336" s="6"/>
      <c r="FAA336" s="6"/>
      <c r="FAB336" s="6"/>
      <c r="FAC336" s="6"/>
      <c r="FAD336" s="6"/>
      <c r="FAE336" s="6"/>
      <c r="FAF336" s="6"/>
      <c r="FAG336" s="6"/>
      <c r="FAH336" s="6"/>
      <c r="FAI336" s="6"/>
      <c r="FAJ336" s="6"/>
      <c r="FAK336" s="6"/>
      <c r="FAL336" s="6"/>
      <c r="FAM336" s="6"/>
      <c r="FAN336" s="6"/>
      <c r="FAO336" s="6"/>
      <c r="FAP336" s="6"/>
      <c r="FAQ336" s="6"/>
      <c r="FAR336" s="6"/>
      <c r="FAS336" s="6"/>
      <c r="FAT336" s="6"/>
      <c r="FAU336" s="6"/>
      <c r="FAV336" s="6"/>
      <c r="FAW336" s="6"/>
      <c r="FAX336" s="6"/>
      <c r="FAY336" s="6"/>
      <c r="FAZ336" s="6"/>
      <c r="FBA336" s="6"/>
      <c r="FBB336" s="6"/>
      <c r="FBC336" s="6"/>
      <c r="FBD336" s="6"/>
      <c r="FBE336" s="6"/>
      <c r="FBF336" s="6"/>
      <c r="FIW336" s="6"/>
      <c r="FIX336" s="6"/>
      <c r="FIY336" s="6"/>
      <c r="FIZ336" s="6"/>
      <c r="FJL336" s="6"/>
      <c r="FJM336" s="6"/>
      <c r="FJN336" s="6"/>
      <c r="FJO336" s="6"/>
      <c r="FJP336" s="6"/>
      <c r="FJQ336" s="6"/>
      <c r="FJR336" s="6"/>
      <c r="FJS336" s="6"/>
      <c r="FJT336" s="6"/>
      <c r="FJU336" s="6"/>
      <c r="FJV336" s="6"/>
      <c r="FJW336" s="6"/>
      <c r="FJX336" s="6"/>
      <c r="FJY336" s="6"/>
      <c r="FJZ336" s="6"/>
      <c r="FKA336" s="6"/>
      <c r="FKB336" s="6"/>
      <c r="FKC336" s="6"/>
      <c r="FKD336" s="6"/>
      <c r="FKE336" s="6"/>
      <c r="FKF336" s="6"/>
      <c r="FKG336" s="6"/>
      <c r="FKH336" s="6"/>
      <c r="FKI336" s="6"/>
      <c r="FKJ336" s="6"/>
      <c r="FKK336" s="6"/>
      <c r="FKL336" s="6"/>
      <c r="FKM336" s="6"/>
      <c r="FKN336" s="6"/>
      <c r="FKO336" s="6"/>
      <c r="FKP336" s="6"/>
      <c r="FKQ336" s="6"/>
      <c r="FKR336" s="6"/>
      <c r="FKS336" s="6"/>
      <c r="FKT336" s="6"/>
      <c r="FKU336" s="6"/>
      <c r="FKV336" s="6"/>
      <c r="FKW336" s="6"/>
      <c r="FKX336" s="6"/>
      <c r="FKY336" s="6"/>
      <c r="FKZ336" s="6"/>
      <c r="FLA336" s="6"/>
      <c r="FLB336" s="6"/>
      <c r="FSS336" s="6"/>
      <c r="FST336" s="6"/>
      <c r="FSU336" s="6"/>
      <c r="FSV336" s="6"/>
      <c r="FTH336" s="6"/>
      <c r="FTI336" s="6"/>
      <c r="FTJ336" s="6"/>
      <c r="FTK336" s="6"/>
      <c r="FTL336" s="6"/>
      <c r="FTM336" s="6"/>
      <c r="FTN336" s="6"/>
      <c r="FTO336" s="6"/>
      <c r="FTP336" s="6"/>
      <c r="FTQ336" s="6"/>
      <c r="FTR336" s="6"/>
      <c r="FTS336" s="6"/>
      <c r="FTT336" s="6"/>
      <c r="FTU336" s="6"/>
      <c r="FTV336" s="6"/>
      <c r="FTW336" s="6"/>
      <c r="FTX336" s="6"/>
      <c r="FTY336" s="6"/>
      <c r="FTZ336" s="6"/>
      <c r="FUA336" s="6"/>
      <c r="FUB336" s="6"/>
      <c r="FUC336" s="6"/>
      <c r="FUD336" s="6"/>
      <c r="FUE336" s="6"/>
      <c r="FUF336" s="6"/>
      <c r="FUG336" s="6"/>
      <c r="FUH336" s="6"/>
      <c r="FUI336" s="6"/>
      <c r="FUJ336" s="6"/>
      <c r="FUK336" s="6"/>
      <c r="FUL336" s="6"/>
      <c r="FUM336" s="6"/>
      <c r="FUN336" s="6"/>
      <c r="FUO336" s="6"/>
      <c r="FUP336" s="6"/>
      <c r="FUQ336" s="6"/>
      <c r="FUR336" s="6"/>
      <c r="FUS336" s="6"/>
      <c r="FUT336" s="6"/>
      <c r="FUU336" s="6"/>
      <c r="FUV336" s="6"/>
      <c r="FUW336" s="6"/>
      <c r="FUX336" s="6"/>
      <c r="GCO336" s="6"/>
      <c r="GCP336" s="6"/>
      <c r="GCQ336" s="6"/>
      <c r="GCR336" s="6"/>
      <c r="GDD336" s="6"/>
      <c r="GDE336" s="6"/>
      <c r="GDF336" s="6"/>
      <c r="GDG336" s="6"/>
      <c r="GDH336" s="6"/>
      <c r="GDI336" s="6"/>
      <c r="GDJ336" s="6"/>
      <c r="GDK336" s="6"/>
      <c r="GDL336" s="6"/>
      <c r="GDM336" s="6"/>
      <c r="GDN336" s="6"/>
      <c r="GDO336" s="6"/>
      <c r="GDP336" s="6"/>
      <c r="GDQ336" s="6"/>
      <c r="GDR336" s="6"/>
      <c r="GDS336" s="6"/>
      <c r="GDT336" s="6"/>
      <c r="GDU336" s="6"/>
      <c r="GDV336" s="6"/>
      <c r="GDW336" s="6"/>
      <c r="GDX336" s="6"/>
      <c r="GDY336" s="6"/>
      <c r="GDZ336" s="6"/>
      <c r="GEA336" s="6"/>
      <c r="GEB336" s="6"/>
      <c r="GEC336" s="6"/>
      <c r="GED336" s="6"/>
      <c r="GEE336" s="6"/>
      <c r="GEF336" s="6"/>
      <c r="GEG336" s="6"/>
      <c r="GEH336" s="6"/>
      <c r="GEI336" s="6"/>
      <c r="GEJ336" s="6"/>
      <c r="GEK336" s="6"/>
      <c r="GEL336" s="6"/>
      <c r="GEM336" s="6"/>
      <c r="GEN336" s="6"/>
      <c r="GEO336" s="6"/>
      <c r="GEP336" s="6"/>
      <c r="GEQ336" s="6"/>
      <c r="GER336" s="6"/>
      <c r="GES336" s="6"/>
      <c r="GET336" s="6"/>
      <c r="GMK336" s="6"/>
      <c r="GML336" s="6"/>
      <c r="GMM336" s="6"/>
      <c r="GMN336" s="6"/>
      <c r="GMZ336" s="6"/>
      <c r="GNA336" s="6"/>
      <c r="GNB336" s="6"/>
      <c r="GNC336" s="6"/>
      <c r="GND336" s="6"/>
      <c r="GNE336" s="6"/>
      <c r="GNF336" s="6"/>
      <c r="GNG336" s="6"/>
      <c r="GNH336" s="6"/>
      <c r="GNI336" s="6"/>
      <c r="GNJ336" s="6"/>
      <c r="GNK336" s="6"/>
      <c r="GNL336" s="6"/>
      <c r="GNM336" s="6"/>
      <c r="GNN336" s="6"/>
      <c r="GNO336" s="6"/>
      <c r="GNP336" s="6"/>
      <c r="GNQ336" s="6"/>
      <c r="GNR336" s="6"/>
      <c r="GNS336" s="6"/>
      <c r="GNT336" s="6"/>
      <c r="GNU336" s="6"/>
      <c r="GNV336" s="6"/>
      <c r="GNW336" s="6"/>
      <c r="GNX336" s="6"/>
      <c r="GNY336" s="6"/>
      <c r="GNZ336" s="6"/>
      <c r="GOA336" s="6"/>
      <c r="GOB336" s="6"/>
      <c r="GOC336" s="6"/>
      <c r="GOD336" s="6"/>
      <c r="GOE336" s="6"/>
      <c r="GOF336" s="6"/>
      <c r="GOG336" s="6"/>
      <c r="GOH336" s="6"/>
      <c r="GOI336" s="6"/>
      <c r="GOJ336" s="6"/>
      <c r="GOK336" s="6"/>
      <c r="GOL336" s="6"/>
      <c r="GOM336" s="6"/>
      <c r="GON336" s="6"/>
      <c r="GOO336" s="6"/>
      <c r="GOP336" s="6"/>
      <c r="GWG336" s="6"/>
      <c r="GWH336" s="6"/>
      <c r="GWI336" s="6"/>
      <c r="GWJ336" s="6"/>
      <c r="GWV336" s="6"/>
      <c r="GWW336" s="6"/>
      <c r="GWX336" s="6"/>
      <c r="GWY336" s="6"/>
      <c r="GWZ336" s="6"/>
      <c r="GXA336" s="6"/>
      <c r="GXB336" s="6"/>
      <c r="GXC336" s="6"/>
      <c r="GXD336" s="6"/>
      <c r="GXE336" s="6"/>
      <c r="GXF336" s="6"/>
      <c r="GXG336" s="6"/>
      <c r="GXH336" s="6"/>
      <c r="GXI336" s="6"/>
      <c r="GXJ336" s="6"/>
      <c r="GXK336" s="6"/>
      <c r="GXL336" s="6"/>
      <c r="GXM336" s="6"/>
      <c r="GXN336" s="6"/>
      <c r="GXO336" s="6"/>
      <c r="GXP336" s="6"/>
      <c r="GXQ336" s="6"/>
      <c r="GXR336" s="6"/>
      <c r="GXS336" s="6"/>
      <c r="GXT336" s="6"/>
      <c r="GXU336" s="6"/>
      <c r="GXV336" s="6"/>
      <c r="GXW336" s="6"/>
      <c r="GXX336" s="6"/>
      <c r="GXY336" s="6"/>
      <c r="GXZ336" s="6"/>
      <c r="GYA336" s="6"/>
      <c r="GYB336" s="6"/>
      <c r="GYC336" s="6"/>
      <c r="GYD336" s="6"/>
      <c r="GYE336" s="6"/>
      <c r="GYF336" s="6"/>
      <c r="GYG336" s="6"/>
      <c r="GYH336" s="6"/>
      <c r="GYI336" s="6"/>
      <c r="GYJ336" s="6"/>
      <c r="GYK336" s="6"/>
      <c r="GYL336" s="6"/>
      <c r="HGC336" s="6"/>
      <c r="HGD336" s="6"/>
      <c r="HGE336" s="6"/>
      <c r="HGF336" s="6"/>
      <c r="HGR336" s="6"/>
      <c r="HGS336" s="6"/>
      <c r="HGT336" s="6"/>
      <c r="HGU336" s="6"/>
      <c r="HGV336" s="6"/>
      <c r="HGW336" s="6"/>
      <c r="HGX336" s="6"/>
      <c r="HGY336" s="6"/>
      <c r="HGZ336" s="6"/>
      <c r="HHA336" s="6"/>
      <c r="HHB336" s="6"/>
      <c r="HHC336" s="6"/>
      <c r="HHD336" s="6"/>
      <c r="HHE336" s="6"/>
      <c r="HHF336" s="6"/>
      <c r="HHG336" s="6"/>
      <c r="HHH336" s="6"/>
      <c r="HHI336" s="6"/>
      <c r="HHJ336" s="6"/>
      <c r="HHK336" s="6"/>
      <c r="HHL336" s="6"/>
      <c r="HHM336" s="6"/>
      <c r="HHN336" s="6"/>
      <c r="HHO336" s="6"/>
      <c r="HHP336" s="6"/>
      <c r="HHQ336" s="6"/>
      <c r="HHR336" s="6"/>
      <c r="HHS336" s="6"/>
      <c r="HHT336" s="6"/>
      <c r="HHU336" s="6"/>
      <c r="HHV336" s="6"/>
      <c r="HHW336" s="6"/>
      <c r="HHX336" s="6"/>
      <c r="HHY336" s="6"/>
      <c r="HHZ336" s="6"/>
      <c r="HIA336" s="6"/>
      <c r="HIB336" s="6"/>
      <c r="HIC336" s="6"/>
      <c r="HID336" s="6"/>
      <c r="HIE336" s="6"/>
      <c r="HIF336" s="6"/>
      <c r="HIG336" s="6"/>
      <c r="HIH336" s="6"/>
      <c r="HPY336" s="6"/>
      <c r="HPZ336" s="6"/>
      <c r="HQA336" s="6"/>
      <c r="HQB336" s="6"/>
      <c r="HQN336" s="6"/>
      <c r="HQO336" s="6"/>
      <c r="HQP336" s="6"/>
      <c r="HQQ336" s="6"/>
      <c r="HQR336" s="6"/>
      <c r="HQS336" s="6"/>
      <c r="HQT336" s="6"/>
      <c r="HQU336" s="6"/>
      <c r="HQV336" s="6"/>
      <c r="HQW336" s="6"/>
      <c r="HQX336" s="6"/>
      <c r="HQY336" s="6"/>
      <c r="HQZ336" s="6"/>
      <c r="HRA336" s="6"/>
      <c r="HRB336" s="6"/>
      <c r="HRC336" s="6"/>
      <c r="HRD336" s="6"/>
      <c r="HRE336" s="6"/>
      <c r="HRF336" s="6"/>
      <c r="HRG336" s="6"/>
      <c r="HRH336" s="6"/>
      <c r="HRI336" s="6"/>
      <c r="HRJ336" s="6"/>
      <c r="HRK336" s="6"/>
      <c r="HRL336" s="6"/>
      <c r="HRM336" s="6"/>
      <c r="HRN336" s="6"/>
      <c r="HRO336" s="6"/>
      <c r="HRP336" s="6"/>
      <c r="HRQ336" s="6"/>
      <c r="HRR336" s="6"/>
      <c r="HRS336" s="6"/>
      <c r="HRT336" s="6"/>
      <c r="HRU336" s="6"/>
      <c r="HRV336" s="6"/>
      <c r="HRW336" s="6"/>
      <c r="HRX336" s="6"/>
      <c r="HRY336" s="6"/>
      <c r="HRZ336" s="6"/>
      <c r="HSA336" s="6"/>
      <c r="HSB336" s="6"/>
      <c r="HSC336" s="6"/>
      <c r="HSD336" s="6"/>
      <c r="HZU336" s="6"/>
      <c r="HZV336" s="6"/>
      <c r="HZW336" s="6"/>
      <c r="HZX336" s="6"/>
      <c r="IAJ336" s="6"/>
      <c r="IAK336" s="6"/>
      <c r="IAL336" s="6"/>
      <c r="IAM336" s="6"/>
      <c r="IAN336" s="6"/>
      <c r="IAO336" s="6"/>
      <c r="IAP336" s="6"/>
      <c r="IAQ336" s="6"/>
      <c r="IAR336" s="6"/>
      <c r="IAS336" s="6"/>
      <c r="IAT336" s="6"/>
      <c r="IAU336" s="6"/>
      <c r="IAV336" s="6"/>
      <c r="IAW336" s="6"/>
      <c r="IAX336" s="6"/>
      <c r="IAY336" s="6"/>
      <c r="IAZ336" s="6"/>
      <c r="IBA336" s="6"/>
      <c r="IBB336" s="6"/>
      <c r="IBC336" s="6"/>
      <c r="IBD336" s="6"/>
      <c r="IBE336" s="6"/>
      <c r="IBF336" s="6"/>
      <c r="IBG336" s="6"/>
      <c r="IBH336" s="6"/>
      <c r="IBI336" s="6"/>
      <c r="IBJ336" s="6"/>
      <c r="IBK336" s="6"/>
      <c r="IBL336" s="6"/>
      <c r="IBM336" s="6"/>
      <c r="IBN336" s="6"/>
      <c r="IBO336" s="6"/>
      <c r="IBP336" s="6"/>
      <c r="IBQ336" s="6"/>
      <c r="IBR336" s="6"/>
      <c r="IBS336" s="6"/>
      <c r="IBT336" s="6"/>
      <c r="IBU336" s="6"/>
      <c r="IBV336" s="6"/>
      <c r="IBW336" s="6"/>
      <c r="IBX336" s="6"/>
      <c r="IBY336" s="6"/>
      <c r="IBZ336" s="6"/>
      <c r="IJQ336" s="6"/>
      <c r="IJR336" s="6"/>
      <c r="IJS336" s="6"/>
      <c r="IJT336" s="6"/>
      <c r="IKF336" s="6"/>
      <c r="IKG336" s="6"/>
      <c r="IKH336" s="6"/>
      <c r="IKI336" s="6"/>
      <c r="IKJ336" s="6"/>
      <c r="IKK336" s="6"/>
      <c r="IKL336" s="6"/>
      <c r="IKM336" s="6"/>
      <c r="IKN336" s="6"/>
      <c r="IKO336" s="6"/>
      <c r="IKP336" s="6"/>
      <c r="IKQ336" s="6"/>
      <c r="IKR336" s="6"/>
      <c r="IKS336" s="6"/>
      <c r="IKT336" s="6"/>
      <c r="IKU336" s="6"/>
      <c r="IKV336" s="6"/>
      <c r="IKW336" s="6"/>
      <c r="IKX336" s="6"/>
      <c r="IKY336" s="6"/>
      <c r="IKZ336" s="6"/>
      <c r="ILA336" s="6"/>
      <c r="ILB336" s="6"/>
      <c r="ILC336" s="6"/>
      <c r="ILD336" s="6"/>
      <c r="ILE336" s="6"/>
      <c r="ILF336" s="6"/>
      <c r="ILG336" s="6"/>
      <c r="ILH336" s="6"/>
      <c r="ILI336" s="6"/>
      <c r="ILJ336" s="6"/>
      <c r="ILK336" s="6"/>
      <c r="ILL336" s="6"/>
      <c r="ILM336" s="6"/>
      <c r="ILN336" s="6"/>
      <c r="ILO336" s="6"/>
      <c r="ILP336" s="6"/>
      <c r="ILQ336" s="6"/>
      <c r="ILR336" s="6"/>
      <c r="ILS336" s="6"/>
      <c r="ILT336" s="6"/>
      <c r="ILU336" s="6"/>
      <c r="ILV336" s="6"/>
      <c r="ITM336" s="6"/>
      <c r="ITN336" s="6"/>
      <c r="ITO336" s="6"/>
      <c r="ITP336" s="6"/>
      <c r="IUB336" s="6"/>
      <c r="IUC336" s="6"/>
      <c r="IUD336" s="6"/>
      <c r="IUE336" s="6"/>
      <c r="IUF336" s="6"/>
      <c r="IUG336" s="6"/>
      <c r="IUH336" s="6"/>
      <c r="IUI336" s="6"/>
      <c r="IUJ336" s="6"/>
      <c r="IUK336" s="6"/>
      <c r="IUL336" s="6"/>
      <c r="IUM336" s="6"/>
      <c r="IUN336" s="6"/>
      <c r="IUO336" s="6"/>
      <c r="IUP336" s="6"/>
      <c r="IUQ336" s="6"/>
      <c r="IUR336" s="6"/>
      <c r="IUS336" s="6"/>
      <c r="IUT336" s="6"/>
      <c r="IUU336" s="6"/>
      <c r="IUV336" s="6"/>
      <c r="IUW336" s="6"/>
      <c r="IUX336" s="6"/>
      <c r="IUY336" s="6"/>
      <c r="IUZ336" s="6"/>
      <c r="IVA336" s="6"/>
      <c r="IVB336" s="6"/>
      <c r="IVC336" s="6"/>
      <c r="IVD336" s="6"/>
      <c r="IVE336" s="6"/>
      <c r="IVF336" s="6"/>
      <c r="IVG336" s="6"/>
      <c r="IVH336" s="6"/>
      <c r="IVI336" s="6"/>
      <c r="IVJ336" s="6"/>
      <c r="IVK336" s="6"/>
      <c r="IVL336" s="6"/>
      <c r="IVM336" s="6"/>
      <c r="IVN336" s="6"/>
      <c r="IVO336" s="6"/>
      <c r="IVP336" s="6"/>
      <c r="IVQ336" s="6"/>
      <c r="IVR336" s="6"/>
      <c r="JDI336" s="6"/>
      <c r="JDJ336" s="6"/>
      <c r="JDK336" s="6"/>
      <c r="JDL336" s="6"/>
      <c r="JDX336" s="6"/>
      <c r="JDY336" s="6"/>
      <c r="JDZ336" s="6"/>
      <c r="JEA336" s="6"/>
      <c r="JEB336" s="6"/>
      <c r="JEC336" s="6"/>
      <c r="JED336" s="6"/>
      <c r="JEE336" s="6"/>
      <c r="JEF336" s="6"/>
      <c r="JEG336" s="6"/>
      <c r="JEH336" s="6"/>
      <c r="JEI336" s="6"/>
      <c r="JEJ336" s="6"/>
      <c r="JEK336" s="6"/>
      <c r="JEL336" s="6"/>
      <c r="JEM336" s="6"/>
      <c r="JEN336" s="6"/>
      <c r="JEO336" s="6"/>
      <c r="JEP336" s="6"/>
      <c r="JEQ336" s="6"/>
      <c r="JER336" s="6"/>
      <c r="JES336" s="6"/>
      <c r="JET336" s="6"/>
      <c r="JEU336" s="6"/>
      <c r="JEV336" s="6"/>
      <c r="JEW336" s="6"/>
      <c r="JEX336" s="6"/>
      <c r="JEY336" s="6"/>
      <c r="JEZ336" s="6"/>
      <c r="JFA336" s="6"/>
      <c r="JFB336" s="6"/>
      <c r="JFC336" s="6"/>
      <c r="JFD336" s="6"/>
      <c r="JFE336" s="6"/>
      <c r="JFF336" s="6"/>
      <c r="JFG336" s="6"/>
      <c r="JFH336" s="6"/>
      <c r="JFI336" s="6"/>
      <c r="JFJ336" s="6"/>
      <c r="JFK336" s="6"/>
      <c r="JFL336" s="6"/>
      <c r="JFM336" s="6"/>
      <c r="JFN336" s="6"/>
      <c r="JNE336" s="6"/>
      <c r="JNF336" s="6"/>
      <c r="JNG336" s="6"/>
      <c r="JNH336" s="6"/>
      <c r="JNT336" s="6"/>
      <c r="JNU336" s="6"/>
      <c r="JNV336" s="6"/>
      <c r="JNW336" s="6"/>
      <c r="JNX336" s="6"/>
      <c r="JNY336" s="6"/>
      <c r="JNZ336" s="6"/>
      <c r="JOA336" s="6"/>
      <c r="JOB336" s="6"/>
      <c r="JOC336" s="6"/>
      <c r="JOD336" s="6"/>
      <c r="JOE336" s="6"/>
      <c r="JOF336" s="6"/>
      <c r="JOG336" s="6"/>
      <c r="JOH336" s="6"/>
      <c r="JOI336" s="6"/>
      <c r="JOJ336" s="6"/>
      <c r="JOK336" s="6"/>
      <c r="JOL336" s="6"/>
      <c r="JOM336" s="6"/>
      <c r="JON336" s="6"/>
      <c r="JOO336" s="6"/>
      <c r="JOP336" s="6"/>
      <c r="JOQ336" s="6"/>
      <c r="JOR336" s="6"/>
      <c r="JOS336" s="6"/>
      <c r="JOT336" s="6"/>
      <c r="JOU336" s="6"/>
      <c r="JOV336" s="6"/>
      <c r="JOW336" s="6"/>
      <c r="JOX336" s="6"/>
      <c r="JOY336" s="6"/>
      <c r="JOZ336" s="6"/>
      <c r="JPA336" s="6"/>
      <c r="JPB336" s="6"/>
      <c r="JPC336" s="6"/>
      <c r="JPD336" s="6"/>
      <c r="JPE336" s="6"/>
      <c r="JPF336" s="6"/>
      <c r="JPG336" s="6"/>
      <c r="JPH336" s="6"/>
      <c r="JPI336" s="6"/>
      <c r="JPJ336" s="6"/>
      <c r="JXA336" s="6"/>
      <c r="JXB336" s="6"/>
      <c r="JXC336" s="6"/>
      <c r="JXD336" s="6"/>
      <c r="JXP336" s="6"/>
      <c r="JXQ336" s="6"/>
      <c r="JXR336" s="6"/>
      <c r="JXS336" s="6"/>
      <c r="JXT336" s="6"/>
      <c r="JXU336" s="6"/>
      <c r="JXV336" s="6"/>
      <c r="JXW336" s="6"/>
      <c r="JXX336" s="6"/>
      <c r="JXY336" s="6"/>
      <c r="JXZ336" s="6"/>
      <c r="JYA336" s="6"/>
      <c r="JYB336" s="6"/>
      <c r="JYC336" s="6"/>
      <c r="JYD336" s="6"/>
      <c r="JYE336" s="6"/>
      <c r="JYF336" s="6"/>
      <c r="JYG336" s="6"/>
      <c r="JYH336" s="6"/>
      <c r="JYI336" s="6"/>
      <c r="JYJ336" s="6"/>
      <c r="JYK336" s="6"/>
      <c r="JYL336" s="6"/>
      <c r="JYM336" s="6"/>
      <c r="JYN336" s="6"/>
      <c r="JYO336" s="6"/>
      <c r="JYP336" s="6"/>
      <c r="JYQ336" s="6"/>
      <c r="JYR336" s="6"/>
      <c r="JYS336" s="6"/>
      <c r="JYT336" s="6"/>
      <c r="JYU336" s="6"/>
      <c r="JYV336" s="6"/>
      <c r="JYW336" s="6"/>
      <c r="JYX336" s="6"/>
      <c r="JYY336" s="6"/>
      <c r="JYZ336" s="6"/>
      <c r="JZA336" s="6"/>
      <c r="JZB336" s="6"/>
      <c r="JZC336" s="6"/>
      <c r="JZD336" s="6"/>
      <c r="JZE336" s="6"/>
      <c r="JZF336" s="6"/>
      <c r="KGW336" s="6"/>
      <c r="KGX336" s="6"/>
      <c r="KGY336" s="6"/>
      <c r="KGZ336" s="6"/>
      <c r="KHL336" s="6"/>
      <c r="KHM336" s="6"/>
      <c r="KHN336" s="6"/>
      <c r="KHO336" s="6"/>
      <c r="KHP336" s="6"/>
      <c r="KHQ336" s="6"/>
      <c r="KHR336" s="6"/>
      <c r="KHS336" s="6"/>
      <c r="KHT336" s="6"/>
      <c r="KHU336" s="6"/>
      <c r="KHV336" s="6"/>
      <c r="KHW336" s="6"/>
      <c r="KHX336" s="6"/>
      <c r="KHY336" s="6"/>
      <c r="KHZ336" s="6"/>
      <c r="KIA336" s="6"/>
      <c r="KIB336" s="6"/>
      <c r="KIC336" s="6"/>
      <c r="KID336" s="6"/>
      <c r="KIE336" s="6"/>
      <c r="KIF336" s="6"/>
      <c r="KIG336" s="6"/>
      <c r="KIH336" s="6"/>
      <c r="KII336" s="6"/>
      <c r="KIJ336" s="6"/>
      <c r="KIK336" s="6"/>
      <c r="KIL336" s="6"/>
      <c r="KIM336" s="6"/>
      <c r="KIN336" s="6"/>
      <c r="KIO336" s="6"/>
      <c r="KIP336" s="6"/>
      <c r="KIQ336" s="6"/>
      <c r="KIR336" s="6"/>
      <c r="KIS336" s="6"/>
      <c r="KIT336" s="6"/>
      <c r="KIU336" s="6"/>
      <c r="KIV336" s="6"/>
      <c r="KIW336" s="6"/>
      <c r="KIX336" s="6"/>
      <c r="KIY336" s="6"/>
      <c r="KIZ336" s="6"/>
      <c r="KJA336" s="6"/>
      <c r="KJB336" s="6"/>
      <c r="KQS336" s="6"/>
      <c r="KQT336" s="6"/>
      <c r="KQU336" s="6"/>
      <c r="KQV336" s="6"/>
      <c r="KRH336" s="6"/>
      <c r="KRI336" s="6"/>
      <c r="KRJ336" s="6"/>
      <c r="KRK336" s="6"/>
      <c r="KRL336" s="6"/>
      <c r="KRM336" s="6"/>
      <c r="KRN336" s="6"/>
      <c r="KRO336" s="6"/>
      <c r="KRP336" s="6"/>
      <c r="KRQ336" s="6"/>
      <c r="KRR336" s="6"/>
      <c r="KRS336" s="6"/>
      <c r="KRT336" s="6"/>
      <c r="KRU336" s="6"/>
      <c r="KRV336" s="6"/>
      <c r="KRW336" s="6"/>
      <c r="KRX336" s="6"/>
      <c r="KRY336" s="6"/>
      <c r="KRZ336" s="6"/>
      <c r="KSA336" s="6"/>
      <c r="KSB336" s="6"/>
      <c r="KSC336" s="6"/>
      <c r="KSD336" s="6"/>
      <c r="KSE336" s="6"/>
      <c r="KSF336" s="6"/>
      <c r="KSG336" s="6"/>
      <c r="KSH336" s="6"/>
      <c r="KSI336" s="6"/>
      <c r="KSJ336" s="6"/>
      <c r="KSK336" s="6"/>
      <c r="KSL336" s="6"/>
      <c r="KSM336" s="6"/>
      <c r="KSN336" s="6"/>
      <c r="KSO336" s="6"/>
      <c r="KSP336" s="6"/>
      <c r="KSQ336" s="6"/>
      <c r="KSR336" s="6"/>
      <c r="KSS336" s="6"/>
      <c r="KST336" s="6"/>
      <c r="KSU336" s="6"/>
      <c r="KSV336" s="6"/>
      <c r="KSW336" s="6"/>
      <c r="KSX336" s="6"/>
      <c r="LAO336" s="6"/>
      <c r="LAP336" s="6"/>
      <c r="LAQ336" s="6"/>
      <c r="LAR336" s="6"/>
      <c r="LBD336" s="6"/>
      <c r="LBE336" s="6"/>
      <c r="LBF336" s="6"/>
      <c r="LBG336" s="6"/>
      <c r="LBH336" s="6"/>
      <c r="LBI336" s="6"/>
      <c r="LBJ336" s="6"/>
      <c r="LBK336" s="6"/>
      <c r="LBL336" s="6"/>
      <c r="LBM336" s="6"/>
      <c r="LBN336" s="6"/>
      <c r="LBO336" s="6"/>
      <c r="LBP336" s="6"/>
      <c r="LBQ336" s="6"/>
      <c r="LBR336" s="6"/>
      <c r="LBS336" s="6"/>
      <c r="LBT336" s="6"/>
      <c r="LBU336" s="6"/>
      <c r="LBV336" s="6"/>
      <c r="LBW336" s="6"/>
      <c r="LBX336" s="6"/>
      <c r="LBY336" s="6"/>
      <c r="LBZ336" s="6"/>
      <c r="LCA336" s="6"/>
      <c r="LCB336" s="6"/>
      <c r="LCC336" s="6"/>
      <c r="LCD336" s="6"/>
      <c r="LCE336" s="6"/>
      <c r="LCF336" s="6"/>
      <c r="LCG336" s="6"/>
      <c r="LCH336" s="6"/>
      <c r="LCI336" s="6"/>
      <c r="LCJ336" s="6"/>
      <c r="LCK336" s="6"/>
      <c r="LCL336" s="6"/>
      <c r="LCM336" s="6"/>
      <c r="LCN336" s="6"/>
      <c r="LCO336" s="6"/>
      <c r="LCP336" s="6"/>
      <c r="LCQ336" s="6"/>
      <c r="LCR336" s="6"/>
      <c r="LCS336" s="6"/>
      <c r="LCT336" s="6"/>
      <c r="LKK336" s="6"/>
      <c r="LKL336" s="6"/>
      <c r="LKM336" s="6"/>
      <c r="LKN336" s="6"/>
      <c r="LKZ336" s="6"/>
      <c r="LLA336" s="6"/>
      <c r="LLB336" s="6"/>
      <c r="LLC336" s="6"/>
      <c r="LLD336" s="6"/>
      <c r="LLE336" s="6"/>
      <c r="LLF336" s="6"/>
      <c r="LLG336" s="6"/>
      <c r="LLH336" s="6"/>
      <c r="LLI336" s="6"/>
      <c r="LLJ336" s="6"/>
      <c r="LLK336" s="6"/>
      <c r="LLL336" s="6"/>
      <c r="LLM336" s="6"/>
      <c r="LLN336" s="6"/>
      <c r="LLO336" s="6"/>
      <c r="LLP336" s="6"/>
      <c r="LLQ336" s="6"/>
      <c r="LLR336" s="6"/>
      <c r="LLS336" s="6"/>
      <c r="LLT336" s="6"/>
      <c r="LLU336" s="6"/>
      <c r="LLV336" s="6"/>
      <c r="LLW336" s="6"/>
      <c r="LLX336" s="6"/>
      <c r="LLY336" s="6"/>
      <c r="LLZ336" s="6"/>
      <c r="LMA336" s="6"/>
      <c r="LMB336" s="6"/>
      <c r="LMC336" s="6"/>
      <c r="LMD336" s="6"/>
      <c r="LME336" s="6"/>
      <c r="LMF336" s="6"/>
      <c r="LMG336" s="6"/>
      <c r="LMH336" s="6"/>
      <c r="LMI336" s="6"/>
      <c r="LMJ336" s="6"/>
      <c r="LMK336" s="6"/>
      <c r="LML336" s="6"/>
      <c r="LMM336" s="6"/>
      <c r="LMN336" s="6"/>
      <c r="LMO336" s="6"/>
      <c r="LMP336" s="6"/>
      <c r="LUG336" s="6"/>
      <c r="LUH336" s="6"/>
      <c r="LUI336" s="6"/>
      <c r="LUJ336" s="6"/>
      <c r="LUV336" s="6"/>
      <c r="LUW336" s="6"/>
      <c r="LUX336" s="6"/>
      <c r="LUY336" s="6"/>
      <c r="LUZ336" s="6"/>
      <c r="LVA336" s="6"/>
      <c r="LVB336" s="6"/>
      <c r="LVC336" s="6"/>
      <c r="LVD336" s="6"/>
      <c r="LVE336" s="6"/>
      <c r="LVF336" s="6"/>
      <c r="LVG336" s="6"/>
      <c r="LVH336" s="6"/>
      <c r="LVI336" s="6"/>
      <c r="LVJ336" s="6"/>
      <c r="LVK336" s="6"/>
      <c r="LVL336" s="6"/>
      <c r="LVM336" s="6"/>
      <c r="LVN336" s="6"/>
      <c r="LVO336" s="6"/>
      <c r="LVP336" s="6"/>
      <c r="LVQ336" s="6"/>
      <c r="LVR336" s="6"/>
      <c r="LVS336" s="6"/>
      <c r="LVT336" s="6"/>
      <c r="LVU336" s="6"/>
      <c r="LVV336" s="6"/>
      <c r="LVW336" s="6"/>
      <c r="LVX336" s="6"/>
      <c r="LVY336" s="6"/>
      <c r="LVZ336" s="6"/>
      <c r="LWA336" s="6"/>
      <c r="LWB336" s="6"/>
      <c r="LWC336" s="6"/>
      <c r="LWD336" s="6"/>
      <c r="LWE336" s="6"/>
      <c r="LWF336" s="6"/>
      <c r="LWG336" s="6"/>
      <c r="LWH336" s="6"/>
      <c r="LWI336" s="6"/>
      <c r="LWJ336" s="6"/>
      <c r="LWK336" s="6"/>
      <c r="LWL336" s="6"/>
      <c r="MEC336" s="6"/>
      <c r="MED336" s="6"/>
      <c r="MEE336" s="6"/>
      <c r="MEF336" s="6"/>
      <c r="MER336" s="6"/>
      <c r="MES336" s="6"/>
      <c r="MET336" s="6"/>
      <c r="MEU336" s="6"/>
      <c r="MEV336" s="6"/>
      <c r="MEW336" s="6"/>
      <c r="MEX336" s="6"/>
      <c r="MEY336" s="6"/>
      <c r="MEZ336" s="6"/>
      <c r="MFA336" s="6"/>
      <c r="MFB336" s="6"/>
      <c r="MFC336" s="6"/>
      <c r="MFD336" s="6"/>
      <c r="MFE336" s="6"/>
      <c r="MFF336" s="6"/>
      <c r="MFG336" s="6"/>
      <c r="MFH336" s="6"/>
      <c r="MFI336" s="6"/>
      <c r="MFJ336" s="6"/>
      <c r="MFK336" s="6"/>
      <c r="MFL336" s="6"/>
      <c r="MFM336" s="6"/>
      <c r="MFN336" s="6"/>
      <c r="MFO336" s="6"/>
      <c r="MFP336" s="6"/>
      <c r="MFQ336" s="6"/>
      <c r="MFR336" s="6"/>
      <c r="MFS336" s="6"/>
      <c r="MFT336" s="6"/>
      <c r="MFU336" s="6"/>
      <c r="MFV336" s="6"/>
      <c r="MFW336" s="6"/>
      <c r="MFX336" s="6"/>
      <c r="MFY336" s="6"/>
      <c r="MFZ336" s="6"/>
      <c r="MGA336" s="6"/>
      <c r="MGB336" s="6"/>
      <c r="MGC336" s="6"/>
      <c r="MGD336" s="6"/>
      <c r="MGE336" s="6"/>
      <c r="MGF336" s="6"/>
      <c r="MGG336" s="6"/>
      <c r="MGH336" s="6"/>
      <c r="MNY336" s="6"/>
      <c r="MNZ336" s="6"/>
      <c r="MOA336" s="6"/>
      <c r="MOB336" s="6"/>
      <c r="MON336" s="6"/>
      <c r="MOO336" s="6"/>
      <c r="MOP336" s="6"/>
      <c r="MOQ336" s="6"/>
      <c r="MOR336" s="6"/>
      <c r="MOS336" s="6"/>
      <c r="MOT336" s="6"/>
      <c r="MOU336" s="6"/>
      <c r="MOV336" s="6"/>
      <c r="MOW336" s="6"/>
      <c r="MOX336" s="6"/>
      <c r="MOY336" s="6"/>
      <c r="MOZ336" s="6"/>
      <c r="MPA336" s="6"/>
      <c r="MPB336" s="6"/>
      <c r="MPC336" s="6"/>
      <c r="MPD336" s="6"/>
      <c r="MPE336" s="6"/>
      <c r="MPF336" s="6"/>
      <c r="MPG336" s="6"/>
      <c r="MPH336" s="6"/>
      <c r="MPI336" s="6"/>
      <c r="MPJ336" s="6"/>
      <c r="MPK336" s="6"/>
      <c r="MPL336" s="6"/>
      <c r="MPM336" s="6"/>
      <c r="MPN336" s="6"/>
      <c r="MPO336" s="6"/>
      <c r="MPP336" s="6"/>
      <c r="MPQ336" s="6"/>
      <c r="MPR336" s="6"/>
      <c r="MPS336" s="6"/>
      <c r="MPT336" s="6"/>
      <c r="MPU336" s="6"/>
      <c r="MPV336" s="6"/>
      <c r="MPW336" s="6"/>
      <c r="MPX336" s="6"/>
      <c r="MPY336" s="6"/>
      <c r="MPZ336" s="6"/>
      <c r="MQA336" s="6"/>
      <c r="MQB336" s="6"/>
      <c r="MQC336" s="6"/>
      <c r="MQD336" s="6"/>
      <c r="MXU336" s="6"/>
      <c r="MXV336" s="6"/>
      <c r="MXW336" s="6"/>
      <c r="MXX336" s="6"/>
      <c r="MYJ336" s="6"/>
      <c r="MYK336" s="6"/>
      <c r="MYL336" s="6"/>
      <c r="MYM336" s="6"/>
      <c r="MYN336" s="6"/>
      <c r="MYO336" s="6"/>
      <c r="MYP336" s="6"/>
      <c r="MYQ336" s="6"/>
      <c r="MYR336" s="6"/>
      <c r="MYS336" s="6"/>
      <c r="MYT336" s="6"/>
      <c r="MYU336" s="6"/>
      <c r="MYV336" s="6"/>
      <c r="MYW336" s="6"/>
      <c r="MYX336" s="6"/>
      <c r="MYY336" s="6"/>
      <c r="MYZ336" s="6"/>
      <c r="MZA336" s="6"/>
      <c r="MZB336" s="6"/>
      <c r="MZC336" s="6"/>
      <c r="MZD336" s="6"/>
      <c r="MZE336" s="6"/>
      <c r="MZF336" s="6"/>
      <c r="MZG336" s="6"/>
      <c r="MZH336" s="6"/>
      <c r="MZI336" s="6"/>
      <c r="MZJ336" s="6"/>
      <c r="MZK336" s="6"/>
      <c r="MZL336" s="6"/>
      <c r="MZM336" s="6"/>
      <c r="MZN336" s="6"/>
      <c r="MZO336" s="6"/>
      <c r="MZP336" s="6"/>
      <c r="MZQ336" s="6"/>
      <c r="MZR336" s="6"/>
      <c r="MZS336" s="6"/>
      <c r="MZT336" s="6"/>
      <c r="MZU336" s="6"/>
      <c r="MZV336" s="6"/>
      <c r="MZW336" s="6"/>
      <c r="MZX336" s="6"/>
      <c r="MZY336" s="6"/>
      <c r="MZZ336" s="6"/>
      <c r="NHQ336" s="6"/>
      <c r="NHR336" s="6"/>
      <c r="NHS336" s="6"/>
      <c r="NHT336" s="6"/>
      <c r="NIF336" s="6"/>
      <c r="NIG336" s="6"/>
      <c r="NIH336" s="6"/>
      <c r="NII336" s="6"/>
      <c r="NIJ336" s="6"/>
      <c r="NIK336" s="6"/>
      <c r="NIL336" s="6"/>
      <c r="NIM336" s="6"/>
      <c r="NIN336" s="6"/>
      <c r="NIO336" s="6"/>
      <c r="NIP336" s="6"/>
      <c r="NIQ336" s="6"/>
      <c r="NIR336" s="6"/>
      <c r="NIS336" s="6"/>
      <c r="NIT336" s="6"/>
      <c r="NIU336" s="6"/>
      <c r="NIV336" s="6"/>
      <c r="NIW336" s="6"/>
      <c r="NIX336" s="6"/>
      <c r="NIY336" s="6"/>
      <c r="NIZ336" s="6"/>
      <c r="NJA336" s="6"/>
      <c r="NJB336" s="6"/>
      <c r="NJC336" s="6"/>
      <c r="NJD336" s="6"/>
      <c r="NJE336" s="6"/>
      <c r="NJF336" s="6"/>
      <c r="NJG336" s="6"/>
      <c r="NJH336" s="6"/>
      <c r="NJI336" s="6"/>
      <c r="NJJ336" s="6"/>
      <c r="NJK336" s="6"/>
      <c r="NJL336" s="6"/>
      <c r="NJM336" s="6"/>
      <c r="NJN336" s="6"/>
      <c r="NJO336" s="6"/>
      <c r="NJP336" s="6"/>
      <c r="NJQ336" s="6"/>
      <c r="NJR336" s="6"/>
      <c r="NJS336" s="6"/>
      <c r="NJT336" s="6"/>
      <c r="NJU336" s="6"/>
      <c r="NJV336" s="6"/>
      <c r="NRM336" s="6"/>
      <c r="NRN336" s="6"/>
      <c r="NRO336" s="6"/>
      <c r="NRP336" s="6"/>
      <c r="NSB336" s="6"/>
      <c r="NSC336" s="6"/>
      <c r="NSD336" s="6"/>
      <c r="NSE336" s="6"/>
      <c r="NSF336" s="6"/>
      <c r="NSG336" s="6"/>
      <c r="NSH336" s="6"/>
      <c r="NSI336" s="6"/>
      <c r="NSJ336" s="6"/>
      <c r="NSK336" s="6"/>
      <c r="NSL336" s="6"/>
      <c r="NSM336" s="6"/>
      <c r="NSN336" s="6"/>
      <c r="NSO336" s="6"/>
      <c r="NSP336" s="6"/>
      <c r="NSQ336" s="6"/>
      <c r="NSR336" s="6"/>
      <c r="NSS336" s="6"/>
      <c r="NST336" s="6"/>
      <c r="NSU336" s="6"/>
      <c r="NSV336" s="6"/>
      <c r="NSW336" s="6"/>
      <c r="NSX336" s="6"/>
      <c r="NSY336" s="6"/>
      <c r="NSZ336" s="6"/>
      <c r="NTA336" s="6"/>
      <c r="NTB336" s="6"/>
      <c r="NTC336" s="6"/>
      <c r="NTD336" s="6"/>
      <c r="NTE336" s="6"/>
      <c r="NTF336" s="6"/>
      <c r="NTG336" s="6"/>
      <c r="NTH336" s="6"/>
      <c r="NTI336" s="6"/>
      <c r="NTJ336" s="6"/>
      <c r="NTK336" s="6"/>
      <c r="NTL336" s="6"/>
      <c r="NTM336" s="6"/>
      <c r="NTN336" s="6"/>
      <c r="NTO336" s="6"/>
      <c r="NTP336" s="6"/>
      <c r="NTQ336" s="6"/>
      <c r="NTR336" s="6"/>
      <c r="OBI336" s="6"/>
      <c r="OBJ336" s="6"/>
      <c r="OBK336" s="6"/>
      <c r="OBL336" s="6"/>
      <c r="OBX336" s="6"/>
      <c r="OBY336" s="6"/>
      <c r="OBZ336" s="6"/>
      <c r="OCA336" s="6"/>
      <c r="OCB336" s="6"/>
      <c r="OCC336" s="6"/>
      <c r="OCD336" s="6"/>
      <c r="OCE336" s="6"/>
      <c r="OCF336" s="6"/>
      <c r="OCG336" s="6"/>
      <c r="OCH336" s="6"/>
      <c r="OCI336" s="6"/>
      <c r="OCJ336" s="6"/>
      <c r="OCK336" s="6"/>
      <c r="OCL336" s="6"/>
      <c r="OCM336" s="6"/>
      <c r="OCN336" s="6"/>
      <c r="OCO336" s="6"/>
      <c r="OCP336" s="6"/>
      <c r="OCQ336" s="6"/>
      <c r="OCR336" s="6"/>
      <c r="OCS336" s="6"/>
      <c r="OCT336" s="6"/>
      <c r="OCU336" s="6"/>
      <c r="OCV336" s="6"/>
      <c r="OCW336" s="6"/>
      <c r="OCX336" s="6"/>
      <c r="OCY336" s="6"/>
      <c r="OCZ336" s="6"/>
      <c r="ODA336" s="6"/>
      <c r="ODB336" s="6"/>
      <c r="ODC336" s="6"/>
      <c r="ODD336" s="6"/>
      <c r="ODE336" s="6"/>
      <c r="ODF336" s="6"/>
      <c r="ODG336" s="6"/>
      <c r="ODH336" s="6"/>
      <c r="ODI336" s="6"/>
      <c r="ODJ336" s="6"/>
      <c r="ODK336" s="6"/>
      <c r="ODL336" s="6"/>
      <c r="ODM336" s="6"/>
      <c r="ODN336" s="6"/>
      <c r="OLE336" s="6"/>
      <c r="OLF336" s="6"/>
      <c r="OLG336" s="6"/>
      <c r="OLH336" s="6"/>
      <c r="OLT336" s="6"/>
      <c r="OLU336" s="6"/>
      <c r="OLV336" s="6"/>
      <c r="OLW336" s="6"/>
      <c r="OLX336" s="6"/>
      <c r="OLY336" s="6"/>
      <c r="OLZ336" s="6"/>
      <c r="OMA336" s="6"/>
      <c r="OMB336" s="6"/>
      <c r="OMC336" s="6"/>
      <c r="OMD336" s="6"/>
      <c r="OME336" s="6"/>
      <c r="OMF336" s="6"/>
      <c r="OMG336" s="6"/>
      <c r="OMH336" s="6"/>
      <c r="OMI336" s="6"/>
      <c r="OMJ336" s="6"/>
      <c r="OMK336" s="6"/>
      <c r="OML336" s="6"/>
      <c r="OMM336" s="6"/>
      <c r="OMN336" s="6"/>
      <c r="OMO336" s="6"/>
      <c r="OMP336" s="6"/>
      <c r="OMQ336" s="6"/>
      <c r="OMR336" s="6"/>
      <c r="OMS336" s="6"/>
      <c r="OMT336" s="6"/>
      <c r="OMU336" s="6"/>
      <c r="OMV336" s="6"/>
      <c r="OMW336" s="6"/>
      <c r="OMX336" s="6"/>
      <c r="OMY336" s="6"/>
      <c r="OMZ336" s="6"/>
      <c r="ONA336" s="6"/>
      <c r="ONB336" s="6"/>
      <c r="ONC336" s="6"/>
      <c r="OND336" s="6"/>
      <c r="ONE336" s="6"/>
      <c r="ONF336" s="6"/>
      <c r="ONG336" s="6"/>
      <c r="ONH336" s="6"/>
      <c r="ONI336" s="6"/>
      <c r="ONJ336" s="6"/>
      <c r="OVA336" s="6"/>
      <c r="OVB336" s="6"/>
      <c r="OVC336" s="6"/>
      <c r="OVD336" s="6"/>
      <c r="OVP336" s="6"/>
      <c r="OVQ336" s="6"/>
      <c r="OVR336" s="6"/>
      <c r="OVS336" s="6"/>
      <c r="OVT336" s="6"/>
      <c r="OVU336" s="6"/>
      <c r="OVV336" s="6"/>
      <c r="OVW336" s="6"/>
      <c r="OVX336" s="6"/>
      <c r="OVY336" s="6"/>
      <c r="OVZ336" s="6"/>
      <c r="OWA336" s="6"/>
      <c r="OWB336" s="6"/>
      <c r="OWC336" s="6"/>
      <c r="OWD336" s="6"/>
      <c r="OWE336" s="6"/>
      <c r="OWF336" s="6"/>
      <c r="OWG336" s="6"/>
      <c r="OWH336" s="6"/>
      <c r="OWI336" s="6"/>
      <c r="OWJ336" s="6"/>
      <c r="OWK336" s="6"/>
      <c r="OWL336" s="6"/>
      <c r="OWM336" s="6"/>
      <c r="OWN336" s="6"/>
      <c r="OWO336" s="6"/>
      <c r="OWP336" s="6"/>
      <c r="OWQ336" s="6"/>
      <c r="OWR336" s="6"/>
      <c r="OWS336" s="6"/>
      <c r="OWT336" s="6"/>
      <c r="OWU336" s="6"/>
      <c r="OWV336" s="6"/>
      <c r="OWW336" s="6"/>
      <c r="OWX336" s="6"/>
      <c r="OWY336" s="6"/>
      <c r="OWZ336" s="6"/>
      <c r="OXA336" s="6"/>
      <c r="OXB336" s="6"/>
      <c r="OXC336" s="6"/>
      <c r="OXD336" s="6"/>
      <c r="OXE336" s="6"/>
      <c r="OXF336" s="6"/>
      <c r="PEW336" s="6"/>
      <c r="PEX336" s="6"/>
      <c r="PEY336" s="6"/>
      <c r="PEZ336" s="6"/>
      <c r="PFL336" s="6"/>
      <c r="PFM336" s="6"/>
      <c r="PFN336" s="6"/>
      <c r="PFO336" s="6"/>
      <c r="PFP336" s="6"/>
      <c r="PFQ336" s="6"/>
      <c r="PFR336" s="6"/>
      <c r="PFS336" s="6"/>
      <c r="PFT336" s="6"/>
      <c r="PFU336" s="6"/>
      <c r="PFV336" s="6"/>
      <c r="PFW336" s="6"/>
      <c r="PFX336" s="6"/>
      <c r="PFY336" s="6"/>
      <c r="PFZ336" s="6"/>
      <c r="PGA336" s="6"/>
      <c r="PGB336" s="6"/>
      <c r="PGC336" s="6"/>
      <c r="PGD336" s="6"/>
      <c r="PGE336" s="6"/>
      <c r="PGF336" s="6"/>
      <c r="PGG336" s="6"/>
      <c r="PGH336" s="6"/>
      <c r="PGI336" s="6"/>
      <c r="PGJ336" s="6"/>
      <c r="PGK336" s="6"/>
      <c r="PGL336" s="6"/>
      <c r="PGM336" s="6"/>
      <c r="PGN336" s="6"/>
      <c r="PGO336" s="6"/>
      <c r="PGP336" s="6"/>
      <c r="PGQ336" s="6"/>
      <c r="PGR336" s="6"/>
      <c r="PGS336" s="6"/>
      <c r="PGT336" s="6"/>
      <c r="PGU336" s="6"/>
      <c r="PGV336" s="6"/>
      <c r="PGW336" s="6"/>
      <c r="PGX336" s="6"/>
      <c r="PGY336" s="6"/>
      <c r="PGZ336" s="6"/>
      <c r="PHA336" s="6"/>
      <c r="PHB336" s="6"/>
      <c r="POS336" s="6"/>
      <c r="POT336" s="6"/>
      <c r="POU336" s="6"/>
      <c r="POV336" s="6"/>
      <c r="PPH336" s="6"/>
      <c r="PPI336" s="6"/>
      <c r="PPJ336" s="6"/>
      <c r="PPK336" s="6"/>
      <c r="PPL336" s="6"/>
      <c r="PPM336" s="6"/>
      <c r="PPN336" s="6"/>
      <c r="PPO336" s="6"/>
      <c r="PPP336" s="6"/>
      <c r="PPQ336" s="6"/>
      <c r="PPR336" s="6"/>
      <c r="PPS336" s="6"/>
      <c r="PPT336" s="6"/>
      <c r="PPU336" s="6"/>
      <c r="PPV336" s="6"/>
      <c r="PPW336" s="6"/>
      <c r="PPX336" s="6"/>
      <c r="PPY336" s="6"/>
      <c r="PPZ336" s="6"/>
      <c r="PQA336" s="6"/>
      <c r="PQB336" s="6"/>
      <c r="PQC336" s="6"/>
      <c r="PQD336" s="6"/>
      <c r="PQE336" s="6"/>
      <c r="PQF336" s="6"/>
      <c r="PQG336" s="6"/>
      <c r="PQH336" s="6"/>
      <c r="PQI336" s="6"/>
      <c r="PQJ336" s="6"/>
      <c r="PQK336" s="6"/>
      <c r="PQL336" s="6"/>
      <c r="PQM336" s="6"/>
      <c r="PQN336" s="6"/>
      <c r="PQO336" s="6"/>
      <c r="PQP336" s="6"/>
      <c r="PQQ336" s="6"/>
      <c r="PQR336" s="6"/>
      <c r="PQS336" s="6"/>
      <c r="PQT336" s="6"/>
      <c r="PQU336" s="6"/>
      <c r="PQV336" s="6"/>
      <c r="PQW336" s="6"/>
      <c r="PQX336" s="6"/>
      <c r="PYO336" s="6"/>
      <c r="PYP336" s="6"/>
      <c r="PYQ336" s="6"/>
      <c r="PYR336" s="6"/>
      <c r="PZD336" s="6"/>
      <c r="PZE336" s="6"/>
      <c r="PZF336" s="6"/>
      <c r="PZG336" s="6"/>
      <c r="PZH336" s="6"/>
      <c r="PZI336" s="6"/>
      <c r="PZJ336" s="6"/>
      <c r="PZK336" s="6"/>
      <c r="PZL336" s="6"/>
      <c r="PZM336" s="6"/>
      <c r="PZN336" s="6"/>
      <c r="PZO336" s="6"/>
      <c r="PZP336" s="6"/>
      <c r="PZQ336" s="6"/>
      <c r="PZR336" s="6"/>
      <c r="PZS336" s="6"/>
      <c r="PZT336" s="6"/>
      <c r="PZU336" s="6"/>
      <c r="PZV336" s="6"/>
      <c r="PZW336" s="6"/>
      <c r="PZX336" s="6"/>
      <c r="PZY336" s="6"/>
      <c r="PZZ336" s="6"/>
      <c r="QAA336" s="6"/>
      <c r="QAB336" s="6"/>
      <c r="QAC336" s="6"/>
      <c r="QAD336" s="6"/>
      <c r="QAE336" s="6"/>
      <c r="QAF336" s="6"/>
      <c r="QAG336" s="6"/>
      <c r="QAH336" s="6"/>
      <c r="QAI336" s="6"/>
      <c r="QAJ336" s="6"/>
      <c r="QAK336" s="6"/>
      <c r="QAL336" s="6"/>
      <c r="QAM336" s="6"/>
      <c r="QAN336" s="6"/>
      <c r="QAO336" s="6"/>
      <c r="QAP336" s="6"/>
      <c r="QAQ336" s="6"/>
      <c r="QAR336" s="6"/>
      <c r="QAS336" s="6"/>
      <c r="QAT336" s="6"/>
      <c r="QIK336" s="6"/>
      <c r="QIL336" s="6"/>
      <c r="QIM336" s="6"/>
      <c r="QIN336" s="6"/>
      <c r="QIZ336" s="6"/>
      <c r="QJA336" s="6"/>
      <c r="QJB336" s="6"/>
      <c r="QJC336" s="6"/>
      <c r="QJD336" s="6"/>
      <c r="QJE336" s="6"/>
      <c r="QJF336" s="6"/>
      <c r="QJG336" s="6"/>
      <c r="QJH336" s="6"/>
      <c r="QJI336" s="6"/>
      <c r="QJJ336" s="6"/>
      <c r="QJK336" s="6"/>
      <c r="QJL336" s="6"/>
      <c r="QJM336" s="6"/>
      <c r="QJN336" s="6"/>
      <c r="QJO336" s="6"/>
      <c r="QJP336" s="6"/>
      <c r="QJQ336" s="6"/>
      <c r="QJR336" s="6"/>
      <c r="QJS336" s="6"/>
      <c r="QJT336" s="6"/>
      <c r="QJU336" s="6"/>
      <c r="QJV336" s="6"/>
      <c r="QJW336" s="6"/>
      <c r="QJX336" s="6"/>
      <c r="QJY336" s="6"/>
      <c r="QJZ336" s="6"/>
      <c r="QKA336" s="6"/>
      <c r="QKB336" s="6"/>
      <c r="QKC336" s="6"/>
      <c r="QKD336" s="6"/>
      <c r="QKE336" s="6"/>
      <c r="QKF336" s="6"/>
      <c r="QKG336" s="6"/>
      <c r="QKH336" s="6"/>
      <c r="QKI336" s="6"/>
      <c r="QKJ336" s="6"/>
      <c r="QKK336" s="6"/>
      <c r="QKL336" s="6"/>
      <c r="QKM336" s="6"/>
      <c r="QKN336" s="6"/>
      <c r="QKO336" s="6"/>
      <c r="QKP336" s="6"/>
      <c r="QSG336" s="6"/>
      <c r="QSH336" s="6"/>
      <c r="QSI336" s="6"/>
      <c r="QSJ336" s="6"/>
      <c r="QSV336" s="6"/>
      <c r="QSW336" s="6"/>
      <c r="QSX336" s="6"/>
      <c r="QSY336" s="6"/>
      <c r="QSZ336" s="6"/>
      <c r="QTA336" s="6"/>
      <c r="QTB336" s="6"/>
      <c r="QTC336" s="6"/>
      <c r="QTD336" s="6"/>
      <c r="QTE336" s="6"/>
      <c r="QTF336" s="6"/>
      <c r="QTG336" s="6"/>
      <c r="QTH336" s="6"/>
      <c r="QTI336" s="6"/>
      <c r="QTJ336" s="6"/>
      <c r="QTK336" s="6"/>
      <c r="QTL336" s="6"/>
      <c r="QTM336" s="6"/>
      <c r="QTN336" s="6"/>
      <c r="QTO336" s="6"/>
      <c r="QTP336" s="6"/>
      <c r="QTQ336" s="6"/>
      <c r="QTR336" s="6"/>
      <c r="QTS336" s="6"/>
      <c r="QTT336" s="6"/>
      <c r="QTU336" s="6"/>
      <c r="QTV336" s="6"/>
      <c r="QTW336" s="6"/>
      <c r="QTX336" s="6"/>
      <c r="QTY336" s="6"/>
      <c r="QTZ336" s="6"/>
      <c r="QUA336" s="6"/>
      <c r="QUB336" s="6"/>
      <c r="QUC336" s="6"/>
      <c r="QUD336" s="6"/>
      <c r="QUE336" s="6"/>
      <c r="QUF336" s="6"/>
      <c r="QUG336" s="6"/>
      <c r="QUH336" s="6"/>
      <c r="QUI336" s="6"/>
      <c r="QUJ336" s="6"/>
      <c r="QUK336" s="6"/>
      <c r="QUL336" s="6"/>
      <c r="RCC336" s="6"/>
      <c r="RCD336" s="6"/>
      <c r="RCE336" s="6"/>
      <c r="RCF336" s="6"/>
      <c r="RCR336" s="6"/>
      <c r="RCS336" s="6"/>
      <c r="RCT336" s="6"/>
      <c r="RCU336" s="6"/>
      <c r="RCV336" s="6"/>
      <c r="RCW336" s="6"/>
      <c r="RCX336" s="6"/>
      <c r="RCY336" s="6"/>
      <c r="RCZ336" s="6"/>
      <c r="RDA336" s="6"/>
      <c r="RDB336" s="6"/>
      <c r="RDC336" s="6"/>
      <c r="RDD336" s="6"/>
      <c r="RDE336" s="6"/>
      <c r="RDF336" s="6"/>
      <c r="RDG336" s="6"/>
      <c r="RDH336" s="6"/>
      <c r="RDI336" s="6"/>
      <c r="RDJ336" s="6"/>
      <c r="RDK336" s="6"/>
      <c r="RDL336" s="6"/>
      <c r="RDM336" s="6"/>
      <c r="RDN336" s="6"/>
      <c r="RDO336" s="6"/>
      <c r="RDP336" s="6"/>
      <c r="RDQ336" s="6"/>
      <c r="RDR336" s="6"/>
      <c r="RDS336" s="6"/>
      <c r="RDT336" s="6"/>
      <c r="RDU336" s="6"/>
      <c r="RDV336" s="6"/>
      <c r="RDW336" s="6"/>
      <c r="RDX336" s="6"/>
      <c r="RDY336" s="6"/>
      <c r="RDZ336" s="6"/>
      <c r="REA336" s="6"/>
      <c r="REB336" s="6"/>
      <c r="REC336" s="6"/>
      <c r="RED336" s="6"/>
      <c r="REE336" s="6"/>
      <c r="REF336" s="6"/>
      <c r="REG336" s="6"/>
      <c r="REH336" s="6"/>
      <c r="RLY336" s="6"/>
      <c r="RLZ336" s="6"/>
      <c r="RMA336" s="6"/>
      <c r="RMB336" s="6"/>
      <c r="RMN336" s="6"/>
      <c r="RMO336" s="6"/>
      <c r="RMP336" s="6"/>
      <c r="RMQ336" s="6"/>
      <c r="RMR336" s="6"/>
      <c r="RMS336" s="6"/>
      <c r="RMT336" s="6"/>
      <c r="RMU336" s="6"/>
      <c r="RMV336" s="6"/>
      <c r="RMW336" s="6"/>
      <c r="RMX336" s="6"/>
      <c r="RMY336" s="6"/>
      <c r="RMZ336" s="6"/>
      <c r="RNA336" s="6"/>
      <c r="RNB336" s="6"/>
      <c r="RNC336" s="6"/>
      <c r="RND336" s="6"/>
      <c r="RNE336" s="6"/>
      <c r="RNF336" s="6"/>
      <c r="RNG336" s="6"/>
      <c r="RNH336" s="6"/>
      <c r="RNI336" s="6"/>
      <c r="RNJ336" s="6"/>
      <c r="RNK336" s="6"/>
      <c r="RNL336" s="6"/>
      <c r="RNM336" s="6"/>
      <c r="RNN336" s="6"/>
      <c r="RNO336" s="6"/>
      <c r="RNP336" s="6"/>
      <c r="RNQ336" s="6"/>
      <c r="RNR336" s="6"/>
      <c r="RNS336" s="6"/>
      <c r="RNT336" s="6"/>
      <c r="RNU336" s="6"/>
      <c r="RNV336" s="6"/>
      <c r="RNW336" s="6"/>
      <c r="RNX336" s="6"/>
      <c r="RNY336" s="6"/>
      <c r="RNZ336" s="6"/>
      <c r="ROA336" s="6"/>
      <c r="ROB336" s="6"/>
      <c r="ROC336" s="6"/>
      <c r="ROD336" s="6"/>
      <c r="RVU336" s="6"/>
      <c r="RVV336" s="6"/>
      <c r="RVW336" s="6"/>
      <c r="RVX336" s="6"/>
      <c r="RWJ336" s="6"/>
      <c r="RWK336" s="6"/>
      <c r="RWL336" s="6"/>
      <c r="RWM336" s="6"/>
      <c r="RWN336" s="6"/>
      <c r="RWO336" s="6"/>
      <c r="RWP336" s="6"/>
      <c r="RWQ336" s="6"/>
      <c r="RWR336" s="6"/>
      <c r="RWS336" s="6"/>
      <c r="RWT336" s="6"/>
      <c r="RWU336" s="6"/>
      <c r="RWV336" s="6"/>
      <c r="RWW336" s="6"/>
      <c r="RWX336" s="6"/>
      <c r="RWY336" s="6"/>
      <c r="RWZ336" s="6"/>
      <c r="RXA336" s="6"/>
      <c r="RXB336" s="6"/>
      <c r="RXC336" s="6"/>
      <c r="RXD336" s="6"/>
      <c r="RXE336" s="6"/>
      <c r="RXF336" s="6"/>
      <c r="RXG336" s="6"/>
      <c r="RXH336" s="6"/>
      <c r="RXI336" s="6"/>
      <c r="RXJ336" s="6"/>
      <c r="RXK336" s="6"/>
      <c r="RXL336" s="6"/>
      <c r="RXM336" s="6"/>
      <c r="RXN336" s="6"/>
      <c r="RXO336" s="6"/>
      <c r="RXP336" s="6"/>
      <c r="RXQ336" s="6"/>
      <c r="RXR336" s="6"/>
      <c r="RXS336" s="6"/>
      <c r="RXT336" s="6"/>
      <c r="RXU336" s="6"/>
      <c r="RXV336" s="6"/>
      <c r="RXW336" s="6"/>
      <c r="RXX336" s="6"/>
      <c r="RXY336" s="6"/>
      <c r="RXZ336" s="6"/>
      <c r="SFQ336" s="6"/>
      <c r="SFR336" s="6"/>
      <c r="SFS336" s="6"/>
      <c r="SFT336" s="6"/>
      <c r="SGF336" s="6"/>
      <c r="SGG336" s="6"/>
      <c r="SGH336" s="6"/>
      <c r="SGI336" s="6"/>
      <c r="SGJ336" s="6"/>
      <c r="SGK336" s="6"/>
      <c r="SGL336" s="6"/>
      <c r="SGM336" s="6"/>
      <c r="SGN336" s="6"/>
      <c r="SGO336" s="6"/>
      <c r="SGP336" s="6"/>
      <c r="SGQ336" s="6"/>
      <c r="SGR336" s="6"/>
      <c r="SGS336" s="6"/>
      <c r="SGT336" s="6"/>
      <c r="SGU336" s="6"/>
      <c r="SGV336" s="6"/>
      <c r="SGW336" s="6"/>
      <c r="SGX336" s="6"/>
      <c r="SGY336" s="6"/>
      <c r="SGZ336" s="6"/>
      <c r="SHA336" s="6"/>
      <c r="SHB336" s="6"/>
      <c r="SHC336" s="6"/>
      <c r="SHD336" s="6"/>
      <c r="SHE336" s="6"/>
      <c r="SHF336" s="6"/>
      <c r="SHG336" s="6"/>
      <c r="SHH336" s="6"/>
      <c r="SHI336" s="6"/>
      <c r="SHJ336" s="6"/>
      <c r="SHK336" s="6"/>
      <c r="SHL336" s="6"/>
      <c r="SHM336" s="6"/>
      <c r="SHN336" s="6"/>
      <c r="SHO336" s="6"/>
      <c r="SHP336" s="6"/>
      <c r="SHQ336" s="6"/>
      <c r="SHR336" s="6"/>
      <c r="SHS336" s="6"/>
      <c r="SHT336" s="6"/>
      <c r="SHU336" s="6"/>
      <c r="SHV336" s="6"/>
      <c r="SPM336" s="6"/>
      <c r="SPN336" s="6"/>
      <c r="SPO336" s="6"/>
      <c r="SPP336" s="6"/>
      <c r="SQB336" s="6"/>
      <c r="SQC336" s="6"/>
      <c r="SQD336" s="6"/>
      <c r="SQE336" s="6"/>
      <c r="SQF336" s="6"/>
      <c r="SQG336" s="6"/>
      <c r="SQH336" s="6"/>
      <c r="SQI336" s="6"/>
      <c r="SQJ336" s="6"/>
      <c r="SQK336" s="6"/>
      <c r="SQL336" s="6"/>
      <c r="SQM336" s="6"/>
      <c r="SQN336" s="6"/>
      <c r="SQO336" s="6"/>
      <c r="SQP336" s="6"/>
      <c r="SQQ336" s="6"/>
      <c r="SQR336" s="6"/>
      <c r="SQS336" s="6"/>
      <c r="SQT336" s="6"/>
      <c r="SQU336" s="6"/>
      <c r="SQV336" s="6"/>
      <c r="SQW336" s="6"/>
      <c r="SQX336" s="6"/>
      <c r="SQY336" s="6"/>
      <c r="SQZ336" s="6"/>
      <c r="SRA336" s="6"/>
      <c r="SRB336" s="6"/>
      <c r="SRC336" s="6"/>
      <c r="SRD336" s="6"/>
      <c r="SRE336" s="6"/>
      <c r="SRF336" s="6"/>
      <c r="SRG336" s="6"/>
      <c r="SRH336" s="6"/>
      <c r="SRI336" s="6"/>
      <c r="SRJ336" s="6"/>
      <c r="SRK336" s="6"/>
      <c r="SRL336" s="6"/>
      <c r="SRM336" s="6"/>
      <c r="SRN336" s="6"/>
      <c r="SRO336" s="6"/>
      <c r="SRP336" s="6"/>
      <c r="SRQ336" s="6"/>
      <c r="SRR336" s="6"/>
      <c r="SZI336" s="6"/>
      <c r="SZJ336" s="6"/>
      <c r="SZK336" s="6"/>
      <c r="SZL336" s="6"/>
      <c r="SZX336" s="6"/>
      <c r="SZY336" s="6"/>
      <c r="SZZ336" s="6"/>
      <c r="TAA336" s="6"/>
      <c r="TAB336" s="6"/>
      <c r="TAC336" s="6"/>
      <c r="TAD336" s="6"/>
      <c r="TAE336" s="6"/>
      <c r="TAF336" s="6"/>
      <c r="TAG336" s="6"/>
      <c r="TAH336" s="6"/>
      <c r="TAI336" s="6"/>
      <c r="TAJ336" s="6"/>
      <c r="TAK336" s="6"/>
      <c r="TAL336" s="6"/>
      <c r="TAM336" s="6"/>
      <c r="TAN336" s="6"/>
      <c r="TAO336" s="6"/>
      <c r="TAP336" s="6"/>
      <c r="TAQ336" s="6"/>
      <c r="TAR336" s="6"/>
      <c r="TAS336" s="6"/>
      <c r="TAT336" s="6"/>
      <c r="TAU336" s="6"/>
      <c r="TAV336" s="6"/>
      <c r="TAW336" s="6"/>
      <c r="TAX336" s="6"/>
      <c r="TAY336" s="6"/>
      <c r="TAZ336" s="6"/>
      <c r="TBA336" s="6"/>
      <c r="TBB336" s="6"/>
      <c r="TBC336" s="6"/>
      <c r="TBD336" s="6"/>
      <c r="TBE336" s="6"/>
      <c r="TBF336" s="6"/>
      <c r="TBG336" s="6"/>
      <c r="TBH336" s="6"/>
      <c r="TBI336" s="6"/>
      <c r="TBJ336" s="6"/>
      <c r="TBK336" s="6"/>
      <c r="TBL336" s="6"/>
      <c r="TBM336" s="6"/>
      <c r="TBN336" s="6"/>
      <c r="TJE336" s="6"/>
      <c r="TJF336" s="6"/>
      <c r="TJG336" s="6"/>
      <c r="TJH336" s="6"/>
      <c r="TJT336" s="6"/>
      <c r="TJU336" s="6"/>
      <c r="TJV336" s="6"/>
      <c r="TJW336" s="6"/>
      <c r="TJX336" s="6"/>
      <c r="TJY336" s="6"/>
      <c r="TJZ336" s="6"/>
      <c r="TKA336" s="6"/>
      <c r="TKB336" s="6"/>
      <c r="TKC336" s="6"/>
      <c r="TKD336" s="6"/>
      <c r="TKE336" s="6"/>
      <c r="TKF336" s="6"/>
      <c r="TKG336" s="6"/>
      <c r="TKH336" s="6"/>
      <c r="TKI336" s="6"/>
      <c r="TKJ336" s="6"/>
      <c r="TKK336" s="6"/>
      <c r="TKL336" s="6"/>
      <c r="TKM336" s="6"/>
      <c r="TKN336" s="6"/>
      <c r="TKO336" s="6"/>
      <c r="TKP336" s="6"/>
      <c r="TKQ336" s="6"/>
      <c r="TKR336" s="6"/>
      <c r="TKS336" s="6"/>
      <c r="TKT336" s="6"/>
      <c r="TKU336" s="6"/>
      <c r="TKV336" s="6"/>
      <c r="TKW336" s="6"/>
      <c r="TKX336" s="6"/>
      <c r="TKY336" s="6"/>
      <c r="TKZ336" s="6"/>
      <c r="TLA336" s="6"/>
      <c r="TLB336" s="6"/>
      <c r="TLC336" s="6"/>
      <c r="TLD336" s="6"/>
      <c r="TLE336" s="6"/>
      <c r="TLF336" s="6"/>
      <c r="TLG336" s="6"/>
      <c r="TLH336" s="6"/>
      <c r="TLI336" s="6"/>
      <c r="TLJ336" s="6"/>
      <c r="TTA336" s="6"/>
      <c r="TTB336" s="6"/>
      <c r="TTC336" s="6"/>
      <c r="TTD336" s="6"/>
      <c r="TTP336" s="6"/>
      <c r="TTQ336" s="6"/>
      <c r="TTR336" s="6"/>
      <c r="TTS336" s="6"/>
      <c r="TTT336" s="6"/>
      <c r="TTU336" s="6"/>
      <c r="TTV336" s="6"/>
      <c r="TTW336" s="6"/>
      <c r="TTX336" s="6"/>
      <c r="TTY336" s="6"/>
      <c r="TTZ336" s="6"/>
      <c r="TUA336" s="6"/>
      <c r="TUB336" s="6"/>
      <c r="TUC336" s="6"/>
      <c r="TUD336" s="6"/>
      <c r="TUE336" s="6"/>
      <c r="TUF336" s="6"/>
      <c r="TUG336" s="6"/>
      <c r="TUH336" s="6"/>
      <c r="TUI336" s="6"/>
      <c r="TUJ336" s="6"/>
      <c r="TUK336" s="6"/>
      <c r="TUL336" s="6"/>
      <c r="TUM336" s="6"/>
      <c r="TUN336" s="6"/>
      <c r="TUO336" s="6"/>
      <c r="TUP336" s="6"/>
      <c r="TUQ336" s="6"/>
      <c r="TUR336" s="6"/>
      <c r="TUS336" s="6"/>
      <c r="TUT336" s="6"/>
      <c r="TUU336" s="6"/>
      <c r="TUV336" s="6"/>
      <c r="TUW336" s="6"/>
      <c r="TUX336" s="6"/>
      <c r="TUY336" s="6"/>
      <c r="TUZ336" s="6"/>
      <c r="TVA336" s="6"/>
      <c r="TVB336" s="6"/>
      <c r="TVC336" s="6"/>
      <c r="TVD336" s="6"/>
      <c r="TVE336" s="6"/>
      <c r="TVF336" s="6"/>
      <c r="UCW336" s="6"/>
      <c r="UCX336" s="6"/>
      <c r="UCY336" s="6"/>
      <c r="UCZ336" s="6"/>
      <c r="UDL336" s="6"/>
      <c r="UDM336" s="6"/>
      <c r="UDN336" s="6"/>
      <c r="UDO336" s="6"/>
      <c r="UDP336" s="6"/>
      <c r="UDQ336" s="6"/>
      <c r="UDR336" s="6"/>
      <c r="UDS336" s="6"/>
      <c r="UDT336" s="6"/>
      <c r="UDU336" s="6"/>
      <c r="UDV336" s="6"/>
      <c r="UDW336" s="6"/>
      <c r="UDX336" s="6"/>
      <c r="UDY336" s="6"/>
      <c r="UDZ336" s="6"/>
      <c r="UEA336" s="6"/>
      <c r="UEB336" s="6"/>
      <c r="UEC336" s="6"/>
      <c r="UED336" s="6"/>
      <c r="UEE336" s="6"/>
      <c r="UEF336" s="6"/>
      <c r="UEG336" s="6"/>
      <c r="UEH336" s="6"/>
      <c r="UEI336" s="6"/>
      <c r="UEJ336" s="6"/>
      <c r="UEK336" s="6"/>
      <c r="UEL336" s="6"/>
      <c r="UEM336" s="6"/>
      <c r="UEN336" s="6"/>
      <c r="UEO336" s="6"/>
      <c r="UEP336" s="6"/>
      <c r="UEQ336" s="6"/>
      <c r="UER336" s="6"/>
      <c r="UES336" s="6"/>
      <c r="UET336" s="6"/>
      <c r="UEU336" s="6"/>
      <c r="UEV336" s="6"/>
      <c r="UEW336" s="6"/>
      <c r="UEX336" s="6"/>
      <c r="UEY336" s="6"/>
      <c r="UEZ336" s="6"/>
      <c r="UFA336" s="6"/>
      <c r="UFB336" s="6"/>
      <c r="UMS336" s="6"/>
      <c r="UMT336" s="6"/>
      <c r="UMU336" s="6"/>
      <c r="UMV336" s="6"/>
      <c r="UNH336" s="6"/>
      <c r="UNI336" s="6"/>
      <c r="UNJ336" s="6"/>
      <c r="UNK336" s="6"/>
      <c r="UNL336" s="6"/>
      <c r="UNM336" s="6"/>
      <c r="UNN336" s="6"/>
      <c r="UNO336" s="6"/>
      <c r="UNP336" s="6"/>
      <c r="UNQ336" s="6"/>
      <c r="UNR336" s="6"/>
      <c r="UNS336" s="6"/>
      <c r="UNT336" s="6"/>
      <c r="UNU336" s="6"/>
      <c r="UNV336" s="6"/>
      <c r="UNW336" s="6"/>
      <c r="UNX336" s="6"/>
      <c r="UNY336" s="6"/>
      <c r="UNZ336" s="6"/>
      <c r="UOA336" s="6"/>
      <c r="UOB336" s="6"/>
      <c r="UOC336" s="6"/>
      <c r="UOD336" s="6"/>
      <c r="UOE336" s="6"/>
      <c r="UOF336" s="6"/>
      <c r="UOG336" s="6"/>
      <c r="UOH336" s="6"/>
      <c r="UOI336" s="6"/>
      <c r="UOJ336" s="6"/>
      <c r="UOK336" s="6"/>
      <c r="UOL336" s="6"/>
      <c r="UOM336" s="6"/>
      <c r="UON336" s="6"/>
      <c r="UOO336" s="6"/>
      <c r="UOP336" s="6"/>
      <c r="UOQ336" s="6"/>
      <c r="UOR336" s="6"/>
      <c r="UOS336" s="6"/>
      <c r="UOT336" s="6"/>
      <c r="UOU336" s="6"/>
      <c r="UOV336" s="6"/>
      <c r="UOW336" s="6"/>
      <c r="UOX336" s="6"/>
      <c r="UWO336" s="6"/>
      <c r="UWP336" s="6"/>
      <c r="UWQ336" s="6"/>
      <c r="UWR336" s="6"/>
      <c r="UXD336" s="6"/>
      <c r="UXE336" s="6"/>
      <c r="UXF336" s="6"/>
      <c r="UXG336" s="6"/>
      <c r="UXH336" s="6"/>
      <c r="UXI336" s="6"/>
      <c r="UXJ336" s="6"/>
      <c r="UXK336" s="6"/>
      <c r="UXL336" s="6"/>
      <c r="UXM336" s="6"/>
      <c r="UXN336" s="6"/>
      <c r="UXO336" s="6"/>
      <c r="UXP336" s="6"/>
      <c r="UXQ336" s="6"/>
      <c r="UXR336" s="6"/>
      <c r="UXS336" s="6"/>
      <c r="UXT336" s="6"/>
      <c r="UXU336" s="6"/>
      <c r="UXV336" s="6"/>
      <c r="UXW336" s="6"/>
      <c r="UXX336" s="6"/>
      <c r="UXY336" s="6"/>
      <c r="UXZ336" s="6"/>
      <c r="UYA336" s="6"/>
      <c r="UYB336" s="6"/>
      <c r="UYC336" s="6"/>
      <c r="UYD336" s="6"/>
      <c r="UYE336" s="6"/>
      <c r="UYF336" s="6"/>
      <c r="UYG336" s="6"/>
      <c r="UYH336" s="6"/>
      <c r="UYI336" s="6"/>
      <c r="UYJ336" s="6"/>
      <c r="UYK336" s="6"/>
      <c r="UYL336" s="6"/>
      <c r="UYM336" s="6"/>
      <c r="UYN336" s="6"/>
      <c r="UYO336" s="6"/>
      <c r="UYP336" s="6"/>
      <c r="UYQ336" s="6"/>
      <c r="UYR336" s="6"/>
      <c r="UYS336" s="6"/>
      <c r="UYT336" s="6"/>
      <c r="VGK336" s="6"/>
      <c r="VGL336" s="6"/>
      <c r="VGM336" s="6"/>
      <c r="VGN336" s="6"/>
      <c r="VGZ336" s="6"/>
      <c r="VHA336" s="6"/>
      <c r="VHB336" s="6"/>
      <c r="VHC336" s="6"/>
      <c r="VHD336" s="6"/>
      <c r="VHE336" s="6"/>
      <c r="VHF336" s="6"/>
      <c r="VHG336" s="6"/>
      <c r="VHH336" s="6"/>
      <c r="VHI336" s="6"/>
      <c r="VHJ336" s="6"/>
      <c r="VHK336" s="6"/>
      <c r="VHL336" s="6"/>
      <c r="VHM336" s="6"/>
      <c r="VHN336" s="6"/>
      <c r="VHO336" s="6"/>
      <c r="VHP336" s="6"/>
      <c r="VHQ336" s="6"/>
      <c r="VHR336" s="6"/>
      <c r="VHS336" s="6"/>
      <c r="VHT336" s="6"/>
      <c r="VHU336" s="6"/>
      <c r="VHV336" s="6"/>
      <c r="VHW336" s="6"/>
      <c r="VHX336" s="6"/>
      <c r="VHY336" s="6"/>
      <c r="VHZ336" s="6"/>
      <c r="VIA336" s="6"/>
      <c r="VIB336" s="6"/>
      <c r="VIC336" s="6"/>
      <c r="VID336" s="6"/>
      <c r="VIE336" s="6"/>
      <c r="VIF336" s="6"/>
      <c r="VIG336" s="6"/>
      <c r="VIH336" s="6"/>
      <c r="VII336" s="6"/>
      <c r="VIJ336" s="6"/>
      <c r="VIK336" s="6"/>
      <c r="VIL336" s="6"/>
      <c r="VIM336" s="6"/>
      <c r="VIN336" s="6"/>
      <c r="VIO336" s="6"/>
      <c r="VIP336" s="6"/>
      <c r="VQG336" s="6"/>
      <c r="VQH336" s="6"/>
      <c r="VQI336" s="6"/>
      <c r="VQJ336" s="6"/>
      <c r="VQV336" s="6"/>
      <c r="VQW336" s="6"/>
      <c r="VQX336" s="6"/>
      <c r="VQY336" s="6"/>
      <c r="VQZ336" s="6"/>
      <c r="VRA336" s="6"/>
      <c r="VRB336" s="6"/>
      <c r="VRC336" s="6"/>
      <c r="VRD336" s="6"/>
      <c r="VRE336" s="6"/>
      <c r="VRF336" s="6"/>
      <c r="VRG336" s="6"/>
      <c r="VRH336" s="6"/>
      <c r="VRI336" s="6"/>
      <c r="VRJ336" s="6"/>
      <c r="VRK336" s="6"/>
      <c r="VRL336" s="6"/>
      <c r="VRM336" s="6"/>
      <c r="VRN336" s="6"/>
      <c r="VRO336" s="6"/>
      <c r="VRP336" s="6"/>
      <c r="VRQ336" s="6"/>
      <c r="VRR336" s="6"/>
      <c r="VRS336" s="6"/>
      <c r="VRT336" s="6"/>
      <c r="VRU336" s="6"/>
      <c r="VRV336" s="6"/>
      <c r="VRW336" s="6"/>
      <c r="VRX336" s="6"/>
      <c r="VRY336" s="6"/>
      <c r="VRZ336" s="6"/>
      <c r="VSA336" s="6"/>
      <c r="VSB336" s="6"/>
      <c r="VSC336" s="6"/>
      <c r="VSD336" s="6"/>
      <c r="VSE336" s="6"/>
      <c r="VSF336" s="6"/>
      <c r="VSG336" s="6"/>
      <c r="VSH336" s="6"/>
      <c r="VSI336" s="6"/>
      <c r="VSJ336" s="6"/>
      <c r="VSK336" s="6"/>
      <c r="VSL336" s="6"/>
      <c r="WAC336" s="6"/>
      <c r="WAD336" s="6"/>
      <c r="WAE336" s="6"/>
      <c r="WAF336" s="6"/>
      <c r="WAR336" s="6"/>
      <c r="WAS336" s="6"/>
      <c r="WAT336" s="6"/>
      <c r="WAU336" s="6"/>
      <c r="WAV336" s="6"/>
      <c r="WAW336" s="6"/>
      <c r="WAX336" s="6"/>
      <c r="WAY336" s="6"/>
      <c r="WAZ336" s="6"/>
      <c r="WBA336" s="6"/>
      <c r="WBB336" s="6"/>
      <c r="WBC336" s="6"/>
      <c r="WBD336" s="6"/>
      <c r="WBE336" s="6"/>
      <c r="WBF336" s="6"/>
      <c r="WBG336" s="6"/>
      <c r="WBH336" s="6"/>
      <c r="WBI336" s="6"/>
      <c r="WBJ336" s="6"/>
      <c r="WBK336" s="6"/>
      <c r="WBL336" s="6"/>
      <c r="WBM336" s="6"/>
      <c r="WBN336" s="6"/>
      <c r="WBO336" s="6"/>
      <c r="WBP336" s="6"/>
      <c r="WBQ336" s="6"/>
      <c r="WBR336" s="6"/>
      <c r="WBS336" s="6"/>
      <c r="WBT336" s="6"/>
      <c r="WBU336" s="6"/>
      <c r="WBV336" s="6"/>
      <c r="WBW336" s="6"/>
      <c r="WBX336" s="6"/>
      <c r="WBY336" s="6"/>
      <c r="WBZ336" s="6"/>
      <c r="WCA336" s="6"/>
      <c r="WCB336" s="6"/>
      <c r="WCC336" s="6"/>
      <c r="WCD336" s="6"/>
      <c r="WCE336" s="6"/>
      <c r="WCF336" s="6"/>
      <c r="WCG336" s="6"/>
      <c r="WCH336" s="6"/>
      <c r="WJY336" s="6"/>
      <c r="WJZ336" s="6"/>
      <c r="WKA336" s="6"/>
      <c r="WKB336" s="6"/>
      <c r="WKN336" s="6"/>
      <c r="WKO336" s="6"/>
      <c r="WKP336" s="6"/>
      <c r="WKQ336" s="6"/>
      <c r="WKR336" s="6"/>
      <c r="WKS336" s="6"/>
      <c r="WKT336" s="6"/>
      <c r="WKU336" s="6"/>
      <c r="WKV336" s="6"/>
      <c r="WKW336" s="6"/>
      <c r="WKX336" s="6"/>
      <c r="WKY336" s="6"/>
      <c r="WKZ336" s="6"/>
      <c r="WLA336" s="6"/>
      <c r="WLB336" s="6"/>
      <c r="WLC336" s="6"/>
      <c r="WLD336" s="6"/>
      <c r="WLE336" s="6"/>
      <c r="WLF336" s="6"/>
      <c r="WLG336" s="6"/>
      <c r="WLH336" s="6"/>
      <c r="WLI336" s="6"/>
      <c r="WLJ336" s="6"/>
      <c r="WLK336" s="6"/>
      <c r="WLL336" s="6"/>
      <c r="WLM336" s="6"/>
      <c r="WLN336" s="6"/>
      <c r="WLO336" s="6"/>
      <c r="WLP336" s="6"/>
      <c r="WLQ336" s="6"/>
      <c r="WLR336" s="6"/>
      <c r="WLS336" s="6"/>
      <c r="WLT336" s="6"/>
      <c r="WLU336" s="6"/>
      <c r="WLV336" s="6"/>
      <c r="WLW336" s="6"/>
      <c r="WLX336" s="6"/>
      <c r="WLY336" s="6"/>
      <c r="WLZ336" s="6"/>
      <c r="WMA336" s="6"/>
      <c r="WMB336" s="6"/>
      <c r="WMC336" s="6"/>
      <c r="WMD336" s="6"/>
      <c r="WTU336" s="6"/>
      <c r="WTV336" s="6"/>
      <c r="WTW336" s="6"/>
      <c r="WTX336" s="6"/>
      <c r="WUJ336" s="6"/>
      <c r="WUK336" s="6"/>
      <c r="WUL336" s="6"/>
      <c r="WUM336" s="6"/>
      <c r="WUN336" s="6"/>
      <c r="WUO336" s="6"/>
      <c r="WUP336" s="6"/>
      <c r="WUQ336" s="6"/>
      <c r="WUR336" s="6"/>
      <c r="WUS336" s="6"/>
      <c r="WUT336" s="6"/>
      <c r="WUU336" s="6"/>
      <c r="WUV336" s="6"/>
      <c r="WUW336" s="6"/>
      <c r="WUX336" s="6"/>
      <c r="WUY336" s="6"/>
      <c r="WUZ336" s="6"/>
      <c r="WVA336" s="6"/>
      <c r="WVB336" s="6"/>
      <c r="WVC336" s="6"/>
      <c r="WVD336" s="6"/>
      <c r="WVE336" s="6"/>
      <c r="WVF336" s="6"/>
      <c r="WVG336" s="6"/>
      <c r="WVH336" s="6"/>
      <c r="WVI336" s="6"/>
      <c r="WVJ336" s="6"/>
      <c r="WVK336" s="6"/>
      <c r="WVL336" s="6"/>
      <c r="WVM336" s="6"/>
      <c r="WVN336" s="6"/>
      <c r="WVO336" s="6"/>
      <c r="WVP336" s="6"/>
      <c r="WVQ336" s="6"/>
      <c r="WVR336" s="6"/>
      <c r="WVS336" s="6"/>
      <c r="WVT336" s="6"/>
      <c r="WVU336" s="6"/>
      <c r="WVV336" s="6"/>
      <c r="WVW336" s="6"/>
      <c r="WVX336" s="6"/>
      <c r="WVY336" s="6"/>
      <c r="WVZ336" s="6"/>
    </row>
    <row r="337" spans="1:29" ht="110.25" customHeight="1">
      <c r="A337" s="86">
        <f t="shared" si="825"/>
        <v>331</v>
      </c>
      <c r="B337" s="86" t="str">
        <f t="shared" ref="B337:B342" si="842">B330</f>
        <v>VT2</v>
      </c>
      <c r="C337" s="86" t="str">
        <f t="shared" ref="C337:C342" si="843">$B$336</f>
        <v>tách đoạn</v>
      </c>
      <c r="D337" s="478" t="str">
        <f>V337&amp;W337&amp;X337&amp;Y337&amp;Z337&amp;"
"&amp;AA337&amp;"
"
&amp;AB337</f>
        <v>Các tuyến đường giao thông đấu nối trực tiếp ra Đường Thích Quảng Đức đoạn từ Đường Nguyễn Thị Minh Khai đến Đường Hồ Thị Hương có hiện trạng là đường nhựa, bê tông xi măng:
- Có bề rộng ≥5m, cách đường giao thông ≤600m.
- Có bề rộng từ ≥3m đến &lt;5m, cách đường giao thông ≤400m.</v>
      </c>
      <c r="E337" s="479"/>
      <c r="F337" s="480"/>
      <c r="G337" s="419">
        <v>2100</v>
      </c>
      <c r="H337" s="98">
        <v>1500</v>
      </c>
      <c r="I337" s="98">
        <v>1300</v>
      </c>
      <c r="J337" s="430">
        <f>VLOOKUP(C337,'[1]1. MA DO'!$E$5:$AB$1933,23,0)</f>
        <v>1.1299999999999999</v>
      </c>
      <c r="K337" s="99">
        <f t="shared" si="823"/>
        <v>1.1299999999999999</v>
      </c>
      <c r="L337" s="99">
        <f t="shared" si="821"/>
        <v>1.1299999999999999</v>
      </c>
      <c r="M337" s="378"/>
      <c r="N337" s="378"/>
      <c r="O337" s="378"/>
      <c r="P337" s="378"/>
      <c r="Q337" s="375">
        <f t="shared" ref="Q337:Q342" si="844">Q336</f>
        <v>4200</v>
      </c>
      <c r="R337" s="375">
        <f t="shared" ref="R337:R342" si="845">R336</f>
        <v>2100</v>
      </c>
      <c r="S337" s="375">
        <f t="shared" ref="S337:S342" si="846">S336</f>
        <v>1400</v>
      </c>
      <c r="T337" s="375">
        <f t="shared" ref="T337:U342" si="847">T336</f>
        <v>1100</v>
      </c>
      <c r="U337" s="375">
        <f t="shared" si="847"/>
        <v>2</v>
      </c>
      <c r="V337" s="375" t="str">
        <f t="shared" ref="V337:V342" si="848">V330</f>
        <v xml:space="preserve">Các tuyến đường giao thông đấu nối trực tiếp ra </v>
      </c>
      <c r="W337" s="375" t="str">
        <f t="shared" ref="W337:X342" si="849">W336</f>
        <v>Đường Thích Quảng Đức</v>
      </c>
      <c r="X337" s="375" t="str">
        <f t="shared" si="849"/>
        <v xml:space="preserve"> đoạn từ Đường Nguyễn Thị Minh Khai</v>
      </c>
      <c r="Y337" s="375" t="str">
        <f t="shared" ref="Y337:Y342" si="850">Y336</f>
        <v xml:space="preserve"> đến Đường Hồ Thị Hương</v>
      </c>
      <c r="Z337" s="375" t="s">
        <v>6768</v>
      </c>
      <c r="AA337" s="375" t="str">
        <f>AA330</f>
        <v>- Có bề rộng ≥5m, cách đường giao thông ≤600m.</v>
      </c>
      <c r="AB337" s="375" t="str">
        <f>AB330</f>
        <v>- Có bề rộng từ ≥3m đến &lt;5m, cách đường giao thông ≤400m.</v>
      </c>
      <c r="AC337" s="375">
        <f>AC330</f>
        <v>0</v>
      </c>
    </row>
    <row r="338" spans="1:29" ht="126" customHeight="1">
      <c r="A338" s="86">
        <f t="shared" si="825"/>
        <v>332</v>
      </c>
      <c r="B338" s="86" t="str">
        <f t="shared" si="842"/>
        <v>VT3</v>
      </c>
      <c r="C338" s="86" t="str">
        <f t="shared" si="843"/>
        <v>tách đoạn</v>
      </c>
      <c r="D338" s="478" t="str">
        <f>V338&amp;W338&amp;X338&amp;Y338&amp;Z338&amp;"
"&amp;AA338&amp;"
"&amp;AB338&amp;"
"&amp;AC338</f>
        <v>Các tuyến đường giao thông đấu nối trực tiếp ra Đường Thích Quảng Đức đoạn từ Đường Nguyễn Thị Minh Khai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338" s="479"/>
      <c r="F338" s="480"/>
      <c r="G338" s="419">
        <v>1400</v>
      </c>
      <c r="H338" s="98">
        <v>980</v>
      </c>
      <c r="I338" s="98">
        <v>840</v>
      </c>
      <c r="J338" s="430">
        <f>VLOOKUP(C338,'[1]1. MA DO'!$E$5:$AB$1933,23,0)</f>
        <v>1.1299999999999999</v>
      </c>
      <c r="K338" s="99">
        <f t="shared" si="823"/>
        <v>1.1299999999999999</v>
      </c>
      <c r="L338" s="99">
        <f t="shared" si="821"/>
        <v>1.1299999999999999</v>
      </c>
      <c r="M338" s="378"/>
      <c r="N338" s="378"/>
      <c r="O338" s="378"/>
      <c r="P338" s="378"/>
      <c r="Q338" s="375">
        <f t="shared" si="844"/>
        <v>4200</v>
      </c>
      <c r="R338" s="375">
        <f t="shared" si="845"/>
        <v>2100</v>
      </c>
      <c r="S338" s="375">
        <f t="shared" si="846"/>
        <v>1400</v>
      </c>
      <c r="T338" s="375">
        <f t="shared" si="847"/>
        <v>1100</v>
      </c>
      <c r="U338" s="375">
        <f t="shared" si="847"/>
        <v>2</v>
      </c>
      <c r="V338" s="375" t="str">
        <f t="shared" si="848"/>
        <v xml:space="preserve">Các tuyến đường giao thông đấu nối trực tiếp ra </v>
      </c>
      <c r="W338" s="375" t="str">
        <f t="shared" si="849"/>
        <v>Đường Thích Quảng Đức</v>
      </c>
      <c r="X338" s="375" t="str">
        <f t="shared" si="849"/>
        <v xml:space="preserve"> đoạn từ Đường Nguyễn Thị Minh Khai</v>
      </c>
      <c r="Y338" s="375" t="str">
        <f t="shared" si="850"/>
        <v xml:space="preserve"> đến Đường Hồ Thị Hương</v>
      </c>
      <c r="Z338" s="375" t="s">
        <v>6768</v>
      </c>
      <c r="AA338" s="375" t="str">
        <f t="shared" ref="AA338:AC338" si="851">AA331</f>
        <v>- Có bề rộng ≥5m, cách đường giao thông &gt;600m.</v>
      </c>
      <c r="AB338" s="375" t="str">
        <f t="shared" si="851"/>
        <v>- Có bề rộng từ ≥3m đến &lt;5m, cách đường giao thông từ &gt;400m đến ≤600m.</v>
      </c>
      <c r="AC338" s="375" t="str">
        <f t="shared" si="851"/>
        <v>- Có bề rộng &lt;3m, cách đường giao thông ≤200m.</v>
      </c>
    </row>
    <row r="339" spans="1:29" ht="94.5">
      <c r="A339" s="86">
        <f t="shared" si="825"/>
        <v>333</v>
      </c>
      <c r="B339" s="86" t="str">
        <f t="shared" si="842"/>
        <v>VT4</v>
      </c>
      <c r="C339" s="86" t="str">
        <f t="shared" si="843"/>
        <v>tách đoạn</v>
      </c>
      <c r="D339" s="478" t="str">
        <f>V339&amp;W339&amp;X339&amp;Y339&amp;Z339</f>
        <v>Các tuyến đường giao thông đấu nối trực tiếp ra Đường Thích Quảng Đức đoạn từ Đường Nguyễn Thị Minh Khai đến Đường Hồ Thị Hương có hiện trạng là đường nhựa, bê tông xi măng:
- Có bề rộng từ ≥3m đến &lt;5m, cách đường giao thông &gt;600m.
- Có bề rộng &lt;3m, cách đường giao thông &gt;200m.</v>
      </c>
      <c r="E339" s="479"/>
      <c r="F339" s="480"/>
      <c r="G339" s="419">
        <v>1100</v>
      </c>
      <c r="H339" s="98">
        <v>770</v>
      </c>
      <c r="I339" s="98">
        <v>660</v>
      </c>
      <c r="J339" s="430">
        <f>VLOOKUP(C339,'[1]1. MA DO'!$E$5:$AB$1933,23,0)</f>
        <v>1.1299999999999999</v>
      </c>
      <c r="K339" s="99">
        <f t="shared" si="823"/>
        <v>1.1299999999999999</v>
      </c>
      <c r="L339" s="99">
        <f t="shared" si="821"/>
        <v>1.1299999999999999</v>
      </c>
      <c r="M339" s="378"/>
      <c r="N339" s="378"/>
      <c r="O339" s="378"/>
      <c r="P339" s="378"/>
      <c r="Q339" s="375">
        <f t="shared" si="844"/>
        <v>4200</v>
      </c>
      <c r="R339" s="375">
        <f t="shared" si="845"/>
        <v>2100</v>
      </c>
      <c r="S339" s="375">
        <f t="shared" si="846"/>
        <v>1400</v>
      </c>
      <c r="T339" s="375">
        <f t="shared" si="847"/>
        <v>1100</v>
      </c>
      <c r="U339" s="375">
        <f t="shared" si="847"/>
        <v>2</v>
      </c>
      <c r="V339" s="375" t="str">
        <f t="shared" si="848"/>
        <v xml:space="preserve">Các tuyến đường giao thông đấu nối trực tiếp ra </v>
      </c>
      <c r="W339" s="375" t="str">
        <f t="shared" si="849"/>
        <v>Đường Thích Quảng Đức</v>
      </c>
      <c r="X339" s="375" t="str">
        <f t="shared" si="849"/>
        <v xml:space="preserve"> đoạn từ Đường Nguyễn Thị Minh Khai</v>
      </c>
      <c r="Y339" s="375" t="str">
        <f t="shared" si="850"/>
        <v xml:space="preserve"> đến Đường Hồ Thị Hương</v>
      </c>
      <c r="Z339" s="375" t="s">
        <v>6769</v>
      </c>
      <c r="AA339" s="375">
        <f t="shared" ref="AA339:AC339" si="852">AA332</f>
        <v>0</v>
      </c>
      <c r="AB339" s="375">
        <f t="shared" si="852"/>
        <v>0</v>
      </c>
      <c r="AC339" s="375">
        <f t="shared" si="852"/>
        <v>0</v>
      </c>
    </row>
    <row r="340" spans="1:29" ht="110.25" customHeight="1">
      <c r="A340" s="86">
        <f t="shared" si="825"/>
        <v>334</v>
      </c>
      <c r="B340" s="86" t="str">
        <f t="shared" si="842"/>
        <v>VT2*0,8</v>
      </c>
      <c r="C340" s="86" t="str">
        <f t="shared" si="843"/>
        <v>tách đoạn</v>
      </c>
      <c r="D340" s="478" t="str">
        <f>V340&amp;W340&amp;X340&amp;Y340&amp;Z340&amp;"
"&amp;AA340&amp;"
"
&amp;AB340</f>
        <v>Các tuyến đường giao thông không đấu nối trực tiếp và thông ra Đường Thích Quảng Đức đoạn từ Đường Nguyễn Thị Minh Khai đến Đường Hồ Thị Hương có hiện trạng là đường nhựa, bê tông xi măng:
- Có bề rộng ≥5m, cách đường giao thông ≤600m.
- Có bề rộng từ ≥3m đến &lt;5m, cách đường giao thông ≤400m.</v>
      </c>
      <c r="E340" s="479"/>
      <c r="F340" s="480"/>
      <c r="G340" s="419">
        <v>1900</v>
      </c>
      <c r="H340" s="98">
        <v>1300</v>
      </c>
      <c r="I340" s="98">
        <v>1100</v>
      </c>
      <c r="J340" s="430">
        <f>VLOOKUP(C340,'[1]1. MA DO'!$E$5:$AB$1933,23,0)</f>
        <v>1.1299999999999999</v>
      </c>
      <c r="K340" s="99">
        <f t="shared" si="823"/>
        <v>1.1299999999999999</v>
      </c>
      <c r="L340" s="99">
        <f t="shared" si="821"/>
        <v>1.1299999999999999</v>
      </c>
      <c r="M340" s="378"/>
      <c r="N340" s="378"/>
      <c r="O340" s="378"/>
      <c r="P340" s="378"/>
      <c r="Q340" s="375">
        <f t="shared" si="844"/>
        <v>4200</v>
      </c>
      <c r="R340" s="375">
        <f t="shared" si="845"/>
        <v>2100</v>
      </c>
      <c r="S340" s="375">
        <f t="shared" si="846"/>
        <v>1400</v>
      </c>
      <c r="T340" s="375">
        <f t="shared" si="847"/>
        <v>1100</v>
      </c>
      <c r="U340" s="375">
        <f t="shared" si="847"/>
        <v>2</v>
      </c>
      <c r="V340" s="375" t="str">
        <f t="shared" si="848"/>
        <v xml:space="preserve">Các tuyến đường giao thông không đấu nối trực tiếp và thông ra </v>
      </c>
      <c r="W340" s="375" t="str">
        <f t="shared" si="849"/>
        <v>Đường Thích Quảng Đức</v>
      </c>
      <c r="X340" s="375" t="str">
        <f t="shared" si="849"/>
        <v xml:space="preserve"> đoạn từ Đường Nguyễn Thị Minh Khai</v>
      </c>
      <c r="Y340" s="375" t="str">
        <f t="shared" si="850"/>
        <v xml:space="preserve"> đến Đường Hồ Thị Hương</v>
      </c>
      <c r="Z340" s="375" t="s">
        <v>6768</v>
      </c>
      <c r="AA340" s="375" t="str">
        <f t="shared" ref="AA340:AC340" si="853">AA333</f>
        <v>- Có bề rộng ≥5m, cách đường giao thông ≤600m.</v>
      </c>
      <c r="AB340" s="375" t="str">
        <f t="shared" si="853"/>
        <v>- Có bề rộng từ ≥3m đến &lt;5m, cách đường giao thông ≤400m.</v>
      </c>
      <c r="AC340" s="375">
        <f t="shared" si="853"/>
        <v>0</v>
      </c>
    </row>
    <row r="341" spans="1:29" ht="126" customHeight="1">
      <c r="A341" s="86">
        <f t="shared" si="825"/>
        <v>335</v>
      </c>
      <c r="B341" s="86" t="str">
        <f t="shared" si="842"/>
        <v>VT3*0,8</v>
      </c>
      <c r="C341" s="86" t="str">
        <f t="shared" si="843"/>
        <v>tách đoạn</v>
      </c>
      <c r="D341" s="478" t="str">
        <f>V341&amp;W341&amp;X341&amp;Y341&amp;Z341&amp;"
"&amp;AA341&amp;"
"
&amp;AB341&amp;"
"&amp;AC341</f>
        <v>Các tuyến đường giao thông không đấu nối trực tiếp và thông ra Đường Thích Quảng Đức đoạn từ Đường Nguyễn Thị Minh Khai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341" s="479"/>
      <c r="F341" s="480"/>
      <c r="G341" s="419">
        <v>1300</v>
      </c>
      <c r="H341" s="98">
        <v>910</v>
      </c>
      <c r="I341" s="98">
        <v>780</v>
      </c>
      <c r="J341" s="430">
        <f>VLOOKUP(C341,'[1]1. MA DO'!$E$5:$AB$1933,23,0)</f>
        <v>1.1299999999999999</v>
      </c>
      <c r="K341" s="99">
        <f t="shared" si="823"/>
        <v>1.1299999999999999</v>
      </c>
      <c r="L341" s="99">
        <f t="shared" si="821"/>
        <v>1.1299999999999999</v>
      </c>
      <c r="M341" s="378"/>
      <c r="N341" s="378"/>
      <c r="O341" s="378"/>
      <c r="P341" s="378"/>
      <c r="Q341" s="375">
        <f t="shared" si="844"/>
        <v>4200</v>
      </c>
      <c r="R341" s="375">
        <f t="shared" si="845"/>
        <v>2100</v>
      </c>
      <c r="S341" s="375">
        <f t="shared" si="846"/>
        <v>1400</v>
      </c>
      <c r="T341" s="375">
        <f t="shared" si="847"/>
        <v>1100</v>
      </c>
      <c r="U341" s="375">
        <f t="shared" si="847"/>
        <v>2</v>
      </c>
      <c r="V341" s="375" t="str">
        <f t="shared" si="848"/>
        <v xml:space="preserve">Các tuyến đường giao thông không đấu nối trực tiếp và thông ra </v>
      </c>
      <c r="W341" s="375" t="str">
        <f t="shared" si="849"/>
        <v>Đường Thích Quảng Đức</v>
      </c>
      <c r="X341" s="375" t="str">
        <f t="shared" si="849"/>
        <v xml:space="preserve"> đoạn từ Đường Nguyễn Thị Minh Khai</v>
      </c>
      <c r="Y341" s="375" t="str">
        <f t="shared" si="850"/>
        <v xml:space="preserve"> đến Đường Hồ Thị Hương</v>
      </c>
      <c r="Z341" s="375" t="s">
        <v>6768</v>
      </c>
      <c r="AA341" s="375" t="str">
        <f t="shared" ref="AA341:AC341" si="854">AA334</f>
        <v>- Có bề rộng ≥5m, cách đường giao thông &gt;600m.</v>
      </c>
      <c r="AB341" s="375" t="str">
        <f t="shared" si="854"/>
        <v>- Có bề rộng từ ≥3m đến &lt;5m, cách đường giao thông từ &gt;400m đến ≤600m.</v>
      </c>
      <c r="AC341" s="375" t="str">
        <f t="shared" si="854"/>
        <v>- Có bề rộng &lt;3m, cách đường giao thông ≤200m.</v>
      </c>
    </row>
    <row r="342" spans="1:29" ht="94.5">
      <c r="A342" s="86">
        <f t="shared" si="825"/>
        <v>336</v>
      </c>
      <c r="B342" s="86" t="str">
        <f t="shared" si="842"/>
        <v>VT4*0,8</v>
      </c>
      <c r="C342" s="86" t="str">
        <f t="shared" si="843"/>
        <v>tách đoạn</v>
      </c>
      <c r="D342" s="478" t="str">
        <f>V342&amp;W342&amp;X342&amp;Y342&amp;Z342</f>
        <v>Các tuyến đường giao thông không đấu nối trực tiếp và thông ra Đường Thích Quảng Đức đoạn từ Đường Nguyễn Thị Minh Khai đến Đường Hồ Thị Hương có hiện trạng là đường nhựa, bê tông xi măng:
- Có bề rộng từ ≥3m đến &lt;5m, cách đường giao thông &gt;600m.
- Có bề rộng &lt;3m, cách đường giao thông &gt; 200m.</v>
      </c>
      <c r="E342" s="479"/>
      <c r="F342" s="480"/>
      <c r="G342" s="419">
        <v>990</v>
      </c>
      <c r="H342" s="98">
        <v>690</v>
      </c>
      <c r="I342" s="98">
        <v>590</v>
      </c>
      <c r="J342" s="430">
        <f>VLOOKUP(C342,'[1]1. MA DO'!$E$5:$AB$1933,23,0)</f>
        <v>1.1299999999999999</v>
      </c>
      <c r="K342" s="99">
        <f t="shared" si="823"/>
        <v>1.1299999999999999</v>
      </c>
      <c r="L342" s="99">
        <f t="shared" si="821"/>
        <v>1.1299999999999999</v>
      </c>
      <c r="M342" s="378"/>
      <c r="N342" s="378"/>
      <c r="O342" s="378"/>
      <c r="P342" s="378"/>
      <c r="Q342" s="375">
        <f t="shared" si="844"/>
        <v>4200</v>
      </c>
      <c r="R342" s="375">
        <f t="shared" si="845"/>
        <v>2100</v>
      </c>
      <c r="S342" s="375">
        <f t="shared" si="846"/>
        <v>1400</v>
      </c>
      <c r="T342" s="375">
        <f t="shared" si="847"/>
        <v>1100</v>
      </c>
      <c r="U342" s="375">
        <f t="shared" si="847"/>
        <v>2</v>
      </c>
      <c r="V342" s="375" t="str">
        <f t="shared" si="848"/>
        <v xml:space="preserve">Các tuyến đường giao thông không đấu nối trực tiếp và thông ra </v>
      </c>
      <c r="W342" s="375" t="str">
        <f t="shared" si="849"/>
        <v>Đường Thích Quảng Đức</v>
      </c>
      <c r="X342" s="375" t="str">
        <f t="shared" si="849"/>
        <v xml:space="preserve"> đoạn từ Đường Nguyễn Thị Minh Khai</v>
      </c>
      <c r="Y342" s="375" t="str">
        <f t="shared" si="850"/>
        <v xml:space="preserve"> đến Đường Hồ Thị Hương</v>
      </c>
      <c r="Z342" s="375" t="s">
        <v>6770</v>
      </c>
      <c r="AA342" s="375">
        <f t="shared" ref="AA342:AC342" si="855">AA335</f>
        <v>0</v>
      </c>
      <c r="AB342" s="375">
        <f t="shared" si="855"/>
        <v>0</v>
      </c>
      <c r="AC342" s="375">
        <f t="shared" si="855"/>
        <v>0</v>
      </c>
    </row>
    <row r="343" spans="1:29" ht="84" customHeight="1">
      <c r="A343" s="86">
        <f t="shared" si="825"/>
        <v>337</v>
      </c>
      <c r="B343" s="86" t="str">
        <f>'Đầu vào (2)'!G337</f>
        <v>LK22DT</v>
      </c>
      <c r="C343" s="86" t="str">
        <f>$B$343</f>
        <v>LK22DT</v>
      </c>
      <c r="D343" s="94" t="str">
        <f>'Đầu vào (2)'!H337</f>
        <v>Đường Phan Chu Trinh</v>
      </c>
      <c r="E343" s="94" t="str">
        <f>'Đầu vào (2)'!I337</f>
        <v>Đường Nguyễn Văn Cừ</v>
      </c>
      <c r="F343" s="94" t="str">
        <f>'Đầu vào (2)'!K337</f>
        <v>Bên trái đến hết ranh thửa đất số 153, tờ BĐĐC số 10; Bên phải đến hết ranh thửa đất số 21, tờ BĐĐC số 10</v>
      </c>
      <c r="G343" s="96">
        <v>4200</v>
      </c>
      <c r="H343" s="98">
        <v>2900</v>
      </c>
      <c r="I343" s="98">
        <v>2500</v>
      </c>
      <c r="J343" s="430">
        <f>VLOOKUP(C343,'[1]1. MA DO'!$E$5:$AB$1933,23,0)</f>
        <v>1.2</v>
      </c>
      <c r="K343" s="99">
        <f t="shared" si="823"/>
        <v>1.2</v>
      </c>
      <c r="L343" s="99">
        <f t="shared" si="821"/>
        <v>1.2</v>
      </c>
      <c r="M343" s="378">
        <f>'Đầu vào (2)'!L337</f>
        <v>3000</v>
      </c>
      <c r="N343" s="378">
        <f>'Đầu vào (2)'!M337</f>
        <v>1500</v>
      </c>
      <c r="O343" s="378">
        <f>'Đầu vào (2)'!N337</f>
        <v>1100</v>
      </c>
      <c r="P343" s="378">
        <f>'Đầu vào (2)'!O337</f>
        <v>950</v>
      </c>
      <c r="Q343" s="375">
        <f>VLOOKUP(B343,'[2]Giá đề xuất ODT'!$G$11:$AD$2233,21,0)</f>
        <v>4200</v>
      </c>
      <c r="R343" s="375">
        <f>VLOOKUP(B343,'[2]Giá đề xuất ODT'!$G$11:$AD$2233,22,0)</f>
        <v>2100</v>
      </c>
      <c r="S343" s="375">
        <f>VLOOKUP(B343,'[2]Giá đề xuất ODT'!$G$11:$AD$2233,23,0)</f>
        <v>1500</v>
      </c>
      <c r="T343" s="375">
        <f>VLOOKUP(B343,'[2]Giá đề xuất ODT'!$G$11:$AD$2233,24,0)</f>
        <v>1300</v>
      </c>
      <c r="U343" s="375">
        <v>1</v>
      </c>
      <c r="V343" s="376"/>
      <c r="W343" s="375" t="str">
        <f>D343</f>
        <v>Đường Phan Chu Trinh</v>
      </c>
      <c r="X343" s="375" t="str">
        <f>" đoạn từ "&amp;E343</f>
        <v xml:space="preserve"> đoạn từ Đường Nguyễn Văn Cừ</v>
      </c>
      <c r="Y343" s="375" t="str">
        <f>" đến "&amp;F343</f>
        <v xml:space="preserve"> đến Bên trái đến hết ranh thửa đất số 153, tờ BĐĐC số 10; Bên phải đến hết ranh thửa đất số 21, tờ BĐĐC số 10</v>
      </c>
      <c r="Z343" s="376"/>
      <c r="AA343" s="376"/>
      <c r="AB343" s="376"/>
      <c r="AC343" s="376"/>
    </row>
    <row r="344" spans="1:29" ht="157.5" customHeight="1">
      <c r="A344" s="86">
        <f t="shared" si="825"/>
        <v>338</v>
      </c>
      <c r="B344" s="86" t="str">
        <f t="shared" ref="B344:B349" si="856">B337</f>
        <v>VT2</v>
      </c>
      <c r="C344" s="86" t="str">
        <f t="shared" ref="C344:C349" si="857">$B$343</f>
        <v>LK22DT</v>
      </c>
      <c r="D344" s="478" t="str">
        <f>V344&amp;W344&amp;X344&amp;Y344&amp;Z344&amp;"
"&amp;AA344&amp;"
"
&amp;AB344</f>
        <v>Các tuyến đường giao thông đấu nối trực tiếp ra Đường Phan Chu Trinh đoạn từ Đường Nguyễn Văn Cừ đến Bên trái đến hết ranh thửa đất số 153, tờ BĐĐC số 10; Bên phải đến hết ranh thửa đất số 21, tờ BĐĐC số 10 có hiện trạng là đường nhựa, bê tông xi măng:
- Có bề rộng ≥5m, cách đường giao thông ≤600m.
- Có bề rộng từ ≥3m đến &lt;5m, cách đường giao thông ≤400m.</v>
      </c>
      <c r="E344" s="479"/>
      <c r="F344" s="480"/>
      <c r="G344" s="419">
        <v>2100</v>
      </c>
      <c r="H344" s="98">
        <v>1500</v>
      </c>
      <c r="I344" s="98">
        <v>1300</v>
      </c>
      <c r="J344" s="430">
        <f>VLOOKUP(C344,'[1]1. MA DO'!$E$5:$AB$1933,23,0)</f>
        <v>1.2</v>
      </c>
      <c r="K344" s="99">
        <f t="shared" si="823"/>
        <v>1.2</v>
      </c>
      <c r="L344" s="99">
        <f t="shared" si="821"/>
        <v>1.2</v>
      </c>
      <c r="M344" s="378">
        <f t="shared" ref="M344:M349" si="858">M343</f>
        <v>3000</v>
      </c>
      <c r="N344" s="378">
        <f t="shared" ref="N344:N349" si="859">N343</f>
        <v>1500</v>
      </c>
      <c r="O344" s="378">
        <f t="shared" ref="O344:O349" si="860">O343</f>
        <v>1100</v>
      </c>
      <c r="P344" s="378">
        <f t="shared" ref="P344:P349" si="861">P343</f>
        <v>950</v>
      </c>
      <c r="Q344" s="375">
        <f t="shared" ref="Q344:Q349" si="862">Q343</f>
        <v>4200</v>
      </c>
      <c r="R344" s="375">
        <f t="shared" ref="R344:R349" si="863">R343</f>
        <v>2100</v>
      </c>
      <c r="S344" s="375">
        <f t="shared" ref="S344:S349" si="864">S343</f>
        <v>1500</v>
      </c>
      <c r="T344" s="375">
        <f t="shared" ref="T344:U349" si="865">T343</f>
        <v>1300</v>
      </c>
      <c r="U344" s="375">
        <f t="shared" si="865"/>
        <v>1</v>
      </c>
      <c r="V344" s="375" t="str">
        <f t="shared" ref="V344:V349" si="866">V337</f>
        <v xml:space="preserve">Các tuyến đường giao thông đấu nối trực tiếp ra </v>
      </c>
      <c r="W344" s="375" t="str">
        <f t="shared" ref="W344:X349" si="867">W343</f>
        <v>Đường Phan Chu Trinh</v>
      </c>
      <c r="X344" s="375" t="str">
        <f t="shared" si="867"/>
        <v xml:space="preserve"> đoạn từ Đường Nguyễn Văn Cừ</v>
      </c>
      <c r="Y344" s="375" t="str">
        <f t="shared" ref="Y344:Y349" si="868">Y343</f>
        <v xml:space="preserve"> đến Bên trái đến hết ranh thửa đất số 153, tờ BĐĐC số 10; Bên phải đến hết ranh thửa đất số 21, tờ BĐĐC số 10</v>
      </c>
      <c r="Z344" s="375" t="s">
        <v>6768</v>
      </c>
      <c r="AA344" s="375" t="str">
        <f>AA337</f>
        <v>- Có bề rộng ≥5m, cách đường giao thông ≤600m.</v>
      </c>
      <c r="AB344" s="375" t="str">
        <f>AB337</f>
        <v>- Có bề rộng từ ≥3m đến &lt;5m, cách đường giao thông ≤400m.</v>
      </c>
      <c r="AC344" s="375">
        <f>AC337</f>
        <v>0</v>
      </c>
    </row>
    <row r="345" spans="1:29" ht="173.25" customHeight="1">
      <c r="A345" s="86">
        <f t="shared" si="825"/>
        <v>339</v>
      </c>
      <c r="B345" s="86" t="str">
        <f t="shared" si="856"/>
        <v>VT3</v>
      </c>
      <c r="C345" s="86" t="str">
        <f t="shared" si="857"/>
        <v>LK22DT</v>
      </c>
      <c r="D345" s="478" t="str">
        <f>V345&amp;W345&amp;X345&amp;Y345&amp;Z345&amp;"
"&amp;AA345&amp;"
"&amp;AB345&amp;"
"&amp;AC345</f>
        <v>Các tuyến đường giao thông đấu nối trực tiếp ra Đường Phan Chu Trinh đoạn từ Đường Nguyễn Văn Cừ đến Bên trái đến hết ranh thửa đất số 153, tờ BĐĐC số 10; Bên phải đến hết ranh thửa đất số 21, tờ BĐĐC số 10 có hiện trạng là đường nhựa, bê tông xi măng:
- Có bề rộng ≥5m, cách đường giao thông &gt;600m.
- Có bề rộng từ ≥3m đến &lt;5m, cách đường giao thông từ &gt;400m đến ≤600m.
- Có bề rộng &lt;3m, cách đường giao thông ≤200m.</v>
      </c>
      <c r="E345" s="479"/>
      <c r="F345" s="480"/>
      <c r="G345" s="419">
        <v>1500</v>
      </c>
      <c r="H345" s="98">
        <v>1100</v>
      </c>
      <c r="I345" s="98">
        <v>900</v>
      </c>
      <c r="J345" s="430">
        <f>VLOOKUP(C345,'[1]1. MA DO'!$E$5:$AB$1933,23,0)</f>
        <v>1.2</v>
      </c>
      <c r="K345" s="99">
        <f t="shared" si="823"/>
        <v>1.2</v>
      </c>
      <c r="L345" s="99">
        <f t="shared" si="821"/>
        <v>1.2</v>
      </c>
      <c r="M345" s="378">
        <f t="shared" si="858"/>
        <v>3000</v>
      </c>
      <c r="N345" s="378">
        <f t="shared" si="859"/>
        <v>1500</v>
      </c>
      <c r="O345" s="378">
        <f t="shared" si="860"/>
        <v>1100</v>
      </c>
      <c r="P345" s="378">
        <f t="shared" si="861"/>
        <v>950</v>
      </c>
      <c r="Q345" s="375">
        <f t="shared" si="862"/>
        <v>4200</v>
      </c>
      <c r="R345" s="375">
        <f t="shared" si="863"/>
        <v>2100</v>
      </c>
      <c r="S345" s="375">
        <f t="shared" si="864"/>
        <v>1500</v>
      </c>
      <c r="T345" s="375">
        <f t="shared" si="865"/>
        <v>1300</v>
      </c>
      <c r="U345" s="375">
        <f t="shared" si="865"/>
        <v>1</v>
      </c>
      <c r="V345" s="375" t="str">
        <f t="shared" si="866"/>
        <v xml:space="preserve">Các tuyến đường giao thông đấu nối trực tiếp ra </v>
      </c>
      <c r="W345" s="375" t="str">
        <f t="shared" si="867"/>
        <v>Đường Phan Chu Trinh</v>
      </c>
      <c r="X345" s="375" t="str">
        <f t="shared" si="867"/>
        <v xml:space="preserve"> đoạn từ Đường Nguyễn Văn Cừ</v>
      </c>
      <c r="Y345" s="375" t="str">
        <f t="shared" si="868"/>
        <v xml:space="preserve"> đến Bên trái đến hết ranh thửa đất số 153, tờ BĐĐC số 10; Bên phải đến hết ranh thửa đất số 21, tờ BĐĐC số 10</v>
      </c>
      <c r="Z345" s="375" t="s">
        <v>6768</v>
      </c>
      <c r="AA345" s="375" t="str">
        <f t="shared" ref="AA345:AC345" si="869">AA338</f>
        <v>- Có bề rộng ≥5m, cách đường giao thông &gt;600m.</v>
      </c>
      <c r="AB345" s="375" t="str">
        <f t="shared" si="869"/>
        <v>- Có bề rộng từ ≥3m đến &lt;5m, cách đường giao thông từ &gt;400m đến ≤600m.</v>
      </c>
      <c r="AC345" s="375" t="str">
        <f t="shared" si="869"/>
        <v>- Có bề rộng &lt;3m, cách đường giao thông ≤200m.</v>
      </c>
    </row>
    <row r="346" spans="1:29" ht="110.25" customHeight="1">
      <c r="A346" s="86">
        <f t="shared" si="825"/>
        <v>340</v>
      </c>
      <c r="B346" s="86" t="str">
        <f t="shared" si="856"/>
        <v>VT4</v>
      </c>
      <c r="C346" s="86" t="str">
        <f t="shared" si="857"/>
        <v>LK22DT</v>
      </c>
      <c r="D346" s="478" t="str">
        <f>V346&amp;W346&amp;X346&amp;Y346&amp;Z346</f>
        <v>Các tuyến đường giao thông đấu nối trực tiếp ra Đường Phan Chu Trinh đoạn từ Đường Nguyễn Văn Cừ đến Bên trái đến hết ranh thửa đất số 153, tờ BĐĐC số 10; Bên phải đến hết ranh thửa đất số 21, tờ BĐĐC số 10 có hiện trạng là đường nhựa, bê tông xi măng:
- Có bề rộng từ ≥3m đến &lt;5m, cách đường giao thông &gt;600m.
- Có bề rộng &lt;3m, cách đường giao thông &gt;200m.</v>
      </c>
      <c r="E346" s="479"/>
      <c r="F346" s="480"/>
      <c r="G346" s="419">
        <v>1300</v>
      </c>
      <c r="H346" s="98">
        <v>910</v>
      </c>
      <c r="I346" s="98">
        <v>780</v>
      </c>
      <c r="J346" s="430">
        <f>VLOOKUP(C346,'[1]1. MA DO'!$E$5:$AB$1933,23,0)</f>
        <v>1.2</v>
      </c>
      <c r="K346" s="99">
        <f t="shared" si="823"/>
        <v>1.2</v>
      </c>
      <c r="L346" s="99">
        <f t="shared" si="821"/>
        <v>1.2</v>
      </c>
      <c r="M346" s="378">
        <f t="shared" si="858"/>
        <v>3000</v>
      </c>
      <c r="N346" s="378">
        <f t="shared" si="859"/>
        <v>1500</v>
      </c>
      <c r="O346" s="378">
        <f t="shared" si="860"/>
        <v>1100</v>
      </c>
      <c r="P346" s="378">
        <f t="shared" si="861"/>
        <v>950</v>
      </c>
      <c r="Q346" s="375">
        <f t="shared" si="862"/>
        <v>4200</v>
      </c>
      <c r="R346" s="375">
        <f t="shared" si="863"/>
        <v>2100</v>
      </c>
      <c r="S346" s="375">
        <f t="shared" si="864"/>
        <v>1500</v>
      </c>
      <c r="T346" s="375">
        <f t="shared" si="865"/>
        <v>1300</v>
      </c>
      <c r="U346" s="375">
        <f t="shared" si="865"/>
        <v>1</v>
      </c>
      <c r="V346" s="375" t="str">
        <f t="shared" si="866"/>
        <v xml:space="preserve">Các tuyến đường giao thông đấu nối trực tiếp ra </v>
      </c>
      <c r="W346" s="375" t="str">
        <f t="shared" si="867"/>
        <v>Đường Phan Chu Trinh</v>
      </c>
      <c r="X346" s="375" t="str">
        <f t="shared" si="867"/>
        <v xml:space="preserve"> đoạn từ Đường Nguyễn Văn Cừ</v>
      </c>
      <c r="Y346" s="375" t="str">
        <f t="shared" si="868"/>
        <v xml:space="preserve"> đến Bên trái đến hết ranh thửa đất số 153, tờ BĐĐC số 10; Bên phải đến hết ranh thửa đất số 21, tờ BĐĐC số 10</v>
      </c>
      <c r="Z346" s="375" t="s">
        <v>6769</v>
      </c>
      <c r="AA346" s="375">
        <f t="shared" ref="AA346:AC346" si="870">AA339</f>
        <v>0</v>
      </c>
      <c r="AB346" s="375">
        <f t="shared" si="870"/>
        <v>0</v>
      </c>
      <c r="AC346" s="375">
        <f t="shared" si="870"/>
        <v>0</v>
      </c>
    </row>
    <row r="347" spans="1:29" ht="157.5" customHeight="1">
      <c r="A347" s="86">
        <f t="shared" si="825"/>
        <v>341</v>
      </c>
      <c r="B347" s="86" t="str">
        <f t="shared" si="856"/>
        <v>VT2*0,8</v>
      </c>
      <c r="C347" s="86" t="str">
        <f t="shared" si="857"/>
        <v>LK22DT</v>
      </c>
      <c r="D347" s="478" t="str">
        <f>V347&amp;W347&amp;X347&amp;Y347&amp;Z347&amp;"
"&amp;AA347&amp;"
"
&amp;AB347</f>
        <v>Các tuyến đường giao thông không đấu nối trực tiếp và thông ra Đường Phan Chu Trinh đoạn từ Đường Nguyễn Văn Cừ đến Bên trái đến hết ranh thửa đất số 153, tờ BĐĐC số 10; Bên phải đến hết ranh thửa đất số 21, tờ BĐĐC số 10 có hiện trạng là đường nhựa, bê tông xi măng:
- Có bề rộng ≥5m, cách đường giao thông ≤600m.
- Có bề rộng từ ≥3m đến &lt;5m, cách đường giao thông ≤400m.</v>
      </c>
      <c r="E347" s="479"/>
      <c r="F347" s="480"/>
      <c r="G347" s="419">
        <v>1900</v>
      </c>
      <c r="H347" s="98">
        <v>1300</v>
      </c>
      <c r="I347" s="98">
        <v>1100</v>
      </c>
      <c r="J347" s="430">
        <f>VLOOKUP(C347,'[1]1. MA DO'!$E$5:$AB$1933,23,0)</f>
        <v>1.2</v>
      </c>
      <c r="K347" s="99">
        <f t="shared" si="823"/>
        <v>1.2</v>
      </c>
      <c r="L347" s="99">
        <f t="shared" si="821"/>
        <v>1.2</v>
      </c>
      <c r="M347" s="378">
        <f t="shared" si="858"/>
        <v>3000</v>
      </c>
      <c r="N347" s="378">
        <f t="shared" si="859"/>
        <v>1500</v>
      </c>
      <c r="O347" s="378">
        <f t="shared" si="860"/>
        <v>1100</v>
      </c>
      <c r="P347" s="378">
        <f t="shared" si="861"/>
        <v>950</v>
      </c>
      <c r="Q347" s="375">
        <f t="shared" si="862"/>
        <v>4200</v>
      </c>
      <c r="R347" s="375">
        <f t="shared" si="863"/>
        <v>2100</v>
      </c>
      <c r="S347" s="375">
        <f t="shared" si="864"/>
        <v>1500</v>
      </c>
      <c r="T347" s="375">
        <f t="shared" si="865"/>
        <v>1300</v>
      </c>
      <c r="U347" s="375">
        <f t="shared" si="865"/>
        <v>1</v>
      </c>
      <c r="V347" s="375" t="str">
        <f t="shared" si="866"/>
        <v xml:space="preserve">Các tuyến đường giao thông không đấu nối trực tiếp và thông ra </v>
      </c>
      <c r="W347" s="375" t="str">
        <f t="shared" si="867"/>
        <v>Đường Phan Chu Trinh</v>
      </c>
      <c r="X347" s="375" t="str">
        <f t="shared" si="867"/>
        <v xml:space="preserve"> đoạn từ Đường Nguyễn Văn Cừ</v>
      </c>
      <c r="Y347" s="375" t="str">
        <f t="shared" si="868"/>
        <v xml:space="preserve"> đến Bên trái đến hết ranh thửa đất số 153, tờ BĐĐC số 10; Bên phải đến hết ranh thửa đất số 21, tờ BĐĐC số 10</v>
      </c>
      <c r="Z347" s="375" t="s">
        <v>6768</v>
      </c>
      <c r="AA347" s="375" t="str">
        <f t="shared" ref="AA347:AC347" si="871">AA340</f>
        <v>- Có bề rộng ≥5m, cách đường giao thông ≤600m.</v>
      </c>
      <c r="AB347" s="375" t="str">
        <f t="shared" si="871"/>
        <v>- Có bề rộng từ ≥3m đến &lt;5m, cách đường giao thông ≤400m.</v>
      </c>
      <c r="AC347" s="375">
        <f t="shared" si="871"/>
        <v>0</v>
      </c>
    </row>
    <row r="348" spans="1:29" ht="173.25" customHeight="1">
      <c r="A348" s="86">
        <f t="shared" si="825"/>
        <v>342</v>
      </c>
      <c r="B348" s="86" t="str">
        <f t="shared" si="856"/>
        <v>VT3*0,8</v>
      </c>
      <c r="C348" s="86" t="str">
        <f t="shared" si="857"/>
        <v>LK22DT</v>
      </c>
      <c r="D348" s="478" t="str">
        <f>V348&amp;W348&amp;X348&amp;Y348&amp;Z348&amp;"
"&amp;AA348&amp;"
"
&amp;AB348&amp;"
"&amp;AC348</f>
        <v>Các tuyến đường giao thông không đấu nối trực tiếp và thông ra Đường Phan Chu Trinh đoạn từ Đường Nguyễn Văn Cừ đến Bên trái đến hết ranh thửa đất số 153, tờ BĐĐC số 10; Bên phải đến hết ranh thửa đất số 21, tờ BĐĐC số 10 có hiện trạng là đường nhựa, bê tông xi măng:
- Có bề rộng ≥5m, cách đường giao thông &gt;600m.
- Có bề rộng từ ≥3m đến &lt;5m, cách đường giao thông từ &gt;400m đến ≤600m.
- Có bề rộng &lt;3m, cách đường giao thông ≤200m.</v>
      </c>
      <c r="E348" s="479"/>
      <c r="F348" s="480"/>
      <c r="G348" s="419">
        <v>1400</v>
      </c>
      <c r="H348" s="98">
        <v>980</v>
      </c>
      <c r="I348" s="98">
        <v>840</v>
      </c>
      <c r="J348" s="430">
        <f>VLOOKUP(C348,'[1]1. MA DO'!$E$5:$AB$1933,23,0)</f>
        <v>1.2</v>
      </c>
      <c r="K348" s="99">
        <f t="shared" si="823"/>
        <v>1.2</v>
      </c>
      <c r="L348" s="99">
        <f t="shared" si="821"/>
        <v>1.2</v>
      </c>
      <c r="M348" s="378">
        <f t="shared" si="858"/>
        <v>3000</v>
      </c>
      <c r="N348" s="378">
        <f t="shared" si="859"/>
        <v>1500</v>
      </c>
      <c r="O348" s="378">
        <f t="shared" si="860"/>
        <v>1100</v>
      </c>
      <c r="P348" s="378">
        <f t="shared" si="861"/>
        <v>950</v>
      </c>
      <c r="Q348" s="375">
        <f t="shared" si="862"/>
        <v>4200</v>
      </c>
      <c r="R348" s="375">
        <f t="shared" si="863"/>
        <v>2100</v>
      </c>
      <c r="S348" s="375">
        <f t="shared" si="864"/>
        <v>1500</v>
      </c>
      <c r="T348" s="375">
        <f t="shared" si="865"/>
        <v>1300</v>
      </c>
      <c r="U348" s="375">
        <f t="shared" si="865"/>
        <v>1</v>
      </c>
      <c r="V348" s="375" t="str">
        <f t="shared" si="866"/>
        <v xml:space="preserve">Các tuyến đường giao thông không đấu nối trực tiếp và thông ra </v>
      </c>
      <c r="W348" s="375" t="str">
        <f t="shared" si="867"/>
        <v>Đường Phan Chu Trinh</v>
      </c>
      <c r="X348" s="375" t="str">
        <f t="shared" si="867"/>
        <v xml:space="preserve"> đoạn từ Đường Nguyễn Văn Cừ</v>
      </c>
      <c r="Y348" s="375" t="str">
        <f t="shared" si="868"/>
        <v xml:space="preserve"> đến Bên trái đến hết ranh thửa đất số 153, tờ BĐĐC số 10; Bên phải đến hết ranh thửa đất số 21, tờ BĐĐC số 10</v>
      </c>
      <c r="Z348" s="375" t="s">
        <v>6768</v>
      </c>
      <c r="AA348" s="375" t="str">
        <f t="shared" ref="AA348:AC348" si="872">AA341</f>
        <v>- Có bề rộng ≥5m, cách đường giao thông &gt;600m.</v>
      </c>
      <c r="AB348" s="375" t="str">
        <f t="shared" si="872"/>
        <v>- Có bề rộng từ ≥3m đến &lt;5m, cách đường giao thông từ &gt;400m đến ≤600m.</v>
      </c>
      <c r="AC348" s="375" t="str">
        <f t="shared" si="872"/>
        <v>- Có bề rộng &lt;3m, cách đường giao thông ≤200m.</v>
      </c>
    </row>
    <row r="349" spans="1:29" ht="110.25" customHeight="1">
      <c r="A349" s="86">
        <f t="shared" si="825"/>
        <v>343</v>
      </c>
      <c r="B349" s="86" t="str">
        <f t="shared" si="856"/>
        <v>VT4*0,8</v>
      </c>
      <c r="C349" s="86" t="str">
        <f t="shared" si="857"/>
        <v>LK22DT</v>
      </c>
      <c r="D349" s="478" t="str">
        <f>V349&amp;W349&amp;X349&amp;Y349&amp;Z349</f>
        <v>Các tuyến đường giao thông không đấu nối trực tiếp và thông ra Đường Phan Chu Trinh đoạn từ Đường Nguyễn Văn Cừ đến Bên trái đến hết ranh thửa đất số 153, tờ BĐĐC số 10; Bên phải đến hết ranh thửa đất số 21, tờ BĐĐC số 10 có hiện trạng là đường nhựa, bê tông xi măng:
- Có bề rộng từ ≥3m đến &lt;5m, cách đường giao thông &gt;600m.
- Có bề rộng &lt;3m, cách đường giao thông &gt; 200m.</v>
      </c>
      <c r="E349" s="479"/>
      <c r="F349" s="480"/>
      <c r="G349" s="419">
        <v>1200</v>
      </c>
      <c r="H349" s="98">
        <v>840</v>
      </c>
      <c r="I349" s="98">
        <v>720</v>
      </c>
      <c r="J349" s="430">
        <f>VLOOKUP(C349,'[1]1. MA DO'!$E$5:$AB$1933,23,0)</f>
        <v>1.2</v>
      </c>
      <c r="K349" s="99">
        <f t="shared" si="823"/>
        <v>1.2</v>
      </c>
      <c r="L349" s="99">
        <f t="shared" si="821"/>
        <v>1.2</v>
      </c>
      <c r="M349" s="378">
        <f t="shared" si="858"/>
        <v>3000</v>
      </c>
      <c r="N349" s="378">
        <f t="shared" si="859"/>
        <v>1500</v>
      </c>
      <c r="O349" s="378">
        <f t="shared" si="860"/>
        <v>1100</v>
      </c>
      <c r="P349" s="378">
        <f t="shared" si="861"/>
        <v>950</v>
      </c>
      <c r="Q349" s="375">
        <f t="shared" si="862"/>
        <v>4200</v>
      </c>
      <c r="R349" s="375">
        <f t="shared" si="863"/>
        <v>2100</v>
      </c>
      <c r="S349" s="375">
        <f t="shared" si="864"/>
        <v>1500</v>
      </c>
      <c r="T349" s="375">
        <f t="shared" si="865"/>
        <v>1300</v>
      </c>
      <c r="U349" s="375">
        <f t="shared" si="865"/>
        <v>1</v>
      </c>
      <c r="V349" s="375" t="str">
        <f t="shared" si="866"/>
        <v xml:space="preserve">Các tuyến đường giao thông không đấu nối trực tiếp và thông ra </v>
      </c>
      <c r="W349" s="375" t="str">
        <f t="shared" si="867"/>
        <v>Đường Phan Chu Trinh</v>
      </c>
      <c r="X349" s="375" t="str">
        <f t="shared" si="867"/>
        <v xml:space="preserve"> đoạn từ Đường Nguyễn Văn Cừ</v>
      </c>
      <c r="Y349" s="375" t="str">
        <f t="shared" si="868"/>
        <v xml:space="preserve"> đến Bên trái đến hết ranh thửa đất số 153, tờ BĐĐC số 10; Bên phải đến hết ranh thửa đất số 21, tờ BĐĐC số 10</v>
      </c>
      <c r="Z349" s="375" t="s">
        <v>6770</v>
      </c>
      <c r="AA349" s="375">
        <f t="shared" ref="AA349:AC349" si="873">AA342</f>
        <v>0</v>
      </c>
      <c r="AB349" s="375">
        <f t="shared" si="873"/>
        <v>0</v>
      </c>
      <c r="AC349" s="375">
        <f t="shared" si="873"/>
        <v>0</v>
      </c>
    </row>
    <row r="350" spans="1:29" ht="31.5" customHeight="1">
      <c r="A350" s="86">
        <f t="shared" si="825"/>
        <v>344</v>
      </c>
      <c r="B350" s="86" t="str">
        <f>'Đầu vào (2)'!G344</f>
        <v>LK18DT</v>
      </c>
      <c r="C350" s="86" t="str">
        <f>$B$350</f>
        <v>LK18DT</v>
      </c>
      <c r="D350" s="94" t="str">
        <f>'Đầu vào (2)'!H344</f>
        <v>Đường Nguyễn Trường Tộ</v>
      </c>
      <c r="E350" s="94" t="str">
        <f>'Đầu vào (2)'!I344</f>
        <v>Đường Nguyễn Du</v>
      </c>
      <c r="F350" s="94" t="str">
        <f>'Đầu vào (2)'!K344</f>
        <v>Đường Phan Bội Châu</v>
      </c>
      <c r="G350" s="96">
        <v>4500</v>
      </c>
      <c r="H350" s="98">
        <v>3200</v>
      </c>
      <c r="I350" s="98">
        <v>2700</v>
      </c>
      <c r="J350" s="430">
        <f>VLOOKUP(C350,'[1]1. MA DO'!$E$5:$AB$1933,23,0)</f>
        <v>1.1299999999999999</v>
      </c>
      <c r="K350" s="99">
        <f t="shared" si="823"/>
        <v>1.1299999999999999</v>
      </c>
      <c r="L350" s="99">
        <f t="shared" si="821"/>
        <v>1.1299999999999999</v>
      </c>
      <c r="M350" s="378">
        <f>'Đầu vào (2)'!L344</f>
        <v>3200</v>
      </c>
      <c r="N350" s="378">
        <f>'Đầu vào (2)'!M344</f>
        <v>1600</v>
      </c>
      <c r="O350" s="378">
        <f>'Đầu vào (2)'!N344</f>
        <v>1200</v>
      </c>
      <c r="P350" s="378">
        <f>'Đầu vào (2)'!O344</f>
        <v>950</v>
      </c>
      <c r="Q350" s="375">
        <f>VLOOKUP(B350,'[2]Giá đề xuất ODT'!$G$11:$AD$2233,21,0)</f>
        <v>4500</v>
      </c>
      <c r="R350" s="375">
        <f>VLOOKUP(B350,'[2]Giá đề xuất ODT'!$G$11:$AD$2233,22,0)</f>
        <v>2200</v>
      </c>
      <c r="S350" s="375">
        <f>VLOOKUP(B350,'[2]Giá đề xuất ODT'!$G$11:$AD$2233,23,0)</f>
        <v>1700</v>
      </c>
      <c r="T350" s="375">
        <f>VLOOKUP(B350,'[2]Giá đề xuất ODT'!$G$11:$AD$2233,24,0)</f>
        <v>1300</v>
      </c>
      <c r="U350" s="375">
        <v>2</v>
      </c>
      <c r="V350" s="376"/>
      <c r="W350" s="375" t="str">
        <f>D350</f>
        <v>Đường Nguyễn Trường Tộ</v>
      </c>
      <c r="X350" s="375" t="str">
        <f>" đoạn từ "&amp;E350</f>
        <v xml:space="preserve"> đoạn từ Đường Nguyễn Du</v>
      </c>
      <c r="Y350" s="375" t="str">
        <f>" đến "&amp;F350</f>
        <v xml:space="preserve"> đến Đường Phan Bội Châu</v>
      </c>
      <c r="Z350" s="376"/>
      <c r="AA350" s="376"/>
      <c r="AB350" s="376"/>
      <c r="AC350" s="376"/>
    </row>
    <row r="351" spans="1:29" ht="110.25" customHeight="1">
      <c r="A351" s="86">
        <f t="shared" si="825"/>
        <v>345</v>
      </c>
      <c r="B351" s="86" t="str">
        <f t="shared" ref="B351:B356" si="874">B344</f>
        <v>VT2</v>
      </c>
      <c r="C351" s="86" t="str">
        <f t="shared" ref="C351:C356" si="875">$B$350</f>
        <v>LK18DT</v>
      </c>
      <c r="D351" s="478" t="str">
        <f>V351&amp;W351&amp;X351&amp;Y351&amp;Z351&amp;"
"&amp;AA351&amp;"
"
&amp;AB351</f>
        <v>Các tuyến đường giao thông đấu nối trực tiếp ra Đường Nguyễn Trường Tộ đoạn từ Đường Nguyễn Du đến Đường Phan Bội Châu có hiện trạng là đường nhựa, bê tông xi măng:
- Có bề rộng ≥5m, cách đường giao thông ≤600m.
- Có bề rộng từ ≥3m đến &lt;5m, cách đường giao thông ≤400m.</v>
      </c>
      <c r="E351" s="479"/>
      <c r="F351" s="480"/>
      <c r="G351" s="419">
        <v>2200</v>
      </c>
      <c r="H351" s="98">
        <v>1500</v>
      </c>
      <c r="I351" s="98">
        <v>1300</v>
      </c>
      <c r="J351" s="430">
        <f>VLOOKUP(C351,'[1]1. MA DO'!$E$5:$AB$1933,23,0)</f>
        <v>1.1299999999999999</v>
      </c>
      <c r="K351" s="99">
        <f t="shared" si="823"/>
        <v>1.1299999999999999</v>
      </c>
      <c r="L351" s="99">
        <f t="shared" si="821"/>
        <v>1.1299999999999999</v>
      </c>
      <c r="M351" s="378">
        <f t="shared" ref="M351:M356" si="876">M350</f>
        <v>3200</v>
      </c>
      <c r="N351" s="378">
        <f t="shared" ref="N351:N356" si="877">N350</f>
        <v>1600</v>
      </c>
      <c r="O351" s="378">
        <f t="shared" ref="O351:O356" si="878">O350</f>
        <v>1200</v>
      </c>
      <c r="P351" s="378">
        <f t="shared" ref="P351:P356" si="879">P350</f>
        <v>950</v>
      </c>
      <c r="Q351" s="375">
        <f t="shared" ref="Q351:Q356" si="880">Q350</f>
        <v>4500</v>
      </c>
      <c r="R351" s="375">
        <f t="shared" ref="R351:R356" si="881">R350</f>
        <v>2200</v>
      </c>
      <c r="S351" s="375">
        <f t="shared" ref="S351:S356" si="882">S350</f>
        <v>1700</v>
      </c>
      <c r="T351" s="375">
        <f t="shared" ref="T351:U356" si="883">T350</f>
        <v>1300</v>
      </c>
      <c r="U351" s="375">
        <f t="shared" si="883"/>
        <v>2</v>
      </c>
      <c r="V351" s="375" t="str">
        <f t="shared" ref="V351:V356" si="884">V344</f>
        <v xml:space="preserve">Các tuyến đường giao thông đấu nối trực tiếp ra </v>
      </c>
      <c r="W351" s="375" t="str">
        <f t="shared" ref="W351:X356" si="885">W350</f>
        <v>Đường Nguyễn Trường Tộ</v>
      </c>
      <c r="X351" s="375" t="str">
        <f t="shared" si="885"/>
        <v xml:space="preserve"> đoạn từ Đường Nguyễn Du</v>
      </c>
      <c r="Y351" s="375" t="str">
        <f t="shared" ref="Y351:Y356" si="886">Y350</f>
        <v xml:space="preserve"> đến Đường Phan Bội Châu</v>
      </c>
      <c r="Z351" s="375" t="s">
        <v>6768</v>
      </c>
      <c r="AA351" s="375" t="str">
        <f>AA344</f>
        <v>- Có bề rộng ≥5m, cách đường giao thông ≤600m.</v>
      </c>
      <c r="AB351" s="375" t="str">
        <f>AB344</f>
        <v>- Có bề rộng từ ≥3m đến &lt;5m, cách đường giao thông ≤400m.</v>
      </c>
      <c r="AC351" s="375">
        <f>AC344</f>
        <v>0</v>
      </c>
    </row>
    <row r="352" spans="1:29" ht="126" customHeight="1">
      <c r="A352" s="86">
        <f t="shared" si="825"/>
        <v>346</v>
      </c>
      <c r="B352" s="86" t="str">
        <f t="shared" si="874"/>
        <v>VT3</v>
      </c>
      <c r="C352" s="86" t="str">
        <f t="shared" si="875"/>
        <v>LK18DT</v>
      </c>
      <c r="D352" s="478" t="str">
        <f>V352&amp;W352&amp;X352&amp;Y352&amp;Z352&amp;"
"&amp;AA352&amp;"
"&amp;AB352&amp;"
"&amp;AC352</f>
        <v>Các tuyến đường giao thông đấu nối trực tiếp ra Đường Nguyễn Trường Tộ đoạn từ Đường Nguyễn Du đến Đường Phan Bội Châu có hiện trạng là đường nhựa, bê tông xi măng:
- Có bề rộng ≥5m, cách đường giao thông &gt;600m.
- Có bề rộng từ ≥3m đến &lt;5m, cách đường giao thông từ &gt;400m đến ≤600m.
- Có bề rộng &lt;3m, cách đường giao thông ≤200m.</v>
      </c>
      <c r="E352" s="479"/>
      <c r="F352" s="480"/>
      <c r="G352" s="419">
        <v>1700</v>
      </c>
      <c r="H352" s="98">
        <v>1200</v>
      </c>
      <c r="I352" s="98">
        <v>1000</v>
      </c>
      <c r="J352" s="430">
        <f>VLOOKUP(C352,'[1]1. MA DO'!$E$5:$AB$1933,23,0)</f>
        <v>1.1299999999999999</v>
      </c>
      <c r="K352" s="99">
        <f t="shared" si="823"/>
        <v>1.1299999999999999</v>
      </c>
      <c r="L352" s="99">
        <f t="shared" si="821"/>
        <v>1.1299999999999999</v>
      </c>
      <c r="M352" s="378">
        <f t="shared" si="876"/>
        <v>3200</v>
      </c>
      <c r="N352" s="378">
        <f t="shared" si="877"/>
        <v>1600</v>
      </c>
      <c r="O352" s="378">
        <f t="shared" si="878"/>
        <v>1200</v>
      </c>
      <c r="P352" s="378">
        <f t="shared" si="879"/>
        <v>950</v>
      </c>
      <c r="Q352" s="375">
        <f t="shared" si="880"/>
        <v>4500</v>
      </c>
      <c r="R352" s="375">
        <f t="shared" si="881"/>
        <v>2200</v>
      </c>
      <c r="S352" s="375">
        <f t="shared" si="882"/>
        <v>1700</v>
      </c>
      <c r="T352" s="375">
        <f t="shared" si="883"/>
        <v>1300</v>
      </c>
      <c r="U352" s="375">
        <f t="shared" si="883"/>
        <v>2</v>
      </c>
      <c r="V352" s="375" t="str">
        <f t="shared" si="884"/>
        <v xml:space="preserve">Các tuyến đường giao thông đấu nối trực tiếp ra </v>
      </c>
      <c r="W352" s="375" t="str">
        <f t="shared" si="885"/>
        <v>Đường Nguyễn Trường Tộ</v>
      </c>
      <c r="X352" s="375" t="str">
        <f t="shared" si="885"/>
        <v xml:space="preserve"> đoạn từ Đường Nguyễn Du</v>
      </c>
      <c r="Y352" s="375" t="str">
        <f t="shared" si="886"/>
        <v xml:space="preserve"> đến Đường Phan Bội Châu</v>
      </c>
      <c r="Z352" s="375" t="s">
        <v>6768</v>
      </c>
      <c r="AA352" s="375" t="str">
        <f t="shared" ref="AA352:AC352" si="887">AA345</f>
        <v>- Có bề rộng ≥5m, cách đường giao thông &gt;600m.</v>
      </c>
      <c r="AB352" s="375" t="str">
        <f t="shared" si="887"/>
        <v>- Có bề rộng từ ≥3m đến &lt;5m, cách đường giao thông từ &gt;400m đến ≤600m.</v>
      </c>
      <c r="AC352" s="375" t="str">
        <f t="shared" si="887"/>
        <v>- Có bề rộng &lt;3m, cách đường giao thông ≤200m.</v>
      </c>
    </row>
    <row r="353" spans="1:16146" ht="94.5">
      <c r="A353" s="86">
        <f t="shared" si="825"/>
        <v>347</v>
      </c>
      <c r="B353" s="86" t="str">
        <f t="shared" si="874"/>
        <v>VT4</v>
      </c>
      <c r="C353" s="86" t="str">
        <f t="shared" si="875"/>
        <v>LK18DT</v>
      </c>
      <c r="D353" s="478" t="str">
        <f>V353&amp;W353&amp;X353&amp;Y353&amp;Z353</f>
        <v>Các tuyến đường giao thông đấu nối trực tiếp ra Đường Nguyễn Trường Tộ đoạn từ Đường Nguyễn Du đến Đường Phan Bội Châu có hiện trạng là đường nhựa, bê tông xi măng:
- Có bề rộng từ ≥3m đến &lt;5m, cách đường giao thông &gt;600m.
- Có bề rộng &lt;3m, cách đường giao thông &gt;200m.</v>
      </c>
      <c r="E353" s="479"/>
      <c r="F353" s="480"/>
      <c r="G353" s="419">
        <v>1300</v>
      </c>
      <c r="H353" s="98">
        <v>910</v>
      </c>
      <c r="I353" s="98">
        <v>780</v>
      </c>
      <c r="J353" s="430">
        <f>VLOOKUP(C353,'[1]1. MA DO'!$E$5:$AB$1933,23,0)</f>
        <v>1.1299999999999999</v>
      </c>
      <c r="K353" s="99">
        <f t="shared" si="823"/>
        <v>1.1299999999999999</v>
      </c>
      <c r="L353" s="99">
        <f t="shared" si="821"/>
        <v>1.1299999999999999</v>
      </c>
      <c r="M353" s="378">
        <f t="shared" si="876"/>
        <v>3200</v>
      </c>
      <c r="N353" s="378">
        <f t="shared" si="877"/>
        <v>1600</v>
      </c>
      <c r="O353" s="378">
        <f t="shared" si="878"/>
        <v>1200</v>
      </c>
      <c r="P353" s="378">
        <f t="shared" si="879"/>
        <v>950</v>
      </c>
      <c r="Q353" s="375">
        <f t="shared" si="880"/>
        <v>4500</v>
      </c>
      <c r="R353" s="375">
        <f t="shared" si="881"/>
        <v>2200</v>
      </c>
      <c r="S353" s="375">
        <f t="shared" si="882"/>
        <v>1700</v>
      </c>
      <c r="T353" s="375">
        <f t="shared" si="883"/>
        <v>1300</v>
      </c>
      <c r="U353" s="375">
        <f t="shared" si="883"/>
        <v>2</v>
      </c>
      <c r="V353" s="375" t="str">
        <f t="shared" si="884"/>
        <v xml:space="preserve">Các tuyến đường giao thông đấu nối trực tiếp ra </v>
      </c>
      <c r="W353" s="375" t="str">
        <f t="shared" si="885"/>
        <v>Đường Nguyễn Trường Tộ</v>
      </c>
      <c r="X353" s="375" t="str">
        <f t="shared" si="885"/>
        <v xml:space="preserve"> đoạn từ Đường Nguyễn Du</v>
      </c>
      <c r="Y353" s="375" t="str">
        <f t="shared" si="886"/>
        <v xml:space="preserve"> đến Đường Phan Bội Châu</v>
      </c>
      <c r="Z353" s="375" t="s">
        <v>6769</v>
      </c>
      <c r="AA353" s="375">
        <f t="shared" ref="AA353:AC353" si="888">AA346</f>
        <v>0</v>
      </c>
      <c r="AB353" s="375">
        <f t="shared" si="888"/>
        <v>0</v>
      </c>
      <c r="AC353" s="375">
        <f t="shared" si="888"/>
        <v>0</v>
      </c>
    </row>
    <row r="354" spans="1:16146" ht="110.25" customHeight="1">
      <c r="A354" s="86">
        <f t="shared" si="825"/>
        <v>348</v>
      </c>
      <c r="B354" s="86" t="str">
        <f t="shared" si="874"/>
        <v>VT2*0,8</v>
      </c>
      <c r="C354" s="86" t="str">
        <f t="shared" si="875"/>
        <v>LK18DT</v>
      </c>
      <c r="D354" s="478" t="str">
        <f>V354&amp;W354&amp;X354&amp;Y354&amp;Z354&amp;"
"&amp;AA354&amp;"
"
&amp;AB354</f>
        <v>Các tuyến đường giao thông không đấu nối trực tiếp và thông ra Đường Nguyễn Trường Tộ đoạn từ Đường Nguyễn Du đến Đường Phan Bội Châu có hiện trạng là đường nhựa, bê tông xi măng:
- Có bề rộng ≥5m, cách đường giao thông ≤600m.
- Có bề rộng từ ≥3m đến &lt;5m, cách đường giao thông ≤400m.</v>
      </c>
      <c r="E354" s="479"/>
      <c r="F354" s="480"/>
      <c r="G354" s="419">
        <v>2000</v>
      </c>
      <c r="H354" s="98">
        <v>1400</v>
      </c>
      <c r="I354" s="98">
        <v>1200</v>
      </c>
      <c r="J354" s="430">
        <f>VLOOKUP(C354,'[1]1. MA DO'!$E$5:$AB$1933,23,0)</f>
        <v>1.1299999999999999</v>
      </c>
      <c r="K354" s="99">
        <f t="shared" si="823"/>
        <v>1.1299999999999999</v>
      </c>
      <c r="L354" s="99">
        <f t="shared" si="821"/>
        <v>1.1299999999999999</v>
      </c>
      <c r="M354" s="378">
        <f t="shared" si="876"/>
        <v>3200</v>
      </c>
      <c r="N354" s="378">
        <f t="shared" si="877"/>
        <v>1600</v>
      </c>
      <c r="O354" s="378">
        <f t="shared" si="878"/>
        <v>1200</v>
      </c>
      <c r="P354" s="378">
        <f t="shared" si="879"/>
        <v>950</v>
      </c>
      <c r="Q354" s="375">
        <f t="shared" si="880"/>
        <v>4500</v>
      </c>
      <c r="R354" s="375">
        <f t="shared" si="881"/>
        <v>2200</v>
      </c>
      <c r="S354" s="375">
        <f t="shared" si="882"/>
        <v>1700</v>
      </c>
      <c r="T354" s="375">
        <f t="shared" si="883"/>
        <v>1300</v>
      </c>
      <c r="U354" s="375">
        <f t="shared" si="883"/>
        <v>2</v>
      </c>
      <c r="V354" s="375" t="str">
        <f t="shared" si="884"/>
        <v xml:space="preserve">Các tuyến đường giao thông không đấu nối trực tiếp và thông ra </v>
      </c>
      <c r="W354" s="375" t="str">
        <f t="shared" si="885"/>
        <v>Đường Nguyễn Trường Tộ</v>
      </c>
      <c r="X354" s="375" t="str">
        <f t="shared" si="885"/>
        <v xml:space="preserve"> đoạn từ Đường Nguyễn Du</v>
      </c>
      <c r="Y354" s="375" t="str">
        <f t="shared" si="886"/>
        <v xml:space="preserve"> đến Đường Phan Bội Châu</v>
      </c>
      <c r="Z354" s="375" t="s">
        <v>6768</v>
      </c>
      <c r="AA354" s="375" t="str">
        <f t="shared" ref="AA354:AC354" si="889">AA347</f>
        <v>- Có bề rộng ≥5m, cách đường giao thông ≤600m.</v>
      </c>
      <c r="AB354" s="375" t="str">
        <f t="shared" si="889"/>
        <v>- Có bề rộng từ ≥3m đến &lt;5m, cách đường giao thông ≤400m.</v>
      </c>
      <c r="AC354" s="375">
        <f t="shared" si="889"/>
        <v>0</v>
      </c>
    </row>
    <row r="355" spans="1:16146" ht="126" customHeight="1">
      <c r="A355" s="86">
        <f t="shared" si="825"/>
        <v>349</v>
      </c>
      <c r="B355" s="86" t="str">
        <f t="shared" si="874"/>
        <v>VT3*0,8</v>
      </c>
      <c r="C355" s="86" t="str">
        <f t="shared" si="875"/>
        <v>LK18DT</v>
      </c>
      <c r="D355" s="478" t="str">
        <f>V355&amp;W355&amp;X355&amp;Y355&amp;Z355&amp;"
"&amp;AA355&amp;"
"
&amp;AB355&amp;"
"&amp;AC355</f>
        <v>Các tuyến đường giao thông không đấu nối trực tiếp và thông ra Đường Nguyễn Trường Tộ đoạn từ Đường Nguyễn Du đến Đường Phan Bội Châu có hiện trạng là đường nhựa, bê tông xi măng:
- Có bề rộng ≥5m, cách đường giao thông &gt;600m.
- Có bề rộng từ ≥3m đến &lt;5m, cách đường giao thông từ &gt;400m đến ≤600m.
- Có bề rộng &lt;3m, cách đường giao thông ≤200m.</v>
      </c>
      <c r="E355" s="479"/>
      <c r="F355" s="480"/>
      <c r="G355" s="419">
        <v>1500</v>
      </c>
      <c r="H355" s="98">
        <v>1100</v>
      </c>
      <c r="I355" s="98">
        <v>900</v>
      </c>
      <c r="J355" s="430">
        <f>VLOOKUP(C355,'[1]1. MA DO'!$E$5:$AB$1933,23,0)</f>
        <v>1.1299999999999999</v>
      </c>
      <c r="K355" s="99">
        <f t="shared" si="823"/>
        <v>1.1299999999999999</v>
      </c>
      <c r="L355" s="99">
        <f t="shared" si="821"/>
        <v>1.1299999999999999</v>
      </c>
      <c r="M355" s="378">
        <f t="shared" si="876"/>
        <v>3200</v>
      </c>
      <c r="N355" s="378">
        <f t="shared" si="877"/>
        <v>1600</v>
      </c>
      <c r="O355" s="378">
        <f t="shared" si="878"/>
        <v>1200</v>
      </c>
      <c r="P355" s="378">
        <f t="shared" si="879"/>
        <v>950</v>
      </c>
      <c r="Q355" s="375">
        <f t="shared" si="880"/>
        <v>4500</v>
      </c>
      <c r="R355" s="375">
        <f t="shared" si="881"/>
        <v>2200</v>
      </c>
      <c r="S355" s="375">
        <f t="shared" si="882"/>
        <v>1700</v>
      </c>
      <c r="T355" s="375">
        <f t="shared" si="883"/>
        <v>1300</v>
      </c>
      <c r="U355" s="375">
        <f t="shared" si="883"/>
        <v>2</v>
      </c>
      <c r="V355" s="375" t="str">
        <f t="shared" si="884"/>
        <v xml:space="preserve">Các tuyến đường giao thông không đấu nối trực tiếp và thông ra </v>
      </c>
      <c r="W355" s="375" t="str">
        <f t="shared" si="885"/>
        <v>Đường Nguyễn Trường Tộ</v>
      </c>
      <c r="X355" s="375" t="str">
        <f t="shared" si="885"/>
        <v xml:space="preserve"> đoạn từ Đường Nguyễn Du</v>
      </c>
      <c r="Y355" s="375" t="str">
        <f t="shared" si="886"/>
        <v xml:space="preserve"> đến Đường Phan Bội Châu</v>
      </c>
      <c r="Z355" s="375" t="s">
        <v>6768</v>
      </c>
      <c r="AA355" s="375" t="str">
        <f t="shared" ref="AA355:AC355" si="890">AA348</f>
        <v>- Có bề rộng ≥5m, cách đường giao thông &gt;600m.</v>
      </c>
      <c r="AB355" s="375" t="str">
        <f t="shared" si="890"/>
        <v>- Có bề rộng từ ≥3m đến &lt;5m, cách đường giao thông từ &gt;400m đến ≤600m.</v>
      </c>
      <c r="AC355" s="375" t="str">
        <f t="shared" si="890"/>
        <v>- Có bề rộng &lt;3m, cách đường giao thông ≤200m.</v>
      </c>
    </row>
    <row r="356" spans="1:16146" ht="94.5">
      <c r="A356" s="86">
        <f t="shared" si="825"/>
        <v>350</v>
      </c>
      <c r="B356" s="86" t="str">
        <f t="shared" si="874"/>
        <v>VT4*0,8</v>
      </c>
      <c r="C356" s="86" t="str">
        <f t="shared" si="875"/>
        <v>LK18DT</v>
      </c>
      <c r="D356" s="478" t="str">
        <f>V356&amp;W356&amp;X356&amp;Y356&amp;Z356</f>
        <v>Các tuyến đường giao thông không đấu nối trực tiếp và thông ra Đường Nguyễn Trường Tộ đoạn từ Đường Nguyễn Du đến Đường Phan Bội Châu có hiện trạng là đường nhựa, bê tông xi măng:
- Có bề rộng từ ≥3m đến &lt;5m, cách đường giao thông &gt;600m.
- Có bề rộng &lt;3m, cách đường giao thông &gt; 200m.</v>
      </c>
      <c r="E356" s="479"/>
      <c r="F356" s="480"/>
      <c r="G356" s="419">
        <v>1200</v>
      </c>
      <c r="H356" s="98">
        <v>840</v>
      </c>
      <c r="I356" s="98">
        <v>720</v>
      </c>
      <c r="J356" s="430">
        <f>VLOOKUP(C356,'[1]1. MA DO'!$E$5:$AB$1933,23,0)</f>
        <v>1.1299999999999999</v>
      </c>
      <c r="K356" s="99">
        <f t="shared" si="823"/>
        <v>1.1299999999999999</v>
      </c>
      <c r="L356" s="99">
        <f t="shared" si="821"/>
        <v>1.1299999999999999</v>
      </c>
      <c r="M356" s="378">
        <f t="shared" si="876"/>
        <v>3200</v>
      </c>
      <c r="N356" s="378">
        <f t="shared" si="877"/>
        <v>1600</v>
      </c>
      <c r="O356" s="378">
        <f t="shared" si="878"/>
        <v>1200</v>
      </c>
      <c r="P356" s="378">
        <f t="shared" si="879"/>
        <v>950</v>
      </c>
      <c r="Q356" s="375">
        <f t="shared" si="880"/>
        <v>4500</v>
      </c>
      <c r="R356" s="375">
        <f t="shared" si="881"/>
        <v>2200</v>
      </c>
      <c r="S356" s="375">
        <f t="shared" si="882"/>
        <v>1700</v>
      </c>
      <c r="T356" s="375">
        <f t="shared" si="883"/>
        <v>1300</v>
      </c>
      <c r="U356" s="375">
        <f t="shared" si="883"/>
        <v>2</v>
      </c>
      <c r="V356" s="375" t="str">
        <f t="shared" si="884"/>
        <v xml:space="preserve">Các tuyến đường giao thông không đấu nối trực tiếp và thông ra </v>
      </c>
      <c r="W356" s="375" t="str">
        <f t="shared" si="885"/>
        <v>Đường Nguyễn Trường Tộ</v>
      </c>
      <c r="X356" s="375" t="str">
        <f t="shared" si="885"/>
        <v xml:space="preserve"> đoạn từ Đường Nguyễn Du</v>
      </c>
      <c r="Y356" s="375" t="str">
        <f t="shared" si="886"/>
        <v xml:space="preserve"> đến Đường Phan Bội Châu</v>
      </c>
      <c r="Z356" s="375" t="s">
        <v>6770</v>
      </c>
      <c r="AA356" s="375">
        <f t="shared" ref="AA356:AC356" si="891">AA349</f>
        <v>0</v>
      </c>
      <c r="AB356" s="375">
        <f t="shared" si="891"/>
        <v>0</v>
      </c>
      <c r="AC356" s="375">
        <f t="shared" si="891"/>
        <v>0</v>
      </c>
    </row>
    <row r="357" spans="1:16146" ht="63" customHeight="1">
      <c r="A357" s="86">
        <f t="shared" si="825"/>
        <v>351</v>
      </c>
      <c r="B357" s="86" t="str">
        <f>'Đầu vào (2)'!G351</f>
        <v>LK23DT_D1</v>
      </c>
      <c r="C357" s="86" t="str">
        <f>$B$357</f>
        <v>LK23DT_D1</v>
      </c>
      <c r="D357" s="94" t="str">
        <f>'Đầu vào (2)'!H351</f>
        <v>Đường Quang Trung</v>
      </c>
      <c r="E357" s="94" t="str">
        <f>'Đầu vào (2)'!I351</f>
        <v>Đường Hùng Vương</v>
      </c>
      <c r="F357" s="94" t="str">
        <f>'Đầu vào (2)'!K351</f>
        <v>Đường Nguyễn Văn Cừ</v>
      </c>
      <c r="G357" s="96">
        <v>7000</v>
      </c>
      <c r="H357" s="98">
        <v>4900</v>
      </c>
      <c r="I357" s="98">
        <v>4200</v>
      </c>
      <c r="J357" s="430">
        <f>VLOOKUP(C357,'[1]1. MA DO'!$E$5:$AB$1933,23,0)</f>
        <v>1.1000000000000001</v>
      </c>
      <c r="K357" s="99">
        <f t="shared" si="823"/>
        <v>1.1000000000000001</v>
      </c>
      <c r="L357" s="99">
        <f t="shared" si="821"/>
        <v>1.1000000000000001</v>
      </c>
      <c r="M357" s="378">
        <f>'Đầu vào (2)'!L351</f>
        <v>5000</v>
      </c>
      <c r="N357" s="378">
        <f>'Đầu vào (2)'!M351</f>
        <v>2400</v>
      </c>
      <c r="O357" s="378">
        <f>'Đầu vào (2)'!N351</f>
        <v>2000</v>
      </c>
      <c r="P357" s="378">
        <f>'Đầu vào (2)'!O351</f>
        <v>1000</v>
      </c>
      <c r="Q357" s="375">
        <f>VLOOKUP(B357,'[2]Giá đề xuất ODT'!$G$11:$AD$2233,21,0)</f>
        <v>7000</v>
      </c>
      <c r="R357" s="375">
        <f>VLOOKUP(B357,'[2]Giá đề xuất ODT'!$G$11:$AD$2233,22,0)</f>
        <v>3400</v>
      </c>
      <c r="S357" s="375">
        <f>VLOOKUP(B357,'[2]Giá đề xuất ODT'!$G$11:$AD$2233,23,0)</f>
        <v>2800</v>
      </c>
      <c r="T357" s="375">
        <f>VLOOKUP(B357,'[2]Giá đề xuất ODT'!$G$11:$AD$2233,24,0)</f>
        <v>1400</v>
      </c>
      <c r="U357" s="375">
        <v>2</v>
      </c>
      <c r="V357" s="376"/>
      <c r="W357" s="375" t="str">
        <f>D357</f>
        <v>Đường Quang Trung</v>
      </c>
      <c r="X357" s="375" t="str">
        <f>" đoạn từ "&amp;E357</f>
        <v xml:space="preserve"> đoạn từ Đường Hùng Vương</v>
      </c>
      <c r="Y357" s="375" t="str">
        <f>" đến "&amp;F357</f>
        <v xml:space="preserve"> đến Đường Nguyễn Văn Cừ</v>
      </c>
      <c r="Z357" s="376"/>
      <c r="AA357" s="376"/>
      <c r="AB357" s="376"/>
      <c r="AC357" s="376"/>
    </row>
    <row r="358" spans="1:16146" ht="110.25" customHeight="1">
      <c r="A358" s="86">
        <f t="shared" si="825"/>
        <v>352</v>
      </c>
      <c r="B358" s="86" t="str">
        <f t="shared" ref="B358:B363" si="892">B351</f>
        <v>VT2</v>
      </c>
      <c r="C358" s="86" t="str">
        <f t="shared" ref="C358:C363" si="893">$B$357</f>
        <v>LK23DT_D1</v>
      </c>
      <c r="D358" s="478" t="str">
        <f>V358&amp;W358&amp;X358&amp;Y358&amp;Z358&amp;"
"&amp;AA358&amp;"
"
&amp;AB358</f>
        <v>Các tuyến đường giao thông đấu nối trực tiếp ra Đường Quang Trung đoạn từ Đường Hùng Vương đến Đường Nguyễn Văn Cừ có hiện trạng là đường nhựa, bê tông xi măng:
- Có bề rộng ≥5m, cách đường giao thông ≤600m.
- Có bề rộng từ ≥3m đến &lt;5m, cách đường giao thông ≤400m.</v>
      </c>
      <c r="E358" s="479"/>
      <c r="F358" s="480"/>
      <c r="G358" s="419">
        <v>3400</v>
      </c>
      <c r="H358" s="98">
        <v>2400</v>
      </c>
      <c r="I358" s="98">
        <v>2000</v>
      </c>
      <c r="J358" s="430">
        <f>VLOOKUP(C358,'[1]1. MA DO'!$E$5:$AB$1933,23,0)</f>
        <v>1.1000000000000001</v>
      </c>
      <c r="K358" s="99">
        <f t="shared" si="823"/>
        <v>1.1000000000000001</v>
      </c>
      <c r="L358" s="99">
        <f t="shared" si="821"/>
        <v>1.1000000000000001</v>
      </c>
      <c r="M358" s="378">
        <f t="shared" ref="M358:M363" si="894">M357</f>
        <v>5000</v>
      </c>
      <c r="N358" s="378">
        <f t="shared" ref="N358:N363" si="895">N357</f>
        <v>2400</v>
      </c>
      <c r="O358" s="378">
        <f t="shared" ref="O358:O363" si="896">O357</f>
        <v>2000</v>
      </c>
      <c r="P358" s="378">
        <f t="shared" ref="P358:P363" si="897">P357</f>
        <v>1000</v>
      </c>
      <c r="Q358" s="375">
        <f t="shared" ref="Q358:Q363" si="898">Q357</f>
        <v>7000</v>
      </c>
      <c r="R358" s="375">
        <f t="shared" ref="R358:R363" si="899">R357</f>
        <v>3400</v>
      </c>
      <c r="S358" s="375">
        <f t="shared" ref="S358:S363" si="900">S357</f>
        <v>2800</v>
      </c>
      <c r="T358" s="375">
        <f t="shared" ref="T358:U363" si="901">T357</f>
        <v>1400</v>
      </c>
      <c r="U358" s="375">
        <f t="shared" si="901"/>
        <v>2</v>
      </c>
      <c r="V358" s="375" t="str">
        <f t="shared" ref="V358:V363" si="902">V351</f>
        <v xml:space="preserve">Các tuyến đường giao thông đấu nối trực tiếp ra </v>
      </c>
      <c r="W358" s="375" t="str">
        <f t="shared" ref="W358:X363" si="903">W357</f>
        <v>Đường Quang Trung</v>
      </c>
      <c r="X358" s="375" t="str">
        <f t="shared" si="903"/>
        <v xml:space="preserve"> đoạn từ Đường Hùng Vương</v>
      </c>
      <c r="Y358" s="375" t="str">
        <f t="shared" ref="Y358:Y363" si="904">Y357</f>
        <v xml:space="preserve"> đến Đường Nguyễn Văn Cừ</v>
      </c>
      <c r="Z358" s="375" t="s">
        <v>6768</v>
      </c>
      <c r="AA358" s="375" t="str">
        <f>AA351</f>
        <v>- Có bề rộng ≥5m, cách đường giao thông ≤600m.</v>
      </c>
      <c r="AB358" s="375" t="str">
        <f>AB351</f>
        <v>- Có bề rộng từ ≥3m đến &lt;5m, cách đường giao thông ≤400m.</v>
      </c>
      <c r="AC358" s="375">
        <f>AC351</f>
        <v>0</v>
      </c>
    </row>
    <row r="359" spans="1:16146" ht="126" customHeight="1">
      <c r="A359" s="86">
        <f t="shared" si="825"/>
        <v>353</v>
      </c>
      <c r="B359" s="86" t="str">
        <f t="shared" si="892"/>
        <v>VT3</v>
      </c>
      <c r="C359" s="86" t="str">
        <f t="shared" si="893"/>
        <v>LK23DT_D1</v>
      </c>
      <c r="D359" s="478" t="str">
        <f>V359&amp;W359&amp;X359&amp;Y359&amp;Z359&amp;"
"&amp;AA359&amp;"
"&amp;AB359&amp;"
"&amp;AC359</f>
        <v>Các tuyến đường giao thông đấu nối trực tiếp ra Đường Quang Trung đoạn từ Đường Hùng Vương đến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v>
      </c>
      <c r="E359" s="479"/>
      <c r="F359" s="480"/>
      <c r="G359" s="419">
        <v>2800</v>
      </c>
      <c r="H359" s="98">
        <v>2000</v>
      </c>
      <c r="I359" s="98">
        <v>1700</v>
      </c>
      <c r="J359" s="430">
        <f>VLOOKUP(C359,'[1]1. MA DO'!$E$5:$AB$1933,23,0)</f>
        <v>1.1000000000000001</v>
      </c>
      <c r="K359" s="99">
        <f t="shared" si="823"/>
        <v>1.1000000000000001</v>
      </c>
      <c r="L359" s="99">
        <f t="shared" si="821"/>
        <v>1.1000000000000001</v>
      </c>
      <c r="M359" s="378">
        <f t="shared" si="894"/>
        <v>5000</v>
      </c>
      <c r="N359" s="378">
        <f t="shared" si="895"/>
        <v>2400</v>
      </c>
      <c r="O359" s="378">
        <f t="shared" si="896"/>
        <v>2000</v>
      </c>
      <c r="P359" s="378">
        <f t="shared" si="897"/>
        <v>1000</v>
      </c>
      <c r="Q359" s="375">
        <f t="shared" si="898"/>
        <v>7000</v>
      </c>
      <c r="R359" s="375">
        <f t="shared" si="899"/>
        <v>3400</v>
      </c>
      <c r="S359" s="375">
        <f t="shared" si="900"/>
        <v>2800</v>
      </c>
      <c r="T359" s="375">
        <f t="shared" si="901"/>
        <v>1400</v>
      </c>
      <c r="U359" s="375">
        <f t="shared" si="901"/>
        <v>2</v>
      </c>
      <c r="V359" s="375" t="str">
        <f t="shared" si="902"/>
        <v xml:space="preserve">Các tuyến đường giao thông đấu nối trực tiếp ra </v>
      </c>
      <c r="W359" s="375" t="str">
        <f t="shared" si="903"/>
        <v>Đường Quang Trung</v>
      </c>
      <c r="X359" s="375" t="str">
        <f t="shared" si="903"/>
        <v xml:space="preserve"> đoạn từ Đường Hùng Vương</v>
      </c>
      <c r="Y359" s="375" t="str">
        <f t="shared" si="904"/>
        <v xml:space="preserve"> đến Đường Nguyễn Văn Cừ</v>
      </c>
      <c r="Z359" s="375" t="s">
        <v>6768</v>
      </c>
      <c r="AA359" s="375" t="str">
        <f t="shared" ref="AA359:AC359" si="905">AA352</f>
        <v>- Có bề rộng ≥5m, cách đường giao thông &gt;600m.</v>
      </c>
      <c r="AB359" s="375" t="str">
        <f t="shared" si="905"/>
        <v>- Có bề rộng từ ≥3m đến &lt;5m, cách đường giao thông từ &gt;400m đến ≤600m.</v>
      </c>
      <c r="AC359" s="375" t="str">
        <f t="shared" si="905"/>
        <v>- Có bề rộng &lt;3m, cách đường giao thông ≤200m.</v>
      </c>
    </row>
    <row r="360" spans="1:16146" ht="94.5">
      <c r="A360" s="86">
        <f t="shared" si="825"/>
        <v>354</v>
      </c>
      <c r="B360" s="86" t="str">
        <f t="shared" si="892"/>
        <v>VT4</v>
      </c>
      <c r="C360" s="86" t="str">
        <f t="shared" si="893"/>
        <v>LK23DT_D1</v>
      </c>
      <c r="D360" s="478" t="str">
        <f>V360&amp;W360&amp;X360&amp;Y360&amp;Z360</f>
        <v>Các tuyến đường giao thông đấu nối trực tiếp ra Đường Quang Trung đoạn từ Đường Hùng Vương đến Đường Nguyễn Văn Cừ có hiện trạng là đường nhựa, bê tông xi măng:
- Có bề rộng từ ≥3m đến &lt;5m, cách đường giao thông &gt;600m.
- Có bề rộng &lt;3m, cách đường giao thông &gt;200m.</v>
      </c>
      <c r="E360" s="479"/>
      <c r="F360" s="480"/>
      <c r="G360" s="419">
        <v>1400</v>
      </c>
      <c r="H360" s="98">
        <v>980</v>
      </c>
      <c r="I360" s="98">
        <v>840</v>
      </c>
      <c r="J360" s="430">
        <f>VLOOKUP(C360,'[1]1. MA DO'!$E$5:$AB$1933,23,0)</f>
        <v>1.1000000000000001</v>
      </c>
      <c r="K360" s="99">
        <f t="shared" si="823"/>
        <v>1.1000000000000001</v>
      </c>
      <c r="L360" s="99">
        <f t="shared" si="821"/>
        <v>1.1000000000000001</v>
      </c>
      <c r="M360" s="378">
        <f t="shared" si="894"/>
        <v>5000</v>
      </c>
      <c r="N360" s="378">
        <f t="shared" si="895"/>
        <v>2400</v>
      </c>
      <c r="O360" s="378">
        <f t="shared" si="896"/>
        <v>2000</v>
      </c>
      <c r="P360" s="378">
        <f t="shared" si="897"/>
        <v>1000</v>
      </c>
      <c r="Q360" s="375">
        <f t="shared" si="898"/>
        <v>7000</v>
      </c>
      <c r="R360" s="375">
        <f t="shared" si="899"/>
        <v>3400</v>
      </c>
      <c r="S360" s="375">
        <f t="shared" si="900"/>
        <v>2800</v>
      </c>
      <c r="T360" s="375">
        <f t="shared" si="901"/>
        <v>1400</v>
      </c>
      <c r="U360" s="375">
        <f t="shared" si="901"/>
        <v>2</v>
      </c>
      <c r="V360" s="375" t="str">
        <f t="shared" si="902"/>
        <v xml:space="preserve">Các tuyến đường giao thông đấu nối trực tiếp ra </v>
      </c>
      <c r="W360" s="375" t="str">
        <f t="shared" si="903"/>
        <v>Đường Quang Trung</v>
      </c>
      <c r="X360" s="375" t="str">
        <f t="shared" si="903"/>
        <v xml:space="preserve"> đoạn từ Đường Hùng Vương</v>
      </c>
      <c r="Y360" s="375" t="str">
        <f t="shared" si="904"/>
        <v xml:space="preserve"> đến Đường Nguyễn Văn Cừ</v>
      </c>
      <c r="Z360" s="375" t="s">
        <v>6769</v>
      </c>
      <c r="AA360" s="375">
        <f t="shared" ref="AA360:AC360" si="906">AA353</f>
        <v>0</v>
      </c>
      <c r="AB360" s="375">
        <f t="shared" si="906"/>
        <v>0</v>
      </c>
      <c r="AC360" s="375">
        <f t="shared" si="906"/>
        <v>0</v>
      </c>
    </row>
    <row r="361" spans="1:16146" ht="110.25" customHeight="1">
      <c r="A361" s="86">
        <f t="shared" si="825"/>
        <v>355</v>
      </c>
      <c r="B361" s="86" t="str">
        <f t="shared" si="892"/>
        <v>VT2*0,8</v>
      </c>
      <c r="C361" s="86" t="str">
        <f t="shared" si="893"/>
        <v>LK23DT_D1</v>
      </c>
      <c r="D361" s="478" t="str">
        <f>V361&amp;W361&amp;X361&amp;Y361&amp;Z361&amp;"
"&amp;AA361&amp;"
"
&amp;AB361</f>
        <v>Các tuyến đường giao thông không đấu nối trực tiếp và thông ra Đường Quang Trung đoạn từ Đường Hùng Vương đến Đường Nguyễn Văn Cừ có hiện trạng là đường nhựa, bê tông xi măng:
- Có bề rộng ≥5m, cách đường giao thông ≤600m.
- Có bề rộng từ ≥3m đến &lt;5m, cách đường giao thông ≤400m.</v>
      </c>
      <c r="E361" s="479"/>
      <c r="F361" s="480"/>
      <c r="G361" s="419">
        <v>3100</v>
      </c>
      <c r="H361" s="98">
        <v>2200</v>
      </c>
      <c r="I361" s="98">
        <v>1900</v>
      </c>
      <c r="J361" s="430">
        <f>VLOOKUP(C361,'[1]1. MA DO'!$E$5:$AB$1933,23,0)</f>
        <v>1.1000000000000001</v>
      </c>
      <c r="K361" s="99">
        <f t="shared" si="823"/>
        <v>1.1000000000000001</v>
      </c>
      <c r="L361" s="99">
        <f t="shared" si="821"/>
        <v>1.1000000000000001</v>
      </c>
      <c r="M361" s="378">
        <f t="shared" si="894"/>
        <v>5000</v>
      </c>
      <c r="N361" s="378">
        <f t="shared" si="895"/>
        <v>2400</v>
      </c>
      <c r="O361" s="378">
        <f t="shared" si="896"/>
        <v>2000</v>
      </c>
      <c r="P361" s="378">
        <f t="shared" si="897"/>
        <v>1000</v>
      </c>
      <c r="Q361" s="375">
        <f t="shared" si="898"/>
        <v>7000</v>
      </c>
      <c r="R361" s="375">
        <f t="shared" si="899"/>
        <v>3400</v>
      </c>
      <c r="S361" s="375">
        <f t="shared" si="900"/>
        <v>2800</v>
      </c>
      <c r="T361" s="375">
        <f t="shared" si="901"/>
        <v>1400</v>
      </c>
      <c r="U361" s="375">
        <f t="shared" si="901"/>
        <v>2</v>
      </c>
      <c r="V361" s="375" t="str">
        <f t="shared" si="902"/>
        <v xml:space="preserve">Các tuyến đường giao thông không đấu nối trực tiếp và thông ra </v>
      </c>
      <c r="W361" s="375" t="str">
        <f t="shared" si="903"/>
        <v>Đường Quang Trung</v>
      </c>
      <c r="X361" s="375" t="str">
        <f t="shared" si="903"/>
        <v xml:space="preserve"> đoạn từ Đường Hùng Vương</v>
      </c>
      <c r="Y361" s="375" t="str">
        <f t="shared" si="904"/>
        <v xml:space="preserve"> đến Đường Nguyễn Văn Cừ</v>
      </c>
      <c r="Z361" s="375" t="s">
        <v>6768</v>
      </c>
      <c r="AA361" s="375" t="str">
        <f t="shared" ref="AA361:AC361" si="907">AA354</f>
        <v>- Có bề rộng ≥5m, cách đường giao thông ≤600m.</v>
      </c>
      <c r="AB361" s="375" t="str">
        <f t="shared" si="907"/>
        <v>- Có bề rộng từ ≥3m đến &lt;5m, cách đường giao thông ≤400m.</v>
      </c>
      <c r="AC361" s="375">
        <f t="shared" si="907"/>
        <v>0</v>
      </c>
    </row>
    <row r="362" spans="1:16146" ht="126" customHeight="1">
      <c r="A362" s="86">
        <f t="shared" si="825"/>
        <v>356</v>
      </c>
      <c r="B362" s="86" t="str">
        <f t="shared" si="892"/>
        <v>VT3*0,8</v>
      </c>
      <c r="C362" s="86" t="str">
        <f t="shared" si="893"/>
        <v>LK23DT_D1</v>
      </c>
      <c r="D362" s="478" t="str">
        <f>V362&amp;W362&amp;X362&amp;Y362&amp;Z362&amp;"
"&amp;AA362&amp;"
"
&amp;AB362&amp;"
"&amp;AC362</f>
        <v>Các tuyến đường giao thông không đấu nối trực tiếp và thông ra Đường Quang Trung đoạn từ Đường Hùng Vương đến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v>
      </c>
      <c r="E362" s="479"/>
      <c r="F362" s="480"/>
      <c r="G362" s="419">
        <v>2500</v>
      </c>
      <c r="H362" s="98">
        <v>1800</v>
      </c>
      <c r="I362" s="98">
        <v>1500</v>
      </c>
      <c r="J362" s="430">
        <f>VLOOKUP(C362,'[1]1. MA DO'!$E$5:$AB$1933,23,0)</f>
        <v>1.1000000000000001</v>
      </c>
      <c r="K362" s="99">
        <f t="shared" si="823"/>
        <v>1.1000000000000001</v>
      </c>
      <c r="L362" s="99">
        <f t="shared" si="821"/>
        <v>1.1000000000000001</v>
      </c>
      <c r="M362" s="378">
        <f t="shared" si="894"/>
        <v>5000</v>
      </c>
      <c r="N362" s="378">
        <f t="shared" si="895"/>
        <v>2400</v>
      </c>
      <c r="O362" s="378">
        <f t="shared" si="896"/>
        <v>2000</v>
      </c>
      <c r="P362" s="378">
        <f t="shared" si="897"/>
        <v>1000</v>
      </c>
      <c r="Q362" s="375">
        <f t="shared" si="898"/>
        <v>7000</v>
      </c>
      <c r="R362" s="375">
        <f t="shared" si="899"/>
        <v>3400</v>
      </c>
      <c r="S362" s="375">
        <f t="shared" si="900"/>
        <v>2800</v>
      </c>
      <c r="T362" s="375">
        <f t="shared" si="901"/>
        <v>1400</v>
      </c>
      <c r="U362" s="375">
        <f t="shared" si="901"/>
        <v>2</v>
      </c>
      <c r="V362" s="375" t="str">
        <f t="shared" si="902"/>
        <v xml:space="preserve">Các tuyến đường giao thông không đấu nối trực tiếp và thông ra </v>
      </c>
      <c r="W362" s="375" t="str">
        <f t="shared" si="903"/>
        <v>Đường Quang Trung</v>
      </c>
      <c r="X362" s="375" t="str">
        <f t="shared" si="903"/>
        <v xml:space="preserve"> đoạn từ Đường Hùng Vương</v>
      </c>
      <c r="Y362" s="375" t="str">
        <f t="shared" si="904"/>
        <v xml:space="preserve"> đến Đường Nguyễn Văn Cừ</v>
      </c>
      <c r="Z362" s="375" t="s">
        <v>6768</v>
      </c>
      <c r="AA362" s="375" t="str">
        <f t="shared" ref="AA362:AC362" si="908">AA355</f>
        <v>- Có bề rộng ≥5m, cách đường giao thông &gt;600m.</v>
      </c>
      <c r="AB362" s="375" t="str">
        <f t="shared" si="908"/>
        <v>- Có bề rộng từ ≥3m đến &lt;5m, cách đường giao thông từ &gt;400m đến ≤600m.</v>
      </c>
      <c r="AC362" s="375" t="str">
        <f t="shared" si="908"/>
        <v>- Có bề rộng &lt;3m, cách đường giao thông ≤200m.</v>
      </c>
    </row>
    <row r="363" spans="1:16146" ht="94.5">
      <c r="A363" s="86">
        <f t="shared" si="825"/>
        <v>357</v>
      </c>
      <c r="B363" s="86" t="str">
        <f t="shared" si="892"/>
        <v>VT4*0,8</v>
      </c>
      <c r="C363" s="86" t="str">
        <f t="shared" si="893"/>
        <v>LK23DT_D1</v>
      </c>
      <c r="D363" s="478" t="str">
        <f>V363&amp;W363&amp;X363&amp;Y363&amp;Z363</f>
        <v>Các tuyến đường giao thông không đấu nối trực tiếp và thông ra Đường Quang Trung đoạn từ Đường Hùng Vương đến Đường Nguyễn Văn Cừ có hiện trạng là đường nhựa, bê tông xi măng:
- Có bề rộng từ ≥3m đến &lt;5m, cách đường giao thông &gt;600m.
- Có bề rộng &lt;3m, cách đường giao thông &gt; 200m.</v>
      </c>
      <c r="E363" s="479"/>
      <c r="F363" s="480"/>
      <c r="G363" s="419">
        <v>1300</v>
      </c>
      <c r="H363" s="98">
        <v>910</v>
      </c>
      <c r="I363" s="98">
        <v>780</v>
      </c>
      <c r="J363" s="430">
        <f>VLOOKUP(C363,'[1]1. MA DO'!$E$5:$AB$1933,23,0)</f>
        <v>1.1000000000000001</v>
      </c>
      <c r="K363" s="99">
        <f t="shared" si="823"/>
        <v>1.1000000000000001</v>
      </c>
      <c r="L363" s="99">
        <f t="shared" si="821"/>
        <v>1.1000000000000001</v>
      </c>
      <c r="M363" s="378">
        <f t="shared" si="894"/>
        <v>5000</v>
      </c>
      <c r="N363" s="378">
        <f t="shared" si="895"/>
        <v>2400</v>
      </c>
      <c r="O363" s="378">
        <f t="shared" si="896"/>
        <v>2000</v>
      </c>
      <c r="P363" s="378">
        <f t="shared" si="897"/>
        <v>1000</v>
      </c>
      <c r="Q363" s="375">
        <f t="shared" si="898"/>
        <v>7000</v>
      </c>
      <c r="R363" s="375">
        <f t="shared" si="899"/>
        <v>3400</v>
      </c>
      <c r="S363" s="375">
        <f t="shared" si="900"/>
        <v>2800</v>
      </c>
      <c r="T363" s="375">
        <f t="shared" si="901"/>
        <v>1400</v>
      </c>
      <c r="U363" s="375">
        <f t="shared" si="901"/>
        <v>2</v>
      </c>
      <c r="V363" s="375" t="str">
        <f t="shared" si="902"/>
        <v xml:space="preserve">Các tuyến đường giao thông không đấu nối trực tiếp và thông ra </v>
      </c>
      <c r="W363" s="375" t="str">
        <f t="shared" si="903"/>
        <v>Đường Quang Trung</v>
      </c>
      <c r="X363" s="375" t="str">
        <f t="shared" si="903"/>
        <v xml:space="preserve"> đoạn từ Đường Hùng Vương</v>
      </c>
      <c r="Y363" s="375" t="str">
        <f t="shared" si="904"/>
        <v xml:space="preserve"> đến Đường Nguyễn Văn Cừ</v>
      </c>
      <c r="Z363" s="375" t="s">
        <v>6770</v>
      </c>
      <c r="AA363" s="375">
        <f t="shared" ref="AA363:AC363" si="909">AA356</f>
        <v>0</v>
      </c>
      <c r="AB363" s="375">
        <f t="shared" si="909"/>
        <v>0</v>
      </c>
      <c r="AC363" s="375">
        <f t="shared" si="909"/>
        <v>0</v>
      </c>
    </row>
    <row r="364" spans="1:16146" s="371" customFormat="1" ht="31.5" customHeight="1">
      <c r="A364" s="86">
        <f t="shared" si="825"/>
        <v>358</v>
      </c>
      <c r="B364" s="86" t="str">
        <f>'Đầu vào (2)'!G358</f>
        <v>tách đoạn</v>
      </c>
      <c r="C364" s="86" t="str">
        <f>$B$364</f>
        <v>tách đoạn</v>
      </c>
      <c r="D364" s="94" t="str">
        <f>'Đầu vào (2)'!H358</f>
        <v>Đường Quang Trung</v>
      </c>
      <c r="E364" s="94" t="str">
        <f>'Đầu vào (2)'!I358</f>
        <v>Đường Nguyễn Văn Cừ</v>
      </c>
      <c r="F364" s="94" t="str">
        <f>'Đầu vào (2)'!K358</f>
        <v>Đường Trần Huy Liệu</v>
      </c>
      <c r="G364" s="96">
        <v>5600</v>
      </c>
      <c r="H364" s="98">
        <v>3900</v>
      </c>
      <c r="I364" s="98">
        <v>3400</v>
      </c>
      <c r="J364" s="430">
        <f>VLOOKUP(C364,'[1]1. MA DO'!$E$5:$AB$1933,23,0)</f>
        <v>1.1299999999999999</v>
      </c>
      <c r="K364" s="99">
        <f t="shared" si="823"/>
        <v>1.1299999999999999</v>
      </c>
      <c r="L364" s="99">
        <f t="shared" si="821"/>
        <v>1.1299999999999999</v>
      </c>
      <c r="M364" s="378"/>
      <c r="N364" s="378"/>
      <c r="O364" s="378"/>
      <c r="P364" s="378"/>
      <c r="Q364" s="375">
        <f>Q315</f>
        <v>5600</v>
      </c>
      <c r="R364" s="375">
        <f t="shared" ref="R364:T364" si="910">R315</f>
        <v>2800</v>
      </c>
      <c r="S364" s="375">
        <f t="shared" si="910"/>
        <v>2100</v>
      </c>
      <c r="T364" s="375">
        <f t="shared" si="910"/>
        <v>1300</v>
      </c>
      <c r="U364" s="375">
        <v>2</v>
      </c>
      <c r="V364" s="376"/>
      <c r="W364" s="375" t="str">
        <f>D364</f>
        <v>Đường Quang Trung</v>
      </c>
      <c r="X364" s="375" t="str">
        <f>" đoạn từ "&amp;E364</f>
        <v xml:space="preserve"> đoạn từ Đường Nguyễn Văn Cừ</v>
      </c>
      <c r="Y364" s="375" t="str">
        <f>" đến "&amp;F364</f>
        <v xml:space="preserve"> đến Đường Trần Huy Liệu</v>
      </c>
      <c r="Z364" s="376"/>
      <c r="AA364" s="376"/>
      <c r="AB364" s="376"/>
      <c r="AC364" s="376"/>
      <c r="HI364" s="6"/>
      <c r="HJ364" s="6"/>
      <c r="HK364" s="6"/>
      <c r="HL364" s="6"/>
      <c r="HX364" s="6"/>
      <c r="HY364" s="6"/>
      <c r="HZ364" s="6"/>
      <c r="IA364" s="6"/>
      <c r="IB364" s="6"/>
      <c r="IC364" s="6"/>
      <c r="ID364" s="6"/>
      <c r="IE364" s="6"/>
      <c r="IF364" s="6"/>
      <c r="IG364" s="6"/>
      <c r="IH364" s="6"/>
      <c r="II364" s="6"/>
      <c r="IJ364" s="6"/>
      <c r="IK364" s="6"/>
      <c r="IL364" s="6"/>
      <c r="IM364" s="6"/>
      <c r="IN364" s="6"/>
      <c r="IO364" s="6"/>
      <c r="IP364" s="6"/>
      <c r="IQ364" s="6"/>
      <c r="IR364" s="6"/>
      <c r="IS364" s="6"/>
      <c r="IT364" s="6"/>
      <c r="IU364" s="6"/>
      <c r="IV364" s="6"/>
      <c r="IW364" s="6"/>
      <c r="IX364" s="6"/>
      <c r="IY364" s="6"/>
      <c r="IZ364" s="6"/>
      <c r="JA364" s="6"/>
      <c r="JB364" s="6"/>
      <c r="JC364" s="6"/>
      <c r="JD364" s="6"/>
      <c r="JE364" s="6"/>
      <c r="JF364" s="6"/>
      <c r="JG364" s="6"/>
      <c r="JH364" s="6"/>
      <c r="JI364" s="6"/>
      <c r="JJ364" s="6"/>
      <c r="JK364" s="6"/>
      <c r="JL364" s="6"/>
      <c r="JM364" s="6"/>
      <c r="JN364" s="6"/>
      <c r="RE364" s="6"/>
      <c r="RF364" s="6"/>
      <c r="RG364" s="6"/>
      <c r="RH364" s="6"/>
      <c r="RT364" s="6"/>
      <c r="RU364" s="6"/>
      <c r="RV364" s="6"/>
      <c r="RW364" s="6"/>
      <c r="RX364" s="6"/>
      <c r="RY364" s="6"/>
      <c r="RZ364" s="6"/>
      <c r="SA364" s="6"/>
      <c r="SB364" s="6"/>
      <c r="SC364" s="6"/>
      <c r="SD364" s="6"/>
      <c r="SE364" s="6"/>
      <c r="SF364" s="6"/>
      <c r="SG364" s="6"/>
      <c r="SH364" s="6"/>
      <c r="SI364" s="6"/>
      <c r="SJ364" s="6"/>
      <c r="SK364" s="6"/>
      <c r="SL364" s="6"/>
      <c r="SM364" s="6"/>
      <c r="SN364" s="6"/>
      <c r="SO364" s="6"/>
      <c r="SP364" s="6"/>
      <c r="SQ364" s="6"/>
      <c r="SR364" s="6"/>
      <c r="SS364" s="6"/>
      <c r="ST364" s="6"/>
      <c r="SU364" s="6"/>
      <c r="SV364" s="6"/>
      <c r="SW364" s="6"/>
      <c r="SX364" s="6"/>
      <c r="SY364" s="6"/>
      <c r="SZ364" s="6"/>
      <c r="TA364" s="6"/>
      <c r="TB364" s="6"/>
      <c r="TC364" s="6"/>
      <c r="TD364" s="6"/>
      <c r="TE364" s="6"/>
      <c r="TF364" s="6"/>
      <c r="TG364" s="6"/>
      <c r="TH364" s="6"/>
      <c r="TI364" s="6"/>
      <c r="TJ364" s="6"/>
      <c r="ABA364" s="6"/>
      <c r="ABB364" s="6"/>
      <c r="ABC364" s="6"/>
      <c r="ABD364" s="6"/>
      <c r="ABP364" s="6"/>
      <c r="ABQ364" s="6"/>
      <c r="ABR364" s="6"/>
      <c r="ABS364" s="6"/>
      <c r="ABT364" s="6"/>
      <c r="ABU364" s="6"/>
      <c r="ABV364" s="6"/>
      <c r="ABW364" s="6"/>
      <c r="ABX364" s="6"/>
      <c r="ABY364" s="6"/>
      <c r="ABZ364" s="6"/>
      <c r="ACA364" s="6"/>
      <c r="ACB364" s="6"/>
      <c r="ACC364" s="6"/>
      <c r="ACD364" s="6"/>
      <c r="ACE364" s="6"/>
      <c r="ACF364" s="6"/>
      <c r="ACG364" s="6"/>
      <c r="ACH364" s="6"/>
      <c r="ACI364" s="6"/>
      <c r="ACJ364" s="6"/>
      <c r="ACK364" s="6"/>
      <c r="ACL364" s="6"/>
      <c r="ACM364" s="6"/>
      <c r="ACN364" s="6"/>
      <c r="ACO364" s="6"/>
      <c r="ACP364" s="6"/>
      <c r="ACQ364" s="6"/>
      <c r="ACR364" s="6"/>
      <c r="ACS364" s="6"/>
      <c r="ACT364" s="6"/>
      <c r="ACU364" s="6"/>
      <c r="ACV364" s="6"/>
      <c r="ACW364" s="6"/>
      <c r="ACX364" s="6"/>
      <c r="ACY364" s="6"/>
      <c r="ACZ364" s="6"/>
      <c r="ADA364" s="6"/>
      <c r="ADB364" s="6"/>
      <c r="ADC364" s="6"/>
      <c r="ADD364" s="6"/>
      <c r="ADE364" s="6"/>
      <c r="ADF364" s="6"/>
      <c r="AKW364" s="6"/>
      <c r="AKX364" s="6"/>
      <c r="AKY364" s="6"/>
      <c r="AKZ364" s="6"/>
      <c r="ALL364" s="6"/>
      <c r="ALM364" s="6"/>
      <c r="ALN364" s="6"/>
      <c r="ALO364" s="6"/>
      <c r="ALP364" s="6"/>
      <c r="ALQ364" s="6"/>
      <c r="ALR364" s="6"/>
      <c r="ALS364" s="6"/>
      <c r="ALT364" s="6"/>
      <c r="ALU364" s="6"/>
      <c r="ALV364" s="6"/>
      <c r="ALW364" s="6"/>
      <c r="ALX364" s="6"/>
      <c r="ALY364" s="6"/>
      <c r="ALZ364" s="6"/>
      <c r="AMA364" s="6"/>
      <c r="AMB364" s="6"/>
      <c r="AMC364" s="6"/>
      <c r="AMD364" s="6"/>
      <c r="AME364" s="6"/>
      <c r="AMF364" s="6"/>
      <c r="AMG364" s="6"/>
      <c r="AMH364" s="6"/>
      <c r="AMI364" s="6"/>
      <c r="AMJ364" s="6"/>
      <c r="AMK364" s="6"/>
      <c r="AML364" s="6"/>
      <c r="AMM364" s="6"/>
      <c r="AMN364" s="6"/>
      <c r="AMO364" s="6"/>
      <c r="AMP364" s="6"/>
      <c r="AMQ364" s="6"/>
      <c r="AMR364" s="6"/>
      <c r="AMS364" s="6"/>
      <c r="AMT364" s="6"/>
      <c r="AMU364" s="6"/>
      <c r="AMV364" s="6"/>
      <c r="AMW364" s="6"/>
      <c r="AMX364" s="6"/>
      <c r="AMY364" s="6"/>
      <c r="AMZ364" s="6"/>
      <c r="ANA364" s="6"/>
      <c r="ANB364" s="6"/>
      <c r="AUS364" s="6"/>
      <c r="AUT364" s="6"/>
      <c r="AUU364" s="6"/>
      <c r="AUV364" s="6"/>
      <c r="AVH364" s="6"/>
      <c r="AVI364" s="6"/>
      <c r="AVJ364" s="6"/>
      <c r="AVK364" s="6"/>
      <c r="AVL364" s="6"/>
      <c r="AVM364" s="6"/>
      <c r="AVN364" s="6"/>
      <c r="AVO364" s="6"/>
      <c r="AVP364" s="6"/>
      <c r="AVQ364" s="6"/>
      <c r="AVR364" s="6"/>
      <c r="AVS364" s="6"/>
      <c r="AVT364" s="6"/>
      <c r="AVU364" s="6"/>
      <c r="AVV364" s="6"/>
      <c r="AVW364" s="6"/>
      <c r="AVX364" s="6"/>
      <c r="AVY364" s="6"/>
      <c r="AVZ364" s="6"/>
      <c r="AWA364" s="6"/>
      <c r="AWB364" s="6"/>
      <c r="AWC364" s="6"/>
      <c r="AWD364" s="6"/>
      <c r="AWE364" s="6"/>
      <c r="AWF364" s="6"/>
      <c r="AWG364" s="6"/>
      <c r="AWH364" s="6"/>
      <c r="AWI364" s="6"/>
      <c r="AWJ364" s="6"/>
      <c r="AWK364" s="6"/>
      <c r="AWL364" s="6"/>
      <c r="AWM364" s="6"/>
      <c r="AWN364" s="6"/>
      <c r="AWO364" s="6"/>
      <c r="AWP364" s="6"/>
      <c r="AWQ364" s="6"/>
      <c r="AWR364" s="6"/>
      <c r="AWS364" s="6"/>
      <c r="AWT364" s="6"/>
      <c r="AWU364" s="6"/>
      <c r="AWV364" s="6"/>
      <c r="AWW364" s="6"/>
      <c r="AWX364" s="6"/>
      <c r="BEO364" s="6"/>
      <c r="BEP364" s="6"/>
      <c r="BEQ364" s="6"/>
      <c r="BER364" s="6"/>
      <c r="BFD364" s="6"/>
      <c r="BFE364" s="6"/>
      <c r="BFF364" s="6"/>
      <c r="BFG364" s="6"/>
      <c r="BFH364" s="6"/>
      <c r="BFI364" s="6"/>
      <c r="BFJ364" s="6"/>
      <c r="BFK364" s="6"/>
      <c r="BFL364" s="6"/>
      <c r="BFM364" s="6"/>
      <c r="BFN364" s="6"/>
      <c r="BFO364" s="6"/>
      <c r="BFP364" s="6"/>
      <c r="BFQ364" s="6"/>
      <c r="BFR364" s="6"/>
      <c r="BFS364" s="6"/>
      <c r="BFT364" s="6"/>
      <c r="BFU364" s="6"/>
      <c r="BFV364" s="6"/>
      <c r="BFW364" s="6"/>
      <c r="BFX364" s="6"/>
      <c r="BFY364" s="6"/>
      <c r="BFZ364" s="6"/>
      <c r="BGA364" s="6"/>
      <c r="BGB364" s="6"/>
      <c r="BGC364" s="6"/>
      <c r="BGD364" s="6"/>
      <c r="BGE364" s="6"/>
      <c r="BGF364" s="6"/>
      <c r="BGG364" s="6"/>
      <c r="BGH364" s="6"/>
      <c r="BGI364" s="6"/>
      <c r="BGJ364" s="6"/>
      <c r="BGK364" s="6"/>
      <c r="BGL364" s="6"/>
      <c r="BGM364" s="6"/>
      <c r="BGN364" s="6"/>
      <c r="BGO364" s="6"/>
      <c r="BGP364" s="6"/>
      <c r="BGQ364" s="6"/>
      <c r="BGR364" s="6"/>
      <c r="BGS364" s="6"/>
      <c r="BGT364" s="6"/>
      <c r="BOK364" s="6"/>
      <c r="BOL364" s="6"/>
      <c r="BOM364" s="6"/>
      <c r="BON364" s="6"/>
      <c r="BOZ364" s="6"/>
      <c r="BPA364" s="6"/>
      <c r="BPB364" s="6"/>
      <c r="BPC364" s="6"/>
      <c r="BPD364" s="6"/>
      <c r="BPE364" s="6"/>
      <c r="BPF364" s="6"/>
      <c r="BPG364" s="6"/>
      <c r="BPH364" s="6"/>
      <c r="BPI364" s="6"/>
      <c r="BPJ364" s="6"/>
      <c r="BPK364" s="6"/>
      <c r="BPL364" s="6"/>
      <c r="BPM364" s="6"/>
      <c r="BPN364" s="6"/>
      <c r="BPO364" s="6"/>
      <c r="BPP364" s="6"/>
      <c r="BPQ364" s="6"/>
      <c r="BPR364" s="6"/>
      <c r="BPS364" s="6"/>
      <c r="BPT364" s="6"/>
      <c r="BPU364" s="6"/>
      <c r="BPV364" s="6"/>
      <c r="BPW364" s="6"/>
      <c r="BPX364" s="6"/>
      <c r="BPY364" s="6"/>
      <c r="BPZ364" s="6"/>
      <c r="BQA364" s="6"/>
      <c r="BQB364" s="6"/>
      <c r="BQC364" s="6"/>
      <c r="BQD364" s="6"/>
      <c r="BQE364" s="6"/>
      <c r="BQF364" s="6"/>
      <c r="BQG364" s="6"/>
      <c r="BQH364" s="6"/>
      <c r="BQI364" s="6"/>
      <c r="BQJ364" s="6"/>
      <c r="BQK364" s="6"/>
      <c r="BQL364" s="6"/>
      <c r="BQM364" s="6"/>
      <c r="BQN364" s="6"/>
      <c r="BQO364" s="6"/>
      <c r="BQP364" s="6"/>
      <c r="BYG364" s="6"/>
      <c r="BYH364" s="6"/>
      <c r="BYI364" s="6"/>
      <c r="BYJ364" s="6"/>
      <c r="BYV364" s="6"/>
      <c r="BYW364" s="6"/>
      <c r="BYX364" s="6"/>
      <c r="BYY364" s="6"/>
      <c r="BYZ364" s="6"/>
      <c r="BZA364" s="6"/>
      <c r="BZB364" s="6"/>
      <c r="BZC364" s="6"/>
      <c r="BZD364" s="6"/>
      <c r="BZE364" s="6"/>
      <c r="BZF364" s="6"/>
      <c r="BZG364" s="6"/>
      <c r="BZH364" s="6"/>
      <c r="BZI364" s="6"/>
      <c r="BZJ364" s="6"/>
      <c r="BZK364" s="6"/>
      <c r="BZL364" s="6"/>
      <c r="BZM364" s="6"/>
      <c r="BZN364" s="6"/>
      <c r="BZO364" s="6"/>
      <c r="BZP364" s="6"/>
      <c r="BZQ364" s="6"/>
      <c r="BZR364" s="6"/>
      <c r="BZS364" s="6"/>
      <c r="BZT364" s="6"/>
      <c r="BZU364" s="6"/>
      <c r="BZV364" s="6"/>
      <c r="BZW364" s="6"/>
      <c r="BZX364" s="6"/>
      <c r="BZY364" s="6"/>
      <c r="BZZ364" s="6"/>
      <c r="CAA364" s="6"/>
      <c r="CAB364" s="6"/>
      <c r="CAC364" s="6"/>
      <c r="CAD364" s="6"/>
      <c r="CAE364" s="6"/>
      <c r="CAF364" s="6"/>
      <c r="CAG364" s="6"/>
      <c r="CAH364" s="6"/>
      <c r="CAI364" s="6"/>
      <c r="CAJ364" s="6"/>
      <c r="CAK364" s="6"/>
      <c r="CAL364" s="6"/>
      <c r="CIC364" s="6"/>
      <c r="CID364" s="6"/>
      <c r="CIE364" s="6"/>
      <c r="CIF364" s="6"/>
      <c r="CIR364" s="6"/>
      <c r="CIS364" s="6"/>
      <c r="CIT364" s="6"/>
      <c r="CIU364" s="6"/>
      <c r="CIV364" s="6"/>
      <c r="CIW364" s="6"/>
      <c r="CIX364" s="6"/>
      <c r="CIY364" s="6"/>
      <c r="CIZ364" s="6"/>
      <c r="CJA364" s="6"/>
      <c r="CJB364" s="6"/>
      <c r="CJC364" s="6"/>
      <c r="CJD364" s="6"/>
      <c r="CJE364" s="6"/>
      <c r="CJF364" s="6"/>
      <c r="CJG364" s="6"/>
      <c r="CJH364" s="6"/>
      <c r="CJI364" s="6"/>
      <c r="CJJ364" s="6"/>
      <c r="CJK364" s="6"/>
      <c r="CJL364" s="6"/>
      <c r="CJM364" s="6"/>
      <c r="CJN364" s="6"/>
      <c r="CJO364" s="6"/>
      <c r="CJP364" s="6"/>
      <c r="CJQ364" s="6"/>
      <c r="CJR364" s="6"/>
      <c r="CJS364" s="6"/>
      <c r="CJT364" s="6"/>
      <c r="CJU364" s="6"/>
      <c r="CJV364" s="6"/>
      <c r="CJW364" s="6"/>
      <c r="CJX364" s="6"/>
      <c r="CJY364" s="6"/>
      <c r="CJZ364" s="6"/>
      <c r="CKA364" s="6"/>
      <c r="CKB364" s="6"/>
      <c r="CKC364" s="6"/>
      <c r="CKD364" s="6"/>
      <c r="CKE364" s="6"/>
      <c r="CKF364" s="6"/>
      <c r="CKG364" s="6"/>
      <c r="CKH364" s="6"/>
      <c r="CRY364" s="6"/>
      <c r="CRZ364" s="6"/>
      <c r="CSA364" s="6"/>
      <c r="CSB364" s="6"/>
      <c r="CSN364" s="6"/>
      <c r="CSO364" s="6"/>
      <c r="CSP364" s="6"/>
      <c r="CSQ364" s="6"/>
      <c r="CSR364" s="6"/>
      <c r="CSS364" s="6"/>
      <c r="CST364" s="6"/>
      <c r="CSU364" s="6"/>
      <c r="CSV364" s="6"/>
      <c r="CSW364" s="6"/>
      <c r="CSX364" s="6"/>
      <c r="CSY364" s="6"/>
      <c r="CSZ364" s="6"/>
      <c r="CTA364" s="6"/>
      <c r="CTB364" s="6"/>
      <c r="CTC364" s="6"/>
      <c r="CTD364" s="6"/>
      <c r="CTE364" s="6"/>
      <c r="CTF364" s="6"/>
      <c r="CTG364" s="6"/>
      <c r="CTH364" s="6"/>
      <c r="CTI364" s="6"/>
      <c r="CTJ364" s="6"/>
      <c r="CTK364" s="6"/>
      <c r="CTL364" s="6"/>
      <c r="CTM364" s="6"/>
      <c r="CTN364" s="6"/>
      <c r="CTO364" s="6"/>
      <c r="CTP364" s="6"/>
      <c r="CTQ364" s="6"/>
      <c r="CTR364" s="6"/>
      <c r="CTS364" s="6"/>
      <c r="CTT364" s="6"/>
      <c r="CTU364" s="6"/>
      <c r="CTV364" s="6"/>
      <c r="CTW364" s="6"/>
      <c r="CTX364" s="6"/>
      <c r="CTY364" s="6"/>
      <c r="CTZ364" s="6"/>
      <c r="CUA364" s="6"/>
      <c r="CUB364" s="6"/>
      <c r="CUC364" s="6"/>
      <c r="CUD364" s="6"/>
      <c r="DBU364" s="6"/>
      <c r="DBV364" s="6"/>
      <c r="DBW364" s="6"/>
      <c r="DBX364" s="6"/>
      <c r="DCJ364" s="6"/>
      <c r="DCK364" s="6"/>
      <c r="DCL364" s="6"/>
      <c r="DCM364" s="6"/>
      <c r="DCN364" s="6"/>
      <c r="DCO364" s="6"/>
      <c r="DCP364" s="6"/>
      <c r="DCQ364" s="6"/>
      <c r="DCR364" s="6"/>
      <c r="DCS364" s="6"/>
      <c r="DCT364" s="6"/>
      <c r="DCU364" s="6"/>
      <c r="DCV364" s="6"/>
      <c r="DCW364" s="6"/>
      <c r="DCX364" s="6"/>
      <c r="DCY364" s="6"/>
      <c r="DCZ364" s="6"/>
      <c r="DDA364" s="6"/>
      <c r="DDB364" s="6"/>
      <c r="DDC364" s="6"/>
      <c r="DDD364" s="6"/>
      <c r="DDE364" s="6"/>
      <c r="DDF364" s="6"/>
      <c r="DDG364" s="6"/>
      <c r="DDH364" s="6"/>
      <c r="DDI364" s="6"/>
      <c r="DDJ364" s="6"/>
      <c r="DDK364" s="6"/>
      <c r="DDL364" s="6"/>
      <c r="DDM364" s="6"/>
      <c r="DDN364" s="6"/>
      <c r="DDO364" s="6"/>
      <c r="DDP364" s="6"/>
      <c r="DDQ364" s="6"/>
      <c r="DDR364" s="6"/>
      <c r="DDS364" s="6"/>
      <c r="DDT364" s="6"/>
      <c r="DDU364" s="6"/>
      <c r="DDV364" s="6"/>
      <c r="DDW364" s="6"/>
      <c r="DDX364" s="6"/>
      <c r="DDY364" s="6"/>
      <c r="DDZ364" s="6"/>
      <c r="DLQ364" s="6"/>
      <c r="DLR364" s="6"/>
      <c r="DLS364" s="6"/>
      <c r="DLT364" s="6"/>
      <c r="DMF364" s="6"/>
      <c r="DMG364" s="6"/>
      <c r="DMH364" s="6"/>
      <c r="DMI364" s="6"/>
      <c r="DMJ364" s="6"/>
      <c r="DMK364" s="6"/>
      <c r="DML364" s="6"/>
      <c r="DMM364" s="6"/>
      <c r="DMN364" s="6"/>
      <c r="DMO364" s="6"/>
      <c r="DMP364" s="6"/>
      <c r="DMQ364" s="6"/>
      <c r="DMR364" s="6"/>
      <c r="DMS364" s="6"/>
      <c r="DMT364" s="6"/>
      <c r="DMU364" s="6"/>
      <c r="DMV364" s="6"/>
      <c r="DMW364" s="6"/>
      <c r="DMX364" s="6"/>
      <c r="DMY364" s="6"/>
      <c r="DMZ364" s="6"/>
      <c r="DNA364" s="6"/>
      <c r="DNB364" s="6"/>
      <c r="DNC364" s="6"/>
      <c r="DND364" s="6"/>
      <c r="DNE364" s="6"/>
      <c r="DNF364" s="6"/>
      <c r="DNG364" s="6"/>
      <c r="DNH364" s="6"/>
      <c r="DNI364" s="6"/>
      <c r="DNJ364" s="6"/>
      <c r="DNK364" s="6"/>
      <c r="DNL364" s="6"/>
      <c r="DNM364" s="6"/>
      <c r="DNN364" s="6"/>
      <c r="DNO364" s="6"/>
      <c r="DNP364" s="6"/>
      <c r="DNQ364" s="6"/>
      <c r="DNR364" s="6"/>
      <c r="DNS364" s="6"/>
      <c r="DNT364" s="6"/>
      <c r="DNU364" s="6"/>
      <c r="DNV364" s="6"/>
      <c r="DVM364" s="6"/>
      <c r="DVN364" s="6"/>
      <c r="DVO364" s="6"/>
      <c r="DVP364" s="6"/>
      <c r="DWB364" s="6"/>
      <c r="DWC364" s="6"/>
      <c r="DWD364" s="6"/>
      <c r="DWE364" s="6"/>
      <c r="DWF364" s="6"/>
      <c r="DWG364" s="6"/>
      <c r="DWH364" s="6"/>
      <c r="DWI364" s="6"/>
      <c r="DWJ364" s="6"/>
      <c r="DWK364" s="6"/>
      <c r="DWL364" s="6"/>
      <c r="DWM364" s="6"/>
      <c r="DWN364" s="6"/>
      <c r="DWO364" s="6"/>
      <c r="DWP364" s="6"/>
      <c r="DWQ364" s="6"/>
      <c r="DWR364" s="6"/>
      <c r="DWS364" s="6"/>
      <c r="DWT364" s="6"/>
      <c r="DWU364" s="6"/>
      <c r="DWV364" s="6"/>
      <c r="DWW364" s="6"/>
      <c r="DWX364" s="6"/>
      <c r="DWY364" s="6"/>
      <c r="DWZ364" s="6"/>
      <c r="DXA364" s="6"/>
      <c r="DXB364" s="6"/>
      <c r="DXC364" s="6"/>
      <c r="DXD364" s="6"/>
      <c r="DXE364" s="6"/>
      <c r="DXF364" s="6"/>
      <c r="DXG364" s="6"/>
      <c r="DXH364" s="6"/>
      <c r="DXI364" s="6"/>
      <c r="DXJ364" s="6"/>
      <c r="DXK364" s="6"/>
      <c r="DXL364" s="6"/>
      <c r="DXM364" s="6"/>
      <c r="DXN364" s="6"/>
      <c r="DXO364" s="6"/>
      <c r="DXP364" s="6"/>
      <c r="DXQ364" s="6"/>
      <c r="DXR364" s="6"/>
      <c r="EFI364" s="6"/>
      <c r="EFJ364" s="6"/>
      <c r="EFK364" s="6"/>
      <c r="EFL364" s="6"/>
      <c r="EFX364" s="6"/>
      <c r="EFY364" s="6"/>
      <c r="EFZ364" s="6"/>
      <c r="EGA364" s="6"/>
      <c r="EGB364" s="6"/>
      <c r="EGC364" s="6"/>
      <c r="EGD364" s="6"/>
      <c r="EGE364" s="6"/>
      <c r="EGF364" s="6"/>
      <c r="EGG364" s="6"/>
      <c r="EGH364" s="6"/>
      <c r="EGI364" s="6"/>
      <c r="EGJ364" s="6"/>
      <c r="EGK364" s="6"/>
      <c r="EGL364" s="6"/>
      <c r="EGM364" s="6"/>
      <c r="EGN364" s="6"/>
      <c r="EGO364" s="6"/>
      <c r="EGP364" s="6"/>
      <c r="EGQ364" s="6"/>
      <c r="EGR364" s="6"/>
      <c r="EGS364" s="6"/>
      <c r="EGT364" s="6"/>
      <c r="EGU364" s="6"/>
      <c r="EGV364" s="6"/>
      <c r="EGW364" s="6"/>
      <c r="EGX364" s="6"/>
      <c r="EGY364" s="6"/>
      <c r="EGZ364" s="6"/>
      <c r="EHA364" s="6"/>
      <c r="EHB364" s="6"/>
      <c r="EHC364" s="6"/>
      <c r="EHD364" s="6"/>
      <c r="EHE364" s="6"/>
      <c r="EHF364" s="6"/>
      <c r="EHG364" s="6"/>
      <c r="EHH364" s="6"/>
      <c r="EHI364" s="6"/>
      <c r="EHJ364" s="6"/>
      <c r="EHK364" s="6"/>
      <c r="EHL364" s="6"/>
      <c r="EHM364" s="6"/>
      <c r="EHN364" s="6"/>
      <c r="EPE364" s="6"/>
      <c r="EPF364" s="6"/>
      <c r="EPG364" s="6"/>
      <c r="EPH364" s="6"/>
      <c r="EPT364" s="6"/>
      <c r="EPU364" s="6"/>
      <c r="EPV364" s="6"/>
      <c r="EPW364" s="6"/>
      <c r="EPX364" s="6"/>
      <c r="EPY364" s="6"/>
      <c r="EPZ364" s="6"/>
      <c r="EQA364" s="6"/>
      <c r="EQB364" s="6"/>
      <c r="EQC364" s="6"/>
      <c r="EQD364" s="6"/>
      <c r="EQE364" s="6"/>
      <c r="EQF364" s="6"/>
      <c r="EQG364" s="6"/>
      <c r="EQH364" s="6"/>
      <c r="EQI364" s="6"/>
      <c r="EQJ364" s="6"/>
      <c r="EQK364" s="6"/>
      <c r="EQL364" s="6"/>
      <c r="EQM364" s="6"/>
      <c r="EQN364" s="6"/>
      <c r="EQO364" s="6"/>
      <c r="EQP364" s="6"/>
      <c r="EQQ364" s="6"/>
      <c r="EQR364" s="6"/>
      <c r="EQS364" s="6"/>
      <c r="EQT364" s="6"/>
      <c r="EQU364" s="6"/>
      <c r="EQV364" s="6"/>
      <c r="EQW364" s="6"/>
      <c r="EQX364" s="6"/>
      <c r="EQY364" s="6"/>
      <c r="EQZ364" s="6"/>
      <c r="ERA364" s="6"/>
      <c r="ERB364" s="6"/>
      <c r="ERC364" s="6"/>
      <c r="ERD364" s="6"/>
      <c r="ERE364" s="6"/>
      <c r="ERF364" s="6"/>
      <c r="ERG364" s="6"/>
      <c r="ERH364" s="6"/>
      <c r="ERI364" s="6"/>
      <c r="ERJ364" s="6"/>
      <c r="EZA364" s="6"/>
      <c r="EZB364" s="6"/>
      <c r="EZC364" s="6"/>
      <c r="EZD364" s="6"/>
      <c r="EZP364" s="6"/>
      <c r="EZQ364" s="6"/>
      <c r="EZR364" s="6"/>
      <c r="EZS364" s="6"/>
      <c r="EZT364" s="6"/>
      <c r="EZU364" s="6"/>
      <c r="EZV364" s="6"/>
      <c r="EZW364" s="6"/>
      <c r="EZX364" s="6"/>
      <c r="EZY364" s="6"/>
      <c r="EZZ364" s="6"/>
      <c r="FAA364" s="6"/>
      <c r="FAB364" s="6"/>
      <c r="FAC364" s="6"/>
      <c r="FAD364" s="6"/>
      <c r="FAE364" s="6"/>
      <c r="FAF364" s="6"/>
      <c r="FAG364" s="6"/>
      <c r="FAH364" s="6"/>
      <c r="FAI364" s="6"/>
      <c r="FAJ364" s="6"/>
      <c r="FAK364" s="6"/>
      <c r="FAL364" s="6"/>
      <c r="FAM364" s="6"/>
      <c r="FAN364" s="6"/>
      <c r="FAO364" s="6"/>
      <c r="FAP364" s="6"/>
      <c r="FAQ364" s="6"/>
      <c r="FAR364" s="6"/>
      <c r="FAS364" s="6"/>
      <c r="FAT364" s="6"/>
      <c r="FAU364" s="6"/>
      <c r="FAV364" s="6"/>
      <c r="FAW364" s="6"/>
      <c r="FAX364" s="6"/>
      <c r="FAY364" s="6"/>
      <c r="FAZ364" s="6"/>
      <c r="FBA364" s="6"/>
      <c r="FBB364" s="6"/>
      <c r="FBC364" s="6"/>
      <c r="FBD364" s="6"/>
      <c r="FBE364" s="6"/>
      <c r="FBF364" s="6"/>
      <c r="FIW364" s="6"/>
      <c r="FIX364" s="6"/>
      <c r="FIY364" s="6"/>
      <c r="FIZ364" s="6"/>
      <c r="FJL364" s="6"/>
      <c r="FJM364" s="6"/>
      <c r="FJN364" s="6"/>
      <c r="FJO364" s="6"/>
      <c r="FJP364" s="6"/>
      <c r="FJQ364" s="6"/>
      <c r="FJR364" s="6"/>
      <c r="FJS364" s="6"/>
      <c r="FJT364" s="6"/>
      <c r="FJU364" s="6"/>
      <c r="FJV364" s="6"/>
      <c r="FJW364" s="6"/>
      <c r="FJX364" s="6"/>
      <c r="FJY364" s="6"/>
      <c r="FJZ364" s="6"/>
      <c r="FKA364" s="6"/>
      <c r="FKB364" s="6"/>
      <c r="FKC364" s="6"/>
      <c r="FKD364" s="6"/>
      <c r="FKE364" s="6"/>
      <c r="FKF364" s="6"/>
      <c r="FKG364" s="6"/>
      <c r="FKH364" s="6"/>
      <c r="FKI364" s="6"/>
      <c r="FKJ364" s="6"/>
      <c r="FKK364" s="6"/>
      <c r="FKL364" s="6"/>
      <c r="FKM364" s="6"/>
      <c r="FKN364" s="6"/>
      <c r="FKO364" s="6"/>
      <c r="FKP364" s="6"/>
      <c r="FKQ364" s="6"/>
      <c r="FKR364" s="6"/>
      <c r="FKS364" s="6"/>
      <c r="FKT364" s="6"/>
      <c r="FKU364" s="6"/>
      <c r="FKV364" s="6"/>
      <c r="FKW364" s="6"/>
      <c r="FKX364" s="6"/>
      <c r="FKY364" s="6"/>
      <c r="FKZ364" s="6"/>
      <c r="FLA364" s="6"/>
      <c r="FLB364" s="6"/>
      <c r="FSS364" s="6"/>
      <c r="FST364" s="6"/>
      <c r="FSU364" s="6"/>
      <c r="FSV364" s="6"/>
      <c r="FTH364" s="6"/>
      <c r="FTI364" s="6"/>
      <c r="FTJ364" s="6"/>
      <c r="FTK364" s="6"/>
      <c r="FTL364" s="6"/>
      <c r="FTM364" s="6"/>
      <c r="FTN364" s="6"/>
      <c r="FTO364" s="6"/>
      <c r="FTP364" s="6"/>
      <c r="FTQ364" s="6"/>
      <c r="FTR364" s="6"/>
      <c r="FTS364" s="6"/>
      <c r="FTT364" s="6"/>
      <c r="FTU364" s="6"/>
      <c r="FTV364" s="6"/>
      <c r="FTW364" s="6"/>
      <c r="FTX364" s="6"/>
      <c r="FTY364" s="6"/>
      <c r="FTZ364" s="6"/>
      <c r="FUA364" s="6"/>
      <c r="FUB364" s="6"/>
      <c r="FUC364" s="6"/>
      <c r="FUD364" s="6"/>
      <c r="FUE364" s="6"/>
      <c r="FUF364" s="6"/>
      <c r="FUG364" s="6"/>
      <c r="FUH364" s="6"/>
      <c r="FUI364" s="6"/>
      <c r="FUJ364" s="6"/>
      <c r="FUK364" s="6"/>
      <c r="FUL364" s="6"/>
      <c r="FUM364" s="6"/>
      <c r="FUN364" s="6"/>
      <c r="FUO364" s="6"/>
      <c r="FUP364" s="6"/>
      <c r="FUQ364" s="6"/>
      <c r="FUR364" s="6"/>
      <c r="FUS364" s="6"/>
      <c r="FUT364" s="6"/>
      <c r="FUU364" s="6"/>
      <c r="FUV364" s="6"/>
      <c r="FUW364" s="6"/>
      <c r="FUX364" s="6"/>
      <c r="GCO364" s="6"/>
      <c r="GCP364" s="6"/>
      <c r="GCQ364" s="6"/>
      <c r="GCR364" s="6"/>
      <c r="GDD364" s="6"/>
      <c r="GDE364" s="6"/>
      <c r="GDF364" s="6"/>
      <c r="GDG364" s="6"/>
      <c r="GDH364" s="6"/>
      <c r="GDI364" s="6"/>
      <c r="GDJ364" s="6"/>
      <c r="GDK364" s="6"/>
      <c r="GDL364" s="6"/>
      <c r="GDM364" s="6"/>
      <c r="GDN364" s="6"/>
      <c r="GDO364" s="6"/>
      <c r="GDP364" s="6"/>
      <c r="GDQ364" s="6"/>
      <c r="GDR364" s="6"/>
      <c r="GDS364" s="6"/>
      <c r="GDT364" s="6"/>
      <c r="GDU364" s="6"/>
      <c r="GDV364" s="6"/>
      <c r="GDW364" s="6"/>
      <c r="GDX364" s="6"/>
      <c r="GDY364" s="6"/>
      <c r="GDZ364" s="6"/>
      <c r="GEA364" s="6"/>
      <c r="GEB364" s="6"/>
      <c r="GEC364" s="6"/>
      <c r="GED364" s="6"/>
      <c r="GEE364" s="6"/>
      <c r="GEF364" s="6"/>
      <c r="GEG364" s="6"/>
      <c r="GEH364" s="6"/>
      <c r="GEI364" s="6"/>
      <c r="GEJ364" s="6"/>
      <c r="GEK364" s="6"/>
      <c r="GEL364" s="6"/>
      <c r="GEM364" s="6"/>
      <c r="GEN364" s="6"/>
      <c r="GEO364" s="6"/>
      <c r="GEP364" s="6"/>
      <c r="GEQ364" s="6"/>
      <c r="GER364" s="6"/>
      <c r="GES364" s="6"/>
      <c r="GET364" s="6"/>
      <c r="GMK364" s="6"/>
      <c r="GML364" s="6"/>
      <c r="GMM364" s="6"/>
      <c r="GMN364" s="6"/>
      <c r="GMZ364" s="6"/>
      <c r="GNA364" s="6"/>
      <c r="GNB364" s="6"/>
      <c r="GNC364" s="6"/>
      <c r="GND364" s="6"/>
      <c r="GNE364" s="6"/>
      <c r="GNF364" s="6"/>
      <c r="GNG364" s="6"/>
      <c r="GNH364" s="6"/>
      <c r="GNI364" s="6"/>
      <c r="GNJ364" s="6"/>
      <c r="GNK364" s="6"/>
      <c r="GNL364" s="6"/>
      <c r="GNM364" s="6"/>
      <c r="GNN364" s="6"/>
      <c r="GNO364" s="6"/>
      <c r="GNP364" s="6"/>
      <c r="GNQ364" s="6"/>
      <c r="GNR364" s="6"/>
      <c r="GNS364" s="6"/>
      <c r="GNT364" s="6"/>
      <c r="GNU364" s="6"/>
      <c r="GNV364" s="6"/>
      <c r="GNW364" s="6"/>
      <c r="GNX364" s="6"/>
      <c r="GNY364" s="6"/>
      <c r="GNZ364" s="6"/>
      <c r="GOA364" s="6"/>
      <c r="GOB364" s="6"/>
      <c r="GOC364" s="6"/>
      <c r="GOD364" s="6"/>
      <c r="GOE364" s="6"/>
      <c r="GOF364" s="6"/>
      <c r="GOG364" s="6"/>
      <c r="GOH364" s="6"/>
      <c r="GOI364" s="6"/>
      <c r="GOJ364" s="6"/>
      <c r="GOK364" s="6"/>
      <c r="GOL364" s="6"/>
      <c r="GOM364" s="6"/>
      <c r="GON364" s="6"/>
      <c r="GOO364" s="6"/>
      <c r="GOP364" s="6"/>
      <c r="GWG364" s="6"/>
      <c r="GWH364" s="6"/>
      <c r="GWI364" s="6"/>
      <c r="GWJ364" s="6"/>
      <c r="GWV364" s="6"/>
      <c r="GWW364" s="6"/>
      <c r="GWX364" s="6"/>
      <c r="GWY364" s="6"/>
      <c r="GWZ364" s="6"/>
      <c r="GXA364" s="6"/>
      <c r="GXB364" s="6"/>
      <c r="GXC364" s="6"/>
      <c r="GXD364" s="6"/>
      <c r="GXE364" s="6"/>
      <c r="GXF364" s="6"/>
      <c r="GXG364" s="6"/>
      <c r="GXH364" s="6"/>
      <c r="GXI364" s="6"/>
      <c r="GXJ364" s="6"/>
      <c r="GXK364" s="6"/>
      <c r="GXL364" s="6"/>
      <c r="GXM364" s="6"/>
      <c r="GXN364" s="6"/>
      <c r="GXO364" s="6"/>
      <c r="GXP364" s="6"/>
      <c r="GXQ364" s="6"/>
      <c r="GXR364" s="6"/>
      <c r="GXS364" s="6"/>
      <c r="GXT364" s="6"/>
      <c r="GXU364" s="6"/>
      <c r="GXV364" s="6"/>
      <c r="GXW364" s="6"/>
      <c r="GXX364" s="6"/>
      <c r="GXY364" s="6"/>
      <c r="GXZ364" s="6"/>
      <c r="GYA364" s="6"/>
      <c r="GYB364" s="6"/>
      <c r="GYC364" s="6"/>
      <c r="GYD364" s="6"/>
      <c r="GYE364" s="6"/>
      <c r="GYF364" s="6"/>
      <c r="GYG364" s="6"/>
      <c r="GYH364" s="6"/>
      <c r="GYI364" s="6"/>
      <c r="GYJ364" s="6"/>
      <c r="GYK364" s="6"/>
      <c r="GYL364" s="6"/>
      <c r="HGC364" s="6"/>
      <c r="HGD364" s="6"/>
      <c r="HGE364" s="6"/>
      <c r="HGF364" s="6"/>
      <c r="HGR364" s="6"/>
      <c r="HGS364" s="6"/>
      <c r="HGT364" s="6"/>
      <c r="HGU364" s="6"/>
      <c r="HGV364" s="6"/>
      <c r="HGW364" s="6"/>
      <c r="HGX364" s="6"/>
      <c r="HGY364" s="6"/>
      <c r="HGZ364" s="6"/>
      <c r="HHA364" s="6"/>
      <c r="HHB364" s="6"/>
      <c r="HHC364" s="6"/>
      <c r="HHD364" s="6"/>
      <c r="HHE364" s="6"/>
      <c r="HHF364" s="6"/>
      <c r="HHG364" s="6"/>
      <c r="HHH364" s="6"/>
      <c r="HHI364" s="6"/>
      <c r="HHJ364" s="6"/>
      <c r="HHK364" s="6"/>
      <c r="HHL364" s="6"/>
      <c r="HHM364" s="6"/>
      <c r="HHN364" s="6"/>
      <c r="HHO364" s="6"/>
      <c r="HHP364" s="6"/>
      <c r="HHQ364" s="6"/>
      <c r="HHR364" s="6"/>
      <c r="HHS364" s="6"/>
      <c r="HHT364" s="6"/>
      <c r="HHU364" s="6"/>
      <c r="HHV364" s="6"/>
      <c r="HHW364" s="6"/>
      <c r="HHX364" s="6"/>
      <c r="HHY364" s="6"/>
      <c r="HHZ364" s="6"/>
      <c r="HIA364" s="6"/>
      <c r="HIB364" s="6"/>
      <c r="HIC364" s="6"/>
      <c r="HID364" s="6"/>
      <c r="HIE364" s="6"/>
      <c r="HIF364" s="6"/>
      <c r="HIG364" s="6"/>
      <c r="HIH364" s="6"/>
      <c r="HPY364" s="6"/>
      <c r="HPZ364" s="6"/>
      <c r="HQA364" s="6"/>
      <c r="HQB364" s="6"/>
      <c r="HQN364" s="6"/>
      <c r="HQO364" s="6"/>
      <c r="HQP364" s="6"/>
      <c r="HQQ364" s="6"/>
      <c r="HQR364" s="6"/>
      <c r="HQS364" s="6"/>
      <c r="HQT364" s="6"/>
      <c r="HQU364" s="6"/>
      <c r="HQV364" s="6"/>
      <c r="HQW364" s="6"/>
      <c r="HQX364" s="6"/>
      <c r="HQY364" s="6"/>
      <c r="HQZ364" s="6"/>
      <c r="HRA364" s="6"/>
      <c r="HRB364" s="6"/>
      <c r="HRC364" s="6"/>
      <c r="HRD364" s="6"/>
      <c r="HRE364" s="6"/>
      <c r="HRF364" s="6"/>
      <c r="HRG364" s="6"/>
      <c r="HRH364" s="6"/>
      <c r="HRI364" s="6"/>
      <c r="HRJ364" s="6"/>
      <c r="HRK364" s="6"/>
      <c r="HRL364" s="6"/>
      <c r="HRM364" s="6"/>
      <c r="HRN364" s="6"/>
      <c r="HRO364" s="6"/>
      <c r="HRP364" s="6"/>
      <c r="HRQ364" s="6"/>
      <c r="HRR364" s="6"/>
      <c r="HRS364" s="6"/>
      <c r="HRT364" s="6"/>
      <c r="HRU364" s="6"/>
      <c r="HRV364" s="6"/>
      <c r="HRW364" s="6"/>
      <c r="HRX364" s="6"/>
      <c r="HRY364" s="6"/>
      <c r="HRZ364" s="6"/>
      <c r="HSA364" s="6"/>
      <c r="HSB364" s="6"/>
      <c r="HSC364" s="6"/>
      <c r="HSD364" s="6"/>
      <c r="HZU364" s="6"/>
      <c r="HZV364" s="6"/>
      <c r="HZW364" s="6"/>
      <c r="HZX364" s="6"/>
      <c r="IAJ364" s="6"/>
      <c r="IAK364" s="6"/>
      <c r="IAL364" s="6"/>
      <c r="IAM364" s="6"/>
      <c r="IAN364" s="6"/>
      <c r="IAO364" s="6"/>
      <c r="IAP364" s="6"/>
      <c r="IAQ364" s="6"/>
      <c r="IAR364" s="6"/>
      <c r="IAS364" s="6"/>
      <c r="IAT364" s="6"/>
      <c r="IAU364" s="6"/>
      <c r="IAV364" s="6"/>
      <c r="IAW364" s="6"/>
      <c r="IAX364" s="6"/>
      <c r="IAY364" s="6"/>
      <c r="IAZ364" s="6"/>
      <c r="IBA364" s="6"/>
      <c r="IBB364" s="6"/>
      <c r="IBC364" s="6"/>
      <c r="IBD364" s="6"/>
      <c r="IBE364" s="6"/>
      <c r="IBF364" s="6"/>
      <c r="IBG364" s="6"/>
      <c r="IBH364" s="6"/>
      <c r="IBI364" s="6"/>
      <c r="IBJ364" s="6"/>
      <c r="IBK364" s="6"/>
      <c r="IBL364" s="6"/>
      <c r="IBM364" s="6"/>
      <c r="IBN364" s="6"/>
      <c r="IBO364" s="6"/>
      <c r="IBP364" s="6"/>
      <c r="IBQ364" s="6"/>
      <c r="IBR364" s="6"/>
      <c r="IBS364" s="6"/>
      <c r="IBT364" s="6"/>
      <c r="IBU364" s="6"/>
      <c r="IBV364" s="6"/>
      <c r="IBW364" s="6"/>
      <c r="IBX364" s="6"/>
      <c r="IBY364" s="6"/>
      <c r="IBZ364" s="6"/>
      <c r="IJQ364" s="6"/>
      <c r="IJR364" s="6"/>
      <c r="IJS364" s="6"/>
      <c r="IJT364" s="6"/>
      <c r="IKF364" s="6"/>
      <c r="IKG364" s="6"/>
      <c r="IKH364" s="6"/>
      <c r="IKI364" s="6"/>
      <c r="IKJ364" s="6"/>
      <c r="IKK364" s="6"/>
      <c r="IKL364" s="6"/>
      <c r="IKM364" s="6"/>
      <c r="IKN364" s="6"/>
      <c r="IKO364" s="6"/>
      <c r="IKP364" s="6"/>
      <c r="IKQ364" s="6"/>
      <c r="IKR364" s="6"/>
      <c r="IKS364" s="6"/>
      <c r="IKT364" s="6"/>
      <c r="IKU364" s="6"/>
      <c r="IKV364" s="6"/>
      <c r="IKW364" s="6"/>
      <c r="IKX364" s="6"/>
      <c r="IKY364" s="6"/>
      <c r="IKZ364" s="6"/>
      <c r="ILA364" s="6"/>
      <c r="ILB364" s="6"/>
      <c r="ILC364" s="6"/>
      <c r="ILD364" s="6"/>
      <c r="ILE364" s="6"/>
      <c r="ILF364" s="6"/>
      <c r="ILG364" s="6"/>
      <c r="ILH364" s="6"/>
      <c r="ILI364" s="6"/>
      <c r="ILJ364" s="6"/>
      <c r="ILK364" s="6"/>
      <c r="ILL364" s="6"/>
      <c r="ILM364" s="6"/>
      <c r="ILN364" s="6"/>
      <c r="ILO364" s="6"/>
      <c r="ILP364" s="6"/>
      <c r="ILQ364" s="6"/>
      <c r="ILR364" s="6"/>
      <c r="ILS364" s="6"/>
      <c r="ILT364" s="6"/>
      <c r="ILU364" s="6"/>
      <c r="ILV364" s="6"/>
      <c r="ITM364" s="6"/>
      <c r="ITN364" s="6"/>
      <c r="ITO364" s="6"/>
      <c r="ITP364" s="6"/>
      <c r="IUB364" s="6"/>
      <c r="IUC364" s="6"/>
      <c r="IUD364" s="6"/>
      <c r="IUE364" s="6"/>
      <c r="IUF364" s="6"/>
      <c r="IUG364" s="6"/>
      <c r="IUH364" s="6"/>
      <c r="IUI364" s="6"/>
      <c r="IUJ364" s="6"/>
      <c r="IUK364" s="6"/>
      <c r="IUL364" s="6"/>
      <c r="IUM364" s="6"/>
      <c r="IUN364" s="6"/>
      <c r="IUO364" s="6"/>
      <c r="IUP364" s="6"/>
      <c r="IUQ364" s="6"/>
      <c r="IUR364" s="6"/>
      <c r="IUS364" s="6"/>
      <c r="IUT364" s="6"/>
      <c r="IUU364" s="6"/>
      <c r="IUV364" s="6"/>
      <c r="IUW364" s="6"/>
      <c r="IUX364" s="6"/>
      <c r="IUY364" s="6"/>
      <c r="IUZ364" s="6"/>
      <c r="IVA364" s="6"/>
      <c r="IVB364" s="6"/>
      <c r="IVC364" s="6"/>
      <c r="IVD364" s="6"/>
      <c r="IVE364" s="6"/>
      <c r="IVF364" s="6"/>
      <c r="IVG364" s="6"/>
      <c r="IVH364" s="6"/>
      <c r="IVI364" s="6"/>
      <c r="IVJ364" s="6"/>
      <c r="IVK364" s="6"/>
      <c r="IVL364" s="6"/>
      <c r="IVM364" s="6"/>
      <c r="IVN364" s="6"/>
      <c r="IVO364" s="6"/>
      <c r="IVP364" s="6"/>
      <c r="IVQ364" s="6"/>
      <c r="IVR364" s="6"/>
      <c r="JDI364" s="6"/>
      <c r="JDJ364" s="6"/>
      <c r="JDK364" s="6"/>
      <c r="JDL364" s="6"/>
      <c r="JDX364" s="6"/>
      <c r="JDY364" s="6"/>
      <c r="JDZ364" s="6"/>
      <c r="JEA364" s="6"/>
      <c r="JEB364" s="6"/>
      <c r="JEC364" s="6"/>
      <c r="JED364" s="6"/>
      <c r="JEE364" s="6"/>
      <c r="JEF364" s="6"/>
      <c r="JEG364" s="6"/>
      <c r="JEH364" s="6"/>
      <c r="JEI364" s="6"/>
      <c r="JEJ364" s="6"/>
      <c r="JEK364" s="6"/>
      <c r="JEL364" s="6"/>
      <c r="JEM364" s="6"/>
      <c r="JEN364" s="6"/>
      <c r="JEO364" s="6"/>
      <c r="JEP364" s="6"/>
      <c r="JEQ364" s="6"/>
      <c r="JER364" s="6"/>
      <c r="JES364" s="6"/>
      <c r="JET364" s="6"/>
      <c r="JEU364" s="6"/>
      <c r="JEV364" s="6"/>
      <c r="JEW364" s="6"/>
      <c r="JEX364" s="6"/>
      <c r="JEY364" s="6"/>
      <c r="JEZ364" s="6"/>
      <c r="JFA364" s="6"/>
      <c r="JFB364" s="6"/>
      <c r="JFC364" s="6"/>
      <c r="JFD364" s="6"/>
      <c r="JFE364" s="6"/>
      <c r="JFF364" s="6"/>
      <c r="JFG364" s="6"/>
      <c r="JFH364" s="6"/>
      <c r="JFI364" s="6"/>
      <c r="JFJ364" s="6"/>
      <c r="JFK364" s="6"/>
      <c r="JFL364" s="6"/>
      <c r="JFM364" s="6"/>
      <c r="JFN364" s="6"/>
      <c r="JNE364" s="6"/>
      <c r="JNF364" s="6"/>
      <c r="JNG364" s="6"/>
      <c r="JNH364" s="6"/>
      <c r="JNT364" s="6"/>
      <c r="JNU364" s="6"/>
      <c r="JNV364" s="6"/>
      <c r="JNW364" s="6"/>
      <c r="JNX364" s="6"/>
      <c r="JNY364" s="6"/>
      <c r="JNZ364" s="6"/>
      <c r="JOA364" s="6"/>
      <c r="JOB364" s="6"/>
      <c r="JOC364" s="6"/>
      <c r="JOD364" s="6"/>
      <c r="JOE364" s="6"/>
      <c r="JOF364" s="6"/>
      <c r="JOG364" s="6"/>
      <c r="JOH364" s="6"/>
      <c r="JOI364" s="6"/>
      <c r="JOJ364" s="6"/>
      <c r="JOK364" s="6"/>
      <c r="JOL364" s="6"/>
      <c r="JOM364" s="6"/>
      <c r="JON364" s="6"/>
      <c r="JOO364" s="6"/>
      <c r="JOP364" s="6"/>
      <c r="JOQ364" s="6"/>
      <c r="JOR364" s="6"/>
      <c r="JOS364" s="6"/>
      <c r="JOT364" s="6"/>
      <c r="JOU364" s="6"/>
      <c r="JOV364" s="6"/>
      <c r="JOW364" s="6"/>
      <c r="JOX364" s="6"/>
      <c r="JOY364" s="6"/>
      <c r="JOZ364" s="6"/>
      <c r="JPA364" s="6"/>
      <c r="JPB364" s="6"/>
      <c r="JPC364" s="6"/>
      <c r="JPD364" s="6"/>
      <c r="JPE364" s="6"/>
      <c r="JPF364" s="6"/>
      <c r="JPG364" s="6"/>
      <c r="JPH364" s="6"/>
      <c r="JPI364" s="6"/>
      <c r="JPJ364" s="6"/>
      <c r="JXA364" s="6"/>
      <c r="JXB364" s="6"/>
      <c r="JXC364" s="6"/>
      <c r="JXD364" s="6"/>
      <c r="JXP364" s="6"/>
      <c r="JXQ364" s="6"/>
      <c r="JXR364" s="6"/>
      <c r="JXS364" s="6"/>
      <c r="JXT364" s="6"/>
      <c r="JXU364" s="6"/>
      <c r="JXV364" s="6"/>
      <c r="JXW364" s="6"/>
      <c r="JXX364" s="6"/>
      <c r="JXY364" s="6"/>
      <c r="JXZ364" s="6"/>
      <c r="JYA364" s="6"/>
      <c r="JYB364" s="6"/>
      <c r="JYC364" s="6"/>
      <c r="JYD364" s="6"/>
      <c r="JYE364" s="6"/>
      <c r="JYF364" s="6"/>
      <c r="JYG364" s="6"/>
      <c r="JYH364" s="6"/>
      <c r="JYI364" s="6"/>
      <c r="JYJ364" s="6"/>
      <c r="JYK364" s="6"/>
      <c r="JYL364" s="6"/>
      <c r="JYM364" s="6"/>
      <c r="JYN364" s="6"/>
      <c r="JYO364" s="6"/>
      <c r="JYP364" s="6"/>
      <c r="JYQ364" s="6"/>
      <c r="JYR364" s="6"/>
      <c r="JYS364" s="6"/>
      <c r="JYT364" s="6"/>
      <c r="JYU364" s="6"/>
      <c r="JYV364" s="6"/>
      <c r="JYW364" s="6"/>
      <c r="JYX364" s="6"/>
      <c r="JYY364" s="6"/>
      <c r="JYZ364" s="6"/>
      <c r="JZA364" s="6"/>
      <c r="JZB364" s="6"/>
      <c r="JZC364" s="6"/>
      <c r="JZD364" s="6"/>
      <c r="JZE364" s="6"/>
      <c r="JZF364" s="6"/>
      <c r="KGW364" s="6"/>
      <c r="KGX364" s="6"/>
      <c r="KGY364" s="6"/>
      <c r="KGZ364" s="6"/>
      <c r="KHL364" s="6"/>
      <c r="KHM364" s="6"/>
      <c r="KHN364" s="6"/>
      <c r="KHO364" s="6"/>
      <c r="KHP364" s="6"/>
      <c r="KHQ364" s="6"/>
      <c r="KHR364" s="6"/>
      <c r="KHS364" s="6"/>
      <c r="KHT364" s="6"/>
      <c r="KHU364" s="6"/>
      <c r="KHV364" s="6"/>
      <c r="KHW364" s="6"/>
      <c r="KHX364" s="6"/>
      <c r="KHY364" s="6"/>
      <c r="KHZ364" s="6"/>
      <c r="KIA364" s="6"/>
      <c r="KIB364" s="6"/>
      <c r="KIC364" s="6"/>
      <c r="KID364" s="6"/>
      <c r="KIE364" s="6"/>
      <c r="KIF364" s="6"/>
      <c r="KIG364" s="6"/>
      <c r="KIH364" s="6"/>
      <c r="KII364" s="6"/>
      <c r="KIJ364" s="6"/>
      <c r="KIK364" s="6"/>
      <c r="KIL364" s="6"/>
      <c r="KIM364" s="6"/>
      <c r="KIN364" s="6"/>
      <c r="KIO364" s="6"/>
      <c r="KIP364" s="6"/>
      <c r="KIQ364" s="6"/>
      <c r="KIR364" s="6"/>
      <c r="KIS364" s="6"/>
      <c r="KIT364" s="6"/>
      <c r="KIU364" s="6"/>
      <c r="KIV364" s="6"/>
      <c r="KIW364" s="6"/>
      <c r="KIX364" s="6"/>
      <c r="KIY364" s="6"/>
      <c r="KIZ364" s="6"/>
      <c r="KJA364" s="6"/>
      <c r="KJB364" s="6"/>
      <c r="KQS364" s="6"/>
      <c r="KQT364" s="6"/>
      <c r="KQU364" s="6"/>
      <c r="KQV364" s="6"/>
      <c r="KRH364" s="6"/>
      <c r="KRI364" s="6"/>
      <c r="KRJ364" s="6"/>
      <c r="KRK364" s="6"/>
      <c r="KRL364" s="6"/>
      <c r="KRM364" s="6"/>
      <c r="KRN364" s="6"/>
      <c r="KRO364" s="6"/>
      <c r="KRP364" s="6"/>
      <c r="KRQ364" s="6"/>
      <c r="KRR364" s="6"/>
      <c r="KRS364" s="6"/>
      <c r="KRT364" s="6"/>
      <c r="KRU364" s="6"/>
      <c r="KRV364" s="6"/>
      <c r="KRW364" s="6"/>
      <c r="KRX364" s="6"/>
      <c r="KRY364" s="6"/>
      <c r="KRZ364" s="6"/>
      <c r="KSA364" s="6"/>
      <c r="KSB364" s="6"/>
      <c r="KSC364" s="6"/>
      <c r="KSD364" s="6"/>
      <c r="KSE364" s="6"/>
      <c r="KSF364" s="6"/>
      <c r="KSG364" s="6"/>
      <c r="KSH364" s="6"/>
      <c r="KSI364" s="6"/>
      <c r="KSJ364" s="6"/>
      <c r="KSK364" s="6"/>
      <c r="KSL364" s="6"/>
      <c r="KSM364" s="6"/>
      <c r="KSN364" s="6"/>
      <c r="KSO364" s="6"/>
      <c r="KSP364" s="6"/>
      <c r="KSQ364" s="6"/>
      <c r="KSR364" s="6"/>
      <c r="KSS364" s="6"/>
      <c r="KST364" s="6"/>
      <c r="KSU364" s="6"/>
      <c r="KSV364" s="6"/>
      <c r="KSW364" s="6"/>
      <c r="KSX364" s="6"/>
      <c r="LAO364" s="6"/>
      <c r="LAP364" s="6"/>
      <c r="LAQ364" s="6"/>
      <c r="LAR364" s="6"/>
      <c r="LBD364" s="6"/>
      <c r="LBE364" s="6"/>
      <c r="LBF364" s="6"/>
      <c r="LBG364" s="6"/>
      <c r="LBH364" s="6"/>
      <c r="LBI364" s="6"/>
      <c r="LBJ364" s="6"/>
      <c r="LBK364" s="6"/>
      <c r="LBL364" s="6"/>
      <c r="LBM364" s="6"/>
      <c r="LBN364" s="6"/>
      <c r="LBO364" s="6"/>
      <c r="LBP364" s="6"/>
      <c r="LBQ364" s="6"/>
      <c r="LBR364" s="6"/>
      <c r="LBS364" s="6"/>
      <c r="LBT364" s="6"/>
      <c r="LBU364" s="6"/>
      <c r="LBV364" s="6"/>
      <c r="LBW364" s="6"/>
      <c r="LBX364" s="6"/>
      <c r="LBY364" s="6"/>
      <c r="LBZ364" s="6"/>
      <c r="LCA364" s="6"/>
      <c r="LCB364" s="6"/>
      <c r="LCC364" s="6"/>
      <c r="LCD364" s="6"/>
      <c r="LCE364" s="6"/>
      <c r="LCF364" s="6"/>
      <c r="LCG364" s="6"/>
      <c r="LCH364" s="6"/>
      <c r="LCI364" s="6"/>
      <c r="LCJ364" s="6"/>
      <c r="LCK364" s="6"/>
      <c r="LCL364" s="6"/>
      <c r="LCM364" s="6"/>
      <c r="LCN364" s="6"/>
      <c r="LCO364" s="6"/>
      <c r="LCP364" s="6"/>
      <c r="LCQ364" s="6"/>
      <c r="LCR364" s="6"/>
      <c r="LCS364" s="6"/>
      <c r="LCT364" s="6"/>
      <c r="LKK364" s="6"/>
      <c r="LKL364" s="6"/>
      <c r="LKM364" s="6"/>
      <c r="LKN364" s="6"/>
      <c r="LKZ364" s="6"/>
      <c r="LLA364" s="6"/>
      <c r="LLB364" s="6"/>
      <c r="LLC364" s="6"/>
      <c r="LLD364" s="6"/>
      <c r="LLE364" s="6"/>
      <c r="LLF364" s="6"/>
      <c r="LLG364" s="6"/>
      <c r="LLH364" s="6"/>
      <c r="LLI364" s="6"/>
      <c r="LLJ364" s="6"/>
      <c r="LLK364" s="6"/>
      <c r="LLL364" s="6"/>
      <c r="LLM364" s="6"/>
      <c r="LLN364" s="6"/>
      <c r="LLO364" s="6"/>
      <c r="LLP364" s="6"/>
      <c r="LLQ364" s="6"/>
      <c r="LLR364" s="6"/>
      <c r="LLS364" s="6"/>
      <c r="LLT364" s="6"/>
      <c r="LLU364" s="6"/>
      <c r="LLV364" s="6"/>
      <c r="LLW364" s="6"/>
      <c r="LLX364" s="6"/>
      <c r="LLY364" s="6"/>
      <c r="LLZ364" s="6"/>
      <c r="LMA364" s="6"/>
      <c r="LMB364" s="6"/>
      <c r="LMC364" s="6"/>
      <c r="LMD364" s="6"/>
      <c r="LME364" s="6"/>
      <c r="LMF364" s="6"/>
      <c r="LMG364" s="6"/>
      <c r="LMH364" s="6"/>
      <c r="LMI364" s="6"/>
      <c r="LMJ364" s="6"/>
      <c r="LMK364" s="6"/>
      <c r="LML364" s="6"/>
      <c r="LMM364" s="6"/>
      <c r="LMN364" s="6"/>
      <c r="LMO364" s="6"/>
      <c r="LMP364" s="6"/>
      <c r="LUG364" s="6"/>
      <c r="LUH364" s="6"/>
      <c r="LUI364" s="6"/>
      <c r="LUJ364" s="6"/>
      <c r="LUV364" s="6"/>
      <c r="LUW364" s="6"/>
      <c r="LUX364" s="6"/>
      <c r="LUY364" s="6"/>
      <c r="LUZ364" s="6"/>
      <c r="LVA364" s="6"/>
      <c r="LVB364" s="6"/>
      <c r="LVC364" s="6"/>
      <c r="LVD364" s="6"/>
      <c r="LVE364" s="6"/>
      <c r="LVF364" s="6"/>
      <c r="LVG364" s="6"/>
      <c r="LVH364" s="6"/>
      <c r="LVI364" s="6"/>
      <c r="LVJ364" s="6"/>
      <c r="LVK364" s="6"/>
      <c r="LVL364" s="6"/>
      <c r="LVM364" s="6"/>
      <c r="LVN364" s="6"/>
      <c r="LVO364" s="6"/>
      <c r="LVP364" s="6"/>
      <c r="LVQ364" s="6"/>
      <c r="LVR364" s="6"/>
      <c r="LVS364" s="6"/>
      <c r="LVT364" s="6"/>
      <c r="LVU364" s="6"/>
      <c r="LVV364" s="6"/>
      <c r="LVW364" s="6"/>
      <c r="LVX364" s="6"/>
      <c r="LVY364" s="6"/>
      <c r="LVZ364" s="6"/>
      <c r="LWA364" s="6"/>
      <c r="LWB364" s="6"/>
      <c r="LWC364" s="6"/>
      <c r="LWD364" s="6"/>
      <c r="LWE364" s="6"/>
      <c r="LWF364" s="6"/>
      <c r="LWG364" s="6"/>
      <c r="LWH364" s="6"/>
      <c r="LWI364" s="6"/>
      <c r="LWJ364" s="6"/>
      <c r="LWK364" s="6"/>
      <c r="LWL364" s="6"/>
      <c r="MEC364" s="6"/>
      <c r="MED364" s="6"/>
      <c r="MEE364" s="6"/>
      <c r="MEF364" s="6"/>
      <c r="MER364" s="6"/>
      <c r="MES364" s="6"/>
      <c r="MET364" s="6"/>
      <c r="MEU364" s="6"/>
      <c r="MEV364" s="6"/>
      <c r="MEW364" s="6"/>
      <c r="MEX364" s="6"/>
      <c r="MEY364" s="6"/>
      <c r="MEZ364" s="6"/>
      <c r="MFA364" s="6"/>
      <c r="MFB364" s="6"/>
      <c r="MFC364" s="6"/>
      <c r="MFD364" s="6"/>
      <c r="MFE364" s="6"/>
      <c r="MFF364" s="6"/>
      <c r="MFG364" s="6"/>
      <c r="MFH364" s="6"/>
      <c r="MFI364" s="6"/>
      <c r="MFJ364" s="6"/>
      <c r="MFK364" s="6"/>
      <c r="MFL364" s="6"/>
      <c r="MFM364" s="6"/>
      <c r="MFN364" s="6"/>
      <c r="MFO364" s="6"/>
      <c r="MFP364" s="6"/>
      <c r="MFQ364" s="6"/>
      <c r="MFR364" s="6"/>
      <c r="MFS364" s="6"/>
      <c r="MFT364" s="6"/>
      <c r="MFU364" s="6"/>
      <c r="MFV364" s="6"/>
      <c r="MFW364" s="6"/>
      <c r="MFX364" s="6"/>
      <c r="MFY364" s="6"/>
      <c r="MFZ364" s="6"/>
      <c r="MGA364" s="6"/>
      <c r="MGB364" s="6"/>
      <c r="MGC364" s="6"/>
      <c r="MGD364" s="6"/>
      <c r="MGE364" s="6"/>
      <c r="MGF364" s="6"/>
      <c r="MGG364" s="6"/>
      <c r="MGH364" s="6"/>
      <c r="MNY364" s="6"/>
      <c r="MNZ364" s="6"/>
      <c r="MOA364" s="6"/>
      <c r="MOB364" s="6"/>
      <c r="MON364" s="6"/>
      <c r="MOO364" s="6"/>
      <c r="MOP364" s="6"/>
      <c r="MOQ364" s="6"/>
      <c r="MOR364" s="6"/>
      <c r="MOS364" s="6"/>
      <c r="MOT364" s="6"/>
      <c r="MOU364" s="6"/>
      <c r="MOV364" s="6"/>
      <c r="MOW364" s="6"/>
      <c r="MOX364" s="6"/>
      <c r="MOY364" s="6"/>
      <c r="MOZ364" s="6"/>
      <c r="MPA364" s="6"/>
      <c r="MPB364" s="6"/>
      <c r="MPC364" s="6"/>
      <c r="MPD364" s="6"/>
      <c r="MPE364" s="6"/>
      <c r="MPF364" s="6"/>
      <c r="MPG364" s="6"/>
      <c r="MPH364" s="6"/>
      <c r="MPI364" s="6"/>
      <c r="MPJ364" s="6"/>
      <c r="MPK364" s="6"/>
      <c r="MPL364" s="6"/>
      <c r="MPM364" s="6"/>
      <c r="MPN364" s="6"/>
      <c r="MPO364" s="6"/>
      <c r="MPP364" s="6"/>
      <c r="MPQ364" s="6"/>
      <c r="MPR364" s="6"/>
      <c r="MPS364" s="6"/>
      <c r="MPT364" s="6"/>
      <c r="MPU364" s="6"/>
      <c r="MPV364" s="6"/>
      <c r="MPW364" s="6"/>
      <c r="MPX364" s="6"/>
      <c r="MPY364" s="6"/>
      <c r="MPZ364" s="6"/>
      <c r="MQA364" s="6"/>
      <c r="MQB364" s="6"/>
      <c r="MQC364" s="6"/>
      <c r="MQD364" s="6"/>
      <c r="MXU364" s="6"/>
      <c r="MXV364" s="6"/>
      <c r="MXW364" s="6"/>
      <c r="MXX364" s="6"/>
      <c r="MYJ364" s="6"/>
      <c r="MYK364" s="6"/>
      <c r="MYL364" s="6"/>
      <c r="MYM364" s="6"/>
      <c r="MYN364" s="6"/>
      <c r="MYO364" s="6"/>
      <c r="MYP364" s="6"/>
      <c r="MYQ364" s="6"/>
      <c r="MYR364" s="6"/>
      <c r="MYS364" s="6"/>
      <c r="MYT364" s="6"/>
      <c r="MYU364" s="6"/>
      <c r="MYV364" s="6"/>
      <c r="MYW364" s="6"/>
      <c r="MYX364" s="6"/>
      <c r="MYY364" s="6"/>
      <c r="MYZ364" s="6"/>
      <c r="MZA364" s="6"/>
      <c r="MZB364" s="6"/>
      <c r="MZC364" s="6"/>
      <c r="MZD364" s="6"/>
      <c r="MZE364" s="6"/>
      <c r="MZF364" s="6"/>
      <c r="MZG364" s="6"/>
      <c r="MZH364" s="6"/>
      <c r="MZI364" s="6"/>
      <c r="MZJ364" s="6"/>
      <c r="MZK364" s="6"/>
      <c r="MZL364" s="6"/>
      <c r="MZM364" s="6"/>
      <c r="MZN364" s="6"/>
      <c r="MZO364" s="6"/>
      <c r="MZP364" s="6"/>
      <c r="MZQ364" s="6"/>
      <c r="MZR364" s="6"/>
      <c r="MZS364" s="6"/>
      <c r="MZT364" s="6"/>
      <c r="MZU364" s="6"/>
      <c r="MZV364" s="6"/>
      <c r="MZW364" s="6"/>
      <c r="MZX364" s="6"/>
      <c r="MZY364" s="6"/>
      <c r="MZZ364" s="6"/>
      <c r="NHQ364" s="6"/>
      <c r="NHR364" s="6"/>
      <c r="NHS364" s="6"/>
      <c r="NHT364" s="6"/>
      <c r="NIF364" s="6"/>
      <c r="NIG364" s="6"/>
      <c r="NIH364" s="6"/>
      <c r="NII364" s="6"/>
      <c r="NIJ364" s="6"/>
      <c r="NIK364" s="6"/>
      <c r="NIL364" s="6"/>
      <c r="NIM364" s="6"/>
      <c r="NIN364" s="6"/>
      <c r="NIO364" s="6"/>
      <c r="NIP364" s="6"/>
      <c r="NIQ364" s="6"/>
      <c r="NIR364" s="6"/>
      <c r="NIS364" s="6"/>
      <c r="NIT364" s="6"/>
      <c r="NIU364" s="6"/>
      <c r="NIV364" s="6"/>
      <c r="NIW364" s="6"/>
      <c r="NIX364" s="6"/>
      <c r="NIY364" s="6"/>
      <c r="NIZ364" s="6"/>
      <c r="NJA364" s="6"/>
      <c r="NJB364" s="6"/>
      <c r="NJC364" s="6"/>
      <c r="NJD364" s="6"/>
      <c r="NJE364" s="6"/>
      <c r="NJF364" s="6"/>
      <c r="NJG364" s="6"/>
      <c r="NJH364" s="6"/>
      <c r="NJI364" s="6"/>
      <c r="NJJ364" s="6"/>
      <c r="NJK364" s="6"/>
      <c r="NJL364" s="6"/>
      <c r="NJM364" s="6"/>
      <c r="NJN364" s="6"/>
      <c r="NJO364" s="6"/>
      <c r="NJP364" s="6"/>
      <c r="NJQ364" s="6"/>
      <c r="NJR364" s="6"/>
      <c r="NJS364" s="6"/>
      <c r="NJT364" s="6"/>
      <c r="NJU364" s="6"/>
      <c r="NJV364" s="6"/>
      <c r="NRM364" s="6"/>
      <c r="NRN364" s="6"/>
      <c r="NRO364" s="6"/>
      <c r="NRP364" s="6"/>
      <c r="NSB364" s="6"/>
      <c r="NSC364" s="6"/>
      <c r="NSD364" s="6"/>
      <c r="NSE364" s="6"/>
      <c r="NSF364" s="6"/>
      <c r="NSG364" s="6"/>
      <c r="NSH364" s="6"/>
      <c r="NSI364" s="6"/>
      <c r="NSJ364" s="6"/>
      <c r="NSK364" s="6"/>
      <c r="NSL364" s="6"/>
      <c r="NSM364" s="6"/>
      <c r="NSN364" s="6"/>
      <c r="NSO364" s="6"/>
      <c r="NSP364" s="6"/>
      <c r="NSQ364" s="6"/>
      <c r="NSR364" s="6"/>
      <c r="NSS364" s="6"/>
      <c r="NST364" s="6"/>
      <c r="NSU364" s="6"/>
      <c r="NSV364" s="6"/>
      <c r="NSW364" s="6"/>
      <c r="NSX364" s="6"/>
      <c r="NSY364" s="6"/>
      <c r="NSZ364" s="6"/>
      <c r="NTA364" s="6"/>
      <c r="NTB364" s="6"/>
      <c r="NTC364" s="6"/>
      <c r="NTD364" s="6"/>
      <c r="NTE364" s="6"/>
      <c r="NTF364" s="6"/>
      <c r="NTG364" s="6"/>
      <c r="NTH364" s="6"/>
      <c r="NTI364" s="6"/>
      <c r="NTJ364" s="6"/>
      <c r="NTK364" s="6"/>
      <c r="NTL364" s="6"/>
      <c r="NTM364" s="6"/>
      <c r="NTN364" s="6"/>
      <c r="NTO364" s="6"/>
      <c r="NTP364" s="6"/>
      <c r="NTQ364" s="6"/>
      <c r="NTR364" s="6"/>
      <c r="OBI364" s="6"/>
      <c r="OBJ364" s="6"/>
      <c r="OBK364" s="6"/>
      <c r="OBL364" s="6"/>
      <c r="OBX364" s="6"/>
      <c r="OBY364" s="6"/>
      <c r="OBZ364" s="6"/>
      <c r="OCA364" s="6"/>
      <c r="OCB364" s="6"/>
      <c r="OCC364" s="6"/>
      <c r="OCD364" s="6"/>
      <c r="OCE364" s="6"/>
      <c r="OCF364" s="6"/>
      <c r="OCG364" s="6"/>
      <c r="OCH364" s="6"/>
      <c r="OCI364" s="6"/>
      <c r="OCJ364" s="6"/>
      <c r="OCK364" s="6"/>
      <c r="OCL364" s="6"/>
      <c r="OCM364" s="6"/>
      <c r="OCN364" s="6"/>
      <c r="OCO364" s="6"/>
      <c r="OCP364" s="6"/>
      <c r="OCQ364" s="6"/>
      <c r="OCR364" s="6"/>
      <c r="OCS364" s="6"/>
      <c r="OCT364" s="6"/>
      <c r="OCU364" s="6"/>
      <c r="OCV364" s="6"/>
      <c r="OCW364" s="6"/>
      <c r="OCX364" s="6"/>
      <c r="OCY364" s="6"/>
      <c r="OCZ364" s="6"/>
      <c r="ODA364" s="6"/>
      <c r="ODB364" s="6"/>
      <c r="ODC364" s="6"/>
      <c r="ODD364" s="6"/>
      <c r="ODE364" s="6"/>
      <c r="ODF364" s="6"/>
      <c r="ODG364" s="6"/>
      <c r="ODH364" s="6"/>
      <c r="ODI364" s="6"/>
      <c r="ODJ364" s="6"/>
      <c r="ODK364" s="6"/>
      <c r="ODL364" s="6"/>
      <c r="ODM364" s="6"/>
      <c r="ODN364" s="6"/>
      <c r="OLE364" s="6"/>
      <c r="OLF364" s="6"/>
      <c r="OLG364" s="6"/>
      <c r="OLH364" s="6"/>
      <c r="OLT364" s="6"/>
      <c r="OLU364" s="6"/>
      <c r="OLV364" s="6"/>
      <c r="OLW364" s="6"/>
      <c r="OLX364" s="6"/>
      <c r="OLY364" s="6"/>
      <c r="OLZ364" s="6"/>
      <c r="OMA364" s="6"/>
      <c r="OMB364" s="6"/>
      <c r="OMC364" s="6"/>
      <c r="OMD364" s="6"/>
      <c r="OME364" s="6"/>
      <c r="OMF364" s="6"/>
      <c r="OMG364" s="6"/>
      <c r="OMH364" s="6"/>
      <c r="OMI364" s="6"/>
      <c r="OMJ364" s="6"/>
      <c r="OMK364" s="6"/>
      <c r="OML364" s="6"/>
      <c r="OMM364" s="6"/>
      <c r="OMN364" s="6"/>
      <c r="OMO364" s="6"/>
      <c r="OMP364" s="6"/>
      <c r="OMQ364" s="6"/>
      <c r="OMR364" s="6"/>
      <c r="OMS364" s="6"/>
      <c r="OMT364" s="6"/>
      <c r="OMU364" s="6"/>
      <c r="OMV364" s="6"/>
      <c r="OMW364" s="6"/>
      <c r="OMX364" s="6"/>
      <c r="OMY364" s="6"/>
      <c r="OMZ364" s="6"/>
      <c r="ONA364" s="6"/>
      <c r="ONB364" s="6"/>
      <c r="ONC364" s="6"/>
      <c r="OND364" s="6"/>
      <c r="ONE364" s="6"/>
      <c r="ONF364" s="6"/>
      <c r="ONG364" s="6"/>
      <c r="ONH364" s="6"/>
      <c r="ONI364" s="6"/>
      <c r="ONJ364" s="6"/>
      <c r="OVA364" s="6"/>
      <c r="OVB364" s="6"/>
      <c r="OVC364" s="6"/>
      <c r="OVD364" s="6"/>
      <c r="OVP364" s="6"/>
      <c r="OVQ364" s="6"/>
      <c r="OVR364" s="6"/>
      <c r="OVS364" s="6"/>
      <c r="OVT364" s="6"/>
      <c r="OVU364" s="6"/>
      <c r="OVV364" s="6"/>
      <c r="OVW364" s="6"/>
      <c r="OVX364" s="6"/>
      <c r="OVY364" s="6"/>
      <c r="OVZ364" s="6"/>
      <c r="OWA364" s="6"/>
      <c r="OWB364" s="6"/>
      <c r="OWC364" s="6"/>
      <c r="OWD364" s="6"/>
      <c r="OWE364" s="6"/>
      <c r="OWF364" s="6"/>
      <c r="OWG364" s="6"/>
      <c r="OWH364" s="6"/>
      <c r="OWI364" s="6"/>
      <c r="OWJ364" s="6"/>
      <c r="OWK364" s="6"/>
      <c r="OWL364" s="6"/>
      <c r="OWM364" s="6"/>
      <c r="OWN364" s="6"/>
      <c r="OWO364" s="6"/>
      <c r="OWP364" s="6"/>
      <c r="OWQ364" s="6"/>
      <c r="OWR364" s="6"/>
      <c r="OWS364" s="6"/>
      <c r="OWT364" s="6"/>
      <c r="OWU364" s="6"/>
      <c r="OWV364" s="6"/>
      <c r="OWW364" s="6"/>
      <c r="OWX364" s="6"/>
      <c r="OWY364" s="6"/>
      <c r="OWZ364" s="6"/>
      <c r="OXA364" s="6"/>
      <c r="OXB364" s="6"/>
      <c r="OXC364" s="6"/>
      <c r="OXD364" s="6"/>
      <c r="OXE364" s="6"/>
      <c r="OXF364" s="6"/>
      <c r="PEW364" s="6"/>
      <c r="PEX364" s="6"/>
      <c r="PEY364" s="6"/>
      <c r="PEZ364" s="6"/>
      <c r="PFL364" s="6"/>
      <c r="PFM364" s="6"/>
      <c r="PFN364" s="6"/>
      <c r="PFO364" s="6"/>
      <c r="PFP364" s="6"/>
      <c r="PFQ364" s="6"/>
      <c r="PFR364" s="6"/>
      <c r="PFS364" s="6"/>
      <c r="PFT364" s="6"/>
      <c r="PFU364" s="6"/>
      <c r="PFV364" s="6"/>
      <c r="PFW364" s="6"/>
      <c r="PFX364" s="6"/>
      <c r="PFY364" s="6"/>
      <c r="PFZ364" s="6"/>
      <c r="PGA364" s="6"/>
      <c r="PGB364" s="6"/>
      <c r="PGC364" s="6"/>
      <c r="PGD364" s="6"/>
      <c r="PGE364" s="6"/>
      <c r="PGF364" s="6"/>
      <c r="PGG364" s="6"/>
      <c r="PGH364" s="6"/>
      <c r="PGI364" s="6"/>
      <c r="PGJ364" s="6"/>
      <c r="PGK364" s="6"/>
      <c r="PGL364" s="6"/>
      <c r="PGM364" s="6"/>
      <c r="PGN364" s="6"/>
      <c r="PGO364" s="6"/>
      <c r="PGP364" s="6"/>
      <c r="PGQ364" s="6"/>
      <c r="PGR364" s="6"/>
      <c r="PGS364" s="6"/>
      <c r="PGT364" s="6"/>
      <c r="PGU364" s="6"/>
      <c r="PGV364" s="6"/>
      <c r="PGW364" s="6"/>
      <c r="PGX364" s="6"/>
      <c r="PGY364" s="6"/>
      <c r="PGZ364" s="6"/>
      <c r="PHA364" s="6"/>
      <c r="PHB364" s="6"/>
      <c r="POS364" s="6"/>
      <c r="POT364" s="6"/>
      <c r="POU364" s="6"/>
      <c r="POV364" s="6"/>
      <c r="PPH364" s="6"/>
      <c r="PPI364" s="6"/>
      <c r="PPJ364" s="6"/>
      <c r="PPK364" s="6"/>
      <c r="PPL364" s="6"/>
      <c r="PPM364" s="6"/>
      <c r="PPN364" s="6"/>
      <c r="PPO364" s="6"/>
      <c r="PPP364" s="6"/>
      <c r="PPQ364" s="6"/>
      <c r="PPR364" s="6"/>
      <c r="PPS364" s="6"/>
      <c r="PPT364" s="6"/>
      <c r="PPU364" s="6"/>
      <c r="PPV364" s="6"/>
      <c r="PPW364" s="6"/>
      <c r="PPX364" s="6"/>
      <c r="PPY364" s="6"/>
      <c r="PPZ364" s="6"/>
      <c r="PQA364" s="6"/>
      <c r="PQB364" s="6"/>
      <c r="PQC364" s="6"/>
      <c r="PQD364" s="6"/>
      <c r="PQE364" s="6"/>
      <c r="PQF364" s="6"/>
      <c r="PQG364" s="6"/>
      <c r="PQH364" s="6"/>
      <c r="PQI364" s="6"/>
      <c r="PQJ364" s="6"/>
      <c r="PQK364" s="6"/>
      <c r="PQL364" s="6"/>
      <c r="PQM364" s="6"/>
      <c r="PQN364" s="6"/>
      <c r="PQO364" s="6"/>
      <c r="PQP364" s="6"/>
      <c r="PQQ364" s="6"/>
      <c r="PQR364" s="6"/>
      <c r="PQS364" s="6"/>
      <c r="PQT364" s="6"/>
      <c r="PQU364" s="6"/>
      <c r="PQV364" s="6"/>
      <c r="PQW364" s="6"/>
      <c r="PQX364" s="6"/>
      <c r="PYO364" s="6"/>
      <c r="PYP364" s="6"/>
      <c r="PYQ364" s="6"/>
      <c r="PYR364" s="6"/>
      <c r="PZD364" s="6"/>
      <c r="PZE364" s="6"/>
      <c r="PZF364" s="6"/>
      <c r="PZG364" s="6"/>
      <c r="PZH364" s="6"/>
      <c r="PZI364" s="6"/>
      <c r="PZJ364" s="6"/>
      <c r="PZK364" s="6"/>
      <c r="PZL364" s="6"/>
      <c r="PZM364" s="6"/>
      <c r="PZN364" s="6"/>
      <c r="PZO364" s="6"/>
      <c r="PZP364" s="6"/>
      <c r="PZQ364" s="6"/>
      <c r="PZR364" s="6"/>
      <c r="PZS364" s="6"/>
      <c r="PZT364" s="6"/>
      <c r="PZU364" s="6"/>
      <c r="PZV364" s="6"/>
      <c r="PZW364" s="6"/>
      <c r="PZX364" s="6"/>
      <c r="PZY364" s="6"/>
      <c r="PZZ364" s="6"/>
      <c r="QAA364" s="6"/>
      <c r="QAB364" s="6"/>
      <c r="QAC364" s="6"/>
      <c r="QAD364" s="6"/>
      <c r="QAE364" s="6"/>
      <c r="QAF364" s="6"/>
      <c r="QAG364" s="6"/>
      <c r="QAH364" s="6"/>
      <c r="QAI364" s="6"/>
      <c r="QAJ364" s="6"/>
      <c r="QAK364" s="6"/>
      <c r="QAL364" s="6"/>
      <c r="QAM364" s="6"/>
      <c r="QAN364" s="6"/>
      <c r="QAO364" s="6"/>
      <c r="QAP364" s="6"/>
      <c r="QAQ364" s="6"/>
      <c r="QAR364" s="6"/>
      <c r="QAS364" s="6"/>
      <c r="QAT364" s="6"/>
      <c r="QIK364" s="6"/>
      <c r="QIL364" s="6"/>
      <c r="QIM364" s="6"/>
      <c r="QIN364" s="6"/>
      <c r="QIZ364" s="6"/>
      <c r="QJA364" s="6"/>
      <c r="QJB364" s="6"/>
      <c r="QJC364" s="6"/>
      <c r="QJD364" s="6"/>
      <c r="QJE364" s="6"/>
      <c r="QJF364" s="6"/>
      <c r="QJG364" s="6"/>
      <c r="QJH364" s="6"/>
      <c r="QJI364" s="6"/>
      <c r="QJJ364" s="6"/>
      <c r="QJK364" s="6"/>
      <c r="QJL364" s="6"/>
      <c r="QJM364" s="6"/>
      <c r="QJN364" s="6"/>
      <c r="QJO364" s="6"/>
      <c r="QJP364" s="6"/>
      <c r="QJQ364" s="6"/>
      <c r="QJR364" s="6"/>
      <c r="QJS364" s="6"/>
      <c r="QJT364" s="6"/>
      <c r="QJU364" s="6"/>
      <c r="QJV364" s="6"/>
      <c r="QJW364" s="6"/>
      <c r="QJX364" s="6"/>
      <c r="QJY364" s="6"/>
      <c r="QJZ364" s="6"/>
      <c r="QKA364" s="6"/>
      <c r="QKB364" s="6"/>
      <c r="QKC364" s="6"/>
      <c r="QKD364" s="6"/>
      <c r="QKE364" s="6"/>
      <c r="QKF364" s="6"/>
      <c r="QKG364" s="6"/>
      <c r="QKH364" s="6"/>
      <c r="QKI364" s="6"/>
      <c r="QKJ364" s="6"/>
      <c r="QKK364" s="6"/>
      <c r="QKL364" s="6"/>
      <c r="QKM364" s="6"/>
      <c r="QKN364" s="6"/>
      <c r="QKO364" s="6"/>
      <c r="QKP364" s="6"/>
      <c r="QSG364" s="6"/>
      <c r="QSH364" s="6"/>
      <c r="QSI364" s="6"/>
      <c r="QSJ364" s="6"/>
      <c r="QSV364" s="6"/>
      <c r="QSW364" s="6"/>
      <c r="QSX364" s="6"/>
      <c r="QSY364" s="6"/>
      <c r="QSZ364" s="6"/>
      <c r="QTA364" s="6"/>
      <c r="QTB364" s="6"/>
      <c r="QTC364" s="6"/>
      <c r="QTD364" s="6"/>
      <c r="QTE364" s="6"/>
      <c r="QTF364" s="6"/>
      <c r="QTG364" s="6"/>
      <c r="QTH364" s="6"/>
      <c r="QTI364" s="6"/>
      <c r="QTJ364" s="6"/>
      <c r="QTK364" s="6"/>
      <c r="QTL364" s="6"/>
      <c r="QTM364" s="6"/>
      <c r="QTN364" s="6"/>
      <c r="QTO364" s="6"/>
      <c r="QTP364" s="6"/>
      <c r="QTQ364" s="6"/>
      <c r="QTR364" s="6"/>
      <c r="QTS364" s="6"/>
      <c r="QTT364" s="6"/>
      <c r="QTU364" s="6"/>
      <c r="QTV364" s="6"/>
      <c r="QTW364" s="6"/>
      <c r="QTX364" s="6"/>
      <c r="QTY364" s="6"/>
      <c r="QTZ364" s="6"/>
      <c r="QUA364" s="6"/>
      <c r="QUB364" s="6"/>
      <c r="QUC364" s="6"/>
      <c r="QUD364" s="6"/>
      <c r="QUE364" s="6"/>
      <c r="QUF364" s="6"/>
      <c r="QUG364" s="6"/>
      <c r="QUH364" s="6"/>
      <c r="QUI364" s="6"/>
      <c r="QUJ364" s="6"/>
      <c r="QUK364" s="6"/>
      <c r="QUL364" s="6"/>
      <c r="RCC364" s="6"/>
      <c r="RCD364" s="6"/>
      <c r="RCE364" s="6"/>
      <c r="RCF364" s="6"/>
      <c r="RCR364" s="6"/>
      <c r="RCS364" s="6"/>
      <c r="RCT364" s="6"/>
      <c r="RCU364" s="6"/>
      <c r="RCV364" s="6"/>
      <c r="RCW364" s="6"/>
      <c r="RCX364" s="6"/>
      <c r="RCY364" s="6"/>
      <c r="RCZ364" s="6"/>
      <c r="RDA364" s="6"/>
      <c r="RDB364" s="6"/>
      <c r="RDC364" s="6"/>
      <c r="RDD364" s="6"/>
      <c r="RDE364" s="6"/>
      <c r="RDF364" s="6"/>
      <c r="RDG364" s="6"/>
      <c r="RDH364" s="6"/>
      <c r="RDI364" s="6"/>
      <c r="RDJ364" s="6"/>
      <c r="RDK364" s="6"/>
      <c r="RDL364" s="6"/>
      <c r="RDM364" s="6"/>
      <c r="RDN364" s="6"/>
      <c r="RDO364" s="6"/>
      <c r="RDP364" s="6"/>
      <c r="RDQ364" s="6"/>
      <c r="RDR364" s="6"/>
      <c r="RDS364" s="6"/>
      <c r="RDT364" s="6"/>
      <c r="RDU364" s="6"/>
      <c r="RDV364" s="6"/>
      <c r="RDW364" s="6"/>
      <c r="RDX364" s="6"/>
      <c r="RDY364" s="6"/>
      <c r="RDZ364" s="6"/>
      <c r="REA364" s="6"/>
      <c r="REB364" s="6"/>
      <c r="REC364" s="6"/>
      <c r="RED364" s="6"/>
      <c r="REE364" s="6"/>
      <c r="REF364" s="6"/>
      <c r="REG364" s="6"/>
      <c r="REH364" s="6"/>
      <c r="RLY364" s="6"/>
      <c r="RLZ364" s="6"/>
      <c r="RMA364" s="6"/>
      <c r="RMB364" s="6"/>
      <c r="RMN364" s="6"/>
      <c r="RMO364" s="6"/>
      <c r="RMP364" s="6"/>
      <c r="RMQ364" s="6"/>
      <c r="RMR364" s="6"/>
      <c r="RMS364" s="6"/>
      <c r="RMT364" s="6"/>
      <c r="RMU364" s="6"/>
      <c r="RMV364" s="6"/>
      <c r="RMW364" s="6"/>
      <c r="RMX364" s="6"/>
      <c r="RMY364" s="6"/>
      <c r="RMZ364" s="6"/>
      <c r="RNA364" s="6"/>
      <c r="RNB364" s="6"/>
      <c r="RNC364" s="6"/>
      <c r="RND364" s="6"/>
      <c r="RNE364" s="6"/>
      <c r="RNF364" s="6"/>
      <c r="RNG364" s="6"/>
      <c r="RNH364" s="6"/>
      <c r="RNI364" s="6"/>
      <c r="RNJ364" s="6"/>
      <c r="RNK364" s="6"/>
      <c r="RNL364" s="6"/>
      <c r="RNM364" s="6"/>
      <c r="RNN364" s="6"/>
      <c r="RNO364" s="6"/>
      <c r="RNP364" s="6"/>
      <c r="RNQ364" s="6"/>
      <c r="RNR364" s="6"/>
      <c r="RNS364" s="6"/>
      <c r="RNT364" s="6"/>
      <c r="RNU364" s="6"/>
      <c r="RNV364" s="6"/>
      <c r="RNW364" s="6"/>
      <c r="RNX364" s="6"/>
      <c r="RNY364" s="6"/>
      <c r="RNZ364" s="6"/>
      <c r="ROA364" s="6"/>
      <c r="ROB364" s="6"/>
      <c r="ROC364" s="6"/>
      <c r="ROD364" s="6"/>
      <c r="RVU364" s="6"/>
      <c r="RVV364" s="6"/>
      <c r="RVW364" s="6"/>
      <c r="RVX364" s="6"/>
      <c r="RWJ364" s="6"/>
      <c r="RWK364" s="6"/>
      <c r="RWL364" s="6"/>
      <c r="RWM364" s="6"/>
      <c r="RWN364" s="6"/>
      <c r="RWO364" s="6"/>
      <c r="RWP364" s="6"/>
      <c r="RWQ364" s="6"/>
      <c r="RWR364" s="6"/>
      <c r="RWS364" s="6"/>
      <c r="RWT364" s="6"/>
      <c r="RWU364" s="6"/>
      <c r="RWV364" s="6"/>
      <c r="RWW364" s="6"/>
      <c r="RWX364" s="6"/>
      <c r="RWY364" s="6"/>
      <c r="RWZ364" s="6"/>
      <c r="RXA364" s="6"/>
      <c r="RXB364" s="6"/>
      <c r="RXC364" s="6"/>
      <c r="RXD364" s="6"/>
      <c r="RXE364" s="6"/>
      <c r="RXF364" s="6"/>
      <c r="RXG364" s="6"/>
      <c r="RXH364" s="6"/>
      <c r="RXI364" s="6"/>
      <c r="RXJ364" s="6"/>
      <c r="RXK364" s="6"/>
      <c r="RXL364" s="6"/>
      <c r="RXM364" s="6"/>
      <c r="RXN364" s="6"/>
      <c r="RXO364" s="6"/>
      <c r="RXP364" s="6"/>
      <c r="RXQ364" s="6"/>
      <c r="RXR364" s="6"/>
      <c r="RXS364" s="6"/>
      <c r="RXT364" s="6"/>
      <c r="RXU364" s="6"/>
      <c r="RXV364" s="6"/>
      <c r="RXW364" s="6"/>
      <c r="RXX364" s="6"/>
      <c r="RXY364" s="6"/>
      <c r="RXZ364" s="6"/>
      <c r="SFQ364" s="6"/>
      <c r="SFR364" s="6"/>
      <c r="SFS364" s="6"/>
      <c r="SFT364" s="6"/>
      <c r="SGF364" s="6"/>
      <c r="SGG364" s="6"/>
      <c r="SGH364" s="6"/>
      <c r="SGI364" s="6"/>
      <c r="SGJ364" s="6"/>
      <c r="SGK364" s="6"/>
      <c r="SGL364" s="6"/>
      <c r="SGM364" s="6"/>
      <c r="SGN364" s="6"/>
      <c r="SGO364" s="6"/>
      <c r="SGP364" s="6"/>
      <c r="SGQ364" s="6"/>
      <c r="SGR364" s="6"/>
      <c r="SGS364" s="6"/>
      <c r="SGT364" s="6"/>
      <c r="SGU364" s="6"/>
      <c r="SGV364" s="6"/>
      <c r="SGW364" s="6"/>
      <c r="SGX364" s="6"/>
      <c r="SGY364" s="6"/>
      <c r="SGZ364" s="6"/>
      <c r="SHA364" s="6"/>
      <c r="SHB364" s="6"/>
      <c r="SHC364" s="6"/>
      <c r="SHD364" s="6"/>
      <c r="SHE364" s="6"/>
      <c r="SHF364" s="6"/>
      <c r="SHG364" s="6"/>
      <c r="SHH364" s="6"/>
      <c r="SHI364" s="6"/>
      <c r="SHJ364" s="6"/>
      <c r="SHK364" s="6"/>
      <c r="SHL364" s="6"/>
      <c r="SHM364" s="6"/>
      <c r="SHN364" s="6"/>
      <c r="SHO364" s="6"/>
      <c r="SHP364" s="6"/>
      <c r="SHQ364" s="6"/>
      <c r="SHR364" s="6"/>
      <c r="SHS364" s="6"/>
      <c r="SHT364" s="6"/>
      <c r="SHU364" s="6"/>
      <c r="SHV364" s="6"/>
      <c r="SPM364" s="6"/>
      <c r="SPN364" s="6"/>
      <c r="SPO364" s="6"/>
      <c r="SPP364" s="6"/>
      <c r="SQB364" s="6"/>
      <c r="SQC364" s="6"/>
      <c r="SQD364" s="6"/>
      <c r="SQE364" s="6"/>
      <c r="SQF364" s="6"/>
      <c r="SQG364" s="6"/>
      <c r="SQH364" s="6"/>
      <c r="SQI364" s="6"/>
      <c r="SQJ364" s="6"/>
      <c r="SQK364" s="6"/>
      <c r="SQL364" s="6"/>
      <c r="SQM364" s="6"/>
      <c r="SQN364" s="6"/>
      <c r="SQO364" s="6"/>
      <c r="SQP364" s="6"/>
      <c r="SQQ364" s="6"/>
      <c r="SQR364" s="6"/>
      <c r="SQS364" s="6"/>
      <c r="SQT364" s="6"/>
      <c r="SQU364" s="6"/>
      <c r="SQV364" s="6"/>
      <c r="SQW364" s="6"/>
      <c r="SQX364" s="6"/>
      <c r="SQY364" s="6"/>
      <c r="SQZ364" s="6"/>
      <c r="SRA364" s="6"/>
      <c r="SRB364" s="6"/>
      <c r="SRC364" s="6"/>
      <c r="SRD364" s="6"/>
      <c r="SRE364" s="6"/>
      <c r="SRF364" s="6"/>
      <c r="SRG364" s="6"/>
      <c r="SRH364" s="6"/>
      <c r="SRI364" s="6"/>
      <c r="SRJ364" s="6"/>
      <c r="SRK364" s="6"/>
      <c r="SRL364" s="6"/>
      <c r="SRM364" s="6"/>
      <c r="SRN364" s="6"/>
      <c r="SRO364" s="6"/>
      <c r="SRP364" s="6"/>
      <c r="SRQ364" s="6"/>
      <c r="SRR364" s="6"/>
      <c r="SZI364" s="6"/>
      <c r="SZJ364" s="6"/>
      <c r="SZK364" s="6"/>
      <c r="SZL364" s="6"/>
      <c r="SZX364" s="6"/>
      <c r="SZY364" s="6"/>
      <c r="SZZ364" s="6"/>
      <c r="TAA364" s="6"/>
      <c r="TAB364" s="6"/>
      <c r="TAC364" s="6"/>
      <c r="TAD364" s="6"/>
      <c r="TAE364" s="6"/>
      <c r="TAF364" s="6"/>
      <c r="TAG364" s="6"/>
      <c r="TAH364" s="6"/>
      <c r="TAI364" s="6"/>
      <c r="TAJ364" s="6"/>
      <c r="TAK364" s="6"/>
      <c r="TAL364" s="6"/>
      <c r="TAM364" s="6"/>
      <c r="TAN364" s="6"/>
      <c r="TAO364" s="6"/>
      <c r="TAP364" s="6"/>
      <c r="TAQ364" s="6"/>
      <c r="TAR364" s="6"/>
      <c r="TAS364" s="6"/>
      <c r="TAT364" s="6"/>
      <c r="TAU364" s="6"/>
      <c r="TAV364" s="6"/>
      <c r="TAW364" s="6"/>
      <c r="TAX364" s="6"/>
      <c r="TAY364" s="6"/>
      <c r="TAZ364" s="6"/>
      <c r="TBA364" s="6"/>
      <c r="TBB364" s="6"/>
      <c r="TBC364" s="6"/>
      <c r="TBD364" s="6"/>
      <c r="TBE364" s="6"/>
      <c r="TBF364" s="6"/>
      <c r="TBG364" s="6"/>
      <c r="TBH364" s="6"/>
      <c r="TBI364" s="6"/>
      <c r="TBJ364" s="6"/>
      <c r="TBK364" s="6"/>
      <c r="TBL364" s="6"/>
      <c r="TBM364" s="6"/>
      <c r="TBN364" s="6"/>
      <c r="TJE364" s="6"/>
      <c r="TJF364" s="6"/>
      <c r="TJG364" s="6"/>
      <c r="TJH364" s="6"/>
      <c r="TJT364" s="6"/>
      <c r="TJU364" s="6"/>
      <c r="TJV364" s="6"/>
      <c r="TJW364" s="6"/>
      <c r="TJX364" s="6"/>
      <c r="TJY364" s="6"/>
      <c r="TJZ364" s="6"/>
      <c r="TKA364" s="6"/>
      <c r="TKB364" s="6"/>
      <c r="TKC364" s="6"/>
      <c r="TKD364" s="6"/>
      <c r="TKE364" s="6"/>
      <c r="TKF364" s="6"/>
      <c r="TKG364" s="6"/>
      <c r="TKH364" s="6"/>
      <c r="TKI364" s="6"/>
      <c r="TKJ364" s="6"/>
      <c r="TKK364" s="6"/>
      <c r="TKL364" s="6"/>
      <c r="TKM364" s="6"/>
      <c r="TKN364" s="6"/>
      <c r="TKO364" s="6"/>
      <c r="TKP364" s="6"/>
      <c r="TKQ364" s="6"/>
      <c r="TKR364" s="6"/>
      <c r="TKS364" s="6"/>
      <c r="TKT364" s="6"/>
      <c r="TKU364" s="6"/>
      <c r="TKV364" s="6"/>
      <c r="TKW364" s="6"/>
      <c r="TKX364" s="6"/>
      <c r="TKY364" s="6"/>
      <c r="TKZ364" s="6"/>
      <c r="TLA364" s="6"/>
      <c r="TLB364" s="6"/>
      <c r="TLC364" s="6"/>
      <c r="TLD364" s="6"/>
      <c r="TLE364" s="6"/>
      <c r="TLF364" s="6"/>
      <c r="TLG364" s="6"/>
      <c r="TLH364" s="6"/>
      <c r="TLI364" s="6"/>
      <c r="TLJ364" s="6"/>
      <c r="TTA364" s="6"/>
      <c r="TTB364" s="6"/>
      <c r="TTC364" s="6"/>
      <c r="TTD364" s="6"/>
      <c r="TTP364" s="6"/>
      <c r="TTQ364" s="6"/>
      <c r="TTR364" s="6"/>
      <c r="TTS364" s="6"/>
      <c r="TTT364" s="6"/>
      <c r="TTU364" s="6"/>
      <c r="TTV364" s="6"/>
      <c r="TTW364" s="6"/>
      <c r="TTX364" s="6"/>
      <c r="TTY364" s="6"/>
      <c r="TTZ364" s="6"/>
      <c r="TUA364" s="6"/>
      <c r="TUB364" s="6"/>
      <c r="TUC364" s="6"/>
      <c r="TUD364" s="6"/>
      <c r="TUE364" s="6"/>
      <c r="TUF364" s="6"/>
      <c r="TUG364" s="6"/>
      <c r="TUH364" s="6"/>
      <c r="TUI364" s="6"/>
      <c r="TUJ364" s="6"/>
      <c r="TUK364" s="6"/>
      <c r="TUL364" s="6"/>
      <c r="TUM364" s="6"/>
      <c r="TUN364" s="6"/>
      <c r="TUO364" s="6"/>
      <c r="TUP364" s="6"/>
      <c r="TUQ364" s="6"/>
      <c r="TUR364" s="6"/>
      <c r="TUS364" s="6"/>
      <c r="TUT364" s="6"/>
      <c r="TUU364" s="6"/>
      <c r="TUV364" s="6"/>
      <c r="TUW364" s="6"/>
      <c r="TUX364" s="6"/>
      <c r="TUY364" s="6"/>
      <c r="TUZ364" s="6"/>
      <c r="TVA364" s="6"/>
      <c r="TVB364" s="6"/>
      <c r="TVC364" s="6"/>
      <c r="TVD364" s="6"/>
      <c r="TVE364" s="6"/>
      <c r="TVF364" s="6"/>
      <c r="UCW364" s="6"/>
      <c r="UCX364" s="6"/>
      <c r="UCY364" s="6"/>
      <c r="UCZ364" s="6"/>
      <c r="UDL364" s="6"/>
      <c r="UDM364" s="6"/>
      <c r="UDN364" s="6"/>
      <c r="UDO364" s="6"/>
      <c r="UDP364" s="6"/>
      <c r="UDQ364" s="6"/>
      <c r="UDR364" s="6"/>
      <c r="UDS364" s="6"/>
      <c r="UDT364" s="6"/>
      <c r="UDU364" s="6"/>
      <c r="UDV364" s="6"/>
      <c r="UDW364" s="6"/>
      <c r="UDX364" s="6"/>
      <c r="UDY364" s="6"/>
      <c r="UDZ364" s="6"/>
      <c r="UEA364" s="6"/>
      <c r="UEB364" s="6"/>
      <c r="UEC364" s="6"/>
      <c r="UED364" s="6"/>
      <c r="UEE364" s="6"/>
      <c r="UEF364" s="6"/>
      <c r="UEG364" s="6"/>
      <c r="UEH364" s="6"/>
      <c r="UEI364" s="6"/>
      <c r="UEJ364" s="6"/>
      <c r="UEK364" s="6"/>
      <c r="UEL364" s="6"/>
      <c r="UEM364" s="6"/>
      <c r="UEN364" s="6"/>
      <c r="UEO364" s="6"/>
      <c r="UEP364" s="6"/>
      <c r="UEQ364" s="6"/>
      <c r="UER364" s="6"/>
      <c r="UES364" s="6"/>
      <c r="UET364" s="6"/>
      <c r="UEU364" s="6"/>
      <c r="UEV364" s="6"/>
      <c r="UEW364" s="6"/>
      <c r="UEX364" s="6"/>
      <c r="UEY364" s="6"/>
      <c r="UEZ364" s="6"/>
      <c r="UFA364" s="6"/>
      <c r="UFB364" s="6"/>
      <c r="UMS364" s="6"/>
      <c r="UMT364" s="6"/>
      <c r="UMU364" s="6"/>
      <c r="UMV364" s="6"/>
      <c r="UNH364" s="6"/>
      <c r="UNI364" s="6"/>
      <c r="UNJ364" s="6"/>
      <c r="UNK364" s="6"/>
      <c r="UNL364" s="6"/>
      <c r="UNM364" s="6"/>
      <c r="UNN364" s="6"/>
      <c r="UNO364" s="6"/>
      <c r="UNP364" s="6"/>
      <c r="UNQ364" s="6"/>
      <c r="UNR364" s="6"/>
      <c r="UNS364" s="6"/>
      <c r="UNT364" s="6"/>
      <c r="UNU364" s="6"/>
      <c r="UNV364" s="6"/>
      <c r="UNW364" s="6"/>
      <c r="UNX364" s="6"/>
      <c r="UNY364" s="6"/>
      <c r="UNZ364" s="6"/>
      <c r="UOA364" s="6"/>
      <c r="UOB364" s="6"/>
      <c r="UOC364" s="6"/>
      <c r="UOD364" s="6"/>
      <c r="UOE364" s="6"/>
      <c r="UOF364" s="6"/>
      <c r="UOG364" s="6"/>
      <c r="UOH364" s="6"/>
      <c r="UOI364" s="6"/>
      <c r="UOJ364" s="6"/>
      <c r="UOK364" s="6"/>
      <c r="UOL364" s="6"/>
      <c r="UOM364" s="6"/>
      <c r="UON364" s="6"/>
      <c r="UOO364" s="6"/>
      <c r="UOP364" s="6"/>
      <c r="UOQ364" s="6"/>
      <c r="UOR364" s="6"/>
      <c r="UOS364" s="6"/>
      <c r="UOT364" s="6"/>
      <c r="UOU364" s="6"/>
      <c r="UOV364" s="6"/>
      <c r="UOW364" s="6"/>
      <c r="UOX364" s="6"/>
      <c r="UWO364" s="6"/>
      <c r="UWP364" s="6"/>
      <c r="UWQ364" s="6"/>
      <c r="UWR364" s="6"/>
      <c r="UXD364" s="6"/>
      <c r="UXE364" s="6"/>
      <c r="UXF364" s="6"/>
      <c r="UXG364" s="6"/>
      <c r="UXH364" s="6"/>
      <c r="UXI364" s="6"/>
      <c r="UXJ364" s="6"/>
      <c r="UXK364" s="6"/>
      <c r="UXL364" s="6"/>
      <c r="UXM364" s="6"/>
      <c r="UXN364" s="6"/>
      <c r="UXO364" s="6"/>
      <c r="UXP364" s="6"/>
      <c r="UXQ364" s="6"/>
      <c r="UXR364" s="6"/>
      <c r="UXS364" s="6"/>
      <c r="UXT364" s="6"/>
      <c r="UXU364" s="6"/>
      <c r="UXV364" s="6"/>
      <c r="UXW364" s="6"/>
      <c r="UXX364" s="6"/>
      <c r="UXY364" s="6"/>
      <c r="UXZ364" s="6"/>
      <c r="UYA364" s="6"/>
      <c r="UYB364" s="6"/>
      <c r="UYC364" s="6"/>
      <c r="UYD364" s="6"/>
      <c r="UYE364" s="6"/>
      <c r="UYF364" s="6"/>
      <c r="UYG364" s="6"/>
      <c r="UYH364" s="6"/>
      <c r="UYI364" s="6"/>
      <c r="UYJ364" s="6"/>
      <c r="UYK364" s="6"/>
      <c r="UYL364" s="6"/>
      <c r="UYM364" s="6"/>
      <c r="UYN364" s="6"/>
      <c r="UYO364" s="6"/>
      <c r="UYP364" s="6"/>
      <c r="UYQ364" s="6"/>
      <c r="UYR364" s="6"/>
      <c r="UYS364" s="6"/>
      <c r="UYT364" s="6"/>
      <c r="VGK364" s="6"/>
      <c r="VGL364" s="6"/>
      <c r="VGM364" s="6"/>
      <c r="VGN364" s="6"/>
      <c r="VGZ364" s="6"/>
      <c r="VHA364" s="6"/>
      <c r="VHB364" s="6"/>
      <c r="VHC364" s="6"/>
      <c r="VHD364" s="6"/>
      <c r="VHE364" s="6"/>
      <c r="VHF364" s="6"/>
      <c r="VHG364" s="6"/>
      <c r="VHH364" s="6"/>
      <c r="VHI364" s="6"/>
      <c r="VHJ364" s="6"/>
      <c r="VHK364" s="6"/>
      <c r="VHL364" s="6"/>
      <c r="VHM364" s="6"/>
      <c r="VHN364" s="6"/>
      <c r="VHO364" s="6"/>
      <c r="VHP364" s="6"/>
      <c r="VHQ364" s="6"/>
      <c r="VHR364" s="6"/>
      <c r="VHS364" s="6"/>
      <c r="VHT364" s="6"/>
      <c r="VHU364" s="6"/>
      <c r="VHV364" s="6"/>
      <c r="VHW364" s="6"/>
      <c r="VHX364" s="6"/>
      <c r="VHY364" s="6"/>
      <c r="VHZ364" s="6"/>
      <c r="VIA364" s="6"/>
      <c r="VIB364" s="6"/>
      <c r="VIC364" s="6"/>
      <c r="VID364" s="6"/>
      <c r="VIE364" s="6"/>
      <c r="VIF364" s="6"/>
      <c r="VIG364" s="6"/>
      <c r="VIH364" s="6"/>
      <c r="VII364" s="6"/>
      <c r="VIJ364" s="6"/>
      <c r="VIK364" s="6"/>
      <c r="VIL364" s="6"/>
      <c r="VIM364" s="6"/>
      <c r="VIN364" s="6"/>
      <c r="VIO364" s="6"/>
      <c r="VIP364" s="6"/>
      <c r="VQG364" s="6"/>
      <c r="VQH364" s="6"/>
      <c r="VQI364" s="6"/>
      <c r="VQJ364" s="6"/>
      <c r="VQV364" s="6"/>
      <c r="VQW364" s="6"/>
      <c r="VQX364" s="6"/>
      <c r="VQY364" s="6"/>
      <c r="VQZ364" s="6"/>
      <c r="VRA364" s="6"/>
      <c r="VRB364" s="6"/>
      <c r="VRC364" s="6"/>
      <c r="VRD364" s="6"/>
      <c r="VRE364" s="6"/>
      <c r="VRF364" s="6"/>
      <c r="VRG364" s="6"/>
      <c r="VRH364" s="6"/>
      <c r="VRI364" s="6"/>
      <c r="VRJ364" s="6"/>
      <c r="VRK364" s="6"/>
      <c r="VRL364" s="6"/>
      <c r="VRM364" s="6"/>
      <c r="VRN364" s="6"/>
      <c r="VRO364" s="6"/>
      <c r="VRP364" s="6"/>
      <c r="VRQ364" s="6"/>
      <c r="VRR364" s="6"/>
      <c r="VRS364" s="6"/>
      <c r="VRT364" s="6"/>
      <c r="VRU364" s="6"/>
      <c r="VRV364" s="6"/>
      <c r="VRW364" s="6"/>
      <c r="VRX364" s="6"/>
      <c r="VRY364" s="6"/>
      <c r="VRZ364" s="6"/>
      <c r="VSA364" s="6"/>
      <c r="VSB364" s="6"/>
      <c r="VSC364" s="6"/>
      <c r="VSD364" s="6"/>
      <c r="VSE364" s="6"/>
      <c r="VSF364" s="6"/>
      <c r="VSG364" s="6"/>
      <c r="VSH364" s="6"/>
      <c r="VSI364" s="6"/>
      <c r="VSJ364" s="6"/>
      <c r="VSK364" s="6"/>
      <c r="VSL364" s="6"/>
      <c r="WAC364" s="6"/>
      <c r="WAD364" s="6"/>
      <c r="WAE364" s="6"/>
      <c r="WAF364" s="6"/>
      <c r="WAR364" s="6"/>
      <c r="WAS364" s="6"/>
      <c r="WAT364" s="6"/>
      <c r="WAU364" s="6"/>
      <c r="WAV364" s="6"/>
      <c r="WAW364" s="6"/>
      <c r="WAX364" s="6"/>
      <c r="WAY364" s="6"/>
      <c r="WAZ364" s="6"/>
      <c r="WBA364" s="6"/>
      <c r="WBB364" s="6"/>
      <c r="WBC364" s="6"/>
      <c r="WBD364" s="6"/>
      <c r="WBE364" s="6"/>
      <c r="WBF364" s="6"/>
      <c r="WBG364" s="6"/>
      <c r="WBH364" s="6"/>
      <c r="WBI364" s="6"/>
      <c r="WBJ364" s="6"/>
      <c r="WBK364" s="6"/>
      <c r="WBL364" s="6"/>
      <c r="WBM364" s="6"/>
      <c r="WBN364" s="6"/>
      <c r="WBO364" s="6"/>
      <c r="WBP364" s="6"/>
      <c r="WBQ364" s="6"/>
      <c r="WBR364" s="6"/>
      <c r="WBS364" s="6"/>
      <c r="WBT364" s="6"/>
      <c r="WBU364" s="6"/>
      <c r="WBV364" s="6"/>
      <c r="WBW364" s="6"/>
      <c r="WBX364" s="6"/>
      <c r="WBY364" s="6"/>
      <c r="WBZ364" s="6"/>
      <c r="WCA364" s="6"/>
      <c r="WCB364" s="6"/>
      <c r="WCC364" s="6"/>
      <c r="WCD364" s="6"/>
      <c r="WCE364" s="6"/>
      <c r="WCF364" s="6"/>
      <c r="WCG364" s="6"/>
      <c r="WCH364" s="6"/>
      <c r="WJY364" s="6"/>
      <c r="WJZ364" s="6"/>
      <c r="WKA364" s="6"/>
      <c r="WKB364" s="6"/>
      <c r="WKN364" s="6"/>
      <c r="WKO364" s="6"/>
      <c r="WKP364" s="6"/>
      <c r="WKQ364" s="6"/>
      <c r="WKR364" s="6"/>
      <c r="WKS364" s="6"/>
      <c r="WKT364" s="6"/>
      <c r="WKU364" s="6"/>
      <c r="WKV364" s="6"/>
      <c r="WKW364" s="6"/>
      <c r="WKX364" s="6"/>
      <c r="WKY364" s="6"/>
      <c r="WKZ364" s="6"/>
      <c r="WLA364" s="6"/>
      <c r="WLB364" s="6"/>
      <c r="WLC364" s="6"/>
      <c r="WLD364" s="6"/>
      <c r="WLE364" s="6"/>
      <c r="WLF364" s="6"/>
      <c r="WLG364" s="6"/>
      <c r="WLH364" s="6"/>
      <c r="WLI364" s="6"/>
      <c r="WLJ364" s="6"/>
      <c r="WLK364" s="6"/>
      <c r="WLL364" s="6"/>
      <c r="WLM364" s="6"/>
      <c r="WLN364" s="6"/>
      <c r="WLO364" s="6"/>
      <c r="WLP364" s="6"/>
      <c r="WLQ364" s="6"/>
      <c r="WLR364" s="6"/>
      <c r="WLS364" s="6"/>
      <c r="WLT364" s="6"/>
      <c r="WLU364" s="6"/>
      <c r="WLV364" s="6"/>
      <c r="WLW364" s="6"/>
      <c r="WLX364" s="6"/>
      <c r="WLY364" s="6"/>
      <c r="WLZ364" s="6"/>
      <c r="WMA364" s="6"/>
      <c r="WMB364" s="6"/>
      <c r="WMC364" s="6"/>
      <c r="WMD364" s="6"/>
      <c r="WTU364" s="6"/>
      <c r="WTV364" s="6"/>
      <c r="WTW364" s="6"/>
      <c r="WTX364" s="6"/>
      <c r="WUJ364" s="6"/>
      <c r="WUK364" s="6"/>
      <c r="WUL364" s="6"/>
      <c r="WUM364" s="6"/>
      <c r="WUN364" s="6"/>
      <c r="WUO364" s="6"/>
      <c r="WUP364" s="6"/>
      <c r="WUQ364" s="6"/>
      <c r="WUR364" s="6"/>
      <c r="WUS364" s="6"/>
      <c r="WUT364" s="6"/>
      <c r="WUU364" s="6"/>
      <c r="WUV364" s="6"/>
      <c r="WUW364" s="6"/>
      <c r="WUX364" s="6"/>
      <c r="WUY364" s="6"/>
      <c r="WUZ364" s="6"/>
      <c r="WVA364" s="6"/>
      <c r="WVB364" s="6"/>
      <c r="WVC364" s="6"/>
      <c r="WVD364" s="6"/>
      <c r="WVE364" s="6"/>
      <c r="WVF364" s="6"/>
      <c r="WVG364" s="6"/>
      <c r="WVH364" s="6"/>
      <c r="WVI364" s="6"/>
      <c r="WVJ364" s="6"/>
      <c r="WVK364" s="6"/>
      <c r="WVL364" s="6"/>
      <c r="WVM364" s="6"/>
      <c r="WVN364" s="6"/>
      <c r="WVO364" s="6"/>
      <c r="WVP364" s="6"/>
      <c r="WVQ364" s="6"/>
      <c r="WVR364" s="6"/>
      <c r="WVS364" s="6"/>
      <c r="WVT364" s="6"/>
      <c r="WVU364" s="6"/>
      <c r="WVV364" s="6"/>
      <c r="WVW364" s="6"/>
      <c r="WVX364" s="6"/>
      <c r="WVY364" s="6"/>
      <c r="WVZ364" s="6"/>
    </row>
    <row r="365" spans="1:16146" ht="110.25" customHeight="1">
      <c r="A365" s="86">
        <f t="shared" si="825"/>
        <v>359</v>
      </c>
      <c r="B365" s="86" t="str">
        <f t="shared" ref="B365:B370" si="911">B358</f>
        <v>VT2</v>
      </c>
      <c r="C365" s="86" t="str">
        <f t="shared" ref="C365:C370" si="912">$B$364</f>
        <v>tách đoạn</v>
      </c>
      <c r="D365" s="478" t="str">
        <f>V365&amp;W365&amp;X365&amp;Y365&amp;Z365&amp;"
"&amp;AA365&amp;"
"
&amp;AB365</f>
        <v>Các tuyến đường giao thông đấu nối trực tiếp ra Đường Quang Trung đoạn từ Đường Nguyễn Văn Cừ đến Đường Trần Huy Liệu có hiện trạng là đường nhựa, bê tông xi măng:
- Có bề rộng ≥5m, cách đường giao thông ≤600m.
- Có bề rộng từ ≥3m đến &lt;5m, cách đường giao thông ≤400m.</v>
      </c>
      <c r="E365" s="479"/>
      <c r="F365" s="480"/>
      <c r="G365" s="419">
        <v>2800</v>
      </c>
      <c r="H365" s="98">
        <v>2000</v>
      </c>
      <c r="I365" s="98">
        <v>1700</v>
      </c>
      <c r="J365" s="430">
        <f>VLOOKUP(C365,'[1]1. MA DO'!$E$5:$AB$1933,23,0)</f>
        <v>1.1299999999999999</v>
      </c>
      <c r="K365" s="99">
        <f t="shared" si="823"/>
        <v>1.1299999999999999</v>
      </c>
      <c r="L365" s="99">
        <f t="shared" si="821"/>
        <v>1.1299999999999999</v>
      </c>
      <c r="M365" s="378"/>
      <c r="N365" s="378"/>
      <c r="O365" s="378"/>
      <c r="P365" s="378"/>
      <c r="Q365" s="375">
        <f t="shared" ref="Q365:Q370" si="913">Q364</f>
        <v>5600</v>
      </c>
      <c r="R365" s="375">
        <f t="shared" ref="R365:R370" si="914">R364</f>
        <v>2800</v>
      </c>
      <c r="S365" s="375">
        <f t="shared" ref="S365:S370" si="915">S364</f>
        <v>2100</v>
      </c>
      <c r="T365" s="375">
        <f t="shared" ref="T365:U370" si="916">T364</f>
        <v>1300</v>
      </c>
      <c r="U365" s="375">
        <f t="shared" si="916"/>
        <v>2</v>
      </c>
      <c r="V365" s="375" t="str">
        <f t="shared" ref="V365:V370" si="917">V358</f>
        <v xml:space="preserve">Các tuyến đường giao thông đấu nối trực tiếp ra </v>
      </c>
      <c r="W365" s="375" t="str">
        <f t="shared" ref="W365:X370" si="918">W364</f>
        <v>Đường Quang Trung</v>
      </c>
      <c r="X365" s="375" t="str">
        <f t="shared" si="918"/>
        <v xml:space="preserve"> đoạn từ Đường Nguyễn Văn Cừ</v>
      </c>
      <c r="Y365" s="375" t="str">
        <f t="shared" ref="Y365:Y370" si="919">Y364</f>
        <v xml:space="preserve"> đến Đường Trần Huy Liệu</v>
      </c>
      <c r="Z365" s="375" t="s">
        <v>6768</v>
      </c>
      <c r="AA365" s="375" t="str">
        <f>AA358</f>
        <v>- Có bề rộng ≥5m, cách đường giao thông ≤600m.</v>
      </c>
      <c r="AB365" s="375" t="str">
        <f>AB358</f>
        <v>- Có bề rộng từ ≥3m đến &lt;5m, cách đường giao thông ≤400m.</v>
      </c>
      <c r="AC365" s="375">
        <f>AC358</f>
        <v>0</v>
      </c>
    </row>
    <row r="366" spans="1:16146" ht="126" customHeight="1">
      <c r="A366" s="86">
        <f t="shared" si="825"/>
        <v>360</v>
      </c>
      <c r="B366" s="86" t="str">
        <f t="shared" si="911"/>
        <v>VT3</v>
      </c>
      <c r="C366" s="86" t="str">
        <f t="shared" si="912"/>
        <v>tách đoạn</v>
      </c>
      <c r="D366" s="478" t="str">
        <f>V366&amp;W366&amp;X366&amp;Y366&amp;Z366&amp;"
"&amp;AA366&amp;"
"&amp;AB366&amp;"
"&amp;AC366</f>
        <v>Các tuyến đường giao thông đấu nối trực tiếp ra Đường Quang Trung đoạn từ Đường Nguyễn Văn Cừ đến Đường Trần Huy Liệu có hiện trạng là đường nhựa, bê tông xi măng:
- Có bề rộng ≥5m, cách đường giao thông &gt;600m.
- Có bề rộng từ ≥3m đến &lt;5m, cách đường giao thông từ &gt;400m đến ≤600m.
- Có bề rộng &lt;3m, cách đường giao thông ≤200m.</v>
      </c>
      <c r="E366" s="479"/>
      <c r="F366" s="480"/>
      <c r="G366" s="419">
        <v>2100</v>
      </c>
      <c r="H366" s="98">
        <v>1500</v>
      </c>
      <c r="I366" s="98">
        <v>1300</v>
      </c>
      <c r="J366" s="430">
        <f>VLOOKUP(C366,'[1]1. MA DO'!$E$5:$AB$1933,23,0)</f>
        <v>1.1299999999999999</v>
      </c>
      <c r="K366" s="99">
        <f t="shared" si="823"/>
        <v>1.1299999999999999</v>
      </c>
      <c r="L366" s="99">
        <f t="shared" si="821"/>
        <v>1.1299999999999999</v>
      </c>
      <c r="M366" s="378"/>
      <c r="N366" s="378"/>
      <c r="O366" s="378"/>
      <c r="P366" s="378"/>
      <c r="Q366" s="375">
        <f t="shared" si="913"/>
        <v>5600</v>
      </c>
      <c r="R366" s="375">
        <f t="shared" si="914"/>
        <v>2800</v>
      </c>
      <c r="S366" s="375">
        <f t="shared" si="915"/>
        <v>2100</v>
      </c>
      <c r="T366" s="375">
        <f t="shared" si="916"/>
        <v>1300</v>
      </c>
      <c r="U366" s="375">
        <f t="shared" si="916"/>
        <v>2</v>
      </c>
      <c r="V366" s="375" t="str">
        <f t="shared" si="917"/>
        <v xml:space="preserve">Các tuyến đường giao thông đấu nối trực tiếp ra </v>
      </c>
      <c r="W366" s="375" t="str">
        <f t="shared" si="918"/>
        <v>Đường Quang Trung</v>
      </c>
      <c r="X366" s="375" t="str">
        <f t="shared" si="918"/>
        <v xml:space="preserve"> đoạn từ Đường Nguyễn Văn Cừ</v>
      </c>
      <c r="Y366" s="375" t="str">
        <f t="shared" si="919"/>
        <v xml:space="preserve"> đến Đường Trần Huy Liệu</v>
      </c>
      <c r="Z366" s="375" t="s">
        <v>6768</v>
      </c>
      <c r="AA366" s="375" t="str">
        <f t="shared" ref="AA366:AC366" si="920">AA359</f>
        <v>- Có bề rộng ≥5m, cách đường giao thông &gt;600m.</v>
      </c>
      <c r="AB366" s="375" t="str">
        <f t="shared" si="920"/>
        <v>- Có bề rộng từ ≥3m đến &lt;5m, cách đường giao thông từ &gt;400m đến ≤600m.</v>
      </c>
      <c r="AC366" s="375" t="str">
        <f t="shared" si="920"/>
        <v>- Có bề rộng &lt;3m, cách đường giao thông ≤200m.</v>
      </c>
    </row>
    <row r="367" spans="1:16146" ht="94.5">
      <c r="A367" s="86">
        <f t="shared" si="825"/>
        <v>361</v>
      </c>
      <c r="B367" s="86" t="str">
        <f t="shared" si="911"/>
        <v>VT4</v>
      </c>
      <c r="C367" s="86" t="str">
        <f t="shared" si="912"/>
        <v>tách đoạn</v>
      </c>
      <c r="D367" s="478" t="str">
        <f>V367&amp;W367&amp;X367&amp;Y367&amp;Z367</f>
        <v>Các tuyến đường giao thông đấu nối trực tiếp ra Đường Quang Trung đoạn từ Đường Nguyễn Văn Cừ đến Đường Trần Huy Liệu có hiện trạng là đường nhựa, bê tông xi măng:
- Có bề rộng từ ≥3m đến &lt;5m, cách đường giao thông &gt;600m.
- Có bề rộng &lt;3m, cách đường giao thông &gt;200m.</v>
      </c>
      <c r="E367" s="479"/>
      <c r="F367" s="480"/>
      <c r="G367" s="419">
        <v>1300</v>
      </c>
      <c r="H367" s="98">
        <v>910</v>
      </c>
      <c r="I367" s="98">
        <v>780</v>
      </c>
      <c r="J367" s="430">
        <f>VLOOKUP(C367,'[1]1. MA DO'!$E$5:$AB$1933,23,0)</f>
        <v>1.1299999999999999</v>
      </c>
      <c r="K367" s="99">
        <f t="shared" si="823"/>
        <v>1.1299999999999999</v>
      </c>
      <c r="L367" s="99">
        <f t="shared" si="821"/>
        <v>1.1299999999999999</v>
      </c>
      <c r="M367" s="378"/>
      <c r="N367" s="378"/>
      <c r="O367" s="378"/>
      <c r="P367" s="378"/>
      <c r="Q367" s="375">
        <f t="shared" si="913"/>
        <v>5600</v>
      </c>
      <c r="R367" s="375">
        <f t="shared" si="914"/>
        <v>2800</v>
      </c>
      <c r="S367" s="375">
        <f t="shared" si="915"/>
        <v>2100</v>
      </c>
      <c r="T367" s="375">
        <f t="shared" si="916"/>
        <v>1300</v>
      </c>
      <c r="U367" s="375">
        <f t="shared" si="916"/>
        <v>2</v>
      </c>
      <c r="V367" s="375" t="str">
        <f t="shared" si="917"/>
        <v xml:space="preserve">Các tuyến đường giao thông đấu nối trực tiếp ra </v>
      </c>
      <c r="W367" s="375" t="str">
        <f t="shared" si="918"/>
        <v>Đường Quang Trung</v>
      </c>
      <c r="X367" s="375" t="str">
        <f t="shared" si="918"/>
        <v xml:space="preserve"> đoạn từ Đường Nguyễn Văn Cừ</v>
      </c>
      <c r="Y367" s="375" t="str">
        <f t="shared" si="919"/>
        <v xml:space="preserve"> đến Đường Trần Huy Liệu</v>
      </c>
      <c r="Z367" s="375" t="s">
        <v>6769</v>
      </c>
      <c r="AA367" s="375">
        <f t="shared" ref="AA367:AC367" si="921">AA360</f>
        <v>0</v>
      </c>
      <c r="AB367" s="375">
        <f t="shared" si="921"/>
        <v>0</v>
      </c>
      <c r="AC367" s="375">
        <f t="shared" si="921"/>
        <v>0</v>
      </c>
    </row>
    <row r="368" spans="1:16146" ht="110.25" customHeight="1">
      <c r="A368" s="86">
        <f t="shared" si="825"/>
        <v>362</v>
      </c>
      <c r="B368" s="86" t="str">
        <f t="shared" si="911"/>
        <v>VT2*0,8</v>
      </c>
      <c r="C368" s="86" t="str">
        <f t="shared" si="912"/>
        <v>tách đoạn</v>
      </c>
      <c r="D368" s="478" t="str">
        <f>V368&amp;W368&amp;X368&amp;Y368&amp;Z368&amp;"
"&amp;AA368&amp;"
"
&amp;AB368</f>
        <v>Các tuyến đường giao thông không đấu nối trực tiếp và thông ra Đường Quang Trung đoạn từ Đường Nguyễn Văn Cừ đến Đường Trần Huy Liệu có hiện trạng là đường nhựa, bê tông xi măng:
- Có bề rộng ≥5m, cách đường giao thông ≤600m.
- Có bề rộng từ ≥3m đến &lt;5m, cách đường giao thông ≤400m.</v>
      </c>
      <c r="E368" s="479"/>
      <c r="F368" s="480"/>
      <c r="G368" s="419">
        <v>2500</v>
      </c>
      <c r="H368" s="98">
        <v>1800</v>
      </c>
      <c r="I368" s="98">
        <v>1500</v>
      </c>
      <c r="J368" s="430">
        <f>VLOOKUP(C368,'[1]1. MA DO'!$E$5:$AB$1933,23,0)</f>
        <v>1.1299999999999999</v>
      </c>
      <c r="K368" s="99">
        <f t="shared" si="823"/>
        <v>1.1299999999999999</v>
      </c>
      <c r="L368" s="99">
        <f t="shared" si="821"/>
        <v>1.1299999999999999</v>
      </c>
      <c r="M368" s="378"/>
      <c r="N368" s="378"/>
      <c r="O368" s="378"/>
      <c r="P368" s="378"/>
      <c r="Q368" s="375">
        <f t="shared" si="913"/>
        <v>5600</v>
      </c>
      <c r="R368" s="375">
        <f t="shared" si="914"/>
        <v>2800</v>
      </c>
      <c r="S368" s="375">
        <f t="shared" si="915"/>
        <v>2100</v>
      </c>
      <c r="T368" s="375">
        <f t="shared" si="916"/>
        <v>1300</v>
      </c>
      <c r="U368" s="375">
        <f t="shared" si="916"/>
        <v>2</v>
      </c>
      <c r="V368" s="375" t="str">
        <f t="shared" si="917"/>
        <v xml:space="preserve">Các tuyến đường giao thông không đấu nối trực tiếp và thông ra </v>
      </c>
      <c r="W368" s="375" t="str">
        <f t="shared" si="918"/>
        <v>Đường Quang Trung</v>
      </c>
      <c r="X368" s="375" t="str">
        <f t="shared" si="918"/>
        <v xml:space="preserve"> đoạn từ Đường Nguyễn Văn Cừ</v>
      </c>
      <c r="Y368" s="375" t="str">
        <f t="shared" si="919"/>
        <v xml:space="preserve"> đến Đường Trần Huy Liệu</v>
      </c>
      <c r="Z368" s="375" t="s">
        <v>6768</v>
      </c>
      <c r="AA368" s="375" t="str">
        <f t="shared" ref="AA368:AC368" si="922">AA361</f>
        <v>- Có bề rộng ≥5m, cách đường giao thông ≤600m.</v>
      </c>
      <c r="AB368" s="375" t="str">
        <f t="shared" si="922"/>
        <v>- Có bề rộng từ ≥3m đến &lt;5m, cách đường giao thông ≤400m.</v>
      </c>
      <c r="AC368" s="375">
        <f t="shared" si="922"/>
        <v>0</v>
      </c>
    </row>
    <row r="369" spans="1:29" ht="126" customHeight="1">
      <c r="A369" s="86">
        <f t="shared" si="825"/>
        <v>363</v>
      </c>
      <c r="B369" s="86" t="str">
        <f t="shared" si="911"/>
        <v>VT3*0,8</v>
      </c>
      <c r="C369" s="86" t="str">
        <f t="shared" si="912"/>
        <v>tách đoạn</v>
      </c>
      <c r="D369" s="478" t="str">
        <f>V369&amp;W369&amp;X369&amp;Y369&amp;Z369&amp;"
"&amp;AA369&amp;"
"
&amp;AB369&amp;"
"&amp;AC369</f>
        <v>Các tuyến đường giao thông không đấu nối trực tiếp và thông ra Đường Quang Trung đoạn từ Đường Nguyễn Văn Cừ đến Đường Trần Huy Liệu có hiện trạng là đường nhựa, bê tông xi măng:
- Có bề rộng ≥5m, cách đường giao thông &gt;600m.
- Có bề rộng từ ≥3m đến &lt;5m, cách đường giao thông từ &gt;400m đến ≤600m.
- Có bề rộng &lt;3m, cách đường giao thông ≤200m.</v>
      </c>
      <c r="E369" s="479"/>
      <c r="F369" s="480"/>
      <c r="G369" s="419">
        <v>1900</v>
      </c>
      <c r="H369" s="98">
        <v>1300</v>
      </c>
      <c r="I369" s="98">
        <v>1100</v>
      </c>
      <c r="J369" s="430">
        <f>VLOOKUP(C369,'[1]1. MA DO'!$E$5:$AB$1933,23,0)</f>
        <v>1.1299999999999999</v>
      </c>
      <c r="K369" s="99">
        <f t="shared" si="823"/>
        <v>1.1299999999999999</v>
      </c>
      <c r="L369" s="99">
        <f t="shared" si="821"/>
        <v>1.1299999999999999</v>
      </c>
      <c r="M369" s="378"/>
      <c r="N369" s="378"/>
      <c r="O369" s="378"/>
      <c r="P369" s="378"/>
      <c r="Q369" s="375">
        <f t="shared" si="913"/>
        <v>5600</v>
      </c>
      <c r="R369" s="375">
        <f t="shared" si="914"/>
        <v>2800</v>
      </c>
      <c r="S369" s="375">
        <f t="shared" si="915"/>
        <v>2100</v>
      </c>
      <c r="T369" s="375">
        <f t="shared" si="916"/>
        <v>1300</v>
      </c>
      <c r="U369" s="375">
        <f t="shared" si="916"/>
        <v>2</v>
      </c>
      <c r="V369" s="375" t="str">
        <f t="shared" si="917"/>
        <v xml:space="preserve">Các tuyến đường giao thông không đấu nối trực tiếp và thông ra </v>
      </c>
      <c r="W369" s="375" t="str">
        <f t="shared" si="918"/>
        <v>Đường Quang Trung</v>
      </c>
      <c r="X369" s="375" t="str">
        <f t="shared" si="918"/>
        <v xml:space="preserve"> đoạn từ Đường Nguyễn Văn Cừ</v>
      </c>
      <c r="Y369" s="375" t="str">
        <f t="shared" si="919"/>
        <v xml:space="preserve"> đến Đường Trần Huy Liệu</v>
      </c>
      <c r="Z369" s="375" t="s">
        <v>6768</v>
      </c>
      <c r="AA369" s="375" t="str">
        <f t="shared" ref="AA369:AC369" si="923">AA362</f>
        <v>- Có bề rộng ≥5m, cách đường giao thông &gt;600m.</v>
      </c>
      <c r="AB369" s="375" t="str">
        <f t="shared" si="923"/>
        <v>- Có bề rộng từ ≥3m đến &lt;5m, cách đường giao thông từ &gt;400m đến ≤600m.</v>
      </c>
      <c r="AC369" s="375" t="str">
        <f t="shared" si="923"/>
        <v>- Có bề rộng &lt;3m, cách đường giao thông ≤200m.</v>
      </c>
    </row>
    <row r="370" spans="1:29" ht="94.5">
      <c r="A370" s="86">
        <f t="shared" si="825"/>
        <v>364</v>
      </c>
      <c r="B370" s="86" t="str">
        <f t="shared" si="911"/>
        <v>VT4*0,8</v>
      </c>
      <c r="C370" s="86" t="str">
        <f t="shared" si="912"/>
        <v>tách đoạn</v>
      </c>
      <c r="D370" s="478" t="str">
        <f>V370&amp;W370&amp;X370&amp;Y370&amp;Z370</f>
        <v>Các tuyến đường giao thông không đấu nối trực tiếp và thông ra Đường Quang Trung đoạn từ Đường Nguyễn Văn Cừ đến Đường Trần Huy Liệu có hiện trạng là đường nhựa, bê tông xi măng:
- Có bề rộng từ ≥3m đến &lt;5m, cách đường giao thông &gt;600m.
- Có bề rộng &lt;3m, cách đường giao thông &gt; 200m.</v>
      </c>
      <c r="E370" s="479"/>
      <c r="F370" s="480"/>
      <c r="G370" s="419">
        <v>1200</v>
      </c>
      <c r="H370" s="98">
        <v>840</v>
      </c>
      <c r="I370" s="98">
        <v>720</v>
      </c>
      <c r="J370" s="430">
        <f>VLOOKUP(C370,'[1]1. MA DO'!$E$5:$AB$1933,23,0)</f>
        <v>1.1299999999999999</v>
      </c>
      <c r="K370" s="99">
        <f t="shared" si="823"/>
        <v>1.1299999999999999</v>
      </c>
      <c r="L370" s="99">
        <f t="shared" si="821"/>
        <v>1.1299999999999999</v>
      </c>
      <c r="M370" s="378"/>
      <c r="N370" s="378"/>
      <c r="O370" s="378"/>
      <c r="P370" s="378"/>
      <c r="Q370" s="375">
        <f t="shared" si="913"/>
        <v>5600</v>
      </c>
      <c r="R370" s="375">
        <f t="shared" si="914"/>
        <v>2800</v>
      </c>
      <c r="S370" s="375">
        <f t="shared" si="915"/>
        <v>2100</v>
      </c>
      <c r="T370" s="375">
        <f t="shared" si="916"/>
        <v>1300</v>
      </c>
      <c r="U370" s="375">
        <f t="shared" si="916"/>
        <v>2</v>
      </c>
      <c r="V370" s="375" t="str">
        <f t="shared" si="917"/>
        <v xml:space="preserve">Các tuyến đường giao thông không đấu nối trực tiếp và thông ra </v>
      </c>
      <c r="W370" s="375" t="str">
        <f t="shared" si="918"/>
        <v>Đường Quang Trung</v>
      </c>
      <c r="X370" s="375" t="str">
        <f t="shared" si="918"/>
        <v xml:space="preserve"> đoạn từ Đường Nguyễn Văn Cừ</v>
      </c>
      <c r="Y370" s="375" t="str">
        <f t="shared" si="919"/>
        <v xml:space="preserve"> đến Đường Trần Huy Liệu</v>
      </c>
      <c r="Z370" s="375" t="s">
        <v>6770</v>
      </c>
      <c r="AA370" s="375">
        <f t="shared" ref="AA370:AC370" si="924">AA363</f>
        <v>0</v>
      </c>
      <c r="AB370" s="375">
        <f t="shared" si="924"/>
        <v>0</v>
      </c>
      <c r="AC370" s="375">
        <f t="shared" si="924"/>
        <v>0</v>
      </c>
    </row>
    <row r="371" spans="1:29" ht="31.5" customHeight="1">
      <c r="A371" s="86">
        <f t="shared" si="825"/>
        <v>365</v>
      </c>
      <c r="B371" s="86" t="str">
        <f>'Đầu vào (2)'!G365</f>
        <v>LK23DT_D2</v>
      </c>
      <c r="C371" s="86" t="str">
        <f>$B$371</f>
        <v>LK23DT_D2</v>
      </c>
      <c r="D371" s="94" t="str">
        <f>'Đầu vào (2)'!H365</f>
        <v>Đường Quang Trung</v>
      </c>
      <c r="E371" s="94" t="str">
        <f>'Đầu vào (2)'!I365</f>
        <v>Đường Trần Huy Liệu</v>
      </c>
      <c r="F371" s="94" t="str">
        <f>'Đầu vào (2)'!K365</f>
        <v>Đường Nguyễn Thị Minh Khai</v>
      </c>
      <c r="G371" s="96">
        <v>4600</v>
      </c>
      <c r="H371" s="98">
        <v>3200</v>
      </c>
      <c r="I371" s="98">
        <v>2800</v>
      </c>
      <c r="J371" s="430">
        <f>VLOOKUP(C371,'[1]1. MA DO'!$E$5:$AB$1933,23,0)</f>
        <v>1.1000000000000001</v>
      </c>
      <c r="K371" s="99">
        <f t="shared" si="823"/>
        <v>1.1000000000000001</v>
      </c>
      <c r="L371" s="99">
        <f t="shared" si="821"/>
        <v>1.1000000000000001</v>
      </c>
      <c r="M371" s="378">
        <f>'Đầu vào (2)'!L365</f>
        <v>3300</v>
      </c>
      <c r="N371" s="378">
        <f>'Đầu vào (2)'!M365</f>
        <v>1600</v>
      </c>
      <c r="O371" s="378">
        <f>'Đầu vào (2)'!N365</f>
        <v>1300</v>
      </c>
      <c r="P371" s="378">
        <f>'Đầu vào (2)'!O365</f>
        <v>950</v>
      </c>
      <c r="Q371" s="375">
        <f>VLOOKUP(B371,'[2]Giá đề xuất ODT'!$G$11:$AD$2233,21,0)</f>
        <v>4600</v>
      </c>
      <c r="R371" s="375">
        <f>VLOOKUP(B371,'[2]Giá đề xuất ODT'!$G$11:$AD$2233,22,0)</f>
        <v>2200</v>
      </c>
      <c r="S371" s="375">
        <f>VLOOKUP(B371,'[2]Giá đề xuất ODT'!$G$11:$AD$2233,23,0)</f>
        <v>1800</v>
      </c>
      <c r="T371" s="375">
        <f>VLOOKUP(B371,'[2]Giá đề xuất ODT'!$G$11:$AD$2233,24,0)</f>
        <v>1300</v>
      </c>
      <c r="U371" s="375">
        <v>2</v>
      </c>
      <c r="V371" s="376"/>
      <c r="W371" s="375" t="str">
        <f>D371</f>
        <v>Đường Quang Trung</v>
      </c>
      <c r="X371" s="375" t="str">
        <f>" đoạn từ "&amp;E371</f>
        <v xml:space="preserve"> đoạn từ Đường Trần Huy Liệu</v>
      </c>
      <c r="Y371" s="375" t="str">
        <f>" đến "&amp;F371</f>
        <v xml:space="preserve"> đến Đường Nguyễn Thị Minh Khai</v>
      </c>
      <c r="Z371" s="376"/>
      <c r="AA371" s="376"/>
      <c r="AB371" s="376"/>
      <c r="AC371" s="376"/>
    </row>
    <row r="372" spans="1:29" ht="110.25" customHeight="1">
      <c r="A372" s="86">
        <f t="shared" si="825"/>
        <v>366</v>
      </c>
      <c r="B372" s="86" t="str">
        <f t="shared" ref="B372:B377" si="925">B365</f>
        <v>VT2</v>
      </c>
      <c r="C372" s="86" t="str">
        <f t="shared" ref="C372:C377" si="926">$B$371</f>
        <v>LK23DT_D2</v>
      </c>
      <c r="D372" s="478" t="str">
        <f>V372&amp;W372&amp;X372&amp;Y372&amp;Z372&amp;"
"&amp;AA372&amp;"
"
&amp;AB372</f>
        <v>Các tuyến đường giao thông đấu nối trực tiếp ra Đường Quang Trung đoạn từ Đường Trần Huy Liệu đến Đường Nguyễn Thị Minh Khai có hiện trạng là đường nhựa, bê tông xi măng:
- Có bề rộng ≥5m, cách đường giao thông ≤600m.
- Có bề rộng từ ≥3m đến &lt;5m, cách đường giao thông ≤400m.</v>
      </c>
      <c r="E372" s="479"/>
      <c r="F372" s="480"/>
      <c r="G372" s="419">
        <v>2200</v>
      </c>
      <c r="H372" s="98">
        <v>1500</v>
      </c>
      <c r="I372" s="98">
        <v>1300</v>
      </c>
      <c r="J372" s="430">
        <f>VLOOKUP(C372,'[1]1. MA DO'!$E$5:$AB$1933,23,0)</f>
        <v>1.1000000000000001</v>
      </c>
      <c r="K372" s="99">
        <f t="shared" si="823"/>
        <v>1.1000000000000001</v>
      </c>
      <c r="L372" s="99">
        <f t="shared" si="821"/>
        <v>1.1000000000000001</v>
      </c>
      <c r="M372" s="378">
        <f t="shared" ref="M372:M377" si="927">M371</f>
        <v>3300</v>
      </c>
      <c r="N372" s="378">
        <f t="shared" ref="N372:N377" si="928">N371</f>
        <v>1600</v>
      </c>
      <c r="O372" s="378">
        <f t="shared" ref="O372:O377" si="929">O371</f>
        <v>1300</v>
      </c>
      <c r="P372" s="378">
        <f t="shared" ref="P372:P377" si="930">P371</f>
        <v>950</v>
      </c>
      <c r="Q372" s="375">
        <f t="shared" ref="Q372:Q377" si="931">Q371</f>
        <v>4600</v>
      </c>
      <c r="R372" s="375">
        <f t="shared" ref="R372:R377" si="932">R371</f>
        <v>2200</v>
      </c>
      <c r="S372" s="375">
        <f t="shared" ref="S372:S377" si="933">S371</f>
        <v>1800</v>
      </c>
      <c r="T372" s="375">
        <f t="shared" ref="T372:U377" si="934">T371</f>
        <v>1300</v>
      </c>
      <c r="U372" s="375">
        <f t="shared" si="934"/>
        <v>2</v>
      </c>
      <c r="V372" s="375" t="str">
        <f t="shared" ref="V372:V377" si="935">V365</f>
        <v xml:space="preserve">Các tuyến đường giao thông đấu nối trực tiếp ra </v>
      </c>
      <c r="W372" s="375" t="str">
        <f t="shared" ref="W372:X377" si="936">W371</f>
        <v>Đường Quang Trung</v>
      </c>
      <c r="X372" s="375" t="str">
        <f t="shared" si="936"/>
        <v xml:space="preserve"> đoạn từ Đường Trần Huy Liệu</v>
      </c>
      <c r="Y372" s="375" t="str">
        <f t="shared" ref="Y372:Y377" si="937">Y371</f>
        <v xml:space="preserve"> đến Đường Nguyễn Thị Minh Khai</v>
      </c>
      <c r="Z372" s="375" t="s">
        <v>6768</v>
      </c>
      <c r="AA372" s="375" t="str">
        <f>AA365</f>
        <v>- Có bề rộng ≥5m, cách đường giao thông ≤600m.</v>
      </c>
      <c r="AB372" s="375" t="str">
        <f>AB365</f>
        <v>- Có bề rộng từ ≥3m đến &lt;5m, cách đường giao thông ≤400m.</v>
      </c>
      <c r="AC372" s="375">
        <f>AC365</f>
        <v>0</v>
      </c>
    </row>
    <row r="373" spans="1:29" ht="126" customHeight="1">
      <c r="A373" s="86">
        <f t="shared" si="825"/>
        <v>367</v>
      </c>
      <c r="B373" s="86" t="str">
        <f t="shared" si="925"/>
        <v>VT3</v>
      </c>
      <c r="C373" s="86" t="str">
        <f t="shared" si="926"/>
        <v>LK23DT_D2</v>
      </c>
      <c r="D373" s="478" t="str">
        <f>V373&amp;W373&amp;X373&amp;Y373&amp;Z373&amp;"
"&amp;AA373&amp;"
"&amp;AB373&amp;"
"&amp;AC373</f>
        <v>Các tuyến đường giao thông đấu nối trực tiếp ra Đường Quang Trung đoạn từ Đường Trần Huy Liệu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E373" s="479"/>
      <c r="F373" s="480"/>
      <c r="G373" s="419">
        <v>1800</v>
      </c>
      <c r="H373" s="98">
        <v>1300</v>
      </c>
      <c r="I373" s="98">
        <v>1100</v>
      </c>
      <c r="J373" s="430">
        <f>VLOOKUP(C373,'[1]1. MA DO'!$E$5:$AB$1933,23,0)</f>
        <v>1.1000000000000001</v>
      </c>
      <c r="K373" s="99">
        <f t="shared" si="823"/>
        <v>1.1000000000000001</v>
      </c>
      <c r="L373" s="99">
        <f t="shared" si="821"/>
        <v>1.1000000000000001</v>
      </c>
      <c r="M373" s="378">
        <f t="shared" si="927"/>
        <v>3300</v>
      </c>
      <c r="N373" s="378">
        <f t="shared" si="928"/>
        <v>1600</v>
      </c>
      <c r="O373" s="378">
        <f t="shared" si="929"/>
        <v>1300</v>
      </c>
      <c r="P373" s="378">
        <f t="shared" si="930"/>
        <v>950</v>
      </c>
      <c r="Q373" s="375">
        <f t="shared" si="931"/>
        <v>4600</v>
      </c>
      <c r="R373" s="375">
        <f t="shared" si="932"/>
        <v>2200</v>
      </c>
      <c r="S373" s="375">
        <f t="shared" si="933"/>
        <v>1800</v>
      </c>
      <c r="T373" s="375">
        <f t="shared" si="934"/>
        <v>1300</v>
      </c>
      <c r="U373" s="375">
        <f t="shared" si="934"/>
        <v>2</v>
      </c>
      <c r="V373" s="375" t="str">
        <f t="shared" si="935"/>
        <v xml:space="preserve">Các tuyến đường giao thông đấu nối trực tiếp ra </v>
      </c>
      <c r="W373" s="375" t="str">
        <f t="shared" si="936"/>
        <v>Đường Quang Trung</v>
      </c>
      <c r="X373" s="375" t="str">
        <f t="shared" si="936"/>
        <v xml:space="preserve"> đoạn từ Đường Trần Huy Liệu</v>
      </c>
      <c r="Y373" s="375" t="str">
        <f t="shared" si="937"/>
        <v xml:space="preserve"> đến Đường Nguyễn Thị Minh Khai</v>
      </c>
      <c r="Z373" s="375" t="s">
        <v>6768</v>
      </c>
      <c r="AA373" s="375" t="str">
        <f t="shared" ref="AA373:AC373" si="938">AA366</f>
        <v>- Có bề rộng ≥5m, cách đường giao thông &gt;600m.</v>
      </c>
      <c r="AB373" s="375" t="str">
        <f t="shared" si="938"/>
        <v>- Có bề rộng từ ≥3m đến &lt;5m, cách đường giao thông từ &gt;400m đến ≤600m.</v>
      </c>
      <c r="AC373" s="375" t="str">
        <f t="shared" si="938"/>
        <v>- Có bề rộng &lt;3m, cách đường giao thông ≤200m.</v>
      </c>
    </row>
    <row r="374" spans="1:29" ht="94.5">
      <c r="A374" s="86">
        <f t="shared" si="825"/>
        <v>368</v>
      </c>
      <c r="B374" s="86" t="str">
        <f t="shared" si="925"/>
        <v>VT4</v>
      </c>
      <c r="C374" s="86" t="str">
        <f t="shared" si="926"/>
        <v>LK23DT_D2</v>
      </c>
      <c r="D374" s="478" t="str">
        <f>V374&amp;W374&amp;X374&amp;Y374&amp;Z374</f>
        <v>Các tuyến đường giao thông đấu nối trực tiếp ra Đường Quang Trung đoạn từ Đường Trần Huy Liệu đến Đường Nguyễn Thị Minh Khai có hiện trạng là đường nhựa, bê tông xi măng:
- Có bề rộng từ ≥3m đến &lt;5m, cách đường giao thông &gt;600m.
- Có bề rộng &lt;3m, cách đường giao thông &gt;200m.</v>
      </c>
      <c r="E374" s="479"/>
      <c r="F374" s="480"/>
      <c r="G374" s="419">
        <v>1300</v>
      </c>
      <c r="H374" s="98">
        <v>910</v>
      </c>
      <c r="I374" s="98">
        <v>780</v>
      </c>
      <c r="J374" s="430">
        <f>VLOOKUP(C374,'[1]1. MA DO'!$E$5:$AB$1933,23,0)</f>
        <v>1.1000000000000001</v>
      </c>
      <c r="K374" s="99">
        <f t="shared" si="823"/>
        <v>1.1000000000000001</v>
      </c>
      <c r="L374" s="99">
        <f t="shared" si="821"/>
        <v>1.1000000000000001</v>
      </c>
      <c r="M374" s="378">
        <f t="shared" si="927"/>
        <v>3300</v>
      </c>
      <c r="N374" s="378">
        <f t="shared" si="928"/>
        <v>1600</v>
      </c>
      <c r="O374" s="378">
        <f t="shared" si="929"/>
        <v>1300</v>
      </c>
      <c r="P374" s="378">
        <f t="shared" si="930"/>
        <v>950</v>
      </c>
      <c r="Q374" s="375">
        <f t="shared" si="931"/>
        <v>4600</v>
      </c>
      <c r="R374" s="375">
        <f t="shared" si="932"/>
        <v>2200</v>
      </c>
      <c r="S374" s="375">
        <f t="shared" si="933"/>
        <v>1800</v>
      </c>
      <c r="T374" s="375">
        <f t="shared" si="934"/>
        <v>1300</v>
      </c>
      <c r="U374" s="375">
        <f t="shared" si="934"/>
        <v>2</v>
      </c>
      <c r="V374" s="375" t="str">
        <f t="shared" si="935"/>
        <v xml:space="preserve">Các tuyến đường giao thông đấu nối trực tiếp ra </v>
      </c>
      <c r="W374" s="375" t="str">
        <f t="shared" si="936"/>
        <v>Đường Quang Trung</v>
      </c>
      <c r="X374" s="375" t="str">
        <f t="shared" si="936"/>
        <v xml:space="preserve"> đoạn từ Đường Trần Huy Liệu</v>
      </c>
      <c r="Y374" s="375" t="str">
        <f t="shared" si="937"/>
        <v xml:space="preserve"> đến Đường Nguyễn Thị Minh Khai</v>
      </c>
      <c r="Z374" s="375" t="s">
        <v>6769</v>
      </c>
      <c r="AA374" s="375">
        <f t="shared" ref="AA374:AC374" si="939">AA367</f>
        <v>0</v>
      </c>
      <c r="AB374" s="375">
        <f t="shared" si="939"/>
        <v>0</v>
      </c>
      <c r="AC374" s="375">
        <f t="shared" si="939"/>
        <v>0</v>
      </c>
    </row>
    <row r="375" spans="1:29" ht="110.25" customHeight="1">
      <c r="A375" s="86">
        <f t="shared" si="825"/>
        <v>369</v>
      </c>
      <c r="B375" s="86" t="str">
        <f t="shared" si="925"/>
        <v>VT2*0,8</v>
      </c>
      <c r="C375" s="86" t="str">
        <f t="shared" si="926"/>
        <v>LK23DT_D2</v>
      </c>
      <c r="D375" s="478" t="str">
        <f>V375&amp;W375&amp;X375&amp;Y375&amp;Z375&amp;"
"&amp;AA375&amp;"
"
&amp;AB375</f>
        <v>Các tuyến đường giao thông không đấu nối trực tiếp và thông ra Đường Quang Trung đoạn từ Đường Trần Huy Liệu đến Đường Nguyễn Thị Minh Khai có hiện trạng là đường nhựa, bê tông xi măng:
- Có bề rộng ≥5m, cách đường giao thông ≤600m.
- Có bề rộng từ ≥3m đến &lt;5m, cách đường giao thông ≤400m.</v>
      </c>
      <c r="E375" s="479"/>
      <c r="F375" s="480"/>
      <c r="G375" s="419">
        <v>2000</v>
      </c>
      <c r="H375" s="98">
        <v>1400</v>
      </c>
      <c r="I375" s="98">
        <v>1200</v>
      </c>
      <c r="J375" s="430">
        <f>VLOOKUP(C375,'[1]1. MA DO'!$E$5:$AB$1933,23,0)</f>
        <v>1.1000000000000001</v>
      </c>
      <c r="K375" s="99">
        <f t="shared" si="823"/>
        <v>1.1000000000000001</v>
      </c>
      <c r="L375" s="99">
        <f t="shared" si="821"/>
        <v>1.1000000000000001</v>
      </c>
      <c r="M375" s="378">
        <f t="shared" si="927"/>
        <v>3300</v>
      </c>
      <c r="N375" s="378">
        <f t="shared" si="928"/>
        <v>1600</v>
      </c>
      <c r="O375" s="378">
        <f t="shared" si="929"/>
        <v>1300</v>
      </c>
      <c r="P375" s="378">
        <f t="shared" si="930"/>
        <v>950</v>
      </c>
      <c r="Q375" s="375">
        <f t="shared" si="931"/>
        <v>4600</v>
      </c>
      <c r="R375" s="375">
        <f t="shared" si="932"/>
        <v>2200</v>
      </c>
      <c r="S375" s="375">
        <f t="shared" si="933"/>
        <v>1800</v>
      </c>
      <c r="T375" s="375">
        <f t="shared" si="934"/>
        <v>1300</v>
      </c>
      <c r="U375" s="375">
        <f t="shared" si="934"/>
        <v>2</v>
      </c>
      <c r="V375" s="375" t="str">
        <f t="shared" si="935"/>
        <v xml:space="preserve">Các tuyến đường giao thông không đấu nối trực tiếp và thông ra </v>
      </c>
      <c r="W375" s="375" t="str">
        <f t="shared" si="936"/>
        <v>Đường Quang Trung</v>
      </c>
      <c r="X375" s="375" t="str">
        <f t="shared" si="936"/>
        <v xml:space="preserve"> đoạn từ Đường Trần Huy Liệu</v>
      </c>
      <c r="Y375" s="375" t="str">
        <f t="shared" si="937"/>
        <v xml:space="preserve"> đến Đường Nguyễn Thị Minh Khai</v>
      </c>
      <c r="Z375" s="375" t="s">
        <v>6768</v>
      </c>
      <c r="AA375" s="375" t="str">
        <f t="shared" ref="AA375:AC375" si="940">AA368</f>
        <v>- Có bề rộng ≥5m, cách đường giao thông ≤600m.</v>
      </c>
      <c r="AB375" s="375" t="str">
        <f t="shared" si="940"/>
        <v>- Có bề rộng từ ≥3m đến &lt;5m, cách đường giao thông ≤400m.</v>
      </c>
      <c r="AC375" s="375">
        <f t="shared" si="940"/>
        <v>0</v>
      </c>
    </row>
    <row r="376" spans="1:29" ht="126" customHeight="1">
      <c r="A376" s="86">
        <f t="shared" si="825"/>
        <v>370</v>
      </c>
      <c r="B376" s="86" t="str">
        <f t="shared" si="925"/>
        <v>VT3*0,8</v>
      </c>
      <c r="C376" s="86" t="str">
        <f t="shared" si="926"/>
        <v>LK23DT_D2</v>
      </c>
      <c r="D376" s="478" t="str">
        <f>V376&amp;W376&amp;X376&amp;Y376&amp;Z376&amp;"
"&amp;AA376&amp;"
"
&amp;AB376&amp;"
"&amp;AC376</f>
        <v>Các tuyến đường giao thông không đấu nối trực tiếp và thông ra Đường Quang Trung đoạn từ Đường Trần Huy Liệu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E376" s="479"/>
      <c r="F376" s="480"/>
      <c r="G376" s="419">
        <v>1600</v>
      </c>
      <c r="H376" s="98">
        <v>1100</v>
      </c>
      <c r="I376" s="98">
        <v>960</v>
      </c>
      <c r="J376" s="430">
        <f>VLOOKUP(C376,'[1]1. MA DO'!$E$5:$AB$1933,23,0)</f>
        <v>1.1000000000000001</v>
      </c>
      <c r="K376" s="99">
        <f t="shared" si="823"/>
        <v>1.1000000000000001</v>
      </c>
      <c r="L376" s="99">
        <f t="shared" si="821"/>
        <v>1.1000000000000001</v>
      </c>
      <c r="M376" s="378">
        <f t="shared" si="927"/>
        <v>3300</v>
      </c>
      <c r="N376" s="378">
        <f t="shared" si="928"/>
        <v>1600</v>
      </c>
      <c r="O376" s="378">
        <f t="shared" si="929"/>
        <v>1300</v>
      </c>
      <c r="P376" s="378">
        <f t="shared" si="930"/>
        <v>950</v>
      </c>
      <c r="Q376" s="375">
        <f t="shared" si="931"/>
        <v>4600</v>
      </c>
      <c r="R376" s="375">
        <f t="shared" si="932"/>
        <v>2200</v>
      </c>
      <c r="S376" s="375">
        <f t="shared" si="933"/>
        <v>1800</v>
      </c>
      <c r="T376" s="375">
        <f t="shared" si="934"/>
        <v>1300</v>
      </c>
      <c r="U376" s="375">
        <f t="shared" si="934"/>
        <v>2</v>
      </c>
      <c r="V376" s="375" t="str">
        <f t="shared" si="935"/>
        <v xml:space="preserve">Các tuyến đường giao thông không đấu nối trực tiếp và thông ra </v>
      </c>
      <c r="W376" s="375" t="str">
        <f t="shared" si="936"/>
        <v>Đường Quang Trung</v>
      </c>
      <c r="X376" s="375" t="str">
        <f t="shared" si="936"/>
        <v xml:space="preserve"> đoạn từ Đường Trần Huy Liệu</v>
      </c>
      <c r="Y376" s="375" t="str">
        <f t="shared" si="937"/>
        <v xml:space="preserve"> đến Đường Nguyễn Thị Minh Khai</v>
      </c>
      <c r="Z376" s="375" t="s">
        <v>6768</v>
      </c>
      <c r="AA376" s="375" t="str">
        <f t="shared" ref="AA376:AC376" si="941">AA369</f>
        <v>- Có bề rộng ≥5m, cách đường giao thông &gt;600m.</v>
      </c>
      <c r="AB376" s="375" t="str">
        <f t="shared" si="941"/>
        <v>- Có bề rộng từ ≥3m đến &lt;5m, cách đường giao thông từ &gt;400m đến ≤600m.</v>
      </c>
      <c r="AC376" s="375" t="str">
        <f t="shared" si="941"/>
        <v>- Có bề rộng &lt;3m, cách đường giao thông ≤200m.</v>
      </c>
    </row>
    <row r="377" spans="1:29" ht="94.5">
      <c r="A377" s="86">
        <f t="shared" si="825"/>
        <v>371</v>
      </c>
      <c r="B377" s="86" t="str">
        <f t="shared" si="925"/>
        <v>VT4*0,8</v>
      </c>
      <c r="C377" s="86" t="str">
        <f t="shared" si="926"/>
        <v>LK23DT_D2</v>
      </c>
      <c r="D377" s="478" t="str">
        <f>V377&amp;W377&amp;X377&amp;Y377&amp;Z377</f>
        <v>Các tuyến đường giao thông không đấu nối trực tiếp và thông ra Đường Quang Trung đoạn từ Đường Trần Huy Liệu đến Đường Nguyễn Thị Minh Khai có hiện trạng là đường nhựa, bê tông xi măng:
- Có bề rộng từ ≥3m đến &lt;5m, cách đường giao thông &gt;600m.
- Có bề rộng &lt;3m, cách đường giao thông &gt; 200m.</v>
      </c>
      <c r="E377" s="479"/>
      <c r="F377" s="480"/>
      <c r="G377" s="419">
        <v>1200</v>
      </c>
      <c r="H377" s="98">
        <v>840</v>
      </c>
      <c r="I377" s="98">
        <v>720</v>
      </c>
      <c r="J377" s="430">
        <f>VLOOKUP(C377,'[1]1. MA DO'!$E$5:$AB$1933,23,0)</f>
        <v>1.1000000000000001</v>
      </c>
      <c r="K377" s="99">
        <f t="shared" si="823"/>
        <v>1.1000000000000001</v>
      </c>
      <c r="L377" s="99">
        <f t="shared" si="821"/>
        <v>1.1000000000000001</v>
      </c>
      <c r="M377" s="378">
        <f t="shared" si="927"/>
        <v>3300</v>
      </c>
      <c r="N377" s="378">
        <f t="shared" si="928"/>
        <v>1600</v>
      </c>
      <c r="O377" s="378">
        <f t="shared" si="929"/>
        <v>1300</v>
      </c>
      <c r="P377" s="378">
        <f t="shared" si="930"/>
        <v>950</v>
      </c>
      <c r="Q377" s="375">
        <f t="shared" si="931"/>
        <v>4600</v>
      </c>
      <c r="R377" s="375">
        <f t="shared" si="932"/>
        <v>2200</v>
      </c>
      <c r="S377" s="375">
        <f t="shared" si="933"/>
        <v>1800</v>
      </c>
      <c r="T377" s="375">
        <f t="shared" si="934"/>
        <v>1300</v>
      </c>
      <c r="U377" s="375">
        <f t="shared" si="934"/>
        <v>2</v>
      </c>
      <c r="V377" s="375" t="str">
        <f t="shared" si="935"/>
        <v xml:space="preserve">Các tuyến đường giao thông không đấu nối trực tiếp và thông ra </v>
      </c>
      <c r="W377" s="375" t="str">
        <f t="shared" si="936"/>
        <v>Đường Quang Trung</v>
      </c>
      <c r="X377" s="375" t="str">
        <f t="shared" si="936"/>
        <v xml:space="preserve"> đoạn từ Đường Trần Huy Liệu</v>
      </c>
      <c r="Y377" s="375" t="str">
        <f t="shared" si="937"/>
        <v xml:space="preserve"> đến Đường Nguyễn Thị Minh Khai</v>
      </c>
      <c r="Z377" s="375" t="s">
        <v>6770</v>
      </c>
      <c r="AA377" s="375">
        <f t="shared" ref="AA377:AC377" si="942">AA370</f>
        <v>0</v>
      </c>
      <c r="AB377" s="375">
        <f t="shared" si="942"/>
        <v>0</v>
      </c>
      <c r="AC377" s="375">
        <f t="shared" si="942"/>
        <v>0</v>
      </c>
    </row>
    <row r="378" spans="1:29" ht="63" customHeight="1">
      <c r="A378" s="86">
        <f t="shared" si="825"/>
        <v>372</v>
      </c>
      <c r="B378" s="86" t="str">
        <f>'Đầu vào (2)'!G372</f>
        <v>LK5DT</v>
      </c>
      <c r="C378" s="86" t="str">
        <f>$B$378</f>
        <v>LK5DT</v>
      </c>
      <c r="D378" s="94" t="str">
        <f>'Đầu vào (2)'!H372</f>
        <v>Đường Hai Bà Trưng</v>
      </c>
      <c r="E378" s="94" t="str">
        <f>'Đầu vào (2)'!I372</f>
        <v>Đường 21/4</v>
      </c>
      <c r="F378" s="94" t="str">
        <f>'Đầu vào (2)'!K372</f>
        <v>Đường Nguyễn Thị Minh Khai (gồm 1 đoạn đường Quang Trung và đường Cách mạng tháng 8)</v>
      </c>
      <c r="G378" s="96">
        <v>4600</v>
      </c>
      <c r="H378" s="98">
        <v>3200</v>
      </c>
      <c r="I378" s="98">
        <v>2800</v>
      </c>
      <c r="J378" s="430">
        <f>VLOOKUP(C378,'[1]1. MA DO'!$E$5:$AB$1933,23,0)</f>
        <v>1.1000000000000001</v>
      </c>
      <c r="K378" s="99">
        <f t="shared" si="823"/>
        <v>1.1000000000000001</v>
      </c>
      <c r="L378" s="99">
        <f t="shared" si="821"/>
        <v>1.1000000000000001</v>
      </c>
      <c r="M378" s="378">
        <f>'Đầu vào (2)'!L372</f>
        <v>3300</v>
      </c>
      <c r="N378" s="378">
        <f>'Đầu vào (2)'!M372</f>
        <v>1600</v>
      </c>
      <c r="O378" s="378">
        <f>'Đầu vào (2)'!N372</f>
        <v>1300</v>
      </c>
      <c r="P378" s="378">
        <f>'Đầu vào (2)'!O372</f>
        <v>950</v>
      </c>
      <c r="Q378" s="375">
        <f>VLOOKUP(B378,'[2]Giá đề xuất ODT'!$G$11:$AD$2233,21,0)</f>
        <v>4600</v>
      </c>
      <c r="R378" s="375">
        <f>VLOOKUP(B378,'[2]Giá đề xuất ODT'!$G$11:$AD$2233,22,0)</f>
        <v>2200</v>
      </c>
      <c r="S378" s="375">
        <f>VLOOKUP(B378,'[2]Giá đề xuất ODT'!$G$11:$AD$2233,23,0)</f>
        <v>1800</v>
      </c>
      <c r="T378" s="375">
        <f>VLOOKUP(B378,'[2]Giá đề xuất ODT'!$G$11:$AD$2233,24,0)</f>
        <v>1300</v>
      </c>
      <c r="U378" s="375">
        <v>2</v>
      </c>
      <c r="V378" s="376"/>
      <c r="W378" s="375" t="str">
        <f>D378</f>
        <v>Đường Hai Bà Trưng</v>
      </c>
      <c r="X378" s="375" t="str">
        <f>" đoạn từ "&amp;E378</f>
        <v xml:space="preserve"> đoạn từ Đường 21/4</v>
      </c>
      <c r="Y378" s="375" t="str">
        <f>" đến "&amp;F378</f>
        <v xml:space="preserve"> đến Đường Nguyễn Thị Minh Khai (gồm 1 đoạn đường Quang Trung và đường Cách mạng tháng 8)</v>
      </c>
      <c r="Z378" s="376"/>
      <c r="AA378" s="376"/>
      <c r="AB378" s="376"/>
      <c r="AC378" s="376"/>
    </row>
    <row r="379" spans="1:29" ht="126" customHeight="1">
      <c r="A379" s="86">
        <f t="shared" si="825"/>
        <v>373</v>
      </c>
      <c r="B379" s="86" t="str">
        <f t="shared" ref="B379:B384" si="943">B372</f>
        <v>VT2</v>
      </c>
      <c r="C379" s="86" t="str">
        <f t="shared" ref="C379:C384" si="944">$B$378</f>
        <v>LK5DT</v>
      </c>
      <c r="D379" s="478" t="str">
        <f>V379&amp;W379&amp;X379&amp;Y379&amp;Z379&amp;"
"&amp;AA379&amp;"
"
&amp;AB379</f>
        <v>Các tuyến đường giao thông đấu nối trực tiếp ra Đường Hai Bà Trưng đoạn từ Đường 21/4 đến Đường Nguyễn Thị Minh Khai (gồm 1 đoạn đường Quang Trung và đường Cách mạng tháng 8) có hiện trạng là đường nhựa, bê tông xi măng:
- Có bề rộng ≥5m, cách đường giao thông ≤600m.
- Có bề rộng từ ≥3m đến &lt;5m, cách đường giao thông ≤400m.</v>
      </c>
      <c r="E379" s="479"/>
      <c r="F379" s="480"/>
      <c r="G379" s="419">
        <v>2200</v>
      </c>
      <c r="H379" s="98">
        <v>1500</v>
      </c>
      <c r="I379" s="98">
        <v>1300</v>
      </c>
      <c r="J379" s="430">
        <f>VLOOKUP(C379,'[1]1. MA DO'!$E$5:$AB$1933,23,0)</f>
        <v>1.1000000000000001</v>
      </c>
      <c r="K379" s="99">
        <f t="shared" si="823"/>
        <v>1.1000000000000001</v>
      </c>
      <c r="L379" s="99">
        <f t="shared" si="821"/>
        <v>1.1000000000000001</v>
      </c>
      <c r="M379" s="378">
        <f t="shared" ref="M379:M384" si="945">M378</f>
        <v>3300</v>
      </c>
      <c r="N379" s="378">
        <f t="shared" ref="N379:N384" si="946">N378</f>
        <v>1600</v>
      </c>
      <c r="O379" s="378">
        <f t="shared" ref="O379:O384" si="947">O378</f>
        <v>1300</v>
      </c>
      <c r="P379" s="378">
        <f t="shared" ref="P379:P384" si="948">P378</f>
        <v>950</v>
      </c>
      <c r="Q379" s="375">
        <f t="shared" ref="Q379:Q384" si="949">Q378</f>
        <v>4600</v>
      </c>
      <c r="R379" s="375">
        <f t="shared" ref="R379:R384" si="950">R378</f>
        <v>2200</v>
      </c>
      <c r="S379" s="375">
        <f t="shared" ref="S379:S384" si="951">S378</f>
        <v>1800</v>
      </c>
      <c r="T379" s="375">
        <f t="shared" ref="T379:U384" si="952">T378</f>
        <v>1300</v>
      </c>
      <c r="U379" s="375">
        <f t="shared" si="952"/>
        <v>2</v>
      </c>
      <c r="V379" s="375" t="str">
        <f t="shared" ref="V379:V384" si="953">V372</f>
        <v xml:space="preserve">Các tuyến đường giao thông đấu nối trực tiếp ra </v>
      </c>
      <c r="W379" s="375" t="str">
        <f t="shared" ref="W379:X384" si="954">W378</f>
        <v>Đường Hai Bà Trưng</v>
      </c>
      <c r="X379" s="375" t="str">
        <f t="shared" si="954"/>
        <v xml:space="preserve"> đoạn từ Đường 21/4</v>
      </c>
      <c r="Y379" s="375" t="str">
        <f t="shared" ref="Y379:Y384" si="955">Y378</f>
        <v xml:space="preserve"> đến Đường Nguyễn Thị Minh Khai (gồm 1 đoạn đường Quang Trung và đường Cách mạng tháng 8)</v>
      </c>
      <c r="Z379" s="375" t="s">
        <v>6768</v>
      </c>
      <c r="AA379" s="375" t="str">
        <f>AA372</f>
        <v>- Có bề rộng ≥5m, cách đường giao thông ≤600m.</v>
      </c>
      <c r="AB379" s="375" t="str">
        <f>AB372</f>
        <v>- Có bề rộng từ ≥3m đến &lt;5m, cách đường giao thông ≤400m.</v>
      </c>
      <c r="AC379" s="375">
        <f>AC372</f>
        <v>0</v>
      </c>
    </row>
    <row r="380" spans="1:29" ht="141.75" customHeight="1">
      <c r="A380" s="86">
        <f t="shared" si="825"/>
        <v>374</v>
      </c>
      <c r="B380" s="86" t="str">
        <f t="shared" si="943"/>
        <v>VT3</v>
      </c>
      <c r="C380" s="86" t="str">
        <f t="shared" si="944"/>
        <v>LK5DT</v>
      </c>
      <c r="D380" s="478" t="str">
        <f>V380&amp;W380&amp;X380&amp;Y380&amp;Z380&amp;"
"&amp;AA380&amp;"
"&amp;AB380&amp;"
"&amp;AC380</f>
        <v>Các tuyến đường giao thông đấu nối trực tiếp ra Đường Hai Bà Trưng đoạn từ Đường 21/4 đến Đường Nguyễn Thị Minh Khai (gồm 1 đoạn đường Quang Trung và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380" s="479"/>
      <c r="F380" s="480"/>
      <c r="G380" s="419">
        <v>1800</v>
      </c>
      <c r="H380" s="98">
        <v>1300</v>
      </c>
      <c r="I380" s="98">
        <v>1100</v>
      </c>
      <c r="J380" s="430">
        <f>VLOOKUP(C380,'[1]1. MA DO'!$E$5:$AB$1933,23,0)</f>
        <v>1.1000000000000001</v>
      </c>
      <c r="K380" s="99">
        <f t="shared" si="823"/>
        <v>1.1000000000000001</v>
      </c>
      <c r="L380" s="99">
        <f t="shared" si="821"/>
        <v>1.1000000000000001</v>
      </c>
      <c r="M380" s="378">
        <f t="shared" si="945"/>
        <v>3300</v>
      </c>
      <c r="N380" s="378">
        <f t="shared" si="946"/>
        <v>1600</v>
      </c>
      <c r="O380" s="378">
        <f t="shared" si="947"/>
        <v>1300</v>
      </c>
      <c r="P380" s="378">
        <f t="shared" si="948"/>
        <v>950</v>
      </c>
      <c r="Q380" s="375">
        <f t="shared" si="949"/>
        <v>4600</v>
      </c>
      <c r="R380" s="375">
        <f t="shared" si="950"/>
        <v>2200</v>
      </c>
      <c r="S380" s="375">
        <f t="shared" si="951"/>
        <v>1800</v>
      </c>
      <c r="T380" s="375">
        <f t="shared" si="952"/>
        <v>1300</v>
      </c>
      <c r="U380" s="375">
        <f t="shared" si="952"/>
        <v>2</v>
      </c>
      <c r="V380" s="375" t="str">
        <f t="shared" si="953"/>
        <v xml:space="preserve">Các tuyến đường giao thông đấu nối trực tiếp ra </v>
      </c>
      <c r="W380" s="375" t="str">
        <f t="shared" si="954"/>
        <v>Đường Hai Bà Trưng</v>
      </c>
      <c r="X380" s="375" t="str">
        <f t="shared" si="954"/>
        <v xml:space="preserve"> đoạn từ Đường 21/4</v>
      </c>
      <c r="Y380" s="375" t="str">
        <f t="shared" si="955"/>
        <v xml:space="preserve"> đến Đường Nguyễn Thị Minh Khai (gồm 1 đoạn đường Quang Trung và đường Cách mạng tháng 8)</v>
      </c>
      <c r="Z380" s="375" t="s">
        <v>6768</v>
      </c>
      <c r="AA380" s="375" t="str">
        <f t="shared" ref="AA380:AC380" si="956">AA373</f>
        <v>- Có bề rộng ≥5m, cách đường giao thông &gt;600m.</v>
      </c>
      <c r="AB380" s="375" t="str">
        <f t="shared" si="956"/>
        <v>- Có bề rộng từ ≥3m đến &lt;5m, cách đường giao thông từ &gt;400m đến ≤600m.</v>
      </c>
      <c r="AC380" s="375" t="str">
        <f t="shared" si="956"/>
        <v>- Có bề rộng &lt;3m, cách đường giao thông ≤200m.</v>
      </c>
    </row>
    <row r="381" spans="1:29" ht="94.5" customHeight="1">
      <c r="A381" s="86">
        <f t="shared" si="825"/>
        <v>375</v>
      </c>
      <c r="B381" s="86" t="str">
        <f t="shared" si="943"/>
        <v>VT4</v>
      </c>
      <c r="C381" s="86" t="str">
        <f t="shared" si="944"/>
        <v>LK5DT</v>
      </c>
      <c r="D381" s="478" t="str">
        <f>V381&amp;W381&amp;X381&amp;Y381&amp;Z381</f>
        <v>Các tuyến đường giao thông đấu nối trực tiếp ra Đường Hai Bà Trưng đoạn từ Đường 21/4 đến Đường Nguyễn Thị Minh Khai (gồm 1 đoạn đường Quang Trung và đường Cách mạng tháng 8) có hiện trạng là đường nhựa, bê tông xi măng:
- Có bề rộng từ ≥3m đến &lt;5m, cách đường giao thông &gt;600m.
- Có bề rộng &lt;3m, cách đường giao thông &gt;200m.</v>
      </c>
      <c r="E381" s="479"/>
      <c r="F381" s="480"/>
      <c r="G381" s="419">
        <v>1300</v>
      </c>
      <c r="H381" s="98">
        <v>910</v>
      </c>
      <c r="I381" s="98">
        <v>780</v>
      </c>
      <c r="J381" s="430">
        <f>VLOOKUP(C381,'[1]1. MA DO'!$E$5:$AB$1933,23,0)</f>
        <v>1.1000000000000001</v>
      </c>
      <c r="K381" s="99">
        <f t="shared" si="823"/>
        <v>1.1000000000000001</v>
      </c>
      <c r="L381" s="99">
        <f t="shared" si="821"/>
        <v>1.1000000000000001</v>
      </c>
      <c r="M381" s="378">
        <f t="shared" si="945"/>
        <v>3300</v>
      </c>
      <c r="N381" s="378">
        <f t="shared" si="946"/>
        <v>1600</v>
      </c>
      <c r="O381" s="378">
        <f t="shared" si="947"/>
        <v>1300</v>
      </c>
      <c r="P381" s="378">
        <f t="shared" si="948"/>
        <v>950</v>
      </c>
      <c r="Q381" s="375">
        <f t="shared" si="949"/>
        <v>4600</v>
      </c>
      <c r="R381" s="375">
        <f t="shared" si="950"/>
        <v>2200</v>
      </c>
      <c r="S381" s="375">
        <f t="shared" si="951"/>
        <v>1800</v>
      </c>
      <c r="T381" s="375">
        <f t="shared" si="952"/>
        <v>1300</v>
      </c>
      <c r="U381" s="375">
        <f t="shared" si="952"/>
        <v>2</v>
      </c>
      <c r="V381" s="375" t="str">
        <f t="shared" si="953"/>
        <v xml:space="preserve">Các tuyến đường giao thông đấu nối trực tiếp ra </v>
      </c>
      <c r="W381" s="375" t="str">
        <f t="shared" si="954"/>
        <v>Đường Hai Bà Trưng</v>
      </c>
      <c r="X381" s="375" t="str">
        <f t="shared" si="954"/>
        <v xml:space="preserve"> đoạn từ Đường 21/4</v>
      </c>
      <c r="Y381" s="375" t="str">
        <f t="shared" si="955"/>
        <v xml:space="preserve"> đến Đường Nguyễn Thị Minh Khai (gồm 1 đoạn đường Quang Trung và đường Cách mạng tháng 8)</v>
      </c>
      <c r="Z381" s="375" t="s">
        <v>6769</v>
      </c>
      <c r="AA381" s="375">
        <f t="shared" ref="AA381:AC381" si="957">AA374</f>
        <v>0</v>
      </c>
      <c r="AB381" s="375">
        <f t="shared" si="957"/>
        <v>0</v>
      </c>
      <c r="AC381" s="375">
        <f t="shared" si="957"/>
        <v>0</v>
      </c>
    </row>
    <row r="382" spans="1:29" ht="126" customHeight="1">
      <c r="A382" s="86">
        <f t="shared" si="825"/>
        <v>376</v>
      </c>
      <c r="B382" s="86" t="str">
        <f t="shared" si="943"/>
        <v>VT2*0,8</v>
      </c>
      <c r="C382" s="86" t="str">
        <f t="shared" si="944"/>
        <v>LK5DT</v>
      </c>
      <c r="D382" s="478" t="str">
        <f>V382&amp;W382&amp;X382&amp;Y382&amp;Z382&amp;"
"&amp;AA382&amp;"
"
&amp;AB382</f>
        <v>Các tuyến đường giao thông không đấu nối trực tiếp và thông ra Đường Hai Bà Trưng đoạn từ Đường 21/4 đến Đường Nguyễn Thị Minh Khai (gồm 1 đoạn đường Quang Trung và đường Cách mạng tháng 8) có hiện trạng là đường nhựa, bê tông xi măng:
- Có bề rộng ≥5m, cách đường giao thông ≤600m.
- Có bề rộng từ ≥3m đến &lt;5m, cách đường giao thông ≤400m.</v>
      </c>
      <c r="E382" s="479"/>
      <c r="F382" s="480"/>
      <c r="G382" s="419">
        <v>2000</v>
      </c>
      <c r="H382" s="98">
        <v>1400</v>
      </c>
      <c r="I382" s="98">
        <v>1200</v>
      </c>
      <c r="J382" s="430">
        <f>VLOOKUP(C382,'[1]1. MA DO'!$E$5:$AB$1933,23,0)</f>
        <v>1.1000000000000001</v>
      </c>
      <c r="K382" s="99">
        <f t="shared" si="823"/>
        <v>1.1000000000000001</v>
      </c>
      <c r="L382" s="99">
        <f t="shared" si="821"/>
        <v>1.1000000000000001</v>
      </c>
      <c r="M382" s="378">
        <f t="shared" si="945"/>
        <v>3300</v>
      </c>
      <c r="N382" s="378">
        <f t="shared" si="946"/>
        <v>1600</v>
      </c>
      <c r="O382" s="378">
        <f t="shared" si="947"/>
        <v>1300</v>
      </c>
      <c r="P382" s="378">
        <f t="shared" si="948"/>
        <v>950</v>
      </c>
      <c r="Q382" s="375">
        <f t="shared" si="949"/>
        <v>4600</v>
      </c>
      <c r="R382" s="375">
        <f t="shared" si="950"/>
        <v>2200</v>
      </c>
      <c r="S382" s="375">
        <f t="shared" si="951"/>
        <v>1800</v>
      </c>
      <c r="T382" s="375">
        <f t="shared" si="952"/>
        <v>1300</v>
      </c>
      <c r="U382" s="375">
        <f t="shared" si="952"/>
        <v>2</v>
      </c>
      <c r="V382" s="375" t="str">
        <f t="shared" si="953"/>
        <v xml:space="preserve">Các tuyến đường giao thông không đấu nối trực tiếp và thông ra </v>
      </c>
      <c r="W382" s="375" t="str">
        <f t="shared" si="954"/>
        <v>Đường Hai Bà Trưng</v>
      </c>
      <c r="X382" s="375" t="str">
        <f t="shared" si="954"/>
        <v xml:space="preserve"> đoạn từ Đường 21/4</v>
      </c>
      <c r="Y382" s="375" t="str">
        <f t="shared" si="955"/>
        <v xml:space="preserve"> đến Đường Nguyễn Thị Minh Khai (gồm 1 đoạn đường Quang Trung và đường Cách mạng tháng 8)</v>
      </c>
      <c r="Z382" s="375" t="s">
        <v>6768</v>
      </c>
      <c r="AA382" s="375" t="str">
        <f t="shared" ref="AA382:AC382" si="958">AA375</f>
        <v>- Có bề rộng ≥5m, cách đường giao thông ≤600m.</v>
      </c>
      <c r="AB382" s="375" t="str">
        <f t="shared" si="958"/>
        <v>- Có bề rộng từ ≥3m đến &lt;5m, cách đường giao thông ≤400m.</v>
      </c>
      <c r="AC382" s="375">
        <f t="shared" si="958"/>
        <v>0</v>
      </c>
    </row>
    <row r="383" spans="1:29" ht="141.75" customHeight="1">
      <c r="A383" s="86">
        <f t="shared" si="825"/>
        <v>377</v>
      </c>
      <c r="B383" s="86" t="str">
        <f t="shared" si="943"/>
        <v>VT3*0,8</v>
      </c>
      <c r="C383" s="86" t="str">
        <f t="shared" si="944"/>
        <v>LK5DT</v>
      </c>
      <c r="D383" s="478" t="str">
        <f>V383&amp;W383&amp;X383&amp;Y383&amp;Z383&amp;"
"&amp;AA383&amp;"
"
&amp;AB383&amp;"
"&amp;AC383</f>
        <v>Các tuyến đường giao thông không đấu nối trực tiếp và thông ra Đường Hai Bà Trưng đoạn từ Đường 21/4 đến Đường Nguyễn Thị Minh Khai (gồm 1 đoạn đường Quang Trung và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383" s="479"/>
      <c r="F383" s="480"/>
      <c r="G383" s="419">
        <v>1600</v>
      </c>
      <c r="H383" s="98">
        <v>1100</v>
      </c>
      <c r="I383" s="98">
        <v>960</v>
      </c>
      <c r="J383" s="430">
        <f>VLOOKUP(C383,'[1]1. MA DO'!$E$5:$AB$1933,23,0)</f>
        <v>1.1000000000000001</v>
      </c>
      <c r="K383" s="99">
        <f t="shared" si="823"/>
        <v>1.1000000000000001</v>
      </c>
      <c r="L383" s="99">
        <f t="shared" si="821"/>
        <v>1.1000000000000001</v>
      </c>
      <c r="M383" s="378">
        <f t="shared" si="945"/>
        <v>3300</v>
      </c>
      <c r="N383" s="378">
        <f t="shared" si="946"/>
        <v>1600</v>
      </c>
      <c r="O383" s="378">
        <f t="shared" si="947"/>
        <v>1300</v>
      </c>
      <c r="P383" s="378">
        <f t="shared" si="948"/>
        <v>950</v>
      </c>
      <c r="Q383" s="375">
        <f t="shared" si="949"/>
        <v>4600</v>
      </c>
      <c r="R383" s="375">
        <f t="shared" si="950"/>
        <v>2200</v>
      </c>
      <c r="S383" s="375">
        <f t="shared" si="951"/>
        <v>1800</v>
      </c>
      <c r="T383" s="375">
        <f t="shared" si="952"/>
        <v>1300</v>
      </c>
      <c r="U383" s="375">
        <f t="shared" si="952"/>
        <v>2</v>
      </c>
      <c r="V383" s="375" t="str">
        <f t="shared" si="953"/>
        <v xml:space="preserve">Các tuyến đường giao thông không đấu nối trực tiếp và thông ra </v>
      </c>
      <c r="W383" s="375" t="str">
        <f t="shared" si="954"/>
        <v>Đường Hai Bà Trưng</v>
      </c>
      <c r="X383" s="375" t="str">
        <f t="shared" si="954"/>
        <v xml:space="preserve"> đoạn từ Đường 21/4</v>
      </c>
      <c r="Y383" s="375" t="str">
        <f t="shared" si="955"/>
        <v xml:space="preserve"> đến Đường Nguyễn Thị Minh Khai (gồm 1 đoạn đường Quang Trung và đường Cách mạng tháng 8)</v>
      </c>
      <c r="Z383" s="375" t="s">
        <v>6768</v>
      </c>
      <c r="AA383" s="375" t="str">
        <f t="shared" ref="AA383:AC383" si="959">AA376</f>
        <v>- Có bề rộng ≥5m, cách đường giao thông &gt;600m.</v>
      </c>
      <c r="AB383" s="375" t="str">
        <f t="shared" si="959"/>
        <v>- Có bề rộng từ ≥3m đến &lt;5m, cách đường giao thông từ &gt;400m đến ≤600m.</v>
      </c>
      <c r="AC383" s="375" t="str">
        <f t="shared" si="959"/>
        <v>- Có bề rộng &lt;3m, cách đường giao thông ≤200m.</v>
      </c>
    </row>
    <row r="384" spans="1:29" ht="94.5" customHeight="1">
      <c r="A384" s="86">
        <f t="shared" si="825"/>
        <v>378</v>
      </c>
      <c r="B384" s="86" t="str">
        <f t="shared" si="943"/>
        <v>VT4*0,8</v>
      </c>
      <c r="C384" s="86" t="str">
        <f t="shared" si="944"/>
        <v>LK5DT</v>
      </c>
      <c r="D384" s="478" t="str">
        <f>V384&amp;W384&amp;X384&amp;Y384&amp;Z384</f>
        <v>Các tuyến đường giao thông không đấu nối trực tiếp và thông ra Đường Hai Bà Trưng đoạn từ Đường 21/4 đến Đường Nguyễn Thị Minh Khai (gồm 1 đoạn đường Quang Trung và đường Cách mạng tháng 8) có hiện trạng là đường nhựa, bê tông xi măng:
- Có bề rộng từ ≥3m đến &lt;5m, cách đường giao thông &gt;600m.
- Có bề rộng &lt;3m, cách đường giao thông &gt; 200m.</v>
      </c>
      <c r="E384" s="479"/>
      <c r="F384" s="480"/>
      <c r="G384" s="419">
        <v>1200</v>
      </c>
      <c r="H384" s="98">
        <v>840</v>
      </c>
      <c r="I384" s="98">
        <v>720</v>
      </c>
      <c r="J384" s="430">
        <f>VLOOKUP(C384,'[1]1. MA DO'!$E$5:$AB$1933,23,0)</f>
        <v>1.1000000000000001</v>
      </c>
      <c r="K384" s="99">
        <f t="shared" si="823"/>
        <v>1.1000000000000001</v>
      </c>
      <c r="L384" s="99">
        <f t="shared" si="821"/>
        <v>1.1000000000000001</v>
      </c>
      <c r="M384" s="378">
        <f t="shared" si="945"/>
        <v>3300</v>
      </c>
      <c r="N384" s="378">
        <f t="shared" si="946"/>
        <v>1600</v>
      </c>
      <c r="O384" s="378">
        <f t="shared" si="947"/>
        <v>1300</v>
      </c>
      <c r="P384" s="378">
        <f t="shared" si="948"/>
        <v>950</v>
      </c>
      <c r="Q384" s="375">
        <f t="shared" si="949"/>
        <v>4600</v>
      </c>
      <c r="R384" s="375">
        <f t="shared" si="950"/>
        <v>2200</v>
      </c>
      <c r="S384" s="375">
        <f t="shared" si="951"/>
        <v>1800</v>
      </c>
      <c r="T384" s="375">
        <f t="shared" si="952"/>
        <v>1300</v>
      </c>
      <c r="U384" s="375">
        <f t="shared" si="952"/>
        <v>2</v>
      </c>
      <c r="V384" s="375" t="str">
        <f t="shared" si="953"/>
        <v xml:space="preserve">Các tuyến đường giao thông không đấu nối trực tiếp và thông ra </v>
      </c>
      <c r="W384" s="375" t="str">
        <f t="shared" si="954"/>
        <v>Đường Hai Bà Trưng</v>
      </c>
      <c r="X384" s="375" t="str">
        <f t="shared" si="954"/>
        <v xml:space="preserve"> đoạn từ Đường 21/4</v>
      </c>
      <c r="Y384" s="375" t="str">
        <f t="shared" si="955"/>
        <v xml:space="preserve"> đến Đường Nguyễn Thị Minh Khai (gồm 1 đoạn đường Quang Trung và đường Cách mạng tháng 8)</v>
      </c>
      <c r="Z384" s="375" t="s">
        <v>6770</v>
      </c>
      <c r="AA384" s="375">
        <f t="shared" ref="AA384:AC384" si="960">AA377</f>
        <v>0</v>
      </c>
      <c r="AB384" s="375">
        <f t="shared" si="960"/>
        <v>0</v>
      </c>
      <c r="AC384" s="375">
        <f t="shared" si="960"/>
        <v>0</v>
      </c>
    </row>
    <row r="385" spans="1:29" ht="47.25" customHeight="1">
      <c r="A385" s="86">
        <f t="shared" si="825"/>
        <v>379</v>
      </c>
      <c r="B385" s="86" t="str">
        <f>'Đầu vào (2)'!G379</f>
        <v>LK27DT_D1</v>
      </c>
      <c r="C385" s="86" t="str">
        <f>$B$385</f>
        <v>LK27DT_D1</v>
      </c>
      <c r="D385" s="94" t="str">
        <f>'Đầu vào (2)'!H379</f>
        <v>Đường Nguyễn Trãi</v>
      </c>
      <c r="E385" s="94" t="str">
        <f>'Đầu vào (2)'!I379</f>
        <v>Ngã ba Hùng Vương</v>
      </c>
      <c r="F385" s="94" t="str">
        <f>'Đầu vào (2)'!K379</f>
        <v>Đường Nguyễn Thị Minh Khai</v>
      </c>
      <c r="G385" s="96">
        <v>7000</v>
      </c>
      <c r="H385" s="98">
        <v>4900</v>
      </c>
      <c r="I385" s="98">
        <v>4200</v>
      </c>
      <c r="J385" s="430">
        <f>VLOOKUP(C385,'[1]1. MA DO'!$E$5:$AB$1933,23,0)</f>
        <v>1.2</v>
      </c>
      <c r="K385" s="99">
        <f t="shared" si="823"/>
        <v>1.2</v>
      </c>
      <c r="L385" s="99">
        <f t="shared" si="821"/>
        <v>1.2</v>
      </c>
      <c r="M385" s="378">
        <f>'Đầu vào (2)'!L379</f>
        <v>5000</v>
      </c>
      <c r="N385" s="378">
        <f>'Đầu vào (2)'!M379</f>
        <v>2400</v>
      </c>
      <c r="O385" s="378">
        <f>'Đầu vào (2)'!N379</f>
        <v>1300</v>
      </c>
      <c r="P385" s="378">
        <f>'Đầu vào (2)'!O379</f>
        <v>950</v>
      </c>
      <c r="Q385" s="375">
        <f>VLOOKUP(B385,'[2]Giá đề xuất ODT'!$G$11:$AD$2233,21,0)</f>
        <v>7000</v>
      </c>
      <c r="R385" s="375">
        <f>VLOOKUP(B385,'[2]Giá đề xuất ODT'!$G$11:$AD$2233,22,0)</f>
        <v>3400</v>
      </c>
      <c r="S385" s="375">
        <f>VLOOKUP(B385,'[2]Giá đề xuất ODT'!$G$11:$AD$2233,23,0)</f>
        <v>1800</v>
      </c>
      <c r="T385" s="375">
        <f>VLOOKUP(B385,'[2]Giá đề xuất ODT'!$G$11:$AD$2233,24,0)</f>
        <v>1300</v>
      </c>
      <c r="U385" s="375">
        <v>2</v>
      </c>
      <c r="V385" s="376"/>
      <c r="W385" s="375" t="str">
        <f>D385</f>
        <v>Đường Nguyễn Trãi</v>
      </c>
      <c r="X385" s="375" t="str">
        <f>" đoạn từ "&amp;E385</f>
        <v xml:space="preserve"> đoạn từ Ngã ba Hùng Vương</v>
      </c>
      <c r="Y385" s="375" t="str">
        <f>" đến "&amp;F385</f>
        <v xml:space="preserve"> đến Đường Nguyễn Thị Minh Khai</v>
      </c>
      <c r="Z385" s="376"/>
      <c r="AA385" s="376"/>
      <c r="AB385" s="376"/>
      <c r="AC385" s="376"/>
    </row>
    <row r="386" spans="1:29" ht="110.25" customHeight="1">
      <c r="A386" s="86">
        <f t="shared" si="825"/>
        <v>380</v>
      </c>
      <c r="B386" s="86" t="str">
        <f t="shared" ref="B386:B391" si="961">B379</f>
        <v>VT2</v>
      </c>
      <c r="C386" s="86" t="str">
        <f t="shared" ref="C386:C391" si="962">$B$385</f>
        <v>LK27DT_D1</v>
      </c>
      <c r="D386" s="478" t="str">
        <f>V386&amp;W386&amp;X386&amp;Y386&amp;Z386&amp;"
"&amp;AA386&amp;"
"
&amp;AB386</f>
        <v>Các tuyến đường giao thông đấu nối trực tiếp ra Đường Nguyễn Trãi đoạn từ Ngã ba Hùng Vương đến Đường Nguyễn Thị Minh Khai có hiện trạng là đường nhựa, bê tông xi măng:
- Có bề rộng ≥5m, cách đường giao thông ≤600m.
- Có bề rộng từ ≥3m đến &lt;5m, cách đường giao thông ≤400m.</v>
      </c>
      <c r="E386" s="479"/>
      <c r="F386" s="480"/>
      <c r="G386" s="419">
        <v>3400</v>
      </c>
      <c r="H386" s="98">
        <v>2400</v>
      </c>
      <c r="I386" s="98">
        <v>2000</v>
      </c>
      <c r="J386" s="430">
        <f>VLOOKUP(C386,'[1]1. MA DO'!$E$5:$AB$1933,23,0)</f>
        <v>1.2</v>
      </c>
      <c r="K386" s="99">
        <f t="shared" si="823"/>
        <v>1.2</v>
      </c>
      <c r="L386" s="99">
        <f t="shared" si="821"/>
        <v>1.2</v>
      </c>
      <c r="M386" s="378">
        <f t="shared" ref="M386:M391" si="963">M385</f>
        <v>5000</v>
      </c>
      <c r="N386" s="378">
        <f t="shared" ref="N386:N391" si="964">N385</f>
        <v>2400</v>
      </c>
      <c r="O386" s="378">
        <f t="shared" ref="O386:O391" si="965">O385</f>
        <v>1300</v>
      </c>
      <c r="P386" s="378">
        <f t="shared" ref="P386:P391" si="966">P385</f>
        <v>950</v>
      </c>
      <c r="Q386" s="375">
        <f t="shared" ref="Q386:Q391" si="967">Q385</f>
        <v>7000</v>
      </c>
      <c r="R386" s="375">
        <f t="shared" ref="R386:R391" si="968">R385</f>
        <v>3400</v>
      </c>
      <c r="S386" s="375">
        <f t="shared" ref="S386:S391" si="969">S385</f>
        <v>1800</v>
      </c>
      <c r="T386" s="375">
        <f t="shared" ref="T386:U391" si="970">T385</f>
        <v>1300</v>
      </c>
      <c r="U386" s="375">
        <f t="shared" si="970"/>
        <v>2</v>
      </c>
      <c r="V386" s="375" t="str">
        <f t="shared" ref="V386:V391" si="971">V379</f>
        <v xml:space="preserve">Các tuyến đường giao thông đấu nối trực tiếp ra </v>
      </c>
      <c r="W386" s="375" t="str">
        <f t="shared" ref="W386:X391" si="972">W385</f>
        <v>Đường Nguyễn Trãi</v>
      </c>
      <c r="X386" s="375" t="str">
        <f t="shared" si="972"/>
        <v xml:space="preserve"> đoạn từ Ngã ba Hùng Vương</v>
      </c>
      <c r="Y386" s="375" t="str">
        <f t="shared" ref="Y386:Y391" si="973">Y385</f>
        <v xml:space="preserve"> đến Đường Nguyễn Thị Minh Khai</v>
      </c>
      <c r="Z386" s="375" t="s">
        <v>6768</v>
      </c>
      <c r="AA386" s="375" t="str">
        <f>AA379</f>
        <v>- Có bề rộng ≥5m, cách đường giao thông ≤600m.</v>
      </c>
      <c r="AB386" s="375" t="str">
        <f>AB379</f>
        <v>- Có bề rộng từ ≥3m đến &lt;5m, cách đường giao thông ≤400m.</v>
      </c>
      <c r="AC386" s="375">
        <f>AC379</f>
        <v>0</v>
      </c>
    </row>
    <row r="387" spans="1:29" ht="126" customHeight="1">
      <c r="A387" s="86">
        <f t="shared" si="825"/>
        <v>381</v>
      </c>
      <c r="B387" s="86" t="str">
        <f t="shared" si="961"/>
        <v>VT3</v>
      </c>
      <c r="C387" s="86" t="str">
        <f t="shared" si="962"/>
        <v>LK27DT_D1</v>
      </c>
      <c r="D387" s="478" t="str">
        <f>V387&amp;W387&amp;X387&amp;Y387&amp;Z387&amp;"
"&amp;AA387&amp;"
"&amp;AB387&amp;"
"&amp;AC387</f>
        <v>Các tuyến đường giao thông đấu nối trực tiếp ra Đường Nguyễn Trãi đoạn từ Ngã ba Hùng Vương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E387" s="479"/>
      <c r="F387" s="480"/>
      <c r="G387" s="419">
        <v>1800</v>
      </c>
      <c r="H387" s="98">
        <v>1300</v>
      </c>
      <c r="I387" s="98">
        <v>1100</v>
      </c>
      <c r="J387" s="430">
        <f>VLOOKUP(C387,'[1]1. MA DO'!$E$5:$AB$1933,23,0)</f>
        <v>1.2</v>
      </c>
      <c r="K387" s="99">
        <f t="shared" si="823"/>
        <v>1.2</v>
      </c>
      <c r="L387" s="99">
        <f t="shared" si="821"/>
        <v>1.2</v>
      </c>
      <c r="M387" s="378">
        <f t="shared" si="963"/>
        <v>5000</v>
      </c>
      <c r="N387" s="378">
        <f t="shared" si="964"/>
        <v>2400</v>
      </c>
      <c r="O387" s="378">
        <f t="shared" si="965"/>
        <v>1300</v>
      </c>
      <c r="P387" s="378">
        <f t="shared" si="966"/>
        <v>950</v>
      </c>
      <c r="Q387" s="375">
        <f t="shared" si="967"/>
        <v>7000</v>
      </c>
      <c r="R387" s="375">
        <f t="shared" si="968"/>
        <v>3400</v>
      </c>
      <c r="S387" s="375">
        <f t="shared" si="969"/>
        <v>1800</v>
      </c>
      <c r="T387" s="375">
        <f t="shared" si="970"/>
        <v>1300</v>
      </c>
      <c r="U387" s="375">
        <f t="shared" si="970"/>
        <v>2</v>
      </c>
      <c r="V387" s="375" t="str">
        <f t="shared" si="971"/>
        <v xml:space="preserve">Các tuyến đường giao thông đấu nối trực tiếp ra </v>
      </c>
      <c r="W387" s="375" t="str">
        <f t="shared" si="972"/>
        <v>Đường Nguyễn Trãi</v>
      </c>
      <c r="X387" s="375" t="str">
        <f t="shared" si="972"/>
        <v xml:space="preserve"> đoạn từ Ngã ba Hùng Vương</v>
      </c>
      <c r="Y387" s="375" t="str">
        <f t="shared" si="973"/>
        <v xml:space="preserve"> đến Đường Nguyễn Thị Minh Khai</v>
      </c>
      <c r="Z387" s="375" t="s">
        <v>6768</v>
      </c>
      <c r="AA387" s="375" t="str">
        <f t="shared" ref="AA387:AC387" si="974">AA380</f>
        <v>- Có bề rộng ≥5m, cách đường giao thông &gt;600m.</v>
      </c>
      <c r="AB387" s="375" t="str">
        <f t="shared" si="974"/>
        <v>- Có bề rộng từ ≥3m đến &lt;5m, cách đường giao thông từ &gt;400m đến ≤600m.</v>
      </c>
      <c r="AC387" s="375" t="str">
        <f t="shared" si="974"/>
        <v>- Có bề rộng &lt;3m, cách đường giao thông ≤200m.</v>
      </c>
    </row>
    <row r="388" spans="1:29" ht="94.5">
      <c r="A388" s="86">
        <f t="shared" si="825"/>
        <v>382</v>
      </c>
      <c r="B388" s="86" t="str">
        <f t="shared" si="961"/>
        <v>VT4</v>
      </c>
      <c r="C388" s="86" t="str">
        <f t="shared" si="962"/>
        <v>LK27DT_D1</v>
      </c>
      <c r="D388" s="478" t="str">
        <f>V388&amp;W388&amp;X388&amp;Y388&amp;Z388</f>
        <v>Các tuyến đường giao thông đấu nối trực tiếp ra Đường Nguyễn Trãi đoạn từ Ngã ba Hùng Vương đến Đường Nguyễn Thị Minh Khai có hiện trạng là đường nhựa, bê tông xi măng:
- Có bề rộng từ ≥3m đến &lt;5m, cách đường giao thông &gt;600m.
- Có bề rộng &lt;3m, cách đường giao thông &gt;200m.</v>
      </c>
      <c r="E388" s="479"/>
      <c r="F388" s="480"/>
      <c r="G388" s="419">
        <v>1300</v>
      </c>
      <c r="H388" s="98">
        <v>910</v>
      </c>
      <c r="I388" s="98">
        <v>780</v>
      </c>
      <c r="J388" s="430">
        <f>VLOOKUP(C388,'[1]1. MA DO'!$E$5:$AB$1933,23,0)</f>
        <v>1.2</v>
      </c>
      <c r="K388" s="99">
        <f t="shared" si="823"/>
        <v>1.2</v>
      </c>
      <c r="L388" s="99">
        <f t="shared" si="821"/>
        <v>1.2</v>
      </c>
      <c r="M388" s="378">
        <f t="shared" si="963"/>
        <v>5000</v>
      </c>
      <c r="N388" s="378">
        <f t="shared" si="964"/>
        <v>2400</v>
      </c>
      <c r="O388" s="378">
        <f t="shared" si="965"/>
        <v>1300</v>
      </c>
      <c r="P388" s="378">
        <f t="shared" si="966"/>
        <v>950</v>
      </c>
      <c r="Q388" s="375">
        <f t="shared" si="967"/>
        <v>7000</v>
      </c>
      <c r="R388" s="375">
        <f t="shared" si="968"/>
        <v>3400</v>
      </c>
      <c r="S388" s="375">
        <f t="shared" si="969"/>
        <v>1800</v>
      </c>
      <c r="T388" s="375">
        <f t="shared" si="970"/>
        <v>1300</v>
      </c>
      <c r="U388" s="375">
        <f t="shared" si="970"/>
        <v>2</v>
      </c>
      <c r="V388" s="375" t="str">
        <f t="shared" si="971"/>
        <v xml:space="preserve">Các tuyến đường giao thông đấu nối trực tiếp ra </v>
      </c>
      <c r="W388" s="375" t="str">
        <f t="shared" si="972"/>
        <v>Đường Nguyễn Trãi</v>
      </c>
      <c r="X388" s="375" t="str">
        <f t="shared" si="972"/>
        <v xml:space="preserve"> đoạn từ Ngã ba Hùng Vương</v>
      </c>
      <c r="Y388" s="375" t="str">
        <f t="shared" si="973"/>
        <v xml:space="preserve"> đến Đường Nguyễn Thị Minh Khai</v>
      </c>
      <c r="Z388" s="375" t="s">
        <v>6769</v>
      </c>
      <c r="AA388" s="375">
        <f t="shared" ref="AA388:AC388" si="975">AA381</f>
        <v>0</v>
      </c>
      <c r="AB388" s="375">
        <f t="shared" si="975"/>
        <v>0</v>
      </c>
      <c r="AC388" s="375">
        <f t="shared" si="975"/>
        <v>0</v>
      </c>
    </row>
    <row r="389" spans="1:29" ht="110.25" customHeight="1">
      <c r="A389" s="86">
        <f t="shared" si="825"/>
        <v>383</v>
      </c>
      <c r="B389" s="86" t="str">
        <f t="shared" si="961"/>
        <v>VT2*0,8</v>
      </c>
      <c r="C389" s="86" t="str">
        <f t="shared" si="962"/>
        <v>LK27DT_D1</v>
      </c>
      <c r="D389" s="478" t="str">
        <f>V389&amp;W389&amp;X389&amp;Y389&amp;Z389&amp;"
"&amp;AA389&amp;"
"
&amp;AB389</f>
        <v>Các tuyến đường giao thông không đấu nối trực tiếp và thông ra Đường Nguyễn Trãi đoạn từ Ngã ba Hùng Vương đến Đường Nguyễn Thị Minh Khai có hiện trạng là đường nhựa, bê tông xi măng:
- Có bề rộng ≥5m, cách đường giao thông ≤600m.
- Có bề rộng từ ≥3m đến &lt;5m, cách đường giao thông ≤400m.</v>
      </c>
      <c r="E389" s="479"/>
      <c r="F389" s="480"/>
      <c r="G389" s="419">
        <v>3100</v>
      </c>
      <c r="H389" s="98">
        <v>2200</v>
      </c>
      <c r="I389" s="98">
        <v>1900</v>
      </c>
      <c r="J389" s="430">
        <f>VLOOKUP(C389,'[1]1. MA DO'!$E$5:$AB$1933,23,0)</f>
        <v>1.2</v>
      </c>
      <c r="K389" s="99">
        <f t="shared" si="823"/>
        <v>1.2</v>
      </c>
      <c r="L389" s="99">
        <f t="shared" si="821"/>
        <v>1.2</v>
      </c>
      <c r="M389" s="378">
        <f t="shared" si="963"/>
        <v>5000</v>
      </c>
      <c r="N389" s="378">
        <f t="shared" si="964"/>
        <v>2400</v>
      </c>
      <c r="O389" s="378">
        <f t="shared" si="965"/>
        <v>1300</v>
      </c>
      <c r="P389" s="378">
        <f t="shared" si="966"/>
        <v>950</v>
      </c>
      <c r="Q389" s="375">
        <f t="shared" si="967"/>
        <v>7000</v>
      </c>
      <c r="R389" s="375">
        <f t="shared" si="968"/>
        <v>3400</v>
      </c>
      <c r="S389" s="375">
        <f t="shared" si="969"/>
        <v>1800</v>
      </c>
      <c r="T389" s="375">
        <f t="shared" si="970"/>
        <v>1300</v>
      </c>
      <c r="U389" s="375">
        <f t="shared" si="970"/>
        <v>2</v>
      </c>
      <c r="V389" s="375" t="str">
        <f t="shared" si="971"/>
        <v xml:space="preserve">Các tuyến đường giao thông không đấu nối trực tiếp và thông ra </v>
      </c>
      <c r="W389" s="375" t="str">
        <f t="shared" si="972"/>
        <v>Đường Nguyễn Trãi</v>
      </c>
      <c r="X389" s="375" t="str">
        <f t="shared" si="972"/>
        <v xml:space="preserve"> đoạn từ Ngã ba Hùng Vương</v>
      </c>
      <c r="Y389" s="375" t="str">
        <f t="shared" si="973"/>
        <v xml:space="preserve"> đến Đường Nguyễn Thị Minh Khai</v>
      </c>
      <c r="Z389" s="375" t="s">
        <v>6768</v>
      </c>
      <c r="AA389" s="375" t="str">
        <f t="shared" ref="AA389:AC389" si="976">AA382</f>
        <v>- Có bề rộng ≥5m, cách đường giao thông ≤600m.</v>
      </c>
      <c r="AB389" s="375" t="str">
        <f t="shared" si="976"/>
        <v>- Có bề rộng từ ≥3m đến &lt;5m, cách đường giao thông ≤400m.</v>
      </c>
      <c r="AC389" s="375">
        <f t="shared" si="976"/>
        <v>0</v>
      </c>
    </row>
    <row r="390" spans="1:29" ht="126" customHeight="1">
      <c r="A390" s="86">
        <f t="shared" si="825"/>
        <v>384</v>
      </c>
      <c r="B390" s="86" t="str">
        <f t="shared" si="961"/>
        <v>VT3*0,8</v>
      </c>
      <c r="C390" s="86" t="str">
        <f t="shared" si="962"/>
        <v>LK27DT_D1</v>
      </c>
      <c r="D390" s="478" t="str">
        <f>V390&amp;W390&amp;X390&amp;Y390&amp;Z390&amp;"
"&amp;AA390&amp;"
"
&amp;AB390&amp;"
"&amp;AC390</f>
        <v>Các tuyến đường giao thông không đấu nối trực tiếp và thông ra Đường Nguyễn Trãi đoạn từ Ngã ba Hùng Vương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E390" s="479"/>
      <c r="F390" s="480"/>
      <c r="G390" s="419">
        <v>1600</v>
      </c>
      <c r="H390" s="98">
        <v>1100</v>
      </c>
      <c r="I390" s="98">
        <v>960</v>
      </c>
      <c r="J390" s="430">
        <f>VLOOKUP(C390,'[1]1. MA DO'!$E$5:$AB$1933,23,0)</f>
        <v>1.2</v>
      </c>
      <c r="K390" s="99">
        <f t="shared" si="823"/>
        <v>1.2</v>
      </c>
      <c r="L390" s="99">
        <f t="shared" si="821"/>
        <v>1.2</v>
      </c>
      <c r="M390" s="378">
        <f t="shared" si="963"/>
        <v>5000</v>
      </c>
      <c r="N390" s="378">
        <f t="shared" si="964"/>
        <v>2400</v>
      </c>
      <c r="O390" s="378">
        <f t="shared" si="965"/>
        <v>1300</v>
      </c>
      <c r="P390" s="378">
        <f t="shared" si="966"/>
        <v>950</v>
      </c>
      <c r="Q390" s="375">
        <f t="shared" si="967"/>
        <v>7000</v>
      </c>
      <c r="R390" s="375">
        <f t="shared" si="968"/>
        <v>3400</v>
      </c>
      <c r="S390" s="375">
        <f t="shared" si="969"/>
        <v>1800</v>
      </c>
      <c r="T390" s="375">
        <f t="shared" si="970"/>
        <v>1300</v>
      </c>
      <c r="U390" s="375">
        <f t="shared" si="970"/>
        <v>2</v>
      </c>
      <c r="V390" s="375" t="str">
        <f t="shared" si="971"/>
        <v xml:space="preserve">Các tuyến đường giao thông không đấu nối trực tiếp và thông ra </v>
      </c>
      <c r="W390" s="375" t="str">
        <f t="shared" si="972"/>
        <v>Đường Nguyễn Trãi</v>
      </c>
      <c r="X390" s="375" t="str">
        <f t="shared" si="972"/>
        <v xml:space="preserve"> đoạn từ Ngã ba Hùng Vương</v>
      </c>
      <c r="Y390" s="375" t="str">
        <f t="shared" si="973"/>
        <v xml:space="preserve"> đến Đường Nguyễn Thị Minh Khai</v>
      </c>
      <c r="Z390" s="375" t="s">
        <v>6768</v>
      </c>
      <c r="AA390" s="375" t="str">
        <f t="shared" ref="AA390:AC390" si="977">AA383</f>
        <v>- Có bề rộng ≥5m, cách đường giao thông &gt;600m.</v>
      </c>
      <c r="AB390" s="375" t="str">
        <f t="shared" si="977"/>
        <v>- Có bề rộng từ ≥3m đến &lt;5m, cách đường giao thông từ &gt;400m đến ≤600m.</v>
      </c>
      <c r="AC390" s="375" t="str">
        <f t="shared" si="977"/>
        <v>- Có bề rộng &lt;3m, cách đường giao thông ≤200m.</v>
      </c>
    </row>
    <row r="391" spans="1:29" ht="94.5">
      <c r="A391" s="86">
        <f t="shared" si="825"/>
        <v>385</v>
      </c>
      <c r="B391" s="86" t="str">
        <f t="shared" si="961"/>
        <v>VT4*0,8</v>
      </c>
      <c r="C391" s="86" t="str">
        <f t="shared" si="962"/>
        <v>LK27DT_D1</v>
      </c>
      <c r="D391" s="478" t="str">
        <f>V391&amp;W391&amp;X391&amp;Y391&amp;Z391</f>
        <v>Các tuyến đường giao thông không đấu nối trực tiếp và thông ra Đường Nguyễn Trãi đoạn từ Ngã ba Hùng Vương đến Đường Nguyễn Thị Minh Khai có hiện trạng là đường nhựa, bê tông xi măng:
- Có bề rộng từ ≥3m đến &lt;5m, cách đường giao thông &gt;600m.
- Có bề rộng &lt;3m, cách đường giao thông &gt; 200m.</v>
      </c>
      <c r="E391" s="479"/>
      <c r="F391" s="480"/>
      <c r="G391" s="419">
        <v>1200</v>
      </c>
      <c r="H391" s="98">
        <v>840</v>
      </c>
      <c r="I391" s="98">
        <v>720</v>
      </c>
      <c r="J391" s="430">
        <f>VLOOKUP(C391,'[1]1. MA DO'!$E$5:$AB$1933,23,0)</f>
        <v>1.2</v>
      </c>
      <c r="K391" s="99">
        <f t="shared" si="823"/>
        <v>1.2</v>
      </c>
      <c r="L391" s="99">
        <f t="shared" ref="L391:L454" si="978">J391</f>
        <v>1.2</v>
      </c>
      <c r="M391" s="378">
        <f t="shared" si="963"/>
        <v>5000</v>
      </c>
      <c r="N391" s="378">
        <f t="shared" si="964"/>
        <v>2400</v>
      </c>
      <c r="O391" s="378">
        <f t="shared" si="965"/>
        <v>1300</v>
      </c>
      <c r="P391" s="378">
        <f t="shared" si="966"/>
        <v>950</v>
      </c>
      <c r="Q391" s="375">
        <f t="shared" si="967"/>
        <v>7000</v>
      </c>
      <c r="R391" s="375">
        <f t="shared" si="968"/>
        <v>3400</v>
      </c>
      <c r="S391" s="375">
        <f t="shared" si="969"/>
        <v>1800</v>
      </c>
      <c r="T391" s="375">
        <f t="shared" si="970"/>
        <v>1300</v>
      </c>
      <c r="U391" s="375">
        <f t="shared" si="970"/>
        <v>2</v>
      </c>
      <c r="V391" s="375" t="str">
        <f t="shared" si="971"/>
        <v xml:space="preserve">Các tuyến đường giao thông không đấu nối trực tiếp và thông ra </v>
      </c>
      <c r="W391" s="375" t="str">
        <f t="shared" si="972"/>
        <v>Đường Nguyễn Trãi</v>
      </c>
      <c r="X391" s="375" t="str">
        <f t="shared" si="972"/>
        <v xml:space="preserve"> đoạn từ Ngã ba Hùng Vương</v>
      </c>
      <c r="Y391" s="375" t="str">
        <f t="shared" si="973"/>
        <v xml:space="preserve"> đến Đường Nguyễn Thị Minh Khai</v>
      </c>
      <c r="Z391" s="375" t="s">
        <v>6770</v>
      </c>
      <c r="AA391" s="375">
        <f t="shared" ref="AA391:AC391" si="979">AA384</f>
        <v>0</v>
      </c>
      <c r="AB391" s="375">
        <f t="shared" si="979"/>
        <v>0</v>
      </c>
      <c r="AC391" s="375">
        <f t="shared" si="979"/>
        <v>0</v>
      </c>
    </row>
    <row r="392" spans="1:29" ht="49.5" customHeight="1">
      <c r="A392" s="86">
        <f t="shared" si="825"/>
        <v>386</v>
      </c>
      <c r="B392" s="86" t="str">
        <f>'Đầu vào (2)'!G386</f>
        <v>LK27DT_D2</v>
      </c>
      <c r="C392" s="86" t="str">
        <f>$B$392</f>
        <v>LK27DT_D2</v>
      </c>
      <c r="D392" s="94" t="str">
        <f>'Đầu vào (2)'!H386</f>
        <v>Đường Nguyễn Trãi</v>
      </c>
      <c r="E392" s="94" t="str">
        <f>'Đầu vào (2)'!I386</f>
        <v>Đường Nguyễn Thị Minh Khai</v>
      </c>
      <c r="F392" s="94" t="str">
        <f>'Đầu vào (2)'!K386</f>
        <v>Đường Hồ Thị Hương</v>
      </c>
      <c r="G392" s="96">
        <v>4600</v>
      </c>
      <c r="H392" s="98">
        <v>3200</v>
      </c>
      <c r="I392" s="98">
        <v>2800</v>
      </c>
      <c r="J392" s="430">
        <f>VLOOKUP(C392,'[1]1. MA DO'!$E$5:$AB$1933,23,0)</f>
        <v>1.2</v>
      </c>
      <c r="K392" s="99">
        <f t="shared" ref="K392:K455" si="980">J392</f>
        <v>1.2</v>
      </c>
      <c r="L392" s="99">
        <f t="shared" si="978"/>
        <v>1.2</v>
      </c>
      <c r="M392" s="378">
        <f>'Đầu vào (2)'!L386</f>
        <v>3300</v>
      </c>
      <c r="N392" s="378">
        <f>'Đầu vào (2)'!M386</f>
        <v>1600</v>
      </c>
      <c r="O392" s="378">
        <f>'Đầu vào (2)'!N386</f>
        <v>1300</v>
      </c>
      <c r="P392" s="378">
        <f>'Đầu vào (2)'!O386</f>
        <v>950</v>
      </c>
      <c r="Q392" s="375">
        <f>VLOOKUP(B392,'[2]Giá đề xuất ODT'!$G$11:$AD$2233,21,0)</f>
        <v>4600</v>
      </c>
      <c r="R392" s="375">
        <f>VLOOKUP(B392,'[2]Giá đề xuất ODT'!$G$11:$AD$2233,22,0)</f>
        <v>2200</v>
      </c>
      <c r="S392" s="375">
        <f>VLOOKUP(B392,'[2]Giá đề xuất ODT'!$G$11:$AD$2233,23,0)</f>
        <v>1800</v>
      </c>
      <c r="T392" s="375">
        <f>VLOOKUP(B392,'[2]Giá đề xuất ODT'!$G$11:$AD$2233,24,0)</f>
        <v>1300</v>
      </c>
      <c r="U392" s="375">
        <v>3</v>
      </c>
      <c r="V392" s="376"/>
      <c r="W392" s="375" t="str">
        <f>D392</f>
        <v>Đường Nguyễn Trãi</v>
      </c>
      <c r="X392" s="375" t="str">
        <f>" đoạn từ "&amp;E392</f>
        <v xml:space="preserve"> đoạn từ Đường Nguyễn Thị Minh Khai</v>
      </c>
      <c r="Y392" s="375" t="str">
        <f>" đến "&amp;F392</f>
        <v xml:space="preserve"> đến Đường Hồ Thị Hương</v>
      </c>
      <c r="Z392" s="376"/>
      <c r="AA392" s="376"/>
      <c r="AB392" s="376"/>
      <c r="AC392" s="376"/>
    </row>
    <row r="393" spans="1:29" ht="110.25" customHeight="1">
      <c r="A393" s="86">
        <f t="shared" ref="A393:A456" si="981">A392+1</f>
        <v>387</v>
      </c>
      <c r="B393" s="86" t="str">
        <f t="shared" ref="B393:B398" si="982">B386</f>
        <v>VT2</v>
      </c>
      <c r="C393" s="86" t="str">
        <f t="shared" ref="C393:C398" si="983">$B$392</f>
        <v>LK27DT_D2</v>
      </c>
      <c r="D393" s="478" t="str">
        <f>V393&amp;W393&amp;X393&amp;Y393&amp;Z393&amp;"
"&amp;AA393&amp;"
"
&amp;AB393</f>
        <v>Các tuyến đường giao thông đấu nối trực tiếp ra Đường Nguyễn Trãi đoạn từ Đường Nguyễn Thị Minh Khai đến Đường Hồ Thị Hương có hiện trạng là đường nhựa, bê tông xi măng:
- Có bề rộng ≥5m, cách đường giao thông ≤600m.
- Có bề rộng từ ≥3m đến &lt;5m, cách đường giao thông ≤400m.</v>
      </c>
      <c r="E393" s="479"/>
      <c r="F393" s="480"/>
      <c r="G393" s="419">
        <v>2200</v>
      </c>
      <c r="H393" s="98">
        <v>1500</v>
      </c>
      <c r="I393" s="98">
        <v>1300</v>
      </c>
      <c r="J393" s="430">
        <f>VLOOKUP(C393,'[1]1. MA DO'!$E$5:$AB$1933,23,0)</f>
        <v>1.2</v>
      </c>
      <c r="K393" s="99">
        <f t="shared" si="980"/>
        <v>1.2</v>
      </c>
      <c r="L393" s="99">
        <f t="shared" si="978"/>
        <v>1.2</v>
      </c>
      <c r="M393" s="378">
        <f t="shared" ref="M393:M398" si="984">M392</f>
        <v>3300</v>
      </c>
      <c r="N393" s="378">
        <f t="shared" ref="N393:N398" si="985">N392</f>
        <v>1600</v>
      </c>
      <c r="O393" s="378">
        <f t="shared" ref="O393:O398" si="986">O392</f>
        <v>1300</v>
      </c>
      <c r="P393" s="378">
        <f t="shared" ref="P393:P398" si="987">P392</f>
        <v>950</v>
      </c>
      <c r="Q393" s="375">
        <f t="shared" ref="Q393:Q398" si="988">Q392</f>
        <v>4600</v>
      </c>
      <c r="R393" s="375">
        <f t="shared" ref="R393:R398" si="989">R392</f>
        <v>2200</v>
      </c>
      <c r="S393" s="375">
        <f t="shared" ref="S393:S398" si="990">S392</f>
        <v>1800</v>
      </c>
      <c r="T393" s="375">
        <f t="shared" ref="T393:U398" si="991">T392</f>
        <v>1300</v>
      </c>
      <c r="U393" s="375">
        <f t="shared" si="991"/>
        <v>3</v>
      </c>
      <c r="V393" s="375" t="str">
        <f t="shared" ref="V393:V398" si="992">V386</f>
        <v xml:space="preserve">Các tuyến đường giao thông đấu nối trực tiếp ra </v>
      </c>
      <c r="W393" s="375" t="str">
        <f t="shared" ref="W393:X398" si="993">W392</f>
        <v>Đường Nguyễn Trãi</v>
      </c>
      <c r="X393" s="375" t="str">
        <f t="shared" si="993"/>
        <v xml:space="preserve"> đoạn từ Đường Nguyễn Thị Minh Khai</v>
      </c>
      <c r="Y393" s="375" t="str">
        <f t="shared" ref="Y393:Y398" si="994">Y392</f>
        <v xml:space="preserve"> đến Đường Hồ Thị Hương</v>
      </c>
      <c r="Z393" s="375" t="s">
        <v>6768</v>
      </c>
      <c r="AA393" s="375" t="str">
        <f>AA386</f>
        <v>- Có bề rộng ≥5m, cách đường giao thông ≤600m.</v>
      </c>
      <c r="AB393" s="375" t="str">
        <f>AB386</f>
        <v>- Có bề rộng từ ≥3m đến &lt;5m, cách đường giao thông ≤400m.</v>
      </c>
      <c r="AC393" s="375">
        <f>AC386</f>
        <v>0</v>
      </c>
    </row>
    <row r="394" spans="1:29" ht="126" customHeight="1">
      <c r="A394" s="86">
        <f t="shared" si="981"/>
        <v>388</v>
      </c>
      <c r="B394" s="86" t="str">
        <f t="shared" si="982"/>
        <v>VT3</v>
      </c>
      <c r="C394" s="86" t="str">
        <f t="shared" si="983"/>
        <v>LK27DT_D2</v>
      </c>
      <c r="D394" s="478" t="str">
        <f>V394&amp;W394&amp;X394&amp;Y394&amp;Z394&amp;"
"&amp;AA394&amp;"
"&amp;AB394&amp;"
"&amp;AC394</f>
        <v>Các tuyến đường giao thông đấu nối trực tiếp ra Đường Nguyễn Trãi đoạn từ Đường Nguyễn Thị Minh Khai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394" s="479"/>
      <c r="F394" s="480"/>
      <c r="G394" s="419">
        <v>1800</v>
      </c>
      <c r="H394" s="98">
        <v>1300</v>
      </c>
      <c r="I394" s="98">
        <v>1100</v>
      </c>
      <c r="J394" s="430">
        <f>VLOOKUP(C394,'[1]1. MA DO'!$E$5:$AB$1933,23,0)</f>
        <v>1.2</v>
      </c>
      <c r="K394" s="99">
        <f t="shared" si="980"/>
        <v>1.2</v>
      </c>
      <c r="L394" s="99">
        <f t="shared" si="978"/>
        <v>1.2</v>
      </c>
      <c r="M394" s="378">
        <f t="shared" si="984"/>
        <v>3300</v>
      </c>
      <c r="N394" s="378">
        <f t="shared" si="985"/>
        <v>1600</v>
      </c>
      <c r="O394" s="378">
        <f t="shared" si="986"/>
        <v>1300</v>
      </c>
      <c r="P394" s="378">
        <f t="shared" si="987"/>
        <v>950</v>
      </c>
      <c r="Q394" s="375">
        <f t="shared" si="988"/>
        <v>4600</v>
      </c>
      <c r="R394" s="375">
        <f t="shared" si="989"/>
        <v>2200</v>
      </c>
      <c r="S394" s="375">
        <f t="shared" si="990"/>
        <v>1800</v>
      </c>
      <c r="T394" s="375">
        <f t="shared" si="991"/>
        <v>1300</v>
      </c>
      <c r="U394" s="375">
        <f t="shared" si="991"/>
        <v>3</v>
      </c>
      <c r="V394" s="375" t="str">
        <f t="shared" si="992"/>
        <v xml:space="preserve">Các tuyến đường giao thông đấu nối trực tiếp ra </v>
      </c>
      <c r="W394" s="375" t="str">
        <f t="shared" si="993"/>
        <v>Đường Nguyễn Trãi</v>
      </c>
      <c r="X394" s="375" t="str">
        <f t="shared" si="993"/>
        <v xml:space="preserve"> đoạn từ Đường Nguyễn Thị Minh Khai</v>
      </c>
      <c r="Y394" s="375" t="str">
        <f t="shared" si="994"/>
        <v xml:space="preserve"> đến Đường Hồ Thị Hương</v>
      </c>
      <c r="Z394" s="375" t="s">
        <v>6768</v>
      </c>
      <c r="AA394" s="375" t="str">
        <f t="shared" ref="AA394:AC394" si="995">AA387</f>
        <v>- Có bề rộng ≥5m, cách đường giao thông &gt;600m.</v>
      </c>
      <c r="AB394" s="375" t="str">
        <f t="shared" si="995"/>
        <v>- Có bề rộng từ ≥3m đến &lt;5m, cách đường giao thông từ &gt;400m đến ≤600m.</v>
      </c>
      <c r="AC394" s="375" t="str">
        <f t="shared" si="995"/>
        <v>- Có bề rộng &lt;3m, cách đường giao thông ≤200m.</v>
      </c>
    </row>
    <row r="395" spans="1:29" ht="94.5">
      <c r="A395" s="86">
        <f t="shared" si="981"/>
        <v>389</v>
      </c>
      <c r="B395" s="86" t="str">
        <f t="shared" si="982"/>
        <v>VT4</v>
      </c>
      <c r="C395" s="86" t="str">
        <f t="shared" si="983"/>
        <v>LK27DT_D2</v>
      </c>
      <c r="D395" s="478" t="str">
        <f>V395&amp;W395&amp;X395&amp;Y395&amp;Z395</f>
        <v>Các tuyến đường giao thông đấu nối trực tiếp ra Đường Nguyễn Trãi đoạn từ Đường Nguyễn Thị Minh Khai đến Đường Hồ Thị Hương có hiện trạng là đường nhựa, bê tông xi măng:
- Có bề rộng từ ≥3m đến &lt;5m, cách đường giao thông &gt;600m.
- Có bề rộng &lt;3m, cách đường giao thông &gt;200m.</v>
      </c>
      <c r="E395" s="479"/>
      <c r="F395" s="480"/>
      <c r="G395" s="419">
        <v>1300</v>
      </c>
      <c r="H395" s="98">
        <v>910</v>
      </c>
      <c r="I395" s="98">
        <v>780</v>
      </c>
      <c r="J395" s="430">
        <f>VLOOKUP(C395,'[1]1. MA DO'!$E$5:$AB$1933,23,0)</f>
        <v>1.2</v>
      </c>
      <c r="K395" s="99">
        <f t="shared" si="980"/>
        <v>1.2</v>
      </c>
      <c r="L395" s="99">
        <f t="shared" si="978"/>
        <v>1.2</v>
      </c>
      <c r="M395" s="378">
        <f t="shared" si="984"/>
        <v>3300</v>
      </c>
      <c r="N395" s="378">
        <f t="shared" si="985"/>
        <v>1600</v>
      </c>
      <c r="O395" s="378">
        <f t="shared" si="986"/>
        <v>1300</v>
      </c>
      <c r="P395" s="378">
        <f t="shared" si="987"/>
        <v>950</v>
      </c>
      <c r="Q395" s="375">
        <f t="shared" si="988"/>
        <v>4600</v>
      </c>
      <c r="R395" s="375">
        <f t="shared" si="989"/>
        <v>2200</v>
      </c>
      <c r="S395" s="375">
        <f t="shared" si="990"/>
        <v>1800</v>
      </c>
      <c r="T395" s="375">
        <f t="shared" si="991"/>
        <v>1300</v>
      </c>
      <c r="U395" s="375">
        <f t="shared" si="991"/>
        <v>3</v>
      </c>
      <c r="V395" s="375" t="str">
        <f t="shared" si="992"/>
        <v xml:space="preserve">Các tuyến đường giao thông đấu nối trực tiếp ra </v>
      </c>
      <c r="W395" s="375" t="str">
        <f t="shared" si="993"/>
        <v>Đường Nguyễn Trãi</v>
      </c>
      <c r="X395" s="375" t="str">
        <f t="shared" si="993"/>
        <v xml:space="preserve"> đoạn từ Đường Nguyễn Thị Minh Khai</v>
      </c>
      <c r="Y395" s="375" t="str">
        <f t="shared" si="994"/>
        <v xml:space="preserve"> đến Đường Hồ Thị Hương</v>
      </c>
      <c r="Z395" s="375" t="s">
        <v>6769</v>
      </c>
      <c r="AA395" s="375">
        <f t="shared" ref="AA395:AC395" si="996">AA388</f>
        <v>0</v>
      </c>
      <c r="AB395" s="375">
        <f t="shared" si="996"/>
        <v>0</v>
      </c>
      <c r="AC395" s="375">
        <f t="shared" si="996"/>
        <v>0</v>
      </c>
    </row>
    <row r="396" spans="1:29" ht="110.25" customHeight="1">
      <c r="A396" s="86">
        <f t="shared" si="981"/>
        <v>390</v>
      </c>
      <c r="B396" s="86" t="str">
        <f t="shared" si="982"/>
        <v>VT2*0,8</v>
      </c>
      <c r="C396" s="86" t="str">
        <f t="shared" si="983"/>
        <v>LK27DT_D2</v>
      </c>
      <c r="D396" s="478" t="str">
        <f>V396&amp;W396&amp;X396&amp;Y396&amp;Z396&amp;"
"&amp;AA396&amp;"
"
&amp;AB396</f>
        <v>Các tuyến đường giao thông không đấu nối trực tiếp và thông ra Đường Nguyễn Trãi đoạn từ Đường Nguyễn Thị Minh Khai đến Đường Hồ Thị Hương có hiện trạng là đường nhựa, bê tông xi măng:
- Có bề rộng ≥5m, cách đường giao thông ≤600m.
- Có bề rộng từ ≥3m đến &lt;5m, cách đường giao thông ≤400m.</v>
      </c>
      <c r="E396" s="479"/>
      <c r="F396" s="480"/>
      <c r="G396" s="419">
        <v>2000</v>
      </c>
      <c r="H396" s="98">
        <v>1400</v>
      </c>
      <c r="I396" s="98">
        <v>1200</v>
      </c>
      <c r="J396" s="430">
        <f>VLOOKUP(C396,'[1]1. MA DO'!$E$5:$AB$1933,23,0)</f>
        <v>1.2</v>
      </c>
      <c r="K396" s="99">
        <f t="shared" si="980"/>
        <v>1.2</v>
      </c>
      <c r="L396" s="99">
        <f t="shared" si="978"/>
        <v>1.2</v>
      </c>
      <c r="M396" s="378">
        <f t="shared" si="984"/>
        <v>3300</v>
      </c>
      <c r="N396" s="378">
        <f t="shared" si="985"/>
        <v>1600</v>
      </c>
      <c r="O396" s="378">
        <f t="shared" si="986"/>
        <v>1300</v>
      </c>
      <c r="P396" s="378">
        <f t="shared" si="987"/>
        <v>950</v>
      </c>
      <c r="Q396" s="375">
        <f t="shared" si="988"/>
        <v>4600</v>
      </c>
      <c r="R396" s="375">
        <f t="shared" si="989"/>
        <v>2200</v>
      </c>
      <c r="S396" s="375">
        <f t="shared" si="990"/>
        <v>1800</v>
      </c>
      <c r="T396" s="375">
        <f t="shared" si="991"/>
        <v>1300</v>
      </c>
      <c r="U396" s="375">
        <f t="shared" si="991"/>
        <v>3</v>
      </c>
      <c r="V396" s="375" t="str">
        <f t="shared" si="992"/>
        <v xml:space="preserve">Các tuyến đường giao thông không đấu nối trực tiếp và thông ra </v>
      </c>
      <c r="W396" s="375" t="str">
        <f t="shared" si="993"/>
        <v>Đường Nguyễn Trãi</v>
      </c>
      <c r="X396" s="375" t="str">
        <f t="shared" si="993"/>
        <v xml:space="preserve"> đoạn từ Đường Nguyễn Thị Minh Khai</v>
      </c>
      <c r="Y396" s="375" t="str">
        <f t="shared" si="994"/>
        <v xml:space="preserve"> đến Đường Hồ Thị Hương</v>
      </c>
      <c r="Z396" s="375" t="s">
        <v>6768</v>
      </c>
      <c r="AA396" s="375" t="str">
        <f t="shared" ref="AA396:AC396" si="997">AA389</f>
        <v>- Có bề rộng ≥5m, cách đường giao thông ≤600m.</v>
      </c>
      <c r="AB396" s="375" t="str">
        <f t="shared" si="997"/>
        <v>- Có bề rộng từ ≥3m đến &lt;5m, cách đường giao thông ≤400m.</v>
      </c>
      <c r="AC396" s="375">
        <f t="shared" si="997"/>
        <v>0</v>
      </c>
    </row>
    <row r="397" spans="1:29" ht="126" customHeight="1">
      <c r="A397" s="86">
        <f t="shared" si="981"/>
        <v>391</v>
      </c>
      <c r="B397" s="86" t="str">
        <f t="shared" si="982"/>
        <v>VT3*0,8</v>
      </c>
      <c r="C397" s="86" t="str">
        <f t="shared" si="983"/>
        <v>LK27DT_D2</v>
      </c>
      <c r="D397" s="478" t="str">
        <f>V397&amp;W397&amp;X397&amp;Y397&amp;Z397&amp;"
"&amp;AA397&amp;"
"
&amp;AB397&amp;"
"&amp;AC397</f>
        <v>Các tuyến đường giao thông không đấu nối trực tiếp và thông ra Đường Nguyễn Trãi đoạn từ Đường Nguyễn Thị Minh Khai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397" s="479"/>
      <c r="F397" s="480"/>
      <c r="G397" s="419">
        <v>1600</v>
      </c>
      <c r="H397" s="98">
        <v>1100</v>
      </c>
      <c r="I397" s="98">
        <v>960</v>
      </c>
      <c r="J397" s="430">
        <f>VLOOKUP(C397,'[1]1. MA DO'!$E$5:$AB$1933,23,0)</f>
        <v>1.2</v>
      </c>
      <c r="K397" s="99">
        <f t="shared" si="980"/>
        <v>1.2</v>
      </c>
      <c r="L397" s="99">
        <f t="shared" si="978"/>
        <v>1.2</v>
      </c>
      <c r="M397" s="378">
        <f t="shared" si="984"/>
        <v>3300</v>
      </c>
      <c r="N397" s="378">
        <f t="shared" si="985"/>
        <v>1600</v>
      </c>
      <c r="O397" s="378">
        <f t="shared" si="986"/>
        <v>1300</v>
      </c>
      <c r="P397" s="378">
        <f t="shared" si="987"/>
        <v>950</v>
      </c>
      <c r="Q397" s="375">
        <f t="shared" si="988"/>
        <v>4600</v>
      </c>
      <c r="R397" s="375">
        <f t="shared" si="989"/>
        <v>2200</v>
      </c>
      <c r="S397" s="375">
        <f t="shared" si="990"/>
        <v>1800</v>
      </c>
      <c r="T397" s="375">
        <f t="shared" si="991"/>
        <v>1300</v>
      </c>
      <c r="U397" s="375">
        <f t="shared" si="991"/>
        <v>3</v>
      </c>
      <c r="V397" s="375" t="str">
        <f t="shared" si="992"/>
        <v xml:space="preserve">Các tuyến đường giao thông không đấu nối trực tiếp và thông ra </v>
      </c>
      <c r="W397" s="375" t="str">
        <f t="shared" si="993"/>
        <v>Đường Nguyễn Trãi</v>
      </c>
      <c r="X397" s="375" t="str">
        <f t="shared" si="993"/>
        <v xml:space="preserve"> đoạn từ Đường Nguyễn Thị Minh Khai</v>
      </c>
      <c r="Y397" s="375" t="str">
        <f t="shared" si="994"/>
        <v xml:space="preserve"> đến Đường Hồ Thị Hương</v>
      </c>
      <c r="Z397" s="375" t="s">
        <v>6768</v>
      </c>
      <c r="AA397" s="375" t="str">
        <f t="shared" ref="AA397:AC397" si="998">AA390</f>
        <v>- Có bề rộng ≥5m, cách đường giao thông &gt;600m.</v>
      </c>
      <c r="AB397" s="375" t="str">
        <f t="shared" si="998"/>
        <v>- Có bề rộng từ ≥3m đến &lt;5m, cách đường giao thông từ &gt;400m đến ≤600m.</v>
      </c>
      <c r="AC397" s="375" t="str">
        <f t="shared" si="998"/>
        <v>- Có bề rộng &lt;3m, cách đường giao thông ≤200m.</v>
      </c>
    </row>
    <row r="398" spans="1:29" ht="94.5">
      <c r="A398" s="86">
        <f t="shared" si="981"/>
        <v>392</v>
      </c>
      <c r="B398" s="86" t="str">
        <f t="shared" si="982"/>
        <v>VT4*0,8</v>
      </c>
      <c r="C398" s="86" t="str">
        <f t="shared" si="983"/>
        <v>LK27DT_D2</v>
      </c>
      <c r="D398" s="478" t="str">
        <f>V398&amp;W398&amp;X398&amp;Y398&amp;Z398</f>
        <v>Các tuyến đường giao thông không đấu nối trực tiếp và thông ra Đường Nguyễn Trãi đoạn từ Đường Nguyễn Thị Minh Khai đến Đường Hồ Thị Hương có hiện trạng là đường nhựa, bê tông xi măng:
- Có bề rộng từ ≥3m đến &lt;5m, cách đường giao thông &gt;600m.
- Có bề rộng &lt;3m, cách đường giao thông &gt; 200m.</v>
      </c>
      <c r="E398" s="479"/>
      <c r="F398" s="480"/>
      <c r="G398" s="419">
        <v>1200</v>
      </c>
      <c r="H398" s="98">
        <v>840</v>
      </c>
      <c r="I398" s="98">
        <v>720</v>
      </c>
      <c r="J398" s="430">
        <f>VLOOKUP(C398,'[1]1. MA DO'!$E$5:$AB$1933,23,0)</f>
        <v>1.2</v>
      </c>
      <c r="K398" s="99">
        <f t="shared" si="980"/>
        <v>1.2</v>
      </c>
      <c r="L398" s="99">
        <f t="shared" si="978"/>
        <v>1.2</v>
      </c>
      <c r="M398" s="378">
        <f t="shared" si="984"/>
        <v>3300</v>
      </c>
      <c r="N398" s="378">
        <f t="shared" si="985"/>
        <v>1600</v>
      </c>
      <c r="O398" s="378">
        <f t="shared" si="986"/>
        <v>1300</v>
      </c>
      <c r="P398" s="378">
        <f t="shared" si="987"/>
        <v>950</v>
      </c>
      <c r="Q398" s="375">
        <f t="shared" si="988"/>
        <v>4600</v>
      </c>
      <c r="R398" s="375">
        <f t="shared" si="989"/>
        <v>2200</v>
      </c>
      <c r="S398" s="375">
        <f t="shared" si="990"/>
        <v>1800</v>
      </c>
      <c r="T398" s="375">
        <f t="shared" si="991"/>
        <v>1300</v>
      </c>
      <c r="U398" s="375">
        <f t="shared" si="991"/>
        <v>3</v>
      </c>
      <c r="V398" s="375" t="str">
        <f t="shared" si="992"/>
        <v xml:space="preserve">Các tuyến đường giao thông không đấu nối trực tiếp và thông ra </v>
      </c>
      <c r="W398" s="375" t="str">
        <f t="shared" si="993"/>
        <v>Đường Nguyễn Trãi</v>
      </c>
      <c r="X398" s="375" t="str">
        <f t="shared" si="993"/>
        <v xml:space="preserve"> đoạn từ Đường Nguyễn Thị Minh Khai</v>
      </c>
      <c r="Y398" s="375" t="str">
        <f t="shared" si="994"/>
        <v xml:space="preserve"> đến Đường Hồ Thị Hương</v>
      </c>
      <c r="Z398" s="375" t="s">
        <v>6770</v>
      </c>
      <c r="AA398" s="375">
        <f t="shared" ref="AA398:AC398" si="999">AA391</f>
        <v>0</v>
      </c>
      <c r="AB398" s="375">
        <f t="shared" si="999"/>
        <v>0</v>
      </c>
      <c r="AC398" s="375">
        <f t="shared" si="999"/>
        <v>0</v>
      </c>
    </row>
    <row r="399" spans="1:29" ht="61.5" customHeight="1">
      <c r="A399" s="86">
        <f t="shared" si="981"/>
        <v>393</v>
      </c>
      <c r="B399" s="86" t="str">
        <f>'Đầu vào (2)'!G393</f>
        <v>LK55DT</v>
      </c>
      <c r="C399" s="86" t="str">
        <f>$B$399</f>
        <v>LK55DT</v>
      </c>
      <c r="D399" s="94" t="str">
        <f>'Đầu vào (2)'!H393</f>
        <v>Đường Lý Thái Tổ</v>
      </c>
      <c r="E399" s="94" t="str">
        <f>'Đầu vào (2)'!I393</f>
        <v>Đường 21/4</v>
      </c>
      <c r="F399" s="94" t="str">
        <f>'Đầu vào (2)'!K393</f>
        <v>Bên trái đến hết ranh thửa đất số 223, tờ BĐĐC số 130; Bên phải đến hết ranh thửa đất số 25, tờ BĐĐC số 130</v>
      </c>
      <c r="G399" s="96">
        <v>5900</v>
      </c>
      <c r="H399" s="98">
        <v>4100</v>
      </c>
      <c r="I399" s="98">
        <v>3500</v>
      </c>
      <c r="J399" s="430">
        <f>VLOOKUP(C399,'[1]1. MA DO'!$E$5:$AB$1933,23,0)</f>
        <v>1.1299999999999999</v>
      </c>
      <c r="K399" s="99">
        <f t="shared" si="980"/>
        <v>1.1299999999999999</v>
      </c>
      <c r="L399" s="99">
        <f t="shared" si="978"/>
        <v>1.1299999999999999</v>
      </c>
      <c r="M399" s="378">
        <f>'Đầu vào (2)'!L393</f>
        <v>4200</v>
      </c>
      <c r="N399" s="378">
        <f>'Đầu vào (2)'!M393</f>
        <v>2100</v>
      </c>
      <c r="O399" s="378">
        <f>'Đầu vào (2)'!N393</f>
        <v>1500</v>
      </c>
      <c r="P399" s="378">
        <f>'Đầu vào (2)'!O393</f>
        <v>900</v>
      </c>
      <c r="Q399" s="375">
        <f>VLOOKUP(B399,'[2]Giá đề xuất ODT'!$G$11:$AD$2233,21,0)</f>
        <v>5900</v>
      </c>
      <c r="R399" s="375">
        <f>VLOOKUP(B399,'[2]Giá đề xuất ODT'!$G$11:$AD$2233,22,0)</f>
        <v>2900</v>
      </c>
      <c r="S399" s="375">
        <f>VLOOKUP(B399,'[2]Giá đề xuất ODT'!$G$11:$AD$2233,23,0)</f>
        <v>2100</v>
      </c>
      <c r="T399" s="375">
        <f>VLOOKUP(B399,'[2]Giá đề xuất ODT'!$G$11:$AD$2233,24,0)</f>
        <v>1300</v>
      </c>
      <c r="U399" s="375">
        <v>2</v>
      </c>
      <c r="V399" s="376"/>
      <c r="W399" s="375" t="str">
        <f>D399</f>
        <v>Đường Lý Thái Tổ</v>
      </c>
      <c r="X399" s="375" t="str">
        <f>" đoạn từ "&amp;E399</f>
        <v xml:space="preserve"> đoạn từ Đường 21/4</v>
      </c>
      <c r="Y399" s="375" t="str">
        <f>" đến "&amp;F399</f>
        <v xml:space="preserve"> đến Bên trái đến hết ranh thửa đất số 223, tờ BĐĐC số 130; Bên phải đến hết ranh thửa đất số 25, tờ BĐĐC số 130</v>
      </c>
      <c r="Z399" s="376"/>
      <c r="AA399" s="376"/>
      <c r="AB399" s="376"/>
      <c r="AC399" s="376"/>
    </row>
    <row r="400" spans="1:29" ht="141.75" customHeight="1">
      <c r="A400" s="86">
        <f t="shared" si="981"/>
        <v>394</v>
      </c>
      <c r="B400" s="86" t="str">
        <f t="shared" ref="B400:B405" si="1000">B393</f>
        <v>VT2</v>
      </c>
      <c r="C400" s="86" t="str">
        <f t="shared" ref="C400:C405" si="1001">$B$399</f>
        <v>LK55DT</v>
      </c>
      <c r="D400" s="478" t="str">
        <f>V400&amp;W400&amp;X400&amp;Y400&amp;Z400&amp;"
"&amp;AA400&amp;"
"
&amp;AB400</f>
        <v>Các tuyến đường giao thông đấu nối trực tiếp ra Đường Lý Thái Tổ đoạn từ Đường 21/4 đến Bên trái đến hết ranh thửa đất số 223, tờ BĐĐC số 130; Bên phải đến hết ranh thửa đất số 25, tờ BĐĐC số 130 có hiện trạng là đường nhựa, bê tông xi măng:
- Có bề rộng ≥5m, cách đường giao thông ≤600m.
- Có bề rộng từ ≥3m đến &lt;5m, cách đường giao thông ≤400m.</v>
      </c>
      <c r="E400" s="479"/>
      <c r="F400" s="480"/>
      <c r="G400" s="419">
        <v>2900</v>
      </c>
      <c r="H400" s="98">
        <v>2000</v>
      </c>
      <c r="I400" s="98">
        <v>1700</v>
      </c>
      <c r="J400" s="430">
        <f>VLOOKUP(C400,'[1]1. MA DO'!$E$5:$AB$1933,23,0)</f>
        <v>1.1299999999999999</v>
      </c>
      <c r="K400" s="99">
        <f t="shared" si="980"/>
        <v>1.1299999999999999</v>
      </c>
      <c r="L400" s="99">
        <f t="shared" si="978"/>
        <v>1.1299999999999999</v>
      </c>
      <c r="M400" s="378">
        <f t="shared" ref="M400:M405" si="1002">M399</f>
        <v>4200</v>
      </c>
      <c r="N400" s="378">
        <f t="shared" ref="N400:N405" si="1003">N399</f>
        <v>2100</v>
      </c>
      <c r="O400" s="378">
        <f t="shared" ref="O400:O405" si="1004">O399</f>
        <v>1500</v>
      </c>
      <c r="P400" s="378">
        <f t="shared" ref="P400:P405" si="1005">P399</f>
        <v>900</v>
      </c>
      <c r="Q400" s="375">
        <f t="shared" ref="Q400:Q405" si="1006">Q399</f>
        <v>5900</v>
      </c>
      <c r="R400" s="375">
        <f t="shared" ref="R400:R405" si="1007">R399</f>
        <v>2900</v>
      </c>
      <c r="S400" s="375">
        <f t="shared" ref="S400:S405" si="1008">S399</f>
        <v>2100</v>
      </c>
      <c r="T400" s="375">
        <f t="shared" ref="T400:U405" si="1009">T399</f>
        <v>1300</v>
      </c>
      <c r="U400" s="375">
        <f t="shared" si="1009"/>
        <v>2</v>
      </c>
      <c r="V400" s="375" t="str">
        <f t="shared" ref="V400:V405" si="1010">V393</f>
        <v xml:space="preserve">Các tuyến đường giao thông đấu nối trực tiếp ra </v>
      </c>
      <c r="W400" s="375" t="str">
        <f t="shared" ref="W400:X405" si="1011">W399</f>
        <v>Đường Lý Thái Tổ</v>
      </c>
      <c r="X400" s="375" t="str">
        <f t="shared" si="1011"/>
        <v xml:space="preserve"> đoạn từ Đường 21/4</v>
      </c>
      <c r="Y400" s="375" t="str">
        <f t="shared" ref="Y400:Y405" si="1012">Y399</f>
        <v xml:space="preserve"> đến Bên trái đến hết ranh thửa đất số 223, tờ BĐĐC số 130; Bên phải đến hết ranh thửa đất số 25, tờ BĐĐC số 130</v>
      </c>
      <c r="Z400" s="375" t="s">
        <v>6768</v>
      </c>
      <c r="AA400" s="375" t="str">
        <f>AA393</f>
        <v>- Có bề rộng ≥5m, cách đường giao thông ≤600m.</v>
      </c>
      <c r="AB400" s="375" t="str">
        <f>AB393</f>
        <v>- Có bề rộng từ ≥3m đến &lt;5m, cách đường giao thông ≤400m.</v>
      </c>
      <c r="AC400" s="375">
        <f>AC393</f>
        <v>0</v>
      </c>
    </row>
    <row r="401" spans="1:29" ht="157.5" customHeight="1">
      <c r="A401" s="86">
        <f t="shared" si="981"/>
        <v>395</v>
      </c>
      <c r="B401" s="86" t="str">
        <f t="shared" si="1000"/>
        <v>VT3</v>
      </c>
      <c r="C401" s="86" t="str">
        <f t="shared" si="1001"/>
        <v>LK55DT</v>
      </c>
      <c r="D401" s="478" t="str">
        <f>V401&amp;W401&amp;X401&amp;Y401&amp;Z401&amp;"
"&amp;AA401&amp;"
"&amp;AB401&amp;"
"&amp;AC401</f>
        <v>Các tuyến đường giao thông đấu nối trực tiếp ra Đường Lý Thái Tổ đoạn từ Đường 21/4 đến Bên trái đến hết ranh thửa đất số 223, tờ BĐĐC số 130; Bên phải đến hết ranh thửa đất số 25, tờ BĐĐC số 130 có hiện trạng là đường nhựa, bê tông xi măng:
- Có bề rộng ≥5m, cách đường giao thông &gt;600m.
- Có bề rộng từ ≥3m đến &lt;5m, cách đường giao thông từ &gt;400m đến ≤600m.
- Có bề rộng &lt;3m, cách đường giao thông ≤200m.</v>
      </c>
      <c r="E401" s="479"/>
      <c r="F401" s="480"/>
      <c r="G401" s="419">
        <v>2100</v>
      </c>
      <c r="H401" s="98">
        <v>1500</v>
      </c>
      <c r="I401" s="98">
        <v>1300</v>
      </c>
      <c r="J401" s="430">
        <f>VLOOKUP(C401,'[1]1. MA DO'!$E$5:$AB$1933,23,0)</f>
        <v>1.1299999999999999</v>
      </c>
      <c r="K401" s="99">
        <f t="shared" si="980"/>
        <v>1.1299999999999999</v>
      </c>
      <c r="L401" s="99">
        <f t="shared" si="978"/>
        <v>1.1299999999999999</v>
      </c>
      <c r="M401" s="378">
        <f t="shared" si="1002"/>
        <v>4200</v>
      </c>
      <c r="N401" s="378">
        <f t="shared" si="1003"/>
        <v>2100</v>
      </c>
      <c r="O401" s="378">
        <f t="shared" si="1004"/>
        <v>1500</v>
      </c>
      <c r="P401" s="378">
        <f t="shared" si="1005"/>
        <v>900</v>
      </c>
      <c r="Q401" s="375">
        <f t="shared" si="1006"/>
        <v>5900</v>
      </c>
      <c r="R401" s="375">
        <f t="shared" si="1007"/>
        <v>2900</v>
      </c>
      <c r="S401" s="375">
        <f t="shared" si="1008"/>
        <v>2100</v>
      </c>
      <c r="T401" s="375">
        <f t="shared" si="1009"/>
        <v>1300</v>
      </c>
      <c r="U401" s="375">
        <f t="shared" si="1009"/>
        <v>2</v>
      </c>
      <c r="V401" s="375" t="str">
        <f t="shared" si="1010"/>
        <v xml:space="preserve">Các tuyến đường giao thông đấu nối trực tiếp ra </v>
      </c>
      <c r="W401" s="375" t="str">
        <f t="shared" si="1011"/>
        <v>Đường Lý Thái Tổ</v>
      </c>
      <c r="X401" s="375" t="str">
        <f t="shared" si="1011"/>
        <v xml:space="preserve"> đoạn từ Đường 21/4</v>
      </c>
      <c r="Y401" s="375" t="str">
        <f t="shared" si="1012"/>
        <v xml:space="preserve"> đến Bên trái đến hết ranh thửa đất số 223, tờ BĐĐC số 130; Bên phải đến hết ranh thửa đất số 25, tờ BĐĐC số 130</v>
      </c>
      <c r="Z401" s="375" t="s">
        <v>6768</v>
      </c>
      <c r="AA401" s="375" t="str">
        <f t="shared" ref="AA401:AC401" si="1013">AA394</f>
        <v>- Có bề rộng ≥5m, cách đường giao thông &gt;600m.</v>
      </c>
      <c r="AB401" s="375" t="str">
        <f t="shared" si="1013"/>
        <v>- Có bề rộng từ ≥3m đến &lt;5m, cách đường giao thông từ &gt;400m đến ≤600m.</v>
      </c>
      <c r="AC401" s="375" t="str">
        <f t="shared" si="1013"/>
        <v>- Có bề rộng &lt;3m, cách đường giao thông ≤200m.</v>
      </c>
    </row>
    <row r="402" spans="1:29" ht="110.25" customHeight="1">
      <c r="A402" s="86">
        <f t="shared" si="981"/>
        <v>396</v>
      </c>
      <c r="B402" s="86" t="str">
        <f t="shared" si="1000"/>
        <v>VT4</v>
      </c>
      <c r="C402" s="86" t="str">
        <f t="shared" si="1001"/>
        <v>LK55DT</v>
      </c>
      <c r="D402" s="478" t="str">
        <f>V402&amp;W402&amp;X402&amp;Y402&amp;Z402</f>
        <v>Các tuyến đường giao thông đấu nối trực tiếp ra Đường Lý Thái Tổ đoạn từ Đường 21/4 đến Bên trái đến hết ranh thửa đất số 223, tờ BĐĐC số 130; Bên phải đến hết ranh thửa đất số 25, tờ BĐĐC số 130 có hiện trạng là đường nhựa, bê tông xi măng:
- Có bề rộng từ ≥3m đến &lt;5m, cách đường giao thông &gt;600m.
- Có bề rộng &lt;3m, cách đường giao thông &gt;200m.</v>
      </c>
      <c r="E402" s="479"/>
      <c r="F402" s="480"/>
      <c r="G402" s="419">
        <v>1300</v>
      </c>
      <c r="H402" s="98">
        <v>910</v>
      </c>
      <c r="I402" s="98">
        <v>780</v>
      </c>
      <c r="J402" s="430">
        <f>VLOOKUP(C402,'[1]1. MA DO'!$E$5:$AB$1933,23,0)</f>
        <v>1.1299999999999999</v>
      </c>
      <c r="K402" s="99">
        <f t="shared" si="980"/>
        <v>1.1299999999999999</v>
      </c>
      <c r="L402" s="99">
        <f t="shared" si="978"/>
        <v>1.1299999999999999</v>
      </c>
      <c r="M402" s="378">
        <f t="shared" si="1002"/>
        <v>4200</v>
      </c>
      <c r="N402" s="378">
        <f t="shared" si="1003"/>
        <v>2100</v>
      </c>
      <c r="O402" s="378">
        <f t="shared" si="1004"/>
        <v>1500</v>
      </c>
      <c r="P402" s="378">
        <f t="shared" si="1005"/>
        <v>900</v>
      </c>
      <c r="Q402" s="375">
        <f t="shared" si="1006"/>
        <v>5900</v>
      </c>
      <c r="R402" s="375">
        <f t="shared" si="1007"/>
        <v>2900</v>
      </c>
      <c r="S402" s="375">
        <f t="shared" si="1008"/>
        <v>2100</v>
      </c>
      <c r="T402" s="375">
        <f t="shared" si="1009"/>
        <v>1300</v>
      </c>
      <c r="U402" s="375">
        <f t="shared" si="1009"/>
        <v>2</v>
      </c>
      <c r="V402" s="375" t="str">
        <f t="shared" si="1010"/>
        <v xml:space="preserve">Các tuyến đường giao thông đấu nối trực tiếp ra </v>
      </c>
      <c r="W402" s="375" t="str">
        <f t="shared" si="1011"/>
        <v>Đường Lý Thái Tổ</v>
      </c>
      <c r="X402" s="375" t="str">
        <f t="shared" si="1011"/>
        <v xml:space="preserve"> đoạn từ Đường 21/4</v>
      </c>
      <c r="Y402" s="375" t="str">
        <f t="shared" si="1012"/>
        <v xml:space="preserve"> đến Bên trái đến hết ranh thửa đất số 223, tờ BĐĐC số 130; Bên phải đến hết ranh thửa đất số 25, tờ BĐĐC số 130</v>
      </c>
      <c r="Z402" s="375" t="s">
        <v>6769</v>
      </c>
      <c r="AA402" s="375">
        <f t="shared" ref="AA402:AC402" si="1014">AA395</f>
        <v>0</v>
      </c>
      <c r="AB402" s="375">
        <f t="shared" si="1014"/>
        <v>0</v>
      </c>
      <c r="AC402" s="375">
        <f t="shared" si="1014"/>
        <v>0</v>
      </c>
    </row>
    <row r="403" spans="1:29" ht="141.75" customHeight="1">
      <c r="A403" s="86">
        <f t="shared" si="981"/>
        <v>397</v>
      </c>
      <c r="B403" s="86" t="str">
        <f t="shared" si="1000"/>
        <v>VT2*0,8</v>
      </c>
      <c r="C403" s="86" t="str">
        <f t="shared" si="1001"/>
        <v>LK55DT</v>
      </c>
      <c r="D403" s="478" t="str">
        <f>V403&amp;W403&amp;X403&amp;Y403&amp;Z403&amp;"
"&amp;AA403&amp;"
"
&amp;AB403</f>
        <v>Các tuyến đường giao thông không đấu nối trực tiếp và thông ra Đường Lý Thái Tổ đoạn từ Đường 21/4 đến Bên trái đến hết ranh thửa đất số 223, tờ BĐĐC số 130; Bên phải đến hết ranh thửa đất số 25, tờ BĐĐC số 130 có hiện trạng là đường nhựa, bê tông xi măng:
- Có bề rộng ≥5m, cách đường giao thông ≤600m.
- Có bề rộng từ ≥3m đến &lt;5m, cách đường giao thông ≤400m.</v>
      </c>
      <c r="E403" s="479"/>
      <c r="F403" s="480"/>
      <c r="G403" s="419">
        <v>2600</v>
      </c>
      <c r="H403" s="98">
        <v>1800</v>
      </c>
      <c r="I403" s="98">
        <v>1600</v>
      </c>
      <c r="J403" s="430">
        <f>VLOOKUP(C403,'[1]1. MA DO'!$E$5:$AB$1933,23,0)</f>
        <v>1.1299999999999999</v>
      </c>
      <c r="K403" s="99">
        <f t="shared" si="980"/>
        <v>1.1299999999999999</v>
      </c>
      <c r="L403" s="99">
        <f t="shared" si="978"/>
        <v>1.1299999999999999</v>
      </c>
      <c r="M403" s="378">
        <f t="shared" si="1002"/>
        <v>4200</v>
      </c>
      <c r="N403" s="378">
        <f t="shared" si="1003"/>
        <v>2100</v>
      </c>
      <c r="O403" s="378">
        <f t="shared" si="1004"/>
        <v>1500</v>
      </c>
      <c r="P403" s="378">
        <f t="shared" si="1005"/>
        <v>900</v>
      </c>
      <c r="Q403" s="375">
        <f t="shared" si="1006"/>
        <v>5900</v>
      </c>
      <c r="R403" s="375">
        <f t="shared" si="1007"/>
        <v>2900</v>
      </c>
      <c r="S403" s="375">
        <f t="shared" si="1008"/>
        <v>2100</v>
      </c>
      <c r="T403" s="375">
        <f t="shared" si="1009"/>
        <v>1300</v>
      </c>
      <c r="U403" s="375">
        <f t="shared" si="1009"/>
        <v>2</v>
      </c>
      <c r="V403" s="375" t="str">
        <f t="shared" si="1010"/>
        <v xml:space="preserve">Các tuyến đường giao thông không đấu nối trực tiếp và thông ra </v>
      </c>
      <c r="W403" s="375" t="str">
        <f t="shared" si="1011"/>
        <v>Đường Lý Thái Tổ</v>
      </c>
      <c r="X403" s="375" t="str">
        <f t="shared" si="1011"/>
        <v xml:space="preserve"> đoạn từ Đường 21/4</v>
      </c>
      <c r="Y403" s="375" t="str">
        <f t="shared" si="1012"/>
        <v xml:space="preserve"> đến Bên trái đến hết ranh thửa đất số 223, tờ BĐĐC số 130; Bên phải đến hết ranh thửa đất số 25, tờ BĐĐC số 130</v>
      </c>
      <c r="Z403" s="375" t="s">
        <v>6768</v>
      </c>
      <c r="AA403" s="375" t="str">
        <f t="shared" ref="AA403:AC403" si="1015">AA396</f>
        <v>- Có bề rộng ≥5m, cách đường giao thông ≤600m.</v>
      </c>
      <c r="AB403" s="375" t="str">
        <f t="shared" si="1015"/>
        <v>- Có bề rộng từ ≥3m đến &lt;5m, cách đường giao thông ≤400m.</v>
      </c>
      <c r="AC403" s="375">
        <f t="shared" si="1015"/>
        <v>0</v>
      </c>
    </row>
    <row r="404" spans="1:29" ht="157.5" customHeight="1">
      <c r="A404" s="86">
        <f t="shared" si="981"/>
        <v>398</v>
      </c>
      <c r="B404" s="86" t="str">
        <f t="shared" si="1000"/>
        <v>VT3*0,8</v>
      </c>
      <c r="C404" s="86" t="str">
        <f t="shared" si="1001"/>
        <v>LK55DT</v>
      </c>
      <c r="D404" s="478" t="str">
        <f>V404&amp;W404&amp;X404&amp;Y404&amp;Z404&amp;"
"&amp;AA404&amp;"
"
&amp;AB404&amp;"
"&amp;AC404</f>
        <v>Các tuyến đường giao thông không đấu nối trực tiếp và thông ra Đường Lý Thái Tổ đoạn từ Đường 21/4 đến Bên trái đến hết ranh thửa đất số 223, tờ BĐĐC số 130; Bên phải đến hết ranh thửa đất số 25, tờ BĐĐC số 130 có hiện trạng là đường nhựa, bê tông xi măng:
- Có bề rộng ≥5m, cách đường giao thông &gt;600m.
- Có bề rộng từ ≥3m đến &lt;5m, cách đường giao thông từ &gt;400m đến ≤600m.
- Có bề rộng &lt;3m, cách đường giao thông ≤200m.</v>
      </c>
      <c r="E404" s="479"/>
      <c r="F404" s="480"/>
      <c r="G404" s="419">
        <v>1900</v>
      </c>
      <c r="H404" s="98">
        <v>1300</v>
      </c>
      <c r="I404" s="98">
        <v>1100</v>
      </c>
      <c r="J404" s="430">
        <f>VLOOKUP(C404,'[1]1. MA DO'!$E$5:$AB$1933,23,0)</f>
        <v>1.1299999999999999</v>
      </c>
      <c r="K404" s="99">
        <f t="shared" si="980"/>
        <v>1.1299999999999999</v>
      </c>
      <c r="L404" s="99">
        <f t="shared" si="978"/>
        <v>1.1299999999999999</v>
      </c>
      <c r="M404" s="378">
        <f t="shared" si="1002"/>
        <v>4200</v>
      </c>
      <c r="N404" s="378">
        <f t="shared" si="1003"/>
        <v>2100</v>
      </c>
      <c r="O404" s="378">
        <f t="shared" si="1004"/>
        <v>1500</v>
      </c>
      <c r="P404" s="378">
        <f t="shared" si="1005"/>
        <v>900</v>
      </c>
      <c r="Q404" s="375">
        <f t="shared" si="1006"/>
        <v>5900</v>
      </c>
      <c r="R404" s="375">
        <f t="shared" si="1007"/>
        <v>2900</v>
      </c>
      <c r="S404" s="375">
        <f t="shared" si="1008"/>
        <v>2100</v>
      </c>
      <c r="T404" s="375">
        <f t="shared" si="1009"/>
        <v>1300</v>
      </c>
      <c r="U404" s="375">
        <f t="shared" si="1009"/>
        <v>2</v>
      </c>
      <c r="V404" s="375" t="str">
        <f t="shared" si="1010"/>
        <v xml:space="preserve">Các tuyến đường giao thông không đấu nối trực tiếp và thông ra </v>
      </c>
      <c r="W404" s="375" t="str">
        <f t="shared" si="1011"/>
        <v>Đường Lý Thái Tổ</v>
      </c>
      <c r="X404" s="375" t="str">
        <f t="shared" si="1011"/>
        <v xml:space="preserve"> đoạn từ Đường 21/4</v>
      </c>
      <c r="Y404" s="375" t="str">
        <f t="shared" si="1012"/>
        <v xml:space="preserve"> đến Bên trái đến hết ranh thửa đất số 223, tờ BĐĐC số 130; Bên phải đến hết ranh thửa đất số 25, tờ BĐĐC số 130</v>
      </c>
      <c r="Z404" s="375" t="s">
        <v>6768</v>
      </c>
      <c r="AA404" s="375" t="str">
        <f t="shared" ref="AA404:AC404" si="1016">AA397</f>
        <v>- Có bề rộng ≥5m, cách đường giao thông &gt;600m.</v>
      </c>
      <c r="AB404" s="375" t="str">
        <f t="shared" si="1016"/>
        <v>- Có bề rộng từ ≥3m đến &lt;5m, cách đường giao thông từ &gt;400m đến ≤600m.</v>
      </c>
      <c r="AC404" s="375" t="str">
        <f t="shared" si="1016"/>
        <v>- Có bề rộng &lt;3m, cách đường giao thông ≤200m.</v>
      </c>
    </row>
    <row r="405" spans="1:29" ht="110.25" customHeight="1">
      <c r="A405" s="86">
        <f t="shared" si="981"/>
        <v>399</v>
      </c>
      <c r="B405" s="86" t="str">
        <f t="shared" si="1000"/>
        <v>VT4*0,8</v>
      </c>
      <c r="C405" s="86" t="str">
        <f t="shared" si="1001"/>
        <v>LK55DT</v>
      </c>
      <c r="D405" s="478" t="str">
        <f>V405&amp;W405&amp;X405&amp;Y405&amp;Z405</f>
        <v>Các tuyến đường giao thông không đấu nối trực tiếp và thông ra Đường Lý Thái Tổ đoạn từ Đường 21/4 đến Bên trái đến hết ranh thửa đất số 223, tờ BĐĐC số 130; Bên phải đến hết ranh thửa đất số 25, tờ BĐĐC số 130 có hiện trạng là đường nhựa, bê tông xi măng:
- Có bề rộng từ ≥3m đến &lt;5m, cách đường giao thông &gt;600m.
- Có bề rộng &lt;3m, cách đường giao thông &gt; 200m.</v>
      </c>
      <c r="E405" s="479"/>
      <c r="F405" s="480"/>
      <c r="G405" s="419">
        <v>1200</v>
      </c>
      <c r="H405" s="98">
        <v>840</v>
      </c>
      <c r="I405" s="98">
        <v>720</v>
      </c>
      <c r="J405" s="430">
        <f>VLOOKUP(C405,'[1]1. MA DO'!$E$5:$AB$1933,23,0)</f>
        <v>1.1299999999999999</v>
      </c>
      <c r="K405" s="99">
        <f t="shared" si="980"/>
        <v>1.1299999999999999</v>
      </c>
      <c r="L405" s="99">
        <f t="shared" si="978"/>
        <v>1.1299999999999999</v>
      </c>
      <c r="M405" s="378">
        <f t="shared" si="1002"/>
        <v>4200</v>
      </c>
      <c r="N405" s="378">
        <f t="shared" si="1003"/>
        <v>2100</v>
      </c>
      <c r="O405" s="378">
        <f t="shared" si="1004"/>
        <v>1500</v>
      </c>
      <c r="P405" s="378">
        <f t="shared" si="1005"/>
        <v>900</v>
      </c>
      <c r="Q405" s="375">
        <f t="shared" si="1006"/>
        <v>5900</v>
      </c>
      <c r="R405" s="375">
        <f t="shared" si="1007"/>
        <v>2900</v>
      </c>
      <c r="S405" s="375">
        <f t="shared" si="1008"/>
        <v>2100</v>
      </c>
      <c r="T405" s="375">
        <f t="shared" si="1009"/>
        <v>1300</v>
      </c>
      <c r="U405" s="375">
        <f t="shared" si="1009"/>
        <v>2</v>
      </c>
      <c r="V405" s="375" t="str">
        <f t="shared" si="1010"/>
        <v xml:space="preserve">Các tuyến đường giao thông không đấu nối trực tiếp và thông ra </v>
      </c>
      <c r="W405" s="375" t="str">
        <f t="shared" si="1011"/>
        <v>Đường Lý Thái Tổ</v>
      </c>
      <c r="X405" s="375" t="str">
        <f t="shared" si="1011"/>
        <v xml:space="preserve"> đoạn từ Đường 21/4</v>
      </c>
      <c r="Y405" s="375" t="str">
        <f t="shared" si="1012"/>
        <v xml:space="preserve"> đến Bên trái đến hết ranh thửa đất số 223, tờ BĐĐC số 130; Bên phải đến hết ranh thửa đất số 25, tờ BĐĐC số 130</v>
      </c>
      <c r="Z405" s="375" t="s">
        <v>6770</v>
      </c>
      <c r="AA405" s="375">
        <f t="shared" ref="AA405:AC405" si="1017">AA398</f>
        <v>0</v>
      </c>
      <c r="AB405" s="375">
        <f t="shared" si="1017"/>
        <v>0</v>
      </c>
      <c r="AC405" s="375">
        <f t="shared" si="1017"/>
        <v>0</v>
      </c>
    </row>
    <row r="406" spans="1:29" ht="31.5" customHeight="1">
      <c r="A406" s="86">
        <f t="shared" si="981"/>
        <v>400</v>
      </c>
      <c r="B406" s="86" t="str">
        <f>'Đầu vào (2)'!G400</f>
        <v>LK16DT</v>
      </c>
      <c r="C406" s="86" t="str">
        <f>$B$406</f>
        <v>LK16DT</v>
      </c>
      <c r="D406" s="94" t="str">
        <f>'Đầu vào (2)'!H400</f>
        <v>Đường Lý Nam Đế</v>
      </c>
      <c r="E406" s="94" t="str">
        <f>'Đầu vào (2)'!I400</f>
        <v>Đường Hùng Vương</v>
      </c>
      <c r="F406" s="94" t="str">
        <f>'Đầu vào (2)'!K400</f>
        <v>Đường Trần Phú</v>
      </c>
      <c r="G406" s="96">
        <v>7000</v>
      </c>
      <c r="H406" s="98">
        <v>4900</v>
      </c>
      <c r="I406" s="98">
        <v>4200</v>
      </c>
      <c r="J406" s="430">
        <f>VLOOKUP(C406,'[1]1. MA DO'!$E$5:$AB$1933,23,0)</f>
        <v>1.1299999999999999</v>
      </c>
      <c r="K406" s="99">
        <f t="shared" si="980"/>
        <v>1.1299999999999999</v>
      </c>
      <c r="L406" s="99">
        <f t="shared" si="978"/>
        <v>1.1299999999999999</v>
      </c>
      <c r="M406" s="378">
        <f>'Đầu vào (2)'!L400</f>
        <v>5000</v>
      </c>
      <c r="N406" s="378">
        <f>'Đầu vào (2)'!M400</f>
        <v>2200</v>
      </c>
      <c r="O406" s="378">
        <f>'Đầu vào (2)'!N400</f>
        <v>2000</v>
      </c>
      <c r="P406" s="378">
        <f>'Đầu vào (2)'!O400</f>
        <v>1100</v>
      </c>
      <c r="Q406" s="375">
        <f>VLOOKUP(B406,'[2]Giá đề xuất ODT'!$G$11:$AD$2233,21,0)</f>
        <v>7000</v>
      </c>
      <c r="R406" s="375">
        <f>VLOOKUP(B406,'[2]Giá đề xuất ODT'!$G$11:$AD$2233,22,0)</f>
        <v>3100</v>
      </c>
      <c r="S406" s="375">
        <f>VLOOKUP(B406,'[2]Giá đề xuất ODT'!$G$11:$AD$2233,23,0)</f>
        <v>2800</v>
      </c>
      <c r="T406" s="375">
        <f>VLOOKUP(B406,'[2]Giá đề xuất ODT'!$G$11:$AD$2233,24,0)</f>
        <v>1500</v>
      </c>
      <c r="U406" s="375">
        <v>2</v>
      </c>
      <c r="V406" s="376"/>
      <c r="W406" s="375" t="str">
        <f>D406</f>
        <v>Đường Lý Nam Đế</v>
      </c>
      <c r="X406" s="375" t="str">
        <f>" đoạn từ "&amp;E406</f>
        <v xml:space="preserve"> đoạn từ Đường Hùng Vương</v>
      </c>
      <c r="Y406" s="375" t="str">
        <f>" đến "&amp;F406</f>
        <v xml:space="preserve"> đến Đường Trần Phú</v>
      </c>
      <c r="Z406" s="376"/>
      <c r="AA406" s="376"/>
      <c r="AB406" s="376"/>
      <c r="AC406" s="376"/>
    </row>
    <row r="407" spans="1:29" ht="110.25" customHeight="1">
      <c r="A407" s="86">
        <f t="shared" si="981"/>
        <v>401</v>
      </c>
      <c r="B407" s="86" t="str">
        <f t="shared" ref="B407:B412" si="1018">B400</f>
        <v>VT2</v>
      </c>
      <c r="C407" s="86" t="str">
        <f t="shared" ref="C407:C412" si="1019">$B$406</f>
        <v>LK16DT</v>
      </c>
      <c r="D407" s="478" t="str">
        <f>V407&amp;W407&amp;X407&amp;Y407&amp;Z407&amp;"
"&amp;AA407&amp;"
"
&amp;AB407</f>
        <v>Các tuyến đường giao thông đấu nối trực tiếp ra Đường Lý Nam Đế đoạn từ Đường Hùng Vương đến Đường Trần Phú có hiện trạng là đường nhựa, bê tông xi măng:
- Có bề rộng ≥5m, cách đường giao thông ≤600m.
- Có bề rộng từ ≥3m đến &lt;5m, cách đường giao thông ≤400m.</v>
      </c>
      <c r="E407" s="479"/>
      <c r="F407" s="480"/>
      <c r="G407" s="419">
        <v>3100</v>
      </c>
      <c r="H407" s="98">
        <v>2200</v>
      </c>
      <c r="I407" s="98">
        <v>1900</v>
      </c>
      <c r="J407" s="430">
        <f>VLOOKUP(C407,'[1]1. MA DO'!$E$5:$AB$1933,23,0)</f>
        <v>1.1299999999999999</v>
      </c>
      <c r="K407" s="99">
        <f t="shared" si="980"/>
        <v>1.1299999999999999</v>
      </c>
      <c r="L407" s="99">
        <f t="shared" si="978"/>
        <v>1.1299999999999999</v>
      </c>
      <c r="M407" s="378">
        <f t="shared" ref="M407:M412" si="1020">M406</f>
        <v>5000</v>
      </c>
      <c r="N407" s="378">
        <f t="shared" ref="N407:N412" si="1021">N406</f>
        <v>2200</v>
      </c>
      <c r="O407" s="378">
        <f t="shared" ref="O407:O412" si="1022">O406</f>
        <v>2000</v>
      </c>
      <c r="P407" s="378">
        <f t="shared" ref="P407:P412" si="1023">P406</f>
        <v>1100</v>
      </c>
      <c r="Q407" s="375">
        <f t="shared" ref="Q407:Q412" si="1024">Q406</f>
        <v>7000</v>
      </c>
      <c r="R407" s="375">
        <f t="shared" ref="R407:R412" si="1025">R406</f>
        <v>3100</v>
      </c>
      <c r="S407" s="375">
        <f t="shared" ref="S407:S412" si="1026">S406</f>
        <v>2800</v>
      </c>
      <c r="T407" s="375">
        <f t="shared" ref="T407:U412" si="1027">T406</f>
        <v>1500</v>
      </c>
      <c r="U407" s="375">
        <f t="shared" si="1027"/>
        <v>2</v>
      </c>
      <c r="V407" s="375" t="str">
        <f t="shared" ref="V407:V412" si="1028">V400</f>
        <v xml:space="preserve">Các tuyến đường giao thông đấu nối trực tiếp ra </v>
      </c>
      <c r="W407" s="375" t="str">
        <f t="shared" ref="W407:X412" si="1029">W406</f>
        <v>Đường Lý Nam Đế</v>
      </c>
      <c r="X407" s="375" t="str">
        <f t="shared" si="1029"/>
        <v xml:space="preserve"> đoạn từ Đường Hùng Vương</v>
      </c>
      <c r="Y407" s="375" t="str">
        <f t="shared" ref="Y407:Y412" si="1030">Y406</f>
        <v xml:space="preserve"> đến Đường Trần Phú</v>
      </c>
      <c r="Z407" s="375" t="s">
        <v>6768</v>
      </c>
      <c r="AA407" s="375" t="str">
        <f>AA400</f>
        <v>- Có bề rộng ≥5m, cách đường giao thông ≤600m.</v>
      </c>
      <c r="AB407" s="375" t="str">
        <f>AB400</f>
        <v>- Có bề rộng từ ≥3m đến &lt;5m, cách đường giao thông ≤400m.</v>
      </c>
      <c r="AC407" s="375">
        <f>AC400</f>
        <v>0</v>
      </c>
    </row>
    <row r="408" spans="1:29" ht="126" customHeight="1">
      <c r="A408" s="86">
        <f t="shared" si="981"/>
        <v>402</v>
      </c>
      <c r="B408" s="86" t="str">
        <f t="shared" si="1018"/>
        <v>VT3</v>
      </c>
      <c r="C408" s="86" t="str">
        <f t="shared" si="1019"/>
        <v>LK16DT</v>
      </c>
      <c r="D408" s="478" t="str">
        <f>V408&amp;W408&amp;X408&amp;Y408&amp;Z408&amp;"
"&amp;AA408&amp;"
"&amp;AB408&amp;"
"&amp;AC408</f>
        <v>Các tuyến đường giao thông đấu nối trực tiếp ra Đường Lý Nam Đế đoạn từ Đường Hùng Vương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E408" s="479"/>
      <c r="F408" s="480"/>
      <c r="G408" s="419">
        <v>2800</v>
      </c>
      <c r="H408" s="98">
        <v>2000</v>
      </c>
      <c r="I408" s="98">
        <v>1700</v>
      </c>
      <c r="J408" s="430">
        <f>VLOOKUP(C408,'[1]1. MA DO'!$E$5:$AB$1933,23,0)</f>
        <v>1.1299999999999999</v>
      </c>
      <c r="K408" s="99">
        <f t="shared" si="980"/>
        <v>1.1299999999999999</v>
      </c>
      <c r="L408" s="99">
        <f t="shared" si="978"/>
        <v>1.1299999999999999</v>
      </c>
      <c r="M408" s="378">
        <f t="shared" si="1020"/>
        <v>5000</v>
      </c>
      <c r="N408" s="378">
        <f t="shared" si="1021"/>
        <v>2200</v>
      </c>
      <c r="O408" s="378">
        <f t="shared" si="1022"/>
        <v>2000</v>
      </c>
      <c r="P408" s="378">
        <f t="shared" si="1023"/>
        <v>1100</v>
      </c>
      <c r="Q408" s="375">
        <f t="shared" si="1024"/>
        <v>7000</v>
      </c>
      <c r="R408" s="375">
        <f t="shared" si="1025"/>
        <v>3100</v>
      </c>
      <c r="S408" s="375">
        <f t="shared" si="1026"/>
        <v>2800</v>
      </c>
      <c r="T408" s="375">
        <f t="shared" si="1027"/>
        <v>1500</v>
      </c>
      <c r="U408" s="375">
        <f t="shared" si="1027"/>
        <v>2</v>
      </c>
      <c r="V408" s="375" t="str">
        <f t="shared" si="1028"/>
        <v xml:space="preserve">Các tuyến đường giao thông đấu nối trực tiếp ra </v>
      </c>
      <c r="W408" s="375" t="str">
        <f t="shared" si="1029"/>
        <v>Đường Lý Nam Đế</v>
      </c>
      <c r="X408" s="375" t="str">
        <f t="shared" si="1029"/>
        <v xml:space="preserve"> đoạn từ Đường Hùng Vương</v>
      </c>
      <c r="Y408" s="375" t="str">
        <f t="shared" si="1030"/>
        <v xml:space="preserve"> đến Đường Trần Phú</v>
      </c>
      <c r="Z408" s="375" t="s">
        <v>6768</v>
      </c>
      <c r="AA408" s="375" t="str">
        <f t="shared" ref="AA408:AC408" si="1031">AA401</f>
        <v>- Có bề rộng ≥5m, cách đường giao thông &gt;600m.</v>
      </c>
      <c r="AB408" s="375" t="str">
        <f t="shared" si="1031"/>
        <v>- Có bề rộng từ ≥3m đến &lt;5m, cách đường giao thông từ &gt;400m đến ≤600m.</v>
      </c>
      <c r="AC408" s="375" t="str">
        <f t="shared" si="1031"/>
        <v>- Có bề rộng &lt;3m, cách đường giao thông ≤200m.</v>
      </c>
    </row>
    <row r="409" spans="1:29" ht="94.5">
      <c r="A409" s="86">
        <f t="shared" si="981"/>
        <v>403</v>
      </c>
      <c r="B409" s="86" t="str">
        <f t="shared" si="1018"/>
        <v>VT4</v>
      </c>
      <c r="C409" s="86" t="str">
        <f t="shared" si="1019"/>
        <v>LK16DT</v>
      </c>
      <c r="D409" s="478" t="str">
        <f>V409&amp;W409&amp;X409&amp;Y409&amp;Z409</f>
        <v>Các tuyến đường giao thông đấu nối trực tiếp ra Đường Lý Nam Đế đoạn từ Đường Hùng Vương đến Đường Trần Phú có hiện trạng là đường nhựa, bê tông xi măng:
- Có bề rộng từ ≥3m đến &lt;5m, cách đường giao thông &gt;600m.
- Có bề rộng &lt;3m, cách đường giao thông &gt;200m.</v>
      </c>
      <c r="E409" s="479"/>
      <c r="F409" s="480"/>
      <c r="G409" s="419">
        <v>1500</v>
      </c>
      <c r="H409" s="98">
        <v>1100</v>
      </c>
      <c r="I409" s="98">
        <v>900</v>
      </c>
      <c r="J409" s="430">
        <f>VLOOKUP(C409,'[1]1. MA DO'!$E$5:$AB$1933,23,0)</f>
        <v>1.1299999999999999</v>
      </c>
      <c r="K409" s="99">
        <f t="shared" si="980"/>
        <v>1.1299999999999999</v>
      </c>
      <c r="L409" s="99">
        <f t="shared" si="978"/>
        <v>1.1299999999999999</v>
      </c>
      <c r="M409" s="378">
        <f t="shared" si="1020"/>
        <v>5000</v>
      </c>
      <c r="N409" s="378">
        <f t="shared" si="1021"/>
        <v>2200</v>
      </c>
      <c r="O409" s="378">
        <f t="shared" si="1022"/>
        <v>2000</v>
      </c>
      <c r="P409" s="378">
        <f t="shared" si="1023"/>
        <v>1100</v>
      </c>
      <c r="Q409" s="375">
        <f t="shared" si="1024"/>
        <v>7000</v>
      </c>
      <c r="R409" s="375">
        <f t="shared" si="1025"/>
        <v>3100</v>
      </c>
      <c r="S409" s="375">
        <f t="shared" si="1026"/>
        <v>2800</v>
      </c>
      <c r="T409" s="375">
        <f t="shared" si="1027"/>
        <v>1500</v>
      </c>
      <c r="U409" s="375">
        <f t="shared" si="1027"/>
        <v>2</v>
      </c>
      <c r="V409" s="375" t="str">
        <f t="shared" si="1028"/>
        <v xml:space="preserve">Các tuyến đường giao thông đấu nối trực tiếp ra </v>
      </c>
      <c r="W409" s="375" t="str">
        <f t="shared" si="1029"/>
        <v>Đường Lý Nam Đế</v>
      </c>
      <c r="X409" s="375" t="str">
        <f t="shared" si="1029"/>
        <v xml:space="preserve"> đoạn từ Đường Hùng Vương</v>
      </c>
      <c r="Y409" s="375" t="str">
        <f t="shared" si="1030"/>
        <v xml:space="preserve"> đến Đường Trần Phú</v>
      </c>
      <c r="Z409" s="375" t="s">
        <v>6769</v>
      </c>
      <c r="AA409" s="375">
        <f t="shared" ref="AA409:AC409" si="1032">AA402</f>
        <v>0</v>
      </c>
      <c r="AB409" s="375">
        <f t="shared" si="1032"/>
        <v>0</v>
      </c>
      <c r="AC409" s="375">
        <f t="shared" si="1032"/>
        <v>0</v>
      </c>
    </row>
    <row r="410" spans="1:29" ht="110.25" customHeight="1">
      <c r="A410" s="86">
        <f t="shared" si="981"/>
        <v>404</v>
      </c>
      <c r="B410" s="86" t="str">
        <f t="shared" si="1018"/>
        <v>VT2*0,8</v>
      </c>
      <c r="C410" s="86" t="str">
        <f t="shared" si="1019"/>
        <v>LK16DT</v>
      </c>
      <c r="D410" s="478" t="str">
        <f>V410&amp;W410&amp;X410&amp;Y410&amp;Z410&amp;"
"&amp;AA410&amp;"
"
&amp;AB410</f>
        <v>Các tuyến đường giao thông không đấu nối trực tiếp và thông ra Đường Lý Nam Đế đoạn từ Đường Hùng Vương đến Đường Trần Phú có hiện trạng là đường nhựa, bê tông xi măng:
- Có bề rộng ≥5m, cách đường giao thông ≤600m.
- Có bề rộng từ ≥3m đến &lt;5m, cách đường giao thông ≤400m.</v>
      </c>
      <c r="E410" s="479"/>
      <c r="F410" s="480"/>
      <c r="G410" s="419">
        <v>2800</v>
      </c>
      <c r="H410" s="98">
        <v>2000</v>
      </c>
      <c r="I410" s="98">
        <v>1700</v>
      </c>
      <c r="J410" s="430">
        <f>VLOOKUP(C410,'[1]1. MA DO'!$E$5:$AB$1933,23,0)</f>
        <v>1.1299999999999999</v>
      </c>
      <c r="K410" s="99">
        <f t="shared" si="980"/>
        <v>1.1299999999999999</v>
      </c>
      <c r="L410" s="99">
        <f t="shared" si="978"/>
        <v>1.1299999999999999</v>
      </c>
      <c r="M410" s="378">
        <f t="shared" si="1020"/>
        <v>5000</v>
      </c>
      <c r="N410" s="378">
        <f t="shared" si="1021"/>
        <v>2200</v>
      </c>
      <c r="O410" s="378">
        <f t="shared" si="1022"/>
        <v>2000</v>
      </c>
      <c r="P410" s="378">
        <f t="shared" si="1023"/>
        <v>1100</v>
      </c>
      <c r="Q410" s="375">
        <f t="shared" si="1024"/>
        <v>7000</v>
      </c>
      <c r="R410" s="375">
        <f t="shared" si="1025"/>
        <v>3100</v>
      </c>
      <c r="S410" s="375">
        <f t="shared" si="1026"/>
        <v>2800</v>
      </c>
      <c r="T410" s="375">
        <f t="shared" si="1027"/>
        <v>1500</v>
      </c>
      <c r="U410" s="375">
        <f t="shared" si="1027"/>
        <v>2</v>
      </c>
      <c r="V410" s="375" t="str">
        <f t="shared" si="1028"/>
        <v xml:space="preserve">Các tuyến đường giao thông không đấu nối trực tiếp và thông ra </v>
      </c>
      <c r="W410" s="375" t="str">
        <f t="shared" si="1029"/>
        <v>Đường Lý Nam Đế</v>
      </c>
      <c r="X410" s="375" t="str">
        <f t="shared" si="1029"/>
        <v xml:space="preserve"> đoạn từ Đường Hùng Vương</v>
      </c>
      <c r="Y410" s="375" t="str">
        <f t="shared" si="1030"/>
        <v xml:space="preserve"> đến Đường Trần Phú</v>
      </c>
      <c r="Z410" s="375" t="s">
        <v>6768</v>
      </c>
      <c r="AA410" s="375" t="str">
        <f t="shared" ref="AA410:AC410" si="1033">AA403</f>
        <v>- Có bề rộng ≥5m, cách đường giao thông ≤600m.</v>
      </c>
      <c r="AB410" s="375" t="str">
        <f t="shared" si="1033"/>
        <v>- Có bề rộng từ ≥3m đến &lt;5m, cách đường giao thông ≤400m.</v>
      </c>
      <c r="AC410" s="375">
        <f t="shared" si="1033"/>
        <v>0</v>
      </c>
    </row>
    <row r="411" spans="1:29" ht="126" customHeight="1">
      <c r="A411" s="86">
        <f t="shared" si="981"/>
        <v>405</v>
      </c>
      <c r="B411" s="86" t="str">
        <f t="shared" si="1018"/>
        <v>VT3*0,8</v>
      </c>
      <c r="C411" s="86" t="str">
        <f t="shared" si="1019"/>
        <v>LK16DT</v>
      </c>
      <c r="D411" s="478" t="str">
        <f>V411&amp;W411&amp;X411&amp;Y411&amp;Z411&amp;"
"&amp;AA411&amp;"
"
&amp;AB411&amp;"
"&amp;AC411</f>
        <v>Các tuyến đường giao thông không đấu nối trực tiếp và thông ra Đường Lý Nam Đế đoạn từ Đường Hùng Vương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E411" s="479"/>
      <c r="F411" s="480"/>
      <c r="G411" s="419">
        <v>2500</v>
      </c>
      <c r="H411" s="98">
        <v>1800</v>
      </c>
      <c r="I411" s="98">
        <v>1500</v>
      </c>
      <c r="J411" s="430">
        <f>VLOOKUP(C411,'[1]1. MA DO'!$E$5:$AB$1933,23,0)</f>
        <v>1.1299999999999999</v>
      </c>
      <c r="K411" s="99">
        <f t="shared" si="980"/>
        <v>1.1299999999999999</v>
      </c>
      <c r="L411" s="99">
        <f t="shared" si="978"/>
        <v>1.1299999999999999</v>
      </c>
      <c r="M411" s="378">
        <f t="shared" si="1020"/>
        <v>5000</v>
      </c>
      <c r="N411" s="378">
        <f t="shared" si="1021"/>
        <v>2200</v>
      </c>
      <c r="O411" s="378">
        <f t="shared" si="1022"/>
        <v>2000</v>
      </c>
      <c r="P411" s="378">
        <f t="shared" si="1023"/>
        <v>1100</v>
      </c>
      <c r="Q411" s="375">
        <f t="shared" si="1024"/>
        <v>7000</v>
      </c>
      <c r="R411" s="375">
        <f t="shared" si="1025"/>
        <v>3100</v>
      </c>
      <c r="S411" s="375">
        <f t="shared" si="1026"/>
        <v>2800</v>
      </c>
      <c r="T411" s="375">
        <f t="shared" si="1027"/>
        <v>1500</v>
      </c>
      <c r="U411" s="375">
        <f t="shared" si="1027"/>
        <v>2</v>
      </c>
      <c r="V411" s="375" t="str">
        <f t="shared" si="1028"/>
        <v xml:space="preserve">Các tuyến đường giao thông không đấu nối trực tiếp và thông ra </v>
      </c>
      <c r="W411" s="375" t="str">
        <f t="shared" si="1029"/>
        <v>Đường Lý Nam Đế</v>
      </c>
      <c r="X411" s="375" t="str">
        <f t="shared" si="1029"/>
        <v xml:space="preserve"> đoạn từ Đường Hùng Vương</v>
      </c>
      <c r="Y411" s="375" t="str">
        <f t="shared" si="1030"/>
        <v xml:space="preserve"> đến Đường Trần Phú</v>
      </c>
      <c r="Z411" s="375" t="s">
        <v>6768</v>
      </c>
      <c r="AA411" s="375" t="str">
        <f t="shared" ref="AA411:AC411" si="1034">AA404</f>
        <v>- Có bề rộng ≥5m, cách đường giao thông &gt;600m.</v>
      </c>
      <c r="AB411" s="375" t="str">
        <f t="shared" si="1034"/>
        <v>- Có bề rộng từ ≥3m đến &lt;5m, cách đường giao thông từ &gt;400m đến ≤600m.</v>
      </c>
      <c r="AC411" s="375" t="str">
        <f t="shared" si="1034"/>
        <v>- Có bề rộng &lt;3m, cách đường giao thông ≤200m.</v>
      </c>
    </row>
    <row r="412" spans="1:29" ht="94.5">
      <c r="A412" s="86">
        <f t="shared" si="981"/>
        <v>406</v>
      </c>
      <c r="B412" s="86" t="str">
        <f t="shared" si="1018"/>
        <v>VT4*0,8</v>
      </c>
      <c r="C412" s="86" t="str">
        <f t="shared" si="1019"/>
        <v>LK16DT</v>
      </c>
      <c r="D412" s="478" t="str">
        <f>V412&amp;W412&amp;X412&amp;Y412&amp;Z412</f>
        <v>Các tuyến đường giao thông không đấu nối trực tiếp và thông ra Đường Lý Nam Đế đoạn từ Đường Hùng Vương đến Đường Trần Phú có hiện trạng là đường nhựa, bê tông xi măng:
- Có bề rộng từ ≥3m đến &lt;5m, cách đường giao thông &gt;600m.
- Có bề rộng &lt;3m, cách đường giao thông &gt; 200m.</v>
      </c>
      <c r="E412" s="479"/>
      <c r="F412" s="480"/>
      <c r="G412" s="419">
        <v>1400</v>
      </c>
      <c r="H412" s="98">
        <v>980</v>
      </c>
      <c r="I412" s="98">
        <v>840</v>
      </c>
      <c r="J412" s="430">
        <f>VLOOKUP(C412,'[1]1. MA DO'!$E$5:$AB$1933,23,0)</f>
        <v>1.1299999999999999</v>
      </c>
      <c r="K412" s="99">
        <f t="shared" si="980"/>
        <v>1.1299999999999999</v>
      </c>
      <c r="L412" s="99">
        <f t="shared" si="978"/>
        <v>1.1299999999999999</v>
      </c>
      <c r="M412" s="378">
        <f t="shared" si="1020"/>
        <v>5000</v>
      </c>
      <c r="N412" s="378">
        <f t="shared" si="1021"/>
        <v>2200</v>
      </c>
      <c r="O412" s="378">
        <f t="shared" si="1022"/>
        <v>2000</v>
      </c>
      <c r="P412" s="378">
        <f t="shared" si="1023"/>
        <v>1100</v>
      </c>
      <c r="Q412" s="375">
        <f t="shared" si="1024"/>
        <v>7000</v>
      </c>
      <c r="R412" s="375">
        <f t="shared" si="1025"/>
        <v>3100</v>
      </c>
      <c r="S412" s="375">
        <f t="shared" si="1026"/>
        <v>2800</v>
      </c>
      <c r="T412" s="375">
        <f t="shared" si="1027"/>
        <v>1500</v>
      </c>
      <c r="U412" s="375">
        <f t="shared" si="1027"/>
        <v>2</v>
      </c>
      <c r="V412" s="375" t="str">
        <f t="shared" si="1028"/>
        <v xml:space="preserve">Các tuyến đường giao thông không đấu nối trực tiếp và thông ra </v>
      </c>
      <c r="W412" s="375" t="str">
        <f t="shared" si="1029"/>
        <v>Đường Lý Nam Đế</v>
      </c>
      <c r="X412" s="375" t="str">
        <f t="shared" si="1029"/>
        <v xml:space="preserve"> đoạn từ Đường Hùng Vương</v>
      </c>
      <c r="Y412" s="375" t="str">
        <f t="shared" si="1030"/>
        <v xml:space="preserve"> đến Đường Trần Phú</v>
      </c>
      <c r="Z412" s="375" t="s">
        <v>6770</v>
      </c>
      <c r="AA412" s="375">
        <f t="shared" ref="AA412:AC412" si="1035">AA405</f>
        <v>0</v>
      </c>
      <c r="AB412" s="375">
        <f t="shared" si="1035"/>
        <v>0</v>
      </c>
      <c r="AC412" s="375">
        <f t="shared" si="1035"/>
        <v>0</v>
      </c>
    </row>
    <row r="413" spans="1:29" ht="91.5" customHeight="1">
      <c r="A413" s="86">
        <f t="shared" si="981"/>
        <v>407</v>
      </c>
      <c r="B413" s="86" t="str">
        <f>'Đầu vào (2)'!G407</f>
        <v>LK12DT</v>
      </c>
      <c r="C413" s="86" t="str">
        <f>$B$413</f>
        <v>LK12DT</v>
      </c>
      <c r="D413" s="94" t="str">
        <f>'Đầu vào (2)'!H407</f>
        <v>Đường Nguyễn Bỉnh Khiêm</v>
      </c>
      <c r="E413" s="94" t="str">
        <f>'Đầu vào (2)'!I407</f>
        <v>Đường Lê Lợi</v>
      </c>
      <c r="F413" s="94" t="str">
        <f>'Đầu vào (2)'!K407</f>
        <v>Đường Trần Phú</v>
      </c>
      <c r="G413" s="96">
        <v>9900</v>
      </c>
      <c r="H413" s="98">
        <v>6900</v>
      </c>
      <c r="I413" s="98">
        <v>5900</v>
      </c>
      <c r="J413" s="430">
        <f>VLOOKUP(C413,'[1]1. MA DO'!$E$5:$AB$1933,23,0)</f>
        <v>1.1299999999999999</v>
      </c>
      <c r="K413" s="99">
        <f t="shared" si="980"/>
        <v>1.1299999999999999</v>
      </c>
      <c r="L413" s="99">
        <f t="shared" si="978"/>
        <v>1.1299999999999999</v>
      </c>
      <c r="M413" s="378">
        <f>'Đầu vào (2)'!L407</f>
        <v>7500</v>
      </c>
      <c r="N413" s="378">
        <f>'Đầu vào (2)'!M407</f>
        <v>3000</v>
      </c>
      <c r="O413" s="378">
        <f>'Đầu vào (2)'!N407</f>
        <v>2500</v>
      </c>
      <c r="P413" s="378">
        <f>'Đầu vào (2)'!O407</f>
        <v>1700</v>
      </c>
      <c r="Q413" s="375">
        <f>VLOOKUP(B413,'[2]Giá đề xuất ODT'!$G$11:$AD$2233,21,0)</f>
        <v>9900</v>
      </c>
      <c r="R413" s="375">
        <f>VLOOKUP(B413,'[2]Giá đề xuất ODT'!$G$11:$AD$2233,22,0)</f>
        <v>4000</v>
      </c>
      <c r="S413" s="375">
        <f>VLOOKUP(B413,'[2]Giá đề xuất ODT'!$G$11:$AD$2233,23,0)</f>
        <v>3300</v>
      </c>
      <c r="T413" s="375">
        <f>VLOOKUP(B413,'[2]Giá đề xuất ODT'!$G$11:$AD$2233,24,0)</f>
        <v>2300</v>
      </c>
      <c r="U413" s="375">
        <v>1</v>
      </c>
      <c r="V413" s="376"/>
      <c r="W413" s="375" t="str">
        <f>D413</f>
        <v>Đường Nguyễn Bỉnh Khiêm</v>
      </c>
      <c r="X413" s="375" t="str">
        <f>" đoạn từ "&amp;E413</f>
        <v xml:space="preserve"> đoạn từ Đường Lê Lợi</v>
      </c>
      <c r="Y413" s="375" t="str">
        <f>" đến "&amp;F413</f>
        <v xml:space="preserve"> đến Đường Trần Phú</v>
      </c>
      <c r="Z413" s="376"/>
      <c r="AA413" s="376"/>
      <c r="AB413" s="376"/>
      <c r="AC413" s="376"/>
    </row>
    <row r="414" spans="1:29" ht="110.25" customHeight="1">
      <c r="A414" s="86">
        <f t="shared" si="981"/>
        <v>408</v>
      </c>
      <c r="B414" s="86" t="str">
        <f t="shared" ref="B414:B419" si="1036">B407</f>
        <v>VT2</v>
      </c>
      <c r="C414" s="86" t="str">
        <f t="shared" ref="C414:C419" si="1037">$B$413</f>
        <v>LK12DT</v>
      </c>
      <c r="D414" s="478" t="str">
        <f>V414&amp;W414&amp;X414&amp;Y414&amp;Z414&amp;"
"&amp;AA414&amp;"
"
&amp;AB414</f>
        <v>Các tuyến đường giao thông đấu nối trực tiếp ra Đường Nguyễn Bỉnh Khiêm đoạn từ Đường Lê Lợi đến Đường Trần Phú có hiện trạng là đường nhựa, bê tông xi măng:
- Có bề rộng ≥5m, cách đường giao thông ≤600m.
- Có bề rộng từ ≥3m đến &lt;5m, cách đường giao thông ≤400m.</v>
      </c>
      <c r="E414" s="479"/>
      <c r="F414" s="480"/>
      <c r="G414" s="419">
        <v>4000</v>
      </c>
      <c r="H414" s="98">
        <v>2800</v>
      </c>
      <c r="I414" s="98">
        <v>2400</v>
      </c>
      <c r="J414" s="430">
        <f>VLOOKUP(C414,'[1]1. MA DO'!$E$5:$AB$1933,23,0)</f>
        <v>1.1299999999999999</v>
      </c>
      <c r="K414" s="99">
        <f t="shared" si="980"/>
        <v>1.1299999999999999</v>
      </c>
      <c r="L414" s="99">
        <f t="shared" si="978"/>
        <v>1.1299999999999999</v>
      </c>
      <c r="M414" s="378">
        <f t="shared" ref="M414:M419" si="1038">M413</f>
        <v>7500</v>
      </c>
      <c r="N414" s="378">
        <f t="shared" ref="N414:N419" si="1039">N413</f>
        <v>3000</v>
      </c>
      <c r="O414" s="378">
        <f t="shared" ref="O414:O419" si="1040">O413</f>
        <v>2500</v>
      </c>
      <c r="P414" s="378">
        <f t="shared" ref="P414:P419" si="1041">P413</f>
        <v>1700</v>
      </c>
      <c r="Q414" s="375">
        <f t="shared" ref="Q414:Q419" si="1042">Q413</f>
        <v>9900</v>
      </c>
      <c r="R414" s="375">
        <f t="shared" ref="R414:R419" si="1043">R413</f>
        <v>4000</v>
      </c>
      <c r="S414" s="375">
        <f t="shared" ref="S414:S419" si="1044">S413</f>
        <v>3300</v>
      </c>
      <c r="T414" s="375">
        <f t="shared" ref="T414:U419" si="1045">T413</f>
        <v>2300</v>
      </c>
      <c r="U414" s="375">
        <f t="shared" si="1045"/>
        <v>1</v>
      </c>
      <c r="V414" s="375" t="str">
        <f t="shared" ref="V414:V419" si="1046">V407</f>
        <v xml:space="preserve">Các tuyến đường giao thông đấu nối trực tiếp ra </v>
      </c>
      <c r="W414" s="375" t="str">
        <f t="shared" ref="W414:X419" si="1047">W413</f>
        <v>Đường Nguyễn Bỉnh Khiêm</v>
      </c>
      <c r="X414" s="375" t="str">
        <f t="shared" si="1047"/>
        <v xml:space="preserve"> đoạn từ Đường Lê Lợi</v>
      </c>
      <c r="Y414" s="375" t="str">
        <f t="shared" ref="Y414:Y419" si="1048">Y413</f>
        <v xml:space="preserve"> đến Đường Trần Phú</v>
      </c>
      <c r="Z414" s="375" t="s">
        <v>6768</v>
      </c>
      <c r="AA414" s="375" t="str">
        <f>AA407</f>
        <v>- Có bề rộng ≥5m, cách đường giao thông ≤600m.</v>
      </c>
      <c r="AB414" s="375" t="str">
        <f>AB407</f>
        <v>- Có bề rộng từ ≥3m đến &lt;5m, cách đường giao thông ≤400m.</v>
      </c>
      <c r="AC414" s="375">
        <f>AC407</f>
        <v>0</v>
      </c>
    </row>
    <row r="415" spans="1:29" ht="126" customHeight="1">
      <c r="A415" s="86">
        <f t="shared" si="981"/>
        <v>409</v>
      </c>
      <c r="B415" s="86" t="str">
        <f t="shared" si="1036"/>
        <v>VT3</v>
      </c>
      <c r="C415" s="86" t="str">
        <f t="shared" si="1037"/>
        <v>LK12DT</v>
      </c>
      <c r="D415" s="478" t="str">
        <f>V415&amp;W415&amp;X415&amp;Y415&amp;Z415&amp;"
"&amp;AA415&amp;"
"&amp;AB415&amp;"
"&amp;AC415</f>
        <v>Các tuyến đường giao thông đấu nối trực tiếp ra Đường Nguyễn Bỉnh Khiêm đoạn từ Đường Lê Lợi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E415" s="479"/>
      <c r="F415" s="480"/>
      <c r="G415" s="419">
        <v>3300</v>
      </c>
      <c r="H415" s="98">
        <v>2300</v>
      </c>
      <c r="I415" s="98">
        <v>2000</v>
      </c>
      <c r="J415" s="430">
        <f>VLOOKUP(C415,'[1]1. MA DO'!$E$5:$AB$1933,23,0)</f>
        <v>1.1299999999999999</v>
      </c>
      <c r="K415" s="99">
        <f t="shared" si="980"/>
        <v>1.1299999999999999</v>
      </c>
      <c r="L415" s="99">
        <f t="shared" si="978"/>
        <v>1.1299999999999999</v>
      </c>
      <c r="M415" s="378">
        <f t="shared" si="1038"/>
        <v>7500</v>
      </c>
      <c r="N415" s="378">
        <f t="shared" si="1039"/>
        <v>3000</v>
      </c>
      <c r="O415" s="378">
        <f t="shared" si="1040"/>
        <v>2500</v>
      </c>
      <c r="P415" s="378">
        <f t="shared" si="1041"/>
        <v>1700</v>
      </c>
      <c r="Q415" s="375">
        <f t="shared" si="1042"/>
        <v>9900</v>
      </c>
      <c r="R415" s="375">
        <f t="shared" si="1043"/>
        <v>4000</v>
      </c>
      <c r="S415" s="375">
        <f t="shared" si="1044"/>
        <v>3300</v>
      </c>
      <c r="T415" s="375">
        <f t="shared" si="1045"/>
        <v>2300</v>
      </c>
      <c r="U415" s="375">
        <f t="shared" si="1045"/>
        <v>1</v>
      </c>
      <c r="V415" s="375" t="str">
        <f t="shared" si="1046"/>
        <v xml:space="preserve">Các tuyến đường giao thông đấu nối trực tiếp ra </v>
      </c>
      <c r="W415" s="375" t="str">
        <f t="shared" si="1047"/>
        <v>Đường Nguyễn Bỉnh Khiêm</v>
      </c>
      <c r="X415" s="375" t="str">
        <f t="shared" si="1047"/>
        <v xml:space="preserve"> đoạn từ Đường Lê Lợi</v>
      </c>
      <c r="Y415" s="375" t="str">
        <f t="shared" si="1048"/>
        <v xml:space="preserve"> đến Đường Trần Phú</v>
      </c>
      <c r="Z415" s="375" t="s">
        <v>6768</v>
      </c>
      <c r="AA415" s="375" t="str">
        <f t="shared" ref="AA415:AC415" si="1049">AA408</f>
        <v>- Có bề rộng ≥5m, cách đường giao thông &gt;600m.</v>
      </c>
      <c r="AB415" s="375" t="str">
        <f t="shared" si="1049"/>
        <v>- Có bề rộng từ ≥3m đến &lt;5m, cách đường giao thông từ &gt;400m đến ≤600m.</v>
      </c>
      <c r="AC415" s="375" t="str">
        <f t="shared" si="1049"/>
        <v>- Có bề rộng &lt;3m, cách đường giao thông ≤200m.</v>
      </c>
    </row>
    <row r="416" spans="1:29" ht="94.5">
      <c r="A416" s="86">
        <f t="shared" si="981"/>
        <v>410</v>
      </c>
      <c r="B416" s="86" t="str">
        <f t="shared" si="1036"/>
        <v>VT4</v>
      </c>
      <c r="C416" s="86" t="str">
        <f t="shared" si="1037"/>
        <v>LK12DT</v>
      </c>
      <c r="D416" s="478" t="str">
        <f>V416&amp;W416&amp;X416&amp;Y416&amp;Z416</f>
        <v>Các tuyến đường giao thông đấu nối trực tiếp ra Đường Nguyễn Bỉnh Khiêm đoạn từ Đường Lê Lợi đến Đường Trần Phú có hiện trạng là đường nhựa, bê tông xi măng:
- Có bề rộng từ ≥3m đến &lt;5m, cách đường giao thông &gt;600m.
- Có bề rộng &lt;3m, cách đường giao thông &gt;200m.</v>
      </c>
      <c r="E416" s="479"/>
      <c r="F416" s="480"/>
      <c r="G416" s="419">
        <v>2300</v>
      </c>
      <c r="H416" s="98">
        <v>1600</v>
      </c>
      <c r="I416" s="98">
        <v>1400</v>
      </c>
      <c r="J416" s="430">
        <f>VLOOKUP(C416,'[1]1. MA DO'!$E$5:$AB$1933,23,0)</f>
        <v>1.1299999999999999</v>
      </c>
      <c r="K416" s="99">
        <f t="shared" si="980"/>
        <v>1.1299999999999999</v>
      </c>
      <c r="L416" s="99">
        <f t="shared" si="978"/>
        <v>1.1299999999999999</v>
      </c>
      <c r="M416" s="378">
        <f t="shared" si="1038"/>
        <v>7500</v>
      </c>
      <c r="N416" s="378">
        <f t="shared" si="1039"/>
        <v>3000</v>
      </c>
      <c r="O416" s="378">
        <f t="shared" si="1040"/>
        <v>2500</v>
      </c>
      <c r="P416" s="378">
        <f t="shared" si="1041"/>
        <v>1700</v>
      </c>
      <c r="Q416" s="375">
        <f t="shared" si="1042"/>
        <v>9900</v>
      </c>
      <c r="R416" s="375">
        <f t="shared" si="1043"/>
        <v>4000</v>
      </c>
      <c r="S416" s="375">
        <f t="shared" si="1044"/>
        <v>3300</v>
      </c>
      <c r="T416" s="375">
        <f t="shared" si="1045"/>
        <v>2300</v>
      </c>
      <c r="U416" s="375">
        <f t="shared" si="1045"/>
        <v>1</v>
      </c>
      <c r="V416" s="375" t="str">
        <f t="shared" si="1046"/>
        <v xml:space="preserve">Các tuyến đường giao thông đấu nối trực tiếp ra </v>
      </c>
      <c r="W416" s="375" t="str">
        <f t="shared" si="1047"/>
        <v>Đường Nguyễn Bỉnh Khiêm</v>
      </c>
      <c r="X416" s="375" t="str">
        <f t="shared" si="1047"/>
        <v xml:space="preserve"> đoạn từ Đường Lê Lợi</v>
      </c>
      <c r="Y416" s="375" t="str">
        <f t="shared" si="1048"/>
        <v xml:space="preserve"> đến Đường Trần Phú</v>
      </c>
      <c r="Z416" s="375" t="s">
        <v>6769</v>
      </c>
      <c r="AA416" s="375">
        <f t="shared" ref="AA416:AC416" si="1050">AA409</f>
        <v>0</v>
      </c>
      <c r="AB416" s="375">
        <f t="shared" si="1050"/>
        <v>0</v>
      </c>
      <c r="AC416" s="375">
        <f t="shared" si="1050"/>
        <v>0</v>
      </c>
    </row>
    <row r="417" spans="1:29" ht="110.25" customHeight="1">
      <c r="A417" s="86">
        <f t="shared" si="981"/>
        <v>411</v>
      </c>
      <c r="B417" s="86" t="str">
        <f t="shared" si="1036"/>
        <v>VT2*0,8</v>
      </c>
      <c r="C417" s="86" t="str">
        <f t="shared" si="1037"/>
        <v>LK12DT</v>
      </c>
      <c r="D417" s="478" t="str">
        <f>V417&amp;W417&amp;X417&amp;Y417&amp;Z417&amp;"
"&amp;AA417&amp;"
"
&amp;AB417</f>
        <v>Các tuyến đường giao thông không đấu nối trực tiếp và thông ra Đường Nguyễn Bỉnh Khiêm đoạn từ Đường Lê Lợi đến Đường Trần Phú có hiện trạng là đường nhựa, bê tông xi măng:
- Có bề rộng ≥5m, cách đường giao thông ≤600m.
- Có bề rộng từ ≥3m đến &lt;5m, cách đường giao thông ≤400m.</v>
      </c>
      <c r="E417" s="479"/>
      <c r="F417" s="480"/>
      <c r="G417" s="419">
        <v>3600</v>
      </c>
      <c r="H417" s="98">
        <v>2500</v>
      </c>
      <c r="I417" s="98">
        <v>2200</v>
      </c>
      <c r="J417" s="430">
        <f>VLOOKUP(C417,'[1]1. MA DO'!$E$5:$AB$1933,23,0)</f>
        <v>1.1299999999999999</v>
      </c>
      <c r="K417" s="99">
        <f t="shared" si="980"/>
        <v>1.1299999999999999</v>
      </c>
      <c r="L417" s="99">
        <f t="shared" si="978"/>
        <v>1.1299999999999999</v>
      </c>
      <c r="M417" s="378">
        <f t="shared" si="1038"/>
        <v>7500</v>
      </c>
      <c r="N417" s="378">
        <f t="shared" si="1039"/>
        <v>3000</v>
      </c>
      <c r="O417" s="378">
        <f t="shared" si="1040"/>
        <v>2500</v>
      </c>
      <c r="P417" s="378">
        <f t="shared" si="1041"/>
        <v>1700</v>
      </c>
      <c r="Q417" s="375">
        <f t="shared" si="1042"/>
        <v>9900</v>
      </c>
      <c r="R417" s="375">
        <f t="shared" si="1043"/>
        <v>4000</v>
      </c>
      <c r="S417" s="375">
        <f t="shared" si="1044"/>
        <v>3300</v>
      </c>
      <c r="T417" s="375">
        <f t="shared" si="1045"/>
        <v>2300</v>
      </c>
      <c r="U417" s="375">
        <f t="shared" si="1045"/>
        <v>1</v>
      </c>
      <c r="V417" s="375" t="str">
        <f t="shared" si="1046"/>
        <v xml:space="preserve">Các tuyến đường giao thông không đấu nối trực tiếp và thông ra </v>
      </c>
      <c r="W417" s="375" t="str">
        <f t="shared" si="1047"/>
        <v>Đường Nguyễn Bỉnh Khiêm</v>
      </c>
      <c r="X417" s="375" t="str">
        <f t="shared" si="1047"/>
        <v xml:space="preserve"> đoạn từ Đường Lê Lợi</v>
      </c>
      <c r="Y417" s="375" t="str">
        <f t="shared" si="1048"/>
        <v xml:space="preserve"> đến Đường Trần Phú</v>
      </c>
      <c r="Z417" s="375" t="s">
        <v>6768</v>
      </c>
      <c r="AA417" s="375" t="str">
        <f t="shared" ref="AA417:AC417" si="1051">AA410</f>
        <v>- Có bề rộng ≥5m, cách đường giao thông ≤600m.</v>
      </c>
      <c r="AB417" s="375" t="str">
        <f t="shared" si="1051"/>
        <v>- Có bề rộng từ ≥3m đến &lt;5m, cách đường giao thông ≤400m.</v>
      </c>
      <c r="AC417" s="375">
        <f t="shared" si="1051"/>
        <v>0</v>
      </c>
    </row>
    <row r="418" spans="1:29" ht="126" customHeight="1">
      <c r="A418" s="86">
        <f t="shared" si="981"/>
        <v>412</v>
      </c>
      <c r="B418" s="86" t="str">
        <f t="shared" si="1036"/>
        <v>VT3*0,8</v>
      </c>
      <c r="C418" s="86" t="str">
        <f t="shared" si="1037"/>
        <v>LK12DT</v>
      </c>
      <c r="D418" s="478" t="str">
        <f>V418&amp;W418&amp;X418&amp;Y418&amp;Z418&amp;"
"&amp;AA418&amp;"
"
&amp;AB418&amp;"
"&amp;AC418</f>
        <v>Các tuyến đường giao thông không đấu nối trực tiếp và thông ra Đường Nguyễn Bỉnh Khiêm đoạn từ Đường Lê Lợi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E418" s="479"/>
      <c r="F418" s="480"/>
      <c r="G418" s="419">
        <v>3000</v>
      </c>
      <c r="H418" s="98">
        <v>2100</v>
      </c>
      <c r="I418" s="98">
        <v>1800</v>
      </c>
      <c r="J418" s="430">
        <f>VLOOKUP(C418,'[1]1. MA DO'!$E$5:$AB$1933,23,0)</f>
        <v>1.1299999999999999</v>
      </c>
      <c r="K418" s="99">
        <f t="shared" si="980"/>
        <v>1.1299999999999999</v>
      </c>
      <c r="L418" s="99">
        <f t="shared" si="978"/>
        <v>1.1299999999999999</v>
      </c>
      <c r="M418" s="378">
        <f t="shared" si="1038"/>
        <v>7500</v>
      </c>
      <c r="N418" s="378">
        <f t="shared" si="1039"/>
        <v>3000</v>
      </c>
      <c r="O418" s="378">
        <f t="shared" si="1040"/>
        <v>2500</v>
      </c>
      <c r="P418" s="378">
        <f t="shared" si="1041"/>
        <v>1700</v>
      </c>
      <c r="Q418" s="375">
        <f t="shared" si="1042"/>
        <v>9900</v>
      </c>
      <c r="R418" s="375">
        <f t="shared" si="1043"/>
        <v>4000</v>
      </c>
      <c r="S418" s="375">
        <f t="shared" si="1044"/>
        <v>3300</v>
      </c>
      <c r="T418" s="375">
        <f t="shared" si="1045"/>
        <v>2300</v>
      </c>
      <c r="U418" s="375">
        <f t="shared" si="1045"/>
        <v>1</v>
      </c>
      <c r="V418" s="375" t="str">
        <f t="shared" si="1046"/>
        <v xml:space="preserve">Các tuyến đường giao thông không đấu nối trực tiếp và thông ra </v>
      </c>
      <c r="W418" s="375" t="str">
        <f t="shared" si="1047"/>
        <v>Đường Nguyễn Bỉnh Khiêm</v>
      </c>
      <c r="X418" s="375" t="str">
        <f t="shared" si="1047"/>
        <v xml:space="preserve"> đoạn từ Đường Lê Lợi</v>
      </c>
      <c r="Y418" s="375" t="str">
        <f t="shared" si="1048"/>
        <v xml:space="preserve"> đến Đường Trần Phú</v>
      </c>
      <c r="Z418" s="375" t="s">
        <v>6768</v>
      </c>
      <c r="AA418" s="375" t="str">
        <f t="shared" ref="AA418:AC418" si="1052">AA411</f>
        <v>- Có bề rộng ≥5m, cách đường giao thông &gt;600m.</v>
      </c>
      <c r="AB418" s="375" t="str">
        <f t="shared" si="1052"/>
        <v>- Có bề rộng từ ≥3m đến &lt;5m, cách đường giao thông từ &gt;400m đến ≤600m.</v>
      </c>
      <c r="AC418" s="375" t="str">
        <f t="shared" si="1052"/>
        <v>- Có bề rộng &lt;3m, cách đường giao thông ≤200m.</v>
      </c>
    </row>
    <row r="419" spans="1:29" ht="94.5">
      <c r="A419" s="86">
        <f t="shared" si="981"/>
        <v>413</v>
      </c>
      <c r="B419" s="86" t="str">
        <f t="shared" si="1036"/>
        <v>VT4*0,8</v>
      </c>
      <c r="C419" s="86" t="str">
        <f t="shared" si="1037"/>
        <v>LK12DT</v>
      </c>
      <c r="D419" s="478" t="str">
        <f>V419&amp;W419&amp;X419&amp;Y419&amp;Z419</f>
        <v>Các tuyến đường giao thông không đấu nối trực tiếp và thông ra Đường Nguyễn Bỉnh Khiêm đoạn từ Đường Lê Lợi đến Đường Trần Phú có hiện trạng là đường nhựa, bê tông xi măng:
- Có bề rộng từ ≥3m đến &lt;5m, cách đường giao thông &gt;600m.
- Có bề rộng &lt;3m, cách đường giao thông &gt; 200m.</v>
      </c>
      <c r="E419" s="479"/>
      <c r="F419" s="480"/>
      <c r="G419" s="419">
        <v>2100</v>
      </c>
      <c r="H419" s="98">
        <v>1500</v>
      </c>
      <c r="I419" s="98">
        <v>1300</v>
      </c>
      <c r="J419" s="430">
        <f>VLOOKUP(C419,'[1]1. MA DO'!$E$5:$AB$1933,23,0)</f>
        <v>1.1299999999999999</v>
      </c>
      <c r="K419" s="99">
        <f t="shared" si="980"/>
        <v>1.1299999999999999</v>
      </c>
      <c r="L419" s="99">
        <f t="shared" si="978"/>
        <v>1.1299999999999999</v>
      </c>
      <c r="M419" s="378">
        <f t="shared" si="1038"/>
        <v>7500</v>
      </c>
      <c r="N419" s="378">
        <f t="shared" si="1039"/>
        <v>3000</v>
      </c>
      <c r="O419" s="378">
        <f t="shared" si="1040"/>
        <v>2500</v>
      </c>
      <c r="P419" s="378">
        <f t="shared" si="1041"/>
        <v>1700</v>
      </c>
      <c r="Q419" s="375">
        <f t="shared" si="1042"/>
        <v>9900</v>
      </c>
      <c r="R419" s="375">
        <f t="shared" si="1043"/>
        <v>4000</v>
      </c>
      <c r="S419" s="375">
        <f t="shared" si="1044"/>
        <v>3300</v>
      </c>
      <c r="T419" s="375">
        <f t="shared" si="1045"/>
        <v>2300</v>
      </c>
      <c r="U419" s="375">
        <f t="shared" si="1045"/>
        <v>1</v>
      </c>
      <c r="V419" s="375" t="str">
        <f t="shared" si="1046"/>
        <v xml:space="preserve">Các tuyến đường giao thông không đấu nối trực tiếp và thông ra </v>
      </c>
      <c r="W419" s="375" t="str">
        <f t="shared" si="1047"/>
        <v>Đường Nguyễn Bỉnh Khiêm</v>
      </c>
      <c r="X419" s="375" t="str">
        <f t="shared" si="1047"/>
        <v xml:space="preserve"> đoạn từ Đường Lê Lợi</v>
      </c>
      <c r="Y419" s="375" t="str">
        <f t="shared" si="1048"/>
        <v xml:space="preserve"> đến Đường Trần Phú</v>
      </c>
      <c r="Z419" s="375" t="s">
        <v>6770</v>
      </c>
      <c r="AA419" s="375">
        <f t="shared" ref="AA419:AC419" si="1053">AA412</f>
        <v>0</v>
      </c>
      <c r="AB419" s="375">
        <f t="shared" si="1053"/>
        <v>0</v>
      </c>
      <c r="AC419" s="375">
        <f t="shared" si="1053"/>
        <v>0</v>
      </c>
    </row>
    <row r="420" spans="1:29" ht="54.75" customHeight="1">
      <c r="A420" s="86">
        <f t="shared" si="981"/>
        <v>414</v>
      </c>
      <c r="B420" s="86" t="str">
        <f>'Đầu vào (2)'!G414</f>
        <v>LK4DT</v>
      </c>
      <c r="C420" s="86" t="str">
        <f>$B$420</f>
        <v>LK4DT</v>
      </c>
      <c r="D420" s="94" t="str">
        <f>'Đầu vào (2)'!H414</f>
        <v>Đường Đinh Tiên Hoàng</v>
      </c>
      <c r="E420" s="94" t="str">
        <f>'Đầu vào (2)'!I414</f>
        <v>Đường Lê Lợi</v>
      </c>
      <c r="F420" s="94" t="str">
        <f>'Đầu vào (2)'!K414</f>
        <v>Đường Trần Phú</v>
      </c>
      <c r="G420" s="96">
        <v>3800</v>
      </c>
      <c r="H420" s="98">
        <v>2700</v>
      </c>
      <c r="I420" s="98">
        <v>2300</v>
      </c>
      <c r="J420" s="430">
        <f>VLOOKUP(C420,'[1]1. MA DO'!$E$5:$AB$1933,23,0)</f>
        <v>1.1299999999999999</v>
      </c>
      <c r="K420" s="99">
        <f t="shared" si="980"/>
        <v>1.1299999999999999</v>
      </c>
      <c r="L420" s="99">
        <f t="shared" si="978"/>
        <v>1.1299999999999999</v>
      </c>
      <c r="M420" s="378">
        <f>'Đầu vào (2)'!L414</f>
        <v>3200</v>
      </c>
      <c r="N420" s="378">
        <f>'Đầu vào (2)'!M414</f>
        <v>1600</v>
      </c>
      <c r="O420" s="378">
        <f>'Đầu vào (2)'!N414</f>
        <v>1300</v>
      </c>
      <c r="P420" s="378">
        <f>'Đầu vào (2)'!O414</f>
        <v>950</v>
      </c>
      <c r="Q420" s="375">
        <f>VLOOKUP(B420,'[2]Giá đề xuất ODT'!$G$11:$AD$2233,21,0)</f>
        <v>3800</v>
      </c>
      <c r="R420" s="375">
        <f>VLOOKUP(B420,'[2]Giá đề xuất ODT'!$G$11:$AD$2233,22,0)</f>
        <v>1900</v>
      </c>
      <c r="S420" s="375">
        <f>VLOOKUP(B420,'[2]Giá đề xuất ODT'!$G$11:$AD$2233,23,0)</f>
        <v>1600</v>
      </c>
      <c r="T420" s="375">
        <f>VLOOKUP(B420,'[2]Giá đề xuất ODT'!$G$11:$AD$2233,24,0)</f>
        <v>1100</v>
      </c>
      <c r="U420" s="375">
        <v>2</v>
      </c>
      <c r="V420" s="376"/>
      <c r="W420" s="375" t="str">
        <f>D420</f>
        <v>Đường Đinh Tiên Hoàng</v>
      </c>
      <c r="X420" s="375" t="str">
        <f>" đoạn từ "&amp;E420</f>
        <v xml:space="preserve"> đoạn từ Đường Lê Lợi</v>
      </c>
      <c r="Y420" s="375" t="str">
        <f>" đến "&amp;F420</f>
        <v xml:space="preserve"> đến Đường Trần Phú</v>
      </c>
      <c r="Z420" s="376"/>
      <c r="AA420" s="376"/>
      <c r="AB420" s="376"/>
      <c r="AC420" s="376"/>
    </row>
    <row r="421" spans="1:29" ht="110.25" customHeight="1">
      <c r="A421" s="86">
        <f t="shared" si="981"/>
        <v>415</v>
      </c>
      <c r="B421" s="86" t="str">
        <f t="shared" ref="B421:B426" si="1054">B414</f>
        <v>VT2</v>
      </c>
      <c r="C421" s="86" t="str">
        <f t="shared" ref="C421:C426" si="1055">$B$420</f>
        <v>LK4DT</v>
      </c>
      <c r="D421" s="478" t="str">
        <f>V421&amp;W421&amp;X421&amp;Y421&amp;Z421&amp;"
"&amp;AA421&amp;"
"
&amp;AB421</f>
        <v>Các tuyến đường giao thông đấu nối trực tiếp ra Đường Đinh Tiên Hoàng đoạn từ Đường Lê Lợi đến Đường Trần Phú có hiện trạng là đường nhựa, bê tông xi măng:
- Có bề rộng ≥5m, cách đường giao thông ≤600m.
- Có bề rộng từ ≥3m đến &lt;5m, cách đường giao thông ≤400m.</v>
      </c>
      <c r="E421" s="479"/>
      <c r="F421" s="480"/>
      <c r="G421" s="419">
        <v>1900</v>
      </c>
      <c r="H421" s="98">
        <v>1300</v>
      </c>
      <c r="I421" s="98">
        <v>1100</v>
      </c>
      <c r="J421" s="430">
        <f>VLOOKUP(C421,'[1]1. MA DO'!$E$5:$AB$1933,23,0)</f>
        <v>1.1299999999999999</v>
      </c>
      <c r="K421" s="99">
        <f t="shared" si="980"/>
        <v>1.1299999999999999</v>
      </c>
      <c r="L421" s="99">
        <f t="shared" si="978"/>
        <v>1.1299999999999999</v>
      </c>
      <c r="M421" s="378">
        <f t="shared" ref="M421:M426" si="1056">M420</f>
        <v>3200</v>
      </c>
      <c r="N421" s="378">
        <f t="shared" ref="N421:N426" si="1057">N420</f>
        <v>1600</v>
      </c>
      <c r="O421" s="378">
        <f t="shared" ref="O421:O426" si="1058">O420</f>
        <v>1300</v>
      </c>
      <c r="P421" s="378">
        <f t="shared" ref="P421:P426" si="1059">P420</f>
        <v>950</v>
      </c>
      <c r="Q421" s="375">
        <f t="shared" ref="Q421:Q426" si="1060">Q420</f>
        <v>3800</v>
      </c>
      <c r="R421" s="375">
        <f t="shared" ref="R421:R426" si="1061">R420</f>
        <v>1900</v>
      </c>
      <c r="S421" s="375">
        <f t="shared" ref="S421:S426" si="1062">S420</f>
        <v>1600</v>
      </c>
      <c r="T421" s="375">
        <f t="shared" ref="T421:U426" si="1063">T420</f>
        <v>1100</v>
      </c>
      <c r="U421" s="375">
        <f t="shared" si="1063"/>
        <v>2</v>
      </c>
      <c r="V421" s="375" t="str">
        <f t="shared" ref="V421:V426" si="1064">V414</f>
        <v xml:space="preserve">Các tuyến đường giao thông đấu nối trực tiếp ra </v>
      </c>
      <c r="W421" s="375" t="str">
        <f t="shared" ref="W421:X426" si="1065">W420</f>
        <v>Đường Đinh Tiên Hoàng</v>
      </c>
      <c r="X421" s="375" t="str">
        <f t="shared" si="1065"/>
        <v xml:space="preserve"> đoạn từ Đường Lê Lợi</v>
      </c>
      <c r="Y421" s="375" t="str">
        <f t="shared" ref="Y421:Y426" si="1066">Y420</f>
        <v xml:space="preserve"> đến Đường Trần Phú</v>
      </c>
      <c r="Z421" s="375" t="s">
        <v>6768</v>
      </c>
      <c r="AA421" s="375" t="str">
        <f>AA414</f>
        <v>- Có bề rộng ≥5m, cách đường giao thông ≤600m.</v>
      </c>
      <c r="AB421" s="375" t="str">
        <f>AB414</f>
        <v>- Có bề rộng từ ≥3m đến &lt;5m, cách đường giao thông ≤400m.</v>
      </c>
      <c r="AC421" s="375">
        <f>AC414</f>
        <v>0</v>
      </c>
    </row>
    <row r="422" spans="1:29" ht="126" customHeight="1">
      <c r="A422" s="86">
        <f t="shared" si="981"/>
        <v>416</v>
      </c>
      <c r="B422" s="86" t="str">
        <f t="shared" si="1054"/>
        <v>VT3</v>
      </c>
      <c r="C422" s="86" t="str">
        <f t="shared" si="1055"/>
        <v>LK4DT</v>
      </c>
      <c r="D422" s="478" t="str">
        <f>V422&amp;W422&amp;X422&amp;Y422&amp;Z422&amp;"
"&amp;AA422&amp;"
"&amp;AB422&amp;"
"&amp;AC422</f>
        <v>Các tuyến đường giao thông đấu nối trực tiếp ra Đường Đinh Tiên Hoàng đoạn từ Đường Lê Lợi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E422" s="479"/>
      <c r="F422" s="480"/>
      <c r="G422" s="419">
        <v>1600</v>
      </c>
      <c r="H422" s="98">
        <v>1100</v>
      </c>
      <c r="I422" s="98">
        <v>960</v>
      </c>
      <c r="J422" s="430">
        <f>VLOOKUP(C422,'[1]1. MA DO'!$E$5:$AB$1933,23,0)</f>
        <v>1.1299999999999999</v>
      </c>
      <c r="K422" s="99">
        <f t="shared" si="980"/>
        <v>1.1299999999999999</v>
      </c>
      <c r="L422" s="99">
        <f t="shared" si="978"/>
        <v>1.1299999999999999</v>
      </c>
      <c r="M422" s="378">
        <f t="shared" si="1056"/>
        <v>3200</v>
      </c>
      <c r="N422" s="378">
        <f t="shared" si="1057"/>
        <v>1600</v>
      </c>
      <c r="O422" s="378">
        <f t="shared" si="1058"/>
        <v>1300</v>
      </c>
      <c r="P422" s="378">
        <f t="shared" si="1059"/>
        <v>950</v>
      </c>
      <c r="Q422" s="375">
        <f t="shared" si="1060"/>
        <v>3800</v>
      </c>
      <c r="R422" s="375">
        <f t="shared" si="1061"/>
        <v>1900</v>
      </c>
      <c r="S422" s="375">
        <f t="shared" si="1062"/>
        <v>1600</v>
      </c>
      <c r="T422" s="375">
        <f t="shared" si="1063"/>
        <v>1100</v>
      </c>
      <c r="U422" s="375">
        <f t="shared" si="1063"/>
        <v>2</v>
      </c>
      <c r="V422" s="375" t="str">
        <f t="shared" si="1064"/>
        <v xml:space="preserve">Các tuyến đường giao thông đấu nối trực tiếp ra </v>
      </c>
      <c r="W422" s="375" t="str">
        <f t="shared" si="1065"/>
        <v>Đường Đinh Tiên Hoàng</v>
      </c>
      <c r="X422" s="375" t="str">
        <f t="shared" si="1065"/>
        <v xml:space="preserve"> đoạn từ Đường Lê Lợi</v>
      </c>
      <c r="Y422" s="375" t="str">
        <f t="shared" si="1066"/>
        <v xml:space="preserve"> đến Đường Trần Phú</v>
      </c>
      <c r="Z422" s="375" t="s">
        <v>6768</v>
      </c>
      <c r="AA422" s="375" t="str">
        <f t="shared" ref="AA422:AC422" si="1067">AA415</f>
        <v>- Có bề rộng ≥5m, cách đường giao thông &gt;600m.</v>
      </c>
      <c r="AB422" s="375" t="str">
        <f t="shared" si="1067"/>
        <v>- Có bề rộng từ ≥3m đến &lt;5m, cách đường giao thông từ &gt;400m đến ≤600m.</v>
      </c>
      <c r="AC422" s="375" t="str">
        <f t="shared" si="1067"/>
        <v>- Có bề rộng &lt;3m, cách đường giao thông ≤200m.</v>
      </c>
    </row>
    <row r="423" spans="1:29" ht="94.5">
      <c r="A423" s="86">
        <f t="shared" si="981"/>
        <v>417</v>
      </c>
      <c r="B423" s="86" t="str">
        <f t="shared" si="1054"/>
        <v>VT4</v>
      </c>
      <c r="C423" s="86" t="str">
        <f t="shared" si="1055"/>
        <v>LK4DT</v>
      </c>
      <c r="D423" s="478" t="str">
        <f>V423&amp;W423&amp;X423&amp;Y423&amp;Z423</f>
        <v>Các tuyến đường giao thông đấu nối trực tiếp ra Đường Đinh Tiên Hoàng đoạn từ Đường Lê Lợi đến Đường Trần Phú có hiện trạng là đường nhựa, bê tông xi măng:
- Có bề rộng từ ≥3m đến &lt;5m, cách đường giao thông &gt;600m.
- Có bề rộng &lt;3m, cách đường giao thông &gt;200m.</v>
      </c>
      <c r="E423" s="479"/>
      <c r="F423" s="480"/>
      <c r="G423" s="419">
        <v>1100</v>
      </c>
      <c r="H423" s="98">
        <v>770</v>
      </c>
      <c r="I423" s="98">
        <v>660</v>
      </c>
      <c r="J423" s="430">
        <f>VLOOKUP(C423,'[1]1. MA DO'!$E$5:$AB$1933,23,0)</f>
        <v>1.1299999999999999</v>
      </c>
      <c r="K423" s="99">
        <f t="shared" si="980"/>
        <v>1.1299999999999999</v>
      </c>
      <c r="L423" s="99">
        <f t="shared" si="978"/>
        <v>1.1299999999999999</v>
      </c>
      <c r="M423" s="378">
        <f t="shared" si="1056"/>
        <v>3200</v>
      </c>
      <c r="N423" s="378">
        <f t="shared" si="1057"/>
        <v>1600</v>
      </c>
      <c r="O423" s="378">
        <f t="shared" si="1058"/>
        <v>1300</v>
      </c>
      <c r="P423" s="378">
        <f t="shared" si="1059"/>
        <v>950</v>
      </c>
      <c r="Q423" s="375">
        <f t="shared" si="1060"/>
        <v>3800</v>
      </c>
      <c r="R423" s="375">
        <f t="shared" si="1061"/>
        <v>1900</v>
      </c>
      <c r="S423" s="375">
        <f t="shared" si="1062"/>
        <v>1600</v>
      </c>
      <c r="T423" s="375">
        <f t="shared" si="1063"/>
        <v>1100</v>
      </c>
      <c r="U423" s="375">
        <f t="shared" si="1063"/>
        <v>2</v>
      </c>
      <c r="V423" s="375" t="str">
        <f t="shared" si="1064"/>
        <v xml:space="preserve">Các tuyến đường giao thông đấu nối trực tiếp ra </v>
      </c>
      <c r="W423" s="375" t="str">
        <f t="shared" si="1065"/>
        <v>Đường Đinh Tiên Hoàng</v>
      </c>
      <c r="X423" s="375" t="str">
        <f t="shared" si="1065"/>
        <v xml:space="preserve"> đoạn từ Đường Lê Lợi</v>
      </c>
      <c r="Y423" s="375" t="str">
        <f t="shared" si="1066"/>
        <v xml:space="preserve"> đến Đường Trần Phú</v>
      </c>
      <c r="Z423" s="375" t="s">
        <v>6769</v>
      </c>
      <c r="AA423" s="375">
        <f t="shared" ref="AA423:AC423" si="1068">AA416</f>
        <v>0</v>
      </c>
      <c r="AB423" s="375">
        <f t="shared" si="1068"/>
        <v>0</v>
      </c>
      <c r="AC423" s="375">
        <f t="shared" si="1068"/>
        <v>0</v>
      </c>
    </row>
    <row r="424" spans="1:29" ht="110.25" customHeight="1">
      <c r="A424" s="86">
        <f t="shared" si="981"/>
        <v>418</v>
      </c>
      <c r="B424" s="86" t="str">
        <f t="shared" si="1054"/>
        <v>VT2*0,8</v>
      </c>
      <c r="C424" s="86" t="str">
        <f t="shared" si="1055"/>
        <v>LK4DT</v>
      </c>
      <c r="D424" s="478" t="str">
        <f>V424&amp;W424&amp;X424&amp;Y424&amp;Z424&amp;"
"&amp;AA424&amp;"
"
&amp;AB424</f>
        <v>Các tuyến đường giao thông không đấu nối trực tiếp và thông ra Đường Đinh Tiên Hoàng đoạn từ Đường Lê Lợi đến Đường Trần Phú có hiện trạng là đường nhựa, bê tông xi măng:
- Có bề rộng ≥5m, cách đường giao thông ≤600m.
- Có bề rộng từ ≥3m đến &lt;5m, cách đường giao thông ≤400m.</v>
      </c>
      <c r="E424" s="479"/>
      <c r="F424" s="480"/>
      <c r="G424" s="419">
        <v>1700</v>
      </c>
      <c r="H424" s="98">
        <v>1200</v>
      </c>
      <c r="I424" s="98">
        <v>1000</v>
      </c>
      <c r="J424" s="430">
        <f>VLOOKUP(C424,'[1]1. MA DO'!$E$5:$AB$1933,23,0)</f>
        <v>1.1299999999999999</v>
      </c>
      <c r="K424" s="99">
        <f t="shared" si="980"/>
        <v>1.1299999999999999</v>
      </c>
      <c r="L424" s="99">
        <f t="shared" si="978"/>
        <v>1.1299999999999999</v>
      </c>
      <c r="M424" s="378">
        <f t="shared" si="1056"/>
        <v>3200</v>
      </c>
      <c r="N424" s="378">
        <f t="shared" si="1057"/>
        <v>1600</v>
      </c>
      <c r="O424" s="378">
        <f t="shared" si="1058"/>
        <v>1300</v>
      </c>
      <c r="P424" s="378">
        <f t="shared" si="1059"/>
        <v>950</v>
      </c>
      <c r="Q424" s="375">
        <f t="shared" si="1060"/>
        <v>3800</v>
      </c>
      <c r="R424" s="375">
        <f t="shared" si="1061"/>
        <v>1900</v>
      </c>
      <c r="S424" s="375">
        <f t="shared" si="1062"/>
        <v>1600</v>
      </c>
      <c r="T424" s="375">
        <f t="shared" si="1063"/>
        <v>1100</v>
      </c>
      <c r="U424" s="375">
        <f t="shared" si="1063"/>
        <v>2</v>
      </c>
      <c r="V424" s="375" t="str">
        <f t="shared" si="1064"/>
        <v xml:space="preserve">Các tuyến đường giao thông không đấu nối trực tiếp và thông ra </v>
      </c>
      <c r="W424" s="375" t="str">
        <f t="shared" si="1065"/>
        <v>Đường Đinh Tiên Hoàng</v>
      </c>
      <c r="X424" s="375" t="str">
        <f t="shared" si="1065"/>
        <v xml:space="preserve"> đoạn từ Đường Lê Lợi</v>
      </c>
      <c r="Y424" s="375" t="str">
        <f t="shared" si="1066"/>
        <v xml:space="preserve"> đến Đường Trần Phú</v>
      </c>
      <c r="Z424" s="375" t="s">
        <v>6768</v>
      </c>
      <c r="AA424" s="375" t="str">
        <f t="shared" ref="AA424:AC424" si="1069">AA417</f>
        <v>- Có bề rộng ≥5m, cách đường giao thông ≤600m.</v>
      </c>
      <c r="AB424" s="375" t="str">
        <f t="shared" si="1069"/>
        <v>- Có bề rộng từ ≥3m đến &lt;5m, cách đường giao thông ≤400m.</v>
      </c>
      <c r="AC424" s="375">
        <f t="shared" si="1069"/>
        <v>0</v>
      </c>
    </row>
    <row r="425" spans="1:29" ht="126" customHeight="1">
      <c r="A425" s="86">
        <f t="shared" si="981"/>
        <v>419</v>
      </c>
      <c r="B425" s="86" t="str">
        <f t="shared" si="1054"/>
        <v>VT3*0,8</v>
      </c>
      <c r="C425" s="86" t="str">
        <f t="shared" si="1055"/>
        <v>LK4DT</v>
      </c>
      <c r="D425" s="478" t="str">
        <f>V425&amp;W425&amp;X425&amp;Y425&amp;Z425&amp;"
"&amp;AA425&amp;"
"
&amp;AB425&amp;"
"&amp;AC425</f>
        <v>Các tuyến đường giao thông không đấu nối trực tiếp và thông ra Đường Đinh Tiên Hoàng đoạn từ Đường Lê Lợi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E425" s="479"/>
      <c r="F425" s="480"/>
      <c r="G425" s="419">
        <v>1400</v>
      </c>
      <c r="H425" s="98">
        <v>980</v>
      </c>
      <c r="I425" s="98">
        <v>840</v>
      </c>
      <c r="J425" s="430">
        <f>VLOOKUP(C425,'[1]1. MA DO'!$E$5:$AB$1933,23,0)</f>
        <v>1.1299999999999999</v>
      </c>
      <c r="K425" s="99">
        <f t="shared" si="980"/>
        <v>1.1299999999999999</v>
      </c>
      <c r="L425" s="99">
        <f t="shared" si="978"/>
        <v>1.1299999999999999</v>
      </c>
      <c r="M425" s="378">
        <f t="shared" si="1056"/>
        <v>3200</v>
      </c>
      <c r="N425" s="378">
        <f t="shared" si="1057"/>
        <v>1600</v>
      </c>
      <c r="O425" s="378">
        <f t="shared" si="1058"/>
        <v>1300</v>
      </c>
      <c r="P425" s="378">
        <f t="shared" si="1059"/>
        <v>950</v>
      </c>
      <c r="Q425" s="375">
        <f t="shared" si="1060"/>
        <v>3800</v>
      </c>
      <c r="R425" s="375">
        <f t="shared" si="1061"/>
        <v>1900</v>
      </c>
      <c r="S425" s="375">
        <f t="shared" si="1062"/>
        <v>1600</v>
      </c>
      <c r="T425" s="375">
        <f t="shared" si="1063"/>
        <v>1100</v>
      </c>
      <c r="U425" s="375">
        <f t="shared" si="1063"/>
        <v>2</v>
      </c>
      <c r="V425" s="375" t="str">
        <f t="shared" si="1064"/>
        <v xml:space="preserve">Các tuyến đường giao thông không đấu nối trực tiếp và thông ra </v>
      </c>
      <c r="W425" s="375" t="str">
        <f t="shared" si="1065"/>
        <v>Đường Đinh Tiên Hoàng</v>
      </c>
      <c r="X425" s="375" t="str">
        <f t="shared" si="1065"/>
        <v xml:space="preserve"> đoạn từ Đường Lê Lợi</v>
      </c>
      <c r="Y425" s="375" t="str">
        <f t="shared" si="1066"/>
        <v xml:space="preserve"> đến Đường Trần Phú</v>
      </c>
      <c r="Z425" s="375" t="s">
        <v>6768</v>
      </c>
      <c r="AA425" s="375" t="str">
        <f t="shared" ref="AA425:AC425" si="1070">AA418</f>
        <v>- Có bề rộng ≥5m, cách đường giao thông &gt;600m.</v>
      </c>
      <c r="AB425" s="375" t="str">
        <f t="shared" si="1070"/>
        <v>- Có bề rộng từ ≥3m đến &lt;5m, cách đường giao thông từ &gt;400m đến ≤600m.</v>
      </c>
      <c r="AC425" s="375" t="str">
        <f t="shared" si="1070"/>
        <v>- Có bề rộng &lt;3m, cách đường giao thông ≤200m.</v>
      </c>
    </row>
    <row r="426" spans="1:29" ht="94.5">
      <c r="A426" s="86">
        <f t="shared" si="981"/>
        <v>420</v>
      </c>
      <c r="B426" s="86" t="str">
        <f t="shared" si="1054"/>
        <v>VT4*0,8</v>
      </c>
      <c r="C426" s="86" t="str">
        <f t="shared" si="1055"/>
        <v>LK4DT</v>
      </c>
      <c r="D426" s="478" t="str">
        <f>V426&amp;W426&amp;X426&amp;Y426&amp;Z426</f>
        <v>Các tuyến đường giao thông không đấu nối trực tiếp và thông ra Đường Đinh Tiên Hoàng đoạn từ Đường Lê Lợi đến Đường Trần Phú có hiện trạng là đường nhựa, bê tông xi măng:
- Có bề rộng từ ≥3m đến &lt;5m, cách đường giao thông &gt;600m.
- Có bề rộng &lt;3m, cách đường giao thông &gt; 200m.</v>
      </c>
      <c r="E426" s="479"/>
      <c r="F426" s="480"/>
      <c r="G426" s="419">
        <v>990</v>
      </c>
      <c r="H426" s="98">
        <v>690</v>
      </c>
      <c r="I426" s="98">
        <v>590</v>
      </c>
      <c r="J426" s="430">
        <f>VLOOKUP(C426,'[1]1. MA DO'!$E$5:$AB$1933,23,0)</f>
        <v>1.1299999999999999</v>
      </c>
      <c r="K426" s="99">
        <f t="shared" si="980"/>
        <v>1.1299999999999999</v>
      </c>
      <c r="L426" s="99">
        <f t="shared" si="978"/>
        <v>1.1299999999999999</v>
      </c>
      <c r="M426" s="378">
        <f t="shared" si="1056"/>
        <v>3200</v>
      </c>
      <c r="N426" s="378">
        <f t="shared" si="1057"/>
        <v>1600</v>
      </c>
      <c r="O426" s="378">
        <f t="shared" si="1058"/>
        <v>1300</v>
      </c>
      <c r="P426" s="378">
        <f t="shared" si="1059"/>
        <v>950</v>
      </c>
      <c r="Q426" s="375">
        <f t="shared" si="1060"/>
        <v>3800</v>
      </c>
      <c r="R426" s="375">
        <f t="shared" si="1061"/>
        <v>1900</v>
      </c>
      <c r="S426" s="375">
        <f t="shared" si="1062"/>
        <v>1600</v>
      </c>
      <c r="T426" s="375">
        <f t="shared" si="1063"/>
        <v>1100</v>
      </c>
      <c r="U426" s="375">
        <f t="shared" si="1063"/>
        <v>2</v>
      </c>
      <c r="V426" s="375" t="str">
        <f t="shared" si="1064"/>
        <v xml:space="preserve">Các tuyến đường giao thông không đấu nối trực tiếp và thông ra </v>
      </c>
      <c r="W426" s="375" t="str">
        <f t="shared" si="1065"/>
        <v>Đường Đinh Tiên Hoàng</v>
      </c>
      <c r="X426" s="375" t="str">
        <f t="shared" si="1065"/>
        <v xml:space="preserve"> đoạn từ Đường Lê Lợi</v>
      </c>
      <c r="Y426" s="375" t="str">
        <f t="shared" si="1066"/>
        <v xml:space="preserve"> đến Đường Trần Phú</v>
      </c>
      <c r="Z426" s="375" t="s">
        <v>6770</v>
      </c>
      <c r="AA426" s="375">
        <f t="shared" ref="AA426:AC426" si="1071">AA419</f>
        <v>0</v>
      </c>
      <c r="AB426" s="375">
        <f t="shared" si="1071"/>
        <v>0</v>
      </c>
      <c r="AC426" s="375">
        <f t="shared" si="1071"/>
        <v>0</v>
      </c>
    </row>
    <row r="427" spans="1:29" ht="16.5" customHeight="1">
      <c r="A427" s="86">
        <f t="shared" si="981"/>
        <v>421</v>
      </c>
      <c r="B427" s="86" t="str">
        <f>'Đầu vào (2)'!G421</f>
        <v>LK14DT</v>
      </c>
      <c r="C427" s="86" t="str">
        <f>$B$427</f>
        <v>LK14DT</v>
      </c>
      <c r="D427" s="94" t="str">
        <f>'Đầu vào (2)'!H421</f>
        <v>Đường Nguyễn Du</v>
      </c>
      <c r="E427" s="94" t="str">
        <f>'Đầu vào (2)'!I421</f>
        <v>Đường Thích Quảng Đức</v>
      </c>
      <c r="F427" s="94" t="str">
        <f>'Đầu vào (2)'!K421</f>
        <v>Đường Trần Phú</v>
      </c>
      <c r="G427" s="96">
        <v>6700</v>
      </c>
      <c r="H427" s="98">
        <v>4700</v>
      </c>
      <c r="I427" s="98">
        <v>4000</v>
      </c>
      <c r="J427" s="430">
        <f>VLOOKUP(C427,'[1]1. MA DO'!$E$5:$AB$1933,23,0)</f>
        <v>1.1299999999999999</v>
      </c>
      <c r="K427" s="99">
        <f t="shared" si="980"/>
        <v>1.1299999999999999</v>
      </c>
      <c r="L427" s="99">
        <f t="shared" si="978"/>
        <v>1.1299999999999999</v>
      </c>
      <c r="M427" s="378">
        <f>'Đầu vào (2)'!L421</f>
        <v>4800</v>
      </c>
      <c r="N427" s="378">
        <f>'Đầu vào (2)'!M421</f>
        <v>2400</v>
      </c>
      <c r="O427" s="378">
        <f>'Đầu vào (2)'!N421</f>
        <v>1700</v>
      </c>
      <c r="P427" s="378">
        <f>'Đầu vào (2)'!O421</f>
        <v>1000</v>
      </c>
      <c r="Q427" s="375">
        <f>VLOOKUP(B427,'[2]Giá đề xuất ODT'!$G$11:$AD$2233,21,0)</f>
        <v>6700</v>
      </c>
      <c r="R427" s="375">
        <f>VLOOKUP(B427,'[2]Giá đề xuất ODT'!$G$11:$AD$2233,22,0)</f>
        <v>3400</v>
      </c>
      <c r="S427" s="375">
        <f>VLOOKUP(B427,'[2]Giá đề xuất ODT'!$G$11:$AD$2233,23,0)</f>
        <v>2400</v>
      </c>
      <c r="T427" s="375">
        <f>VLOOKUP(B427,'[2]Giá đề xuất ODT'!$G$11:$AD$2233,24,0)</f>
        <v>1400</v>
      </c>
      <c r="U427" s="375">
        <v>2</v>
      </c>
      <c r="V427" s="376"/>
      <c r="W427" s="375" t="str">
        <f>D427</f>
        <v>Đường Nguyễn Du</v>
      </c>
      <c r="X427" s="375" t="str">
        <f>" đoạn từ "&amp;E427</f>
        <v xml:space="preserve"> đoạn từ Đường Thích Quảng Đức</v>
      </c>
      <c r="Y427" s="375" t="str">
        <f>" đến "&amp;F427</f>
        <v xml:space="preserve"> đến Đường Trần Phú</v>
      </c>
      <c r="Z427" s="376"/>
      <c r="AA427" s="376"/>
      <c r="AB427" s="376"/>
      <c r="AC427" s="376"/>
    </row>
    <row r="428" spans="1:29" ht="110.25" customHeight="1">
      <c r="A428" s="86">
        <f t="shared" si="981"/>
        <v>422</v>
      </c>
      <c r="B428" s="86" t="str">
        <f t="shared" ref="B428:B433" si="1072">B421</f>
        <v>VT2</v>
      </c>
      <c r="C428" s="86" t="str">
        <f t="shared" ref="C428:C433" si="1073">$B$427</f>
        <v>LK14DT</v>
      </c>
      <c r="D428" s="478" t="str">
        <f>V428&amp;W428&amp;X428&amp;Y428&amp;Z428&amp;"
"&amp;AA428&amp;"
"
&amp;AB428</f>
        <v>Các tuyến đường giao thông đấu nối trực tiếp ra Đường Nguyễn Du đoạn từ Đường Thích Quảng Đức đến Đường Trần Phú có hiện trạng là đường nhựa, bê tông xi măng:
- Có bề rộng ≥5m, cách đường giao thông ≤600m.
- Có bề rộng từ ≥3m đến &lt;5m, cách đường giao thông ≤400m.</v>
      </c>
      <c r="E428" s="479"/>
      <c r="F428" s="480"/>
      <c r="G428" s="419">
        <v>3400</v>
      </c>
      <c r="H428" s="98">
        <v>2400</v>
      </c>
      <c r="I428" s="98">
        <v>2000</v>
      </c>
      <c r="J428" s="430">
        <f>VLOOKUP(C428,'[1]1. MA DO'!$E$5:$AB$1933,23,0)</f>
        <v>1.1299999999999999</v>
      </c>
      <c r="K428" s="99">
        <f t="shared" si="980"/>
        <v>1.1299999999999999</v>
      </c>
      <c r="L428" s="99">
        <f t="shared" si="978"/>
        <v>1.1299999999999999</v>
      </c>
      <c r="M428" s="378">
        <f t="shared" ref="M428:M433" si="1074">M427</f>
        <v>4800</v>
      </c>
      <c r="N428" s="378">
        <f t="shared" ref="N428:N433" si="1075">N427</f>
        <v>2400</v>
      </c>
      <c r="O428" s="378">
        <f t="shared" ref="O428:O433" si="1076">O427</f>
        <v>1700</v>
      </c>
      <c r="P428" s="378">
        <f t="shared" ref="P428:P433" si="1077">P427</f>
        <v>1000</v>
      </c>
      <c r="Q428" s="375">
        <f t="shared" ref="Q428:Q433" si="1078">Q427</f>
        <v>6700</v>
      </c>
      <c r="R428" s="375">
        <f t="shared" ref="R428:R433" si="1079">R427</f>
        <v>3400</v>
      </c>
      <c r="S428" s="375">
        <f t="shared" ref="S428:S433" si="1080">S427</f>
        <v>2400</v>
      </c>
      <c r="T428" s="375">
        <f t="shared" ref="T428:U433" si="1081">T427</f>
        <v>1400</v>
      </c>
      <c r="U428" s="375">
        <f t="shared" si="1081"/>
        <v>2</v>
      </c>
      <c r="V428" s="375" t="str">
        <f t="shared" ref="V428:V433" si="1082">V421</f>
        <v xml:space="preserve">Các tuyến đường giao thông đấu nối trực tiếp ra </v>
      </c>
      <c r="W428" s="375" t="str">
        <f t="shared" ref="W428:X433" si="1083">W427</f>
        <v>Đường Nguyễn Du</v>
      </c>
      <c r="X428" s="375" t="str">
        <f t="shared" si="1083"/>
        <v xml:space="preserve"> đoạn từ Đường Thích Quảng Đức</v>
      </c>
      <c r="Y428" s="375" t="str">
        <f t="shared" ref="Y428:Y433" si="1084">Y427</f>
        <v xml:space="preserve"> đến Đường Trần Phú</v>
      </c>
      <c r="Z428" s="375" t="s">
        <v>6768</v>
      </c>
      <c r="AA428" s="375" t="str">
        <f>AA421</f>
        <v>- Có bề rộng ≥5m, cách đường giao thông ≤600m.</v>
      </c>
      <c r="AB428" s="375" t="str">
        <f>AB421</f>
        <v>- Có bề rộng từ ≥3m đến &lt;5m, cách đường giao thông ≤400m.</v>
      </c>
      <c r="AC428" s="375">
        <f>AC421</f>
        <v>0</v>
      </c>
    </row>
    <row r="429" spans="1:29" ht="126" customHeight="1">
      <c r="A429" s="86">
        <f t="shared" si="981"/>
        <v>423</v>
      </c>
      <c r="B429" s="86" t="str">
        <f t="shared" si="1072"/>
        <v>VT3</v>
      </c>
      <c r="C429" s="86" t="str">
        <f t="shared" si="1073"/>
        <v>LK14DT</v>
      </c>
      <c r="D429" s="478" t="str">
        <f>V429&amp;W429&amp;X429&amp;Y429&amp;Z429&amp;"
"&amp;AA429&amp;"
"&amp;AB429&amp;"
"&amp;AC429</f>
        <v>Các tuyến đường giao thông đấu nối trực tiếp ra Đường Nguyễn Du đoạn từ Đường Thích Quảng Đức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E429" s="479"/>
      <c r="F429" s="480"/>
      <c r="G429" s="419">
        <v>2400</v>
      </c>
      <c r="H429" s="98">
        <v>1700</v>
      </c>
      <c r="I429" s="98">
        <v>1400</v>
      </c>
      <c r="J429" s="430">
        <f>VLOOKUP(C429,'[1]1. MA DO'!$E$5:$AB$1933,23,0)</f>
        <v>1.1299999999999999</v>
      </c>
      <c r="K429" s="99">
        <f t="shared" si="980"/>
        <v>1.1299999999999999</v>
      </c>
      <c r="L429" s="99">
        <f t="shared" si="978"/>
        <v>1.1299999999999999</v>
      </c>
      <c r="M429" s="378">
        <f t="shared" si="1074"/>
        <v>4800</v>
      </c>
      <c r="N429" s="378">
        <f t="shared" si="1075"/>
        <v>2400</v>
      </c>
      <c r="O429" s="378">
        <f t="shared" si="1076"/>
        <v>1700</v>
      </c>
      <c r="P429" s="378">
        <f t="shared" si="1077"/>
        <v>1000</v>
      </c>
      <c r="Q429" s="375">
        <f t="shared" si="1078"/>
        <v>6700</v>
      </c>
      <c r="R429" s="375">
        <f t="shared" si="1079"/>
        <v>3400</v>
      </c>
      <c r="S429" s="375">
        <f t="shared" si="1080"/>
        <v>2400</v>
      </c>
      <c r="T429" s="375">
        <f t="shared" si="1081"/>
        <v>1400</v>
      </c>
      <c r="U429" s="375">
        <f t="shared" si="1081"/>
        <v>2</v>
      </c>
      <c r="V429" s="375" t="str">
        <f t="shared" si="1082"/>
        <v xml:space="preserve">Các tuyến đường giao thông đấu nối trực tiếp ra </v>
      </c>
      <c r="W429" s="375" t="str">
        <f t="shared" si="1083"/>
        <v>Đường Nguyễn Du</v>
      </c>
      <c r="X429" s="375" t="str">
        <f t="shared" si="1083"/>
        <v xml:space="preserve"> đoạn từ Đường Thích Quảng Đức</v>
      </c>
      <c r="Y429" s="375" t="str">
        <f t="shared" si="1084"/>
        <v xml:space="preserve"> đến Đường Trần Phú</v>
      </c>
      <c r="Z429" s="375" t="s">
        <v>6768</v>
      </c>
      <c r="AA429" s="375" t="str">
        <f t="shared" ref="AA429:AC429" si="1085">AA422</f>
        <v>- Có bề rộng ≥5m, cách đường giao thông &gt;600m.</v>
      </c>
      <c r="AB429" s="375" t="str">
        <f t="shared" si="1085"/>
        <v>- Có bề rộng từ ≥3m đến &lt;5m, cách đường giao thông từ &gt;400m đến ≤600m.</v>
      </c>
      <c r="AC429" s="375" t="str">
        <f t="shared" si="1085"/>
        <v>- Có bề rộng &lt;3m, cách đường giao thông ≤200m.</v>
      </c>
    </row>
    <row r="430" spans="1:29" ht="94.5">
      <c r="A430" s="86">
        <f t="shared" si="981"/>
        <v>424</v>
      </c>
      <c r="B430" s="86" t="str">
        <f t="shared" si="1072"/>
        <v>VT4</v>
      </c>
      <c r="C430" s="86" t="str">
        <f t="shared" si="1073"/>
        <v>LK14DT</v>
      </c>
      <c r="D430" s="478" t="str">
        <f>V430&amp;W430&amp;X430&amp;Y430&amp;Z430</f>
        <v>Các tuyến đường giao thông đấu nối trực tiếp ra Đường Nguyễn Du đoạn từ Đường Thích Quảng Đức đến Đường Trần Phú có hiện trạng là đường nhựa, bê tông xi măng:
- Có bề rộng từ ≥3m đến &lt;5m, cách đường giao thông &gt;600m.
- Có bề rộng &lt;3m, cách đường giao thông &gt;200m.</v>
      </c>
      <c r="E430" s="479"/>
      <c r="F430" s="480"/>
      <c r="G430" s="419">
        <v>1400</v>
      </c>
      <c r="H430" s="98">
        <v>980</v>
      </c>
      <c r="I430" s="98">
        <v>840</v>
      </c>
      <c r="J430" s="430">
        <f>VLOOKUP(C430,'[1]1. MA DO'!$E$5:$AB$1933,23,0)</f>
        <v>1.1299999999999999</v>
      </c>
      <c r="K430" s="99">
        <f t="shared" si="980"/>
        <v>1.1299999999999999</v>
      </c>
      <c r="L430" s="99">
        <f t="shared" si="978"/>
        <v>1.1299999999999999</v>
      </c>
      <c r="M430" s="378">
        <f t="shared" si="1074"/>
        <v>4800</v>
      </c>
      <c r="N430" s="378">
        <f t="shared" si="1075"/>
        <v>2400</v>
      </c>
      <c r="O430" s="378">
        <f t="shared" si="1076"/>
        <v>1700</v>
      </c>
      <c r="P430" s="378">
        <f t="shared" si="1077"/>
        <v>1000</v>
      </c>
      <c r="Q430" s="375">
        <f t="shared" si="1078"/>
        <v>6700</v>
      </c>
      <c r="R430" s="375">
        <f t="shared" si="1079"/>
        <v>3400</v>
      </c>
      <c r="S430" s="375">
        <f t="shared" si="1080"/>
        <v>2400</v>
      </c>
      <c r="T430" s="375">
        <f t="shared" si="1081"/>
        <v>1400</v>
      </c>
      <c r="U430" s="375">
        <f t="shared" si="1081"/>
        <v>2</v>
      </c>
      <c r="V430" s="375" t="str">
        <f t="shared" si="1082"/>
        <v xml:space="preserve">Các tuyến đường giao thông đấu nối trực tiếp ra </v>
      </c>
      <c r="W430" s="375" t="str">
        <f t="shared" si="1083"/>
        <v>Đường Nguyễn Du</v>
      </c>
      <c r="X430" s="375" t="str">
        <f t="shared" si="1083"/>
        <v xml:space="preserve"> đoạn từ Đường Thích Quảng Đức</v>
      </c>
      <c r="Y430" s="375" t="str">
        <f t="shared" si="1084"/>
        <v xml:space="preserve"> đến Đường Trần Phú</v>
      </c>
      <c r="Z430" s="375" t="s">
        <v>6769</v>
      </c>
      <c r="AA430" s="375">
        <f t="shared" ref="AA430:AC430" si="1086">AA423</f>
        <v>0</v>
      </c>
      <c r="AB430" s="375">
        <f t="shared" si="1086"/>
        <v>0</v>
      </c>
      <c r="AC430" s="375">
        <f t="shared" si="1086"/>
        <v>0</v>
      </c>
    </row>
    <row r="431" spans="1:29" ht="110.25" customHeight="1">
      <c r="A431" s="86">
        <f t="shared" si="981"/>
        <v>425</v>
      </c>
      <c r="B431" s="86" t="str">
        <f t="shared" si="1072"/>
        <v>VT2*0,8</v>
      </c>
      <c r="C431" s="86" t="str">
        <f t="shared" si="1073"/>
        <v>LK14DT</v>
      </c>
      <c r="D431" s="478" t="str">
        <f>V431&amp;W431&amp;X431&amp;Y431&amp;Z431&amp;"
"&amp;AA431&amp;"
"
&amp;AB431</f>
        <v>Các tuyến đường giao thông không đấu nối trực tiếp và thông ra Đường Nguyễn Du đoạn từ Đường Thích Quảng Đức đến Đường Trần Phú có hiện trạng là đường nhựa, bê tông xi măng:
- Có bề rộng ≥5m, cách đường giao thông ≤600m.
- Có bề rộng từ ≥3m đến &lt;5m, cách đường giao thông ≤400m.</v>
      </c>
      <c r="E431" s="479"/>
      <c r="F431" s="480"/>
      <c r="G431" s="419">
        <v>3100</v>
      </c>
      <c r="H431" s="98">
        <v>2200</v>
      </c>
      <c r="I431" s="98">
        <v>1900</v>
      </c>
      <c r="J431" s="430">
        <f>VLOOKUP(C431,'[1]1. MA DO'!$E$5:$AB$1933,23,0)</f>
        <v>1.1299999999999999</v>
      </c>
      <c r="K431" s="99">
        <f t="shared" si="980"/>
        <v>1.1299999999999999</v>
      </c>
      <c r="L431" s="99">
        <f t="shared" si="978"/>
        <v>1.1299999999999999</v>
      </c>
      <c r="M431" s="378">
        <f t="shared" si="1074"/>
        <v>4800</v>
      </c>
      <c r="N431" s="378">
        <f t="shared" si="1075"/>
        <v>2400</v>
      </c>
      <c r="O431" s="378">
        <f t="shared" si="1076"/>
        <v>1700</v>
      </c>
      <c r="P431" s="378">
        <f t="shared" si="1077"/>
        <v>1000</v>
      </c>
      <c r="Q431" s="375">
        <f t="shared" si="1078"/>
        <v>6700</v>
      </c>
      <c r="R431" s="375">
        <f t="shared" si="1079"/>
        <v>3400</v>
      </c>
      <c r="S431" s="375">
        <f t="shared" si="1080"/>
        <v>2400</v>
      </c>
      <c r="T431" s="375">
        <f t="shared" si="1081"/>
        <v>1400</v>
      </c>
      <c r="U431" s="375">
        <f t="shared" si="1081"/>
        <v>2</v>
      </c>
      <c r="V431" s="375" t="str">
        <f t="shared" si="1082"/>
        <v xml:space="preserve">Các tuyến đường giao thông không đấu nối trực tiếp và thông ra </v>
      </c>
      <c r="W431" s="375" t="str">
        <f t="shared" si="1083"/>
        <v>Đường Nguyễn Du</v>
      </c>
      <c r="X431" s="375" t="str">
        <f t="shared" si="1083"/>
        <v xml:space="preserve"> đoạn từ Đường Thích Quảng Đức</v>
      </c>
      <c r="Y431" s="375" t="str">
        <f t="shared" si="1084"/>
        <v xml:space="preserve"> đến Đường Trần Phú</v>
      </c>
      <c r="Z431" s="375" t="s">
        <v>6768</v>
      </c>
      <c r="AA431" s="375" t="str">
        <f t="shared" ref="AA431:AC431" si="1087">AA424</f>
        <v>- Có bề rộng ≥5m, cách đường giao thông ≤600m.</v>
      </c>
      <c r="AB431" s="375" t="str">
        <f t="shared" si="1087"/>
        <v>- Có bề rộng từ ≥3m đến &lt;5m, cách đường giao thông ≤400m.</v>
      </c>
      <c r="AC431" s="375">
        <f t="shared" si="1087"/>
        <v>0</v>
      </c>
    </row>
    <row r="432" spans="1:29" ht="126" customHeight="1">
      <c r="A432" s="86">
        <f t="shared" si="981"/>
        <v>426</v>
      </c>
      <c r="B432" s="86" t="str">
        <f t="shared" si="1072"/>
        <v>VT3*0,8</v>
      </c>
      <c r="C432" s="86" t="str">
        <f t="shared" si="1073"/>
        <v>LK14DT</v>
      </c>
      <c r="D432" s="478" t="str">
        <f>V432&amp;W432&amp;X432&amp;Y432&amp;Z432&amp;"
"&amp;AA432&amp;"
"
&amp;AB432&amp;"
"&amp;AC432</f>
        <v>Các tuyến đường giao thông không đấu nối trực tiếp và thông ra Đường Nguyễn Du đoạn từ Đường Thích Quảng Đức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E432" s="479"/>
      <c r="F432" s="480"/>
      <c r="G432" s="419">
        <v>2200</v>
      </c>
      <c r="H432" s="98">
        <v>1500</v>
      </c>
      <c r="I432" s="98">
        <v>1300</v>
      </c>
      <c r="J432" s="430">
        <f>VLOOKUP(C432,'[1]1. MA DO'!$E$5:$AB$1933,23,0)</f>
        <v>1.1299999999999999</v>
      </c>
      <c r="K432" s="99">
        <f t="shared" si="980"/>
        <v>1.1299999999999999</v>
      </c>
      <c r="L432" s="99">
        <f t="shared" si="978"/>
        <v>1.1299999999999999</v>
      </c>
      <c r="M432" s="378">
        <f t="shared" si="1074"/>
        <v>4800</v>
      </c>
      <c r="N432" s="378">
        <f t="shared" si="1075"/>
        <v>2400</v>
      </c>
      <c r="O432" s="378">
        <f t="shared" si="1076"/>
        <v>1700</v>
      </c>
      <c r="P432" s="378">
        <f t="shared" si="1077"/>
        <v>1000</v>
      </c>
      <c r="Q432" s="375">
        <f t="shared" si="1078"/>
        <v>6700</v>
      </c>
      <c r="R432" s="375">
        <f t="shared" si="1079"/>
        <v>3400</v>
      </c>
      <c r="S432" s="375">
        <f t="shared" si="1080"/>
        <v>2400</v>
      </c>
      <c r="T432" s="375">
        <f t="shared" si="1081"/>
        <v>1400</v>
      </c>
      <c r="U432" s="375">
        <f t="shared" si="1081"/>
        <v>2</v>
      </c>
      <c r="V432" s="375" t="str">
        <f t="shared" si="1082"/>
        <v xml:space="preserve">Các tuyến đường giao thông không đấu nối trực tiếp và thông ra </v>
      </c>
      <c r="W432" s="375" t="str">
        <f t="shared" si="1083"/>
        <v>Đường Nguyễn Du</v>
      </c>
      <c r="X432" s="375" t="str">
        <f t="shared" si="1083"/>
        <v xml:space="preserve"> đoạn từ Đường Thích Quảng Đức</v>
      </c>
      <c r="Y432" s="375" t="str">
        <f t="shared" si="1084"/>
        <v xml:space="preserve"> đến Đường Trần Phú</v>
      </c>
      <c r="Z432" s="375" t="s">
        <v>6768</v>
      </c>
      <c r="AA432" s="375" t="str">
        <f t="shared" ref="AA432:AC432" si="1088">AA425</f>
        <v>- Có bề rộng ≥5m, cách đường giao thông &gt;600m.</v>
      </c>
      <c r="AB432" s="375" t="str">
        <f t="shared" si="1088"/>
        <v>- Có bề rộng từ ≥3m đến &lt;5m, cách đường giao thông từ &gt;400m đến ≤600m.</v>
      </c>
      <c r="AC432" s="375" t="str">
        <f t="shared" si="1088"/>
        <v>- Có bề rộng &lt;3m, cách đường giao thông ≤200m.</v>
      </c>
    </row>
    <row r="433" spans="1:29" ht="94.5">
      <c r="A433" s="86">
        <f t="shared" si="981"/>
        <v>427</v>
      </c>
      <c r="B433" s="86" t="str">
        <f t="shared" si="1072"/>
        <v>VT4*0,8</v>
      </c>
      <c r="C433" s="86" t="str">
        <f t="shared" si="1073"/>
        <v>LK14DT</v>
      </c>
      <c r="D433" s="478" t="str">
        <f>V433&amp;W433&amp;X433&amp;Y433&amp;Z433</f>
        <v>Các tuyến đường giao thông không đấu nối trực tiếp và thông ra Đường Nguyễn Du đoạn từ Đường Thích Quảng Đức đến Đường Trần Phú có hiện trạng là đường nhựa, bê tông xi măng:
- Có bề rộng từ ≥3m đến &lt;5m, cách đường giao thông &gt;600m.
- Có bề rộng &lt;3m, cách đường giao thông &gt; 200m.</v>
      </c>
      <c r="E433" s="479"/>
      <c r="F433" s="480"/>
      <c r="G433" s="419">
        <v>1300</v>
      </c>
      <c r="H433" s="98">
        <v>910</v>
      </c>
      <c r="I433" s="98">
        <v>780</v>
      </c>
      <c r="J433" s="430">
        <f>VLOOKUP(C433,'[1]1. MA DO'!$E$5:$AB$1933,23,0)</f>
        <v>1.1299999999999999</v>
      </c>
      <c r="K433" s="99">
        <f t="shared" si="980"/>
        <v>1.1299999999999999</v>
      </c>
      <c r="L433" s="99">
        <f t="shared" si="978"/>
        <v>1.1299999999999999</v>
      </c>
      <c r="M433" s="378">
        <f t="shared" si="1074"/>
        <v>4800</v>
      </c>
      <c r="N433" s="378">
        <f t="shared" si="1075"/>
        <v>2400</v>
      </c>
      <c r="O433" s="378">
        <f t="shared" si="1076"/>
        <v>1700</v>
      </c>
      <c r="P433" s="378">
        <f t="shared" si="1077"/>
        <v>1000</v>
      </c>
      <c r="Q433" s="375">
        <f t="shared" si="1078"/>
        <v>6700</v>
      </c>
      <c r="R433" s="375">
        <f t="shared" si="1079"/>
        <v>3400</v>
      </c>
      <c r="S433" s="375">
        <f t="shared" si="1080"/>
        <v>2400</v>
      </c>
      <c r="T433" s="375">
        <f t="shared" si="1081"/>
        <v>1400</v>
      </c>
      <c r="U433" s="375">
        <f t="shared" si="1081"/>
        <v>2</v>
      </c>
      <c r="V433" s="375" t="str">
        <f t="shared" si="1082"/>
        <v xml:space="preserve">Các tuyến đường giao thông không đấu nối trực tiếp và thông ra </v>
      </c>
      <c r="W433" s="375" t="str">
        <f t="shared" si="1083"/>
        <v>Đường Nguyễn Du</v>
      </c>
      <c r="X433" s="375" t="str">
        <f t="shared" si="1083"/>
        <v xml:space="preserve"> đoạn từ Đường Thích Quảng Đức</v>
      </c>
      <c r="Y433" s="375" t="str">
        <f t="shared" si="1084"/>
        <v xml:space="preserve"> đến Đường Trần Phú</v>
      </c>
      <c r="Z433" s="375" t="s">
        <v>6770</v>
      </c>
      <c r="AA433" s="375">
        <f t="shared" ref="AA433:AC433" si="1089">AA426</f>
        <v>0</v>
      </c>
      <c r="AB433" s="375">
        <f t="shared" si="1089"/>
        <v>0</v>
      </c>
      <c r="AC433" s="375">
        <f t="shared" si="1089"/>
        <v>0</v>
      </c>
    </row>
    <row r="434" spans="1:29" ht="31.5" customHeight="1">
      <c r="A434" s="86">
        <f t="shared" si="981"/>
        <v>428</v>
      </c>
      <c r="B434" s="86" t="str">
        <f>'Đầu vào (2)'!G428</f>
        <v>LK20DT_D1</v>
      </c>
      <c r="C434" s="86" t="str">
        <f>$B$434</f>
        <v>LK20DT_D1</v>
      </c>
      <c r="D434" s="94" t="str">
        <f>'Đầu vào (2)'!H428</f>
        <v>Đường Nguyễn Văn Cừ</v>
      </c>
      <c r="E434" s="94" t="str">
        <f>'Đầu vào (2)'!I428</f>
        <v>Đường Trần Phú</v>
      </c>
      <c r="F434" s="94" t="str">
        <f>'Đầu vào (2)'!K428</f>
        <v>Đường Quang Trung</v>
      </c>
      <c r="G434" s="96">
        <v>7000</v>
      </c>
      <c r="H434" s="98">
        <v>4900</v>
      </c>
      <c r="I434" s="98">
        <v>4200</v>
      </c>
      <c r="J434" s="430">
        <f>VLOOKUP(C434,'[1]1. MA DO'!$E$5:$AB$1933,23,0)</f>
        <v>1.1299999999999999</v>
      </c>
      <c r="K434" s="99">
        <f t="shared" si="980"/>
        <v>1.1299999999999999</v>
      </c>
      <c r="L434" s="99">
        <f t="shared" si="978"/>
        <v>1.1299999999999999</v>
      </c>
      <c r="M434" s="378">
        <f>'Đầu vào (2)'!L428</f>
        <v>5000</v>
      </c>
      <c r="N434" s="378">
        <f>'Đầu vào (2)'!M428</f>
        <v>2400</v>
      </c>
      <c r="O434" s="378">
        <f>'Đầu vào (2)'!N428</f>
        <v>2000</v>
      </c>
      <c r="P434" s="378">
        <f>'Đầu vào (2)'!O428</f>
        <v>1000</v>
      </c>
      <c r="Q434" s="375">
        <f>VLOOKUP(B434,'[2]Giá đề xuất ODT'!$G$11:$AD$2233,21,0)</f>
        <v>7000</v>
      </c>
      <c r="R434" s="375">
        <f>VLOOKUP(B434,'[2]Giá đề xuất ODT'!$G$11:$AD$2233,22,0)</f>
        <v>3400</v>
      </c>
      <c r="S434" s="375">
        <f>VLOOKUP(B434,'[2]Giá đề xuất ODT'!$G$11:$AD$2233,23,0)</f>
        <v>2800</v>
      </c>
      <c r="T434" s="375">
        <f>VLOOKUP(B434,'[2]Giá đề xuất ODT'!$G$11:$AD$2233,24,0)</f>
        <v>1400</v>
      </c>
      <c r="U434" s="375">
        <v>2</v>
      </c>
      <c r="V434" s="376"/>
      <c r="W434" s="375" t="str">
        <f>D434</f>
        <v>Đường Nguyễn Văn Cừ</v>
      </c>
      <c r="X434" s="375" t="str">
        <f>" đoạn từ "&amp;E434</f>
        <v xml:space="preserve"> đoạn từ Đường Trần Phú</v>
      </c>
      <c r="Y434" s="375" t="str">
        <f>" đến "&amp;F434</f>
        <v xml:space="preserve"> đến Đường Quang Trung</v>
      </c>
      <c r="Z434" s="376"/>
      <c r="AA434" s="376"/>
      <c r="AB434" s="376"/>
      <c r="AC434" s="376"/>
    </row>
    <row r="435" spans="1:29" ht="110.25" customHeight="1">
      <c r="A435" s="86">
        <f t="shared" si="981"/>
        <v>429</v>
      </c>
      <c r="B435" s="86" t="str">
        <f t="shared" ref="B435:B440" si="1090">B428</f>
        <v>VT2</v>
      </c>
      <c r="C435" s="86" t="str">
        <f t="shared" ref="C435:C440" si="1091">$B$434</f>
        <v>LK20DT_D1</v>
      </c>
      <c r="D435" s="478" t="str">
        <f>V435&amp;W435&amp;X435&amp;Y435&amp;Z435&amp;"
"&amp;AA435&amp;"
"
&amp;AB435</f>
        <v>Các tuyến đường giao thông đấu nối trực tiếp ra Đường Nguyễn Văn Cừ đoạn từ Đường Trần Phú đến Đường Quang Trung có hiện trạng là đường nhựa, bê tông xi măng:
- Có bề rộng ≥5m, cách đường giao thông ≤600m.
- Có bề rộng từ ≥3m đến &lt;5m, cách đường giao thông ≤400m.</v>
      </c>
      <c r="E435" s="479"/>
      <c r="F435" s="480"/>
      <c r="G435" s="419">
        <v>3400</v>
      </c>
      <c r="H435" s="98">
        <v>2400</v>
      </c>
      <c r="I435" s="98">
        <v>2000</v>
      </c>
      <c r="J435" s="430">
        <f>VLOOKUP(C435,'[1]1. MA DO'!$E$5:$AB$1933,23,0)</f>
        <v>1.1299999999999999</v>
      </c>
      <c r="K435" s="99">
        <f t="shared" si="980"/>
        <v>1.1299999999999999</v>
      </c>
      <c r="L435" s="99">
        <f t="shared" si="978"/>
        <v>1.1299999999999999</v>
      </c>
      <c r="M435" s="378">
        <f t="shared" ref="M435:M440" si="1092">M434</f>
        <v>5000</v>
      </c>
      <c r="N435" s="378">
        <f t="shared" ref="N435:N440" si="1093">N434</f>
        <v>2400</v>
      </c>
      <c r="O435" s="378">
        <f t="shared" ref="O435:O440" si="1094">O434</f>
        <v>2000</v>
      </c>
      <c r="P435" s="378">
        <f t="shared" ref="P435:P440" si="1095">P434</f>
        <v>1000</v>
      </c>
      <c r="Q435" s="375">
        <f t="shared" ref="Q435:Q440" si="1096">Q434</f>
        <v>7000</v>
      </c>
      <c r="R435" s="375">
        <f t="shared" ref="R435:R440" si="1097">R434</f>
        <v>3400</v>
      </c>
      <c r="S435" s="375">
        <f t="shared" ref="S435:S440" si="1098">S434</f>
        <v>2800</v>
      </c>
      <c r="T435" s="375">
        <f t="shared" ref="T435:U440" si="1099">T434</f>
        <v>1400</v>
      </c>
      <c r="U435" s="375">
        <f t="shared" si="1099"/>
        <v>2</v>
      </c>
      <c r="V435" s="375" t="str">
        <f t="shared" ref="V435:V440" si="1100">V428</f>
        <v xml:space="preserve">Các tuyến đường giao thông đấu nối trực tiếp ra </v>
      </c>
      <c r="W435" s="375" t="str">
        <f t="shared" ref="W435:X440" si="1101">W434</f>
        <v>Đường Nguyễn Văn Cừ</v>
      </c>
      <c r="X435" s="375" t="str">
        <f t="shared" si="1101"/>
        <v xml:space="preserve"> đoạn từ Đường Trần Phú</v>
      </c>
      <c r="Y435" s="375" t="str">
        <f t="shared" ref="Y435:Y440" si="1102">Y434</f>
        <v xml:space="preserve"> đến Đường Quang Trung</v>
      </c>
      <c r="Z435" s="375" t="s">
        <v>6768</v>
      </c>
      <c r="AA435" s="375" t="str">
        <f>AA428</f>
        <v>- Có bề rộng ≥5m, cách đường giao thông ≤600m.</v>
      </c>
      <c r="AB435" s="375" t="str">
        <f>AB428</f>
        <v>- Có bề rộng từ ≥3m đến &lt;5m, cách đường giao thông ≤400m.</v>
      </c>
      <c r="AC435" s="375">
        <f>AC428</f>
        <v>0</v>
      </c>
    </row>
    <row r="436" spans="1:29" ht="126" customHeight="1">
      <c r="A436" s="86">
        <f t="shared" si="981"/>
        <v>430</v>
      </c>
      <c r="B436" s="86" t="str">
        <f t="shared" si="1090"/>
        <v>VT3</v>
      </c>
      <c r="C436" s="86" t="str">
        <f t="shared" si="1091"/>
        <v>LK20DT_D1</v>
      </c>
      <c r="D436" s="478" t="str">
        <f>V436&amp;W436&amp;X436&amp;Y436&amp;Z436&amp;"
"&amp;AA436&amp;"
"&amp;AB436&amp;"
"&amp;AC436</f>
        <v>Các tuyến đường giao thông đấu nối trực tiếp ra Đường Nguyễn Văn Cừ đoạn từ Đường Trần Phú đến Đường Quang Trung có hiện trạng là đường nhựa, bê tông xi măng:
- Có bề rộng ≥5m, cách đường giao thông &gt;600m.
- Có bề rộng từ ≥3m đến &lt;5m, cách đường giao thông từ &gt;400m đến ≤600m.
- Có bề rộng &lt;3m, cách đường giao thông ≤200m.</v>
      </c>
      <c r="E436" s="479"/>
      <c r="F436" s="480"/>
      <c r="G436" s="419">
        <v>2800</v>
      </c>
      <c r="H436" s="98">
        <v>2000</v>
      </c>
      <c r="I436" s="98">
        <v>1700</v>
      </c>
      <c r="J436" s="430">
        <f>VLOOKUP(C436,'[1]1. MA DO'!$E$5:$AB$1933,23,0)</f>
        <v>1.1299999999999999</v>
      </c>
      <c r="K436" s="99">
        <f t="shared" si="980"/>
        <v>1.1299999999999999</v>
      </c>
      <c r="L436" s="99">
        <f t="shared" si="978"/>
        <v>1.1299999999999999</v>
      </c>
      <c r="M436" s="378">
        <f t="shared" si="1092"/>
        <v>5000</v>
      </c>
      <c r="N436" s="378">
        <f t="shared" si="1093"/>
        <v>2400</v>
      </c>
      <c r="O436" s="378">
        <f t="shared" si="1094"/>
        <v>2000</v>
      </c>
      <c r="P436" s="378">
        <f t="shared" si="1095"/>
        <v>1000</v>
      </c>
      <c r="Q436" s="375">
        <f t="shared" si="1096"/>
        <v>7000</v>
      </c>
      <c r="R436" s="375">
        <f t="shared" si="1097"/>
        <v>3400</v>
      </c>
      <c r="S436" s="375">
        <f t="shared" si="1098"/>
        <v>2800</v>
      </c>
      <c r="T436" s="375">
        <f t="shared" si="1099"/>
        <v>1400</v>
      </c>
      <c r="U436" s="375">
        <f t="shared" si="1099"/>
        <v>2</v>
      </c>
      <c r="V436" s="375" t="str">
        <f t="shared" si="1100"/>
        <v xml:space="preserve">Các tuyến đường giao thông đấu nối trực tiếp ra </v>
      </c>
      <c r="W436" s="375" t="str">
        <f t="shared" si="1101"/>
        <v>Đường Nguyễn Văn Cừ</v>
      </c>
      <c r="X436" s="375" t="str">
        <f t="shared" si="1101"/>
        <v xml:space="preserve"> đoạn từ Đường Trần Phú</v>
      </c>
      <c r="Y436" s="375" t="str">
        <f t="shared" si="1102"/>
        <v xml:space="preserve"> đến Đường Quang Trung</v>
      </c>
      <c r="Z436" s="375" t="s">
        <v>6768</v>
      </c>
      <c r="AA436" s="375" t="str">
        <f t="shared" ref="AA436:AC436" si="1103">AA429</f>
        <v>- Có bề rộng ≥5m, cách đường giao thông &gt;600m.</v>
      </c>
      <c r="AB436" s="375" t="str">
        <f t="shared" si="1103"/>
        <v>- Có bề rộng từ ≥3m đến &lt;5m, cách đường giao thông từ &gt;400m đến ≤600m.</v>
      </c>
      <c r="AC436" s="375" t="str">
        <f t="shared" si="1103"/>
        <v>- Có bề rộng &lt;3m, cách đường giao thông ≤200m.</v>
      </c>
    </row>
    <row r="437" spans="1:29" ht="94.5">
      <c r="A437" s="86">
        <f t="shared" si="981"/>
        <v>431</v>
      </c>
      <c r="B437" s="86" t="str">
        <f t="shared" si="1090"/>
        <v>VT4</v>
      </c>
      <c r="C437" s="86" t="str">
        <f t="shared" si="1091"/>
        <v>LK20DT_D1</v>
      </c>
      <c r="D437" s="478" t="str">
        <f>V437&amp;W437&amp;X437&amp;Y437&amp;Z437</f>
        <v>Các tuyến đường giao thông đấu nối trực tiếp ra Đường Nguyễn Văn Cừ đoạn từ Đường Trần Phú đến Đường Quang Trung có hiện trạng là đường nhựa, bê tông xi măng:
- Có bề rộng từ ≥3m đến &lt;5m, cách đường giao thông &gt;600m.
- Có bề rộng &lt;3m, cách đường giao thông &gt;200m.</v>
      </c>
      <c r="E437" s="479"/>
      <c r="F437" s="480"/>
      <c r="G437" s="419">
        <v>1400</v>
      </c>
      <c r="H437" s="98">
        <v>980</v>
      </c>
      <c r="I437" s="98">
        <v>840</v>
      </c>
      <c r="J437" s="430">
        <f>VLOOKUP(C437,'[1]1. MA DO'!$E$5:$AB$1933,23,0)</f>
        <v>1.1299999999999999</v>
      </c>
      <c r="K437" s="99">
        <f t="shared" si="980"/>
        <v>1.1299999999999999</v>
      </c>
      <c r="L437" s="99">
        <f t="shared" si="978"/>
        <v>1.1299999999999999</v>
      </c>
      <c r="M437" s="378">
        <f t="shared" si="1092"/>
        <v>5000</v>
      </c>
      <c r="N437" s="378">
        <f t="shared" si="1093"/>
        <v>2400</v>
      </c>
      <c r="O437" s="378">
        <f t="shared" si="1094"/>
        <v>2000</v>
      </c>
      <c r="P437" s="378">
        <f t="shared" si="1095"/>
        <v>1000</v>
      </c>
      <c r="Q437" s="375">
        <f t="shared" si="1096"/>
        <v>7000</v>
      </c>
      <c r="R437" s="375">
        <f t="shared" si="1097"/>
        <v>3400</v>
      </c>
      <c r="S437" s="375">
        <f t="shared" si="1098"/>
        <v>2800</v>
      </c>
      <c r="T437" s="375">
        <f t="shared" si="1099"/>
        <v>1400</v>
      </c>
      <c r="U437" s="375">
        <f t="shared" si="1099"/>
        <v>2</v>
      </c>
      <c r="V437" s="375" t="str">
        <f t="shared" si="1100"/>
        <v xml:space="preserve">Các tuyến đường giao thông đấu nối trực tiếp ra </v>
      </c>
      <c r="W437" s="375" t="str">
        <f t="shared" si="1101"/>
        <v>Đường Nguyễn Văn Cừ</v>
      </c>
      <c r="X437" s="375" t="str">
        <f t="shared" si="1101"/>
        <v xml:space="preserve"> đoạn từ Đường Trần Phú</v>
      </c>
      <c r="Y437" s="375" t="str">
        <f t="shared" si="1102"/>
        <v xml:space="preserve"> đến Đường Quang Trung</v>
      </c>
      <c r="Z437" s="375" t="s">
        <v>6769</v>
      </c>
      <c r="AA437" s="375">
        <f t="shared" ref="AA437:AC437" si="1104">AA430</f>
        <v>0</v>
      </c>
      <c r="AB437" s="375">
        <f t="shared" si="1104"/>
        <v>0</v>
      </c>
      <c r="AC437" s="375">
        <f t="shared" si="1104"/>
        <v>0</v>
      </c>
    </row>
    <row r="438" spans="1:29" ht="110.25" customHeight="1">
      <c r="A438" s="86">
        <f t="shared" si="981"/>
        <v>432</v>
      </c>
      <c r="B438" s="86" t="str">
        <f t="shared" si="1090"/>
        <v>VT2*0,8</v>
      </c>
      <c r="C438" s="86" t="str">
        <f t="shared" si="1091"/>
        <v>LK20DT_D1</v>
      </c>
      <c r="D438" s="478" t="str">
        <f>V438&amp;W438&amp;X438&amp;Y438&amp;Z438&amp;"
"&amp;AA438&amp;"
"
&amp;AB438</f>
        <v>Các tuyến đường giao thông không đấu nối trực tiếp và thông ra Đường Nguyễn Văn Cừ đoạn từ Đường Trần Phú đến Đường Quang Trung có hiện trạng là đường nhựa, bê tông xi măng:
- Có bề rộng ≥5m, cách đường giao thông ≤600m.
- Có bề rộng từ ≥3m đến &lt;5m, cách đường giao thông ≤400m.</v>
      </c>
      <c r="E438" s="479"/>
      <c r="F438" s="480"/>
      <c r="G438" s="419">
        <v>3100</v>
      </c>
      <c r="H438" s="98">
        <v>2200</v>
      </c>
      <c r="I438" s="98">
        <v>1900</v>
      </c>
      <c r="J438" s="430">
        <f>VLOOKUP(C438,'[1]1. MA DO'!$E$5:$AB$1933,23,0)</f>
        <v>1.1299999999999999</v>
      </c>
      <c r="K438" s="99">
        <f t="shared" si="980"/>
        <v>1.1299999999999999</v>
      </c>
      <c r="L438" s="99">
        <f t="shared" si="978"/>
        <v>1.1299999999999999</v>
      </c>
      <c r="M438" s="378">
        <f t="shared" si="1092"/>
        <v>5000</v>
      </c>
      <c r="N438" s="378">
        <f t="shared" si="1093"/>
        <v>2400</v>
      </c>
      <c r="O438" s="378">
        <f t="shared" si="1094"/>
        <v>2000</v>
      </c>
      <c r="P438" s="378">
        <f t="shared" si="1095"/>
        <v>1000</v>
      </c>
      <c r="Q438" s="375">
        <f t="shared" si="1096"/>
        <v>7000</v>
      </c>
      <c r="R438" s="375">
        <f t="shared" si="1097"/>
        <v>3400</v>
      </c>
      <c r="S438" s="375">
        <f t="shared" si="1098"/>
        <v>2800</v>
      </c>
      <c r="T438" s="375">
        <f t="shared" si="1099"/>
        <v>1400</v>
      </c>
      <c r="U438" s="375">
        <f t="shared" si="1099"/>
        <v>2</v>
      </c>
      <c r="V438" s="375" t="str">
        <f t="shared" si="1100"/>
        <v xml:space="preserve">Các tuyến đường giao thông không đấu nối trực tiếp và thông ra </v>
      </c>
      <c r="W438" s="375" t="str">
        <f t="shared" si="1101"/>
        <v>Đường Nguyễn Văn Cừ</v>
      </c>
      <c r="X438" s="375" t="str">
        <f t="shared" si="1101"/>
        <v xml:space="preserve"> đoạn từ Đường Trần Phú</v>
      </c>
      <c r="Y438" s="375" t="str">
        <f t="shared" si="1102"/>
        <v xml:space="preserve"> đến Đường Quang Trung</v>
      </c>
      <c r="Z438" s="375" t="s">
        <v>6768</v>
      </c>
      <c r="AA438" s="375" t="str">
        <f t="shared" ref="AA438:AC438" si="1105">AA431</f>
        <v>- Có bề rộng ≥5m, cách đường giao thông ≤600m.</v>
      </c>
      <c r="AB438" s="375" t="str">
        <f t="shared" si="1105"/>
        <v>- Có bề rộng từ ≥3m đến &lt;5m, cách đường giao thông ≤400m.</v>
      </c>
      <c r="AC438" s="375">
        <f t="shared" si="1105"/>
        <v>0</v>
      </c>
    </row>
    <row r="439" spans="1:29" ht="126" customHeight="1">
      <c r="A439" s="86">
        <f t="shared" si="981"/>
        <v>433</v>
      </c>
      <c r="B439" s="86" t="str">
        <f t="shared" si="1090"/>
        <v>VT3*0,8</v>
      </c>
      <c r="C439" s="86" t="str">
        <f t="shared" si="1091"/>
        <v>LK20DT_D1</v>
      </c>
      <c r="D439" s="478" t="str">
        <f>V439&amp;W439&amp;X439&amp;Y439&amp;Z439&amp;"
"&amp;AA439&amp;"
"
&amp;AB439&amp;"
"&amp;AC439</f>
        <v>Các tuyến đường giao thông không đấu nối trực tiếp và thông ra Đường Nguyễn Văn Cừ đoạn từ Đường Trần Phú đến Đường Quang Trung có hiện trạng là đường nhựa, bê tông xi măng:
- Có bề rộng ≥5m, cách đường giao thông &gt;600m.
- Có bề rộng từ ≥3m đến &lt;5m, cách đường giao thông từ &gt;400m đến ≤600m.
- Có bề rộng &lt;3m, cách đường giao thông ≤200m.</v>
      </c>
      <c r="E439" s="479"/>
      <c r="F439" s="480"/>
      <c r="G439" s="419">
        <v>2500</v>
      </c>
      <c r="H439" s="98">
        <v>1800</v>
      </c>
      <c r="I439" s="98">
        <v>1500</v>
      </c>
      <c r="J439" s="430">
        <f>VLOOKUP(C439,'[1]1. MA DO'!$E$5:$AB$1933,23,0)</f>
        <v>1.1299999999999999</v>
      </c>
      <c r="K439" s="99">
        <f t="shared" si="980"/>
        <v>1.1299999999999999</v>
      </c>
      <c r="L439" s="99">
        <f t="shared" si="978"/>
        <v>1.1299999999999999</v>
      </c>
      <c r="M439" s="378">
        <f t="shared" si="1092"/>
        <v>5000</v>
      </c>
      <c r="N439" s="378">
        <f t="shared" si="1093"/>
        <v>2400</v>
      </c>
      <c r="O439" s="378">
        <f t="shared" si="1094"/>
        <v>2000</v>
      </c>
      <c r="P439" s="378">
        <f t="shared" si="1095"/>
        <v>1000</v>
      </c>
      <c r="Q439" s="375">
        <f t="shared" si="1096"/>
        <v>7000</v>
      </c>
      <c r="R439" s="375">
        <f t="shared" si="1097"/>
        <v>3400</v>
      </c>
      <c r="S439" s="375">
        <f t="shared" si="1098"/>
        <v>2800</v>
      </c>
      <c r="T439" s="375">
        <f t="shared" si="1099"/>
        <v>1400</v>
      </c>
      <c r="U439" s="375">
        <f t="shared" si="1099"/>
        <v>2</v>
      </c>
      <c r="V439" s="375" t="str">
        <f t="shared" si="1100"/>
        <v xml:space="preserve">Các tuyến đường giao thông không đấu nối trực tiếp và thông ra </v>
      </c>
      <c r="W439" s="375" t="str">
        <f t="shared" si="1101"/>
        <v>Đường Nguyễn Văn Cừ</v>
      </c>
      <c r="X439" s="375" t="str">
        <f t="shared" si="1101"/>
        <v xml:space="preserve"> đoạn từ Đường Trần Phú</v>
      </c>
      <c r="Y439" s="375" t="str">
        <f t="shared" si="1102"/>
        <v xml:space="preserve"> đến Đường Quang Trung</v>
      </c>
      <c r="Z439" s="375" t="s">
        <v>6768</v>
      </c>
      <c r="AA439" s="375" t="str">
        <f t="shared" ref="AA439:AC439" si="1106">AA432</f>
        <v>- Có bề rộng ≥5m, cách đường giao thông &gt;600m.</v>
      </c>
      <c r="AB439" s="375" t="str">
        <f t="shared" si="1106"/>
        <v>- Có bề rộng từ ≥3m đến &lt;5m, cách đường giao thông từ &gt;400m đến ≤600m.</v>
      </c>
      <c r="AC439" s="375" t="str">
        <f t="shared" si="1106"/>
        <v>- Có bề rộng &lt;3m, cách đường giao thông ≤200m.</v>
      </c>
    </row>
    <row r="440" spans="1:29" ht="94.5">
      <c r="A440" s="86">
        <f t="shared" si="981"/>
        <v>434</v>
      </c>
      <c r="B440" s="86" t="str">
        <f t="shared" si="1090"/>
        <v>VT4*0,8</v>
      </c>
      <c r="C440" s="86" t="str">
        <f t="shared" si="1091"/>
        <v>LK20DT_D1</v>
      </c>
      <c r="D440" s="478" t="str">
        <f>V440&amp;W440&amp;X440&amp;Y440&amp;Z440</f>
        <v>Các tuyến đường giao thông không đấu nối trực tiếp và thông ra Đường Nguyễn Văn Cừ đoạn từ Đường Trần Phú đến Đường Quang Trung có hiện trạng là đường nhựa, bê tông xi măng:
- Có bề rộng từ ≥3m đến &lt;5m, cách đường giao thông &gt;600m.
- Có bề rộng &lt;3m, cách đường giao thông &gt; 200m.</v>
      </c>
      <c r="E440" s="479"/>
      <c r="F440" s="480"/>
      <c r="G440" s="419">
        <v>1300</v>
      </c>
      <c r="H440" s="98">
        <v>910</v>
      </c>
      <c r="I440" s="98">
        <v>780</v>
      </c>
      <c r="J440" s="430">
        <f>VLOOKUP(C440,'[1]1. MA DO'!$E$5:$AB$1933,23,0)</f>
        <v>1.1299999999999999</v>
      </c>
      <c r="K440" s="99">
        <f t="shared" si="980"/>
        <v>1.1299999999999999</v>
      </c>
      <c r="L440" s="99">
        <f t="shared" si="978"/>
        <v>1.1299999999999999</v>
      </c>
      <c r="M440" s="378">
        <f t="shared" si="1092"/>
        <v>5000</v>
      </c>
      <c r="N440" s="378">
        <f t="shared" si="1093"/>
        <v>2400</v>
      </c>
      <c r="O440" s="378">
        <f t="shared" si="1094"/>
        <v>2000</v>
      </c>
      <c r="P440" s="378">
        <f t="shared" si="1095"/>
        <v>1000</v>
      </c>
      <c r="Q440" s="375">
        <f t="shared" si="1096"/>
        <v>7000</v>
      </c>
      <c r="R440" s="375">
        <f t="shared" si="1097"/>
        <v>3400</v>
      </c>
      <c r="S440" s="375">
        <f t="shared" si="1098"/>
        <v>2800</v>
      </c>
      <c r="T440" s="375">
        <f t="shared" si="1099"/>
        <v>1400</v>
      </c>
      <c r="U440" s="375">
        <f t="shared" si="1099"/>
        <v>2</v>
      </c>
      <c r="V440" s="375" t="str">
        <f t="shared" si="1100"/>
        <v xml:space="preserve">Các tuyến đường giao thông không đấu nối trực tiếp và thông ra </v>
      </c>
      <c r="W440" s="375" t="str">
        <f t="shared" si="1101"/>
        <v>Đường Nguyễn Văn Cừ</v>
      </c>
      <c r="X440" s="375" t="str">
        <f t="shared" si="1101"/>
        <v xml:space="preserve"> đoạn từ Đường Trần Phú</v>
      </c>
      <c r="Y440" s="375" t="str">
        <f t="shared" si="1102"/>
        <v xml:space="preserve"> đến Đường Quang Trung</v>
      </c>
      <c r="Z440" s="375" t="s">
        <v>6770</v>
      </c>
      <c r="AA440" s="375">
        <f t="shared" ref="AA440:AC440" si="1107">AA433</f>
        <v>0</v>
      </c>
      <c r="AB440" s="375">
        <f t="shared" si="1107"/>
        <v>0</v>
      </c>
      <c r="AC440" s="375">
        <f t="shared" si="1107"/>
        <v>0</v>
      </c>
    </row>
    <row r="441" spans="1:29" ht="63" customHeight="1">
      <c r="A441" s="86">
        <f t="shared" si="981"/>
        <v>435</v>
      </c>
      <c r="B441" s="86" t="str">
        <f>'Đầu vào (2)'!G435</f>
        <v>LK20DT_D2</v>
      </c>
      <c r="C441" s="86" t="str">
        <f>$B$441</f>
        <v>LK20DT_D2</v>
      </c>
      <c r="D441" s="94" t="str">
        <f>'Đầu vào (2)'!H435</f>
        <v>Đường Nguyễn Văn Cừ</v>
      </c>
      <c r="E441" s="94" t="str">
        <f>'Đầu vào (2)'!I435</f>
        <v>Đường Quang Trung</v>
      </c>
      <c r="F441" s="94" t="str">
        <f>'Đầu vào (2)'!K435</f>
        <v>Đường Tô Hiến Thành</v>
      </c>
      <c r="G441" s="96">
        <v>4200</v>
      </c>
      <c r="H441" s="98">
        <v>2900</v>
      </c>
      <c r="I441" s="98">
        <v>2500</v>
      </c>
      <c r="J441" s="430">
        <f>VLOOKUP(C441,'[1]1. MA DO'!$E$5:$AB$1933,23,0)</f>
        <v>1.1299999999999999</v>
      </c>
      <c r="K441" s="99">
        <f t="shared" si="980"/>
        <v>1.1299999999999999</v>
      </c>
      <c r="L441" s="99">
        <f t="shared" si="978"/>
        <v>1.1299999999999999</v>
      </c>
      <c r="M441" s="378">
        <f>'Đầu vào (2)'!L435</f>
        <v>3000</v>
      </c>
      <c r="N441" s="378">
        <f>'Đầu vào (2)'!M435</f>
        <v>1500</v>
      </c>
      <c r="O441" s="378">
        <f>'Đầu vào (2)'!N435</f>
        <v>1200</v>
      </c>
      <c r="P441" s="378">
        <f>'Đầu vào (2)'!O435</f>
        <v>950</v>
      </c>
      <c r="Q441" s="375">
        <f>VLOOKUP(B441,'[2]Giá đề xuất ODT'!$G$11:$AD$2233,21,0)</f>
        <v>4200</v>
      </c>
      <c r="R441" s="375">
        <f>VLOOKUP(B441,'[2]Giá đề xuất ODT'!$G$11:$AD$2233,22,0)</f>
        <v>2100</v>
      </c>
      <c r="S441" s="375">
        <f>VLOOKUP(B441,'[2]Giá đề xuất ODT'!$G$11:$AD$2233,23,0)</f>
        <v>1700</v>
      </c>
      <c r="T441" s="375">
        <f>VLOOKUP(B441,'[2]Giá đề xuất ODT'!$G$11:$AD$2233,24,0)</f>
        <v>1300</v>
      </c>
      <c r="U441" s="375">
        <v>2</v>
      </c>
      <c r="V441" s="376"/>
      <c r="W441" s="375" t="str">
        <f>D441</f>
        <v>Đường Nguyễn Văn Cừ</v>
      </c>
      <c r="X441" s="375" t="str">
        <f>" đoạn từ "&amp;E441</f>
        <v xml:space="preserve"> đoạn từ Đường Quang Trung</v>
      </c>
      <c r="Y441" s="375" t="str">
        <f>" đến "&amp;F441</f>
        <v xml:space="preserve"> đến Đường Tô Hiến Thành</v>
      </c>
      <c r="Z441" s="376"/>
      <c r="AA441" s="376"/>
      <c r="AB441" s="376"/>
      <c r="AC441" s="376"/>
    </row>
    <row r="442" spans="1:29" ht="110.25" customHeight="1">
      <c r="A442" s="86">
        <f t="shared" si="981"/>
        <v>436</v>
      </c>
      <c r="B442" s="86" t="str">
        <f t="shared" ref="B442:B447" si="1108">B435</f>
        <v>VT2</v>
      </c>
      <c r="C442" s="86" t="str">
        <f t="shared" ref="C442:C447" si="1109">$B$441</f>
        <v>LK20DT_D2</v>
      </c>
      <c r="D442" s="478" t="str">
        <f>V442&amp;W442&amp;X442&amp;Y442&amp;Z442&amp;"
"&amp;AA442&amp;"
"
&amp;AB442</f>
        <v>Các tuyến đường giao thông đấu nối trực tiếp ra Đường Nguyễn Văn Cừ đoạn từ Đường Quang Trung đến Đường Tô Hiến Thành có hiện trạng là đường nhựa, bê tông xi măng:
- Có bề rộng ≥5m, cách đường giao thông ≤600m.
- Có bề rộng từ ≥3m đến &lt;5m, cách đường giao thông ≤400m.</v>
      </c>
      <c r="E442" s="479"/>
      <c r="F442" s="480"/>
      <c r="G442" s="419">
        <v>2100</v>
      </c>
      <c r="H442" s="98">
        <v>1500</v>
      </c>
      <c r="I442" s="98">
        <v>1300</v>
      </c>
      <c r="J442" s="430">
        <f>VLOOKUP(C442,'[1]1. MA DO'!$E$5:$AB$1933,23,0)</f>
        <v>1.1299999999999999</v>
      </c>
      <c r="K442" s="99">
        <f t="shared" si="980"/>
        <v>1.1299999999999999</v>
      </c>
      <c r="L442" s="99">
        <f t="shared" si="978"/>
        <v>1.1299999999999999</v>
      </c>
      <c r="M442" s="378">
        <f t="shared" ref="M442:M447" si="1110">M441</f>
        <v>3000</v>
      </c>
      <c r="N442" s="378">
        <f t="shared" ref="N442:N447" si="1111">N441</f>
        <v>1500</v>
      </c>
      <c r="O442" s="378">
        <f t="shared" ref="O442:O447" si="1112">O441</f>
        <v>1200</v>
      </c>
      <c r="P442" s="378">
        <f t="shared" ref="P442:P447" si="1113">P441</f>
        <v>950</v>
      </c>
      <c r="Q442" s="375">
        <f t="shared" ref="Q442:Q447" si="1114">Q441</f>
        <v>4200</v>
      </c>
      <c r="R442" s="375">
        <f t="shared" ref="R442:R447" si="1115">R441</f>
        <v>2100</v>
      </c>
      <c r="S442" s="375">
        <f t="shared" ref="S442:S447" si="1116">S441</f>
        <v>1700</v>
      </c>
      <c r="T442" s="375">
        <f t="shared" ref="T442:U447" si="1117">T441</f>
        <v>1300</v>
      </c>
      <c r="U442" s="375">
        <f t="shared" si="1117"/>
        <v>2</v>
      </c>
      <c r="V442" s="375" t="str">
        <f t="shared" ref="V442:V447" si="1118">V435</f>
        <v xml:space="preserve">Các tuyến đường giao thông đấu nối trực tiếp ra </v>
      </c>
      <c r="W442" s="375" t="str">
        <f t="shared" ref="W442:X447" si="1119">W441</f>
        <v>Đường Nguyễn Văn Cừ</v>
      </c>
      <c r="X442" s="375" t="str">
        <f t="shared" si="1119"/>
        <v xml:space="preserve"> đoạn từ Đường Quang Trung</v>
      </c>
      <c r="Y442" s="375" t="str">
        <f t="shared" ref="Y442:Y447" si="1120">Y441</f>
        <v xml:space="preserve"> đến Đường Tô Hiến Thành</v>
      </c>
      <c r="Z442" s="375" t="s">
        <v>6768</v>
      </c>
      <c r="AA442" s="375" t="str">
        <f>AA435</f>
        <v>- Có bề rộng ≥5m, cách đường giao thông ≤600m.</v>
      </c>
      <c r="AB442" s="375" t="str">
        <f>AB435</f>
        <v>- Có bề rộng từ ≥3m đến &lt;5m, cách đường giao thông ≤400m.</v>
      </c>
      <c r="AC442" s="375">
        <f>AC435</f>
        <v>0</v>
      </c>
    </row>
    <row r="443" spans="1:29" ht="126" customHeight="1">
      <c r="A443" s="86">
        <f t="shared" si="981"/>
        <v>437</v>
      </c>
      <c r="B443" s="86" t="str">
        <f t="shared" si="1108"/>
        <v>VT3</v>
      </c>
      <c r="C443" s="86" t="str">
        <f t="shared" si="1109"/>
        <v>LK20DT_D2</v>
      </c>
      <c r="D443" s="478" t="str">
        <f>V443&amp;W443&amp;X443&amp;Y443&amp;Z443&amp;"
"&amp;AA443&amp;"
"&amp;AB443&amp;"
"&amp;AC443</f>
        <v>Các tuyến đường giao thông đấu nối trực tiếp ra Đường Nguyễn Văn Cừ đoạn từ Đường Quang Trung đến Đường Tô Hiến Thành có hiện trạng là đường nhựa, bê tông xi măng:
- Có bề rộng ≥5m, cách đường giao thông &gt;600m.
- Có bề rộng từ ≥3m đến &lt;5m, cách đường giao thông từ &gt;400m đến ≤600m.
- Có bề rộng &lt;3m, cách đường giao thông ≤200m.</v>
      </c>
      <c r="E443" s="479"/>
      <c r="F443" s="480"/>
      <c r="G443" s="419">
        <v>1700</v>
      </c>
      <c r="H443" s="98">
        <v>1200</v>
      </c>
      <c r="I443" s="98">
        <v>1000</v>
      </c>
      <c r="J443" s="430">
        <f>VLOOKUP(C443,'[1]1. MA DO'!$E$5:$AB$1933,23,0)</f>
        <v>1.1299999999999999</v>
      </c>
      <c r="K443" s="99">
        <f t="shared" si="980"/>
        <v>1.1299999999999999</v>
      </c>
      <c r="L443" s="99">
        <f t="shared" si="978"/>
        <v>1.1299999999999999</v>
      </c>
      <c r="M443" s="378">
        <f t="shared" si="1110"/>
        <v>3000</v>
      </c>
      <c r="N443" s="378">
        <f t="shared" si="1111"/>
        <v>1500</v>
      </c>
      <c r="O443" s="378">
        <f t="shared" si="1112"/>
        <v>1200</v>
      </c>
      <c r="P443" s="378">
        <f t="shared" si="1113"/>
        <v>950</v>
      </c>
      <c r="Q443" s="375">
        <f t="shared" si="1114"/>
        <v>4200</v>
      </c>
      <c r="R443" s="375">
        <f t="shared" si="1115"/>
        <v>2100</v>
      </c>
      <c r="S443" s="375">
        <f t="shared" si="1116"/>
        <v>1700</v>
      </c>
      <c r="T443" s="375">
        <f t="shared" si="1117"/>
        <v>1300</v>
      </c>
      <c r="U443" s="375">
        <f t="shared" si="1117"/>
        <v>2</v>
      </c>
      <c r="V443" s="375" t="str">
        <f t="shared" si="1118"/>
        <v xml:space="preserve">Các tuyến đường giao thông đấu nối trực tiếp ra </v>
      </c>
      <c r="W443" s="375" t="str">
        <f t="shared" si="1119"/>
        <v>Đường Nguyễn Văn Cừ</v>
      </c>
      <c r="X443" s="375" t="str">
        <f t="shared" si="1119"/>
        <v xml:space="preserve"> đoạn từ Đường Quang Trung</v>
      </c>
      <c r="Y443" s="375" t="str">
        <f t="shared" si="1120"/>
        <v xml:space="preserve"> đến Đường Tô Hiến Thành</v>
      </c>
      <c r="Z443" s="375" t="s">
        <v>6768</v>
      </c>
      <c r="AA443" s="375" t="str">
        <f t="shared" ref="AA443:AC443" si="1121">AA436</f>
        <v>- Có bề rộng ≥5m, cách đường giao thông &gt;600m.</v>
      </c>
      <c r="AB443" s="375" t="str">
        <f t="shared" si="1121"/>
        <v>- Có bề rộng từ ≥3m đến &lt;5m, cách đường giao thông từ &gt;400m đến ≤600m.</v>
      </c>
      <c r="AC443" s="375" t="str">
        <f t="shared" si="1121"/>
        <v>- Có bề rộng &lt;3m, cách đường giao thông ≤200m.</v>
      </c>
    </row>
    <row r="444" spans="1:29" ht="94.5">
      <c r="A444" s="86">
        <f t="shared" si="981"/>
        <v>438</v>
      </c>
      <c r="B444" s="86" t="str">
        <f t="shared" si="1108"/>
        <v>VT4</v>
      </c>
      <c r="C444" s="86" t="str">
        <f t="shared" si="1109"/>
        <v>LK20DT_D2</v>
      </c>
      <c r="D444" s="478" t="str">
        <f>V444&amp;W444&amp;X444&amp;Y444&amp;Z444</f>
        <v>Các tuyến đường giao thông đấu nối trực tiếp ra Đường Nguyễn Văn Cừ đoạn từ Đường Quang Trung đến Đường Tô Hiến Thành có hiện trạng là đường nhựa, bê tông xi măng:
- Có bề rộng từ ≥3m đến &lt;5m, cách đường giao thông &gt;600m.
- Có bề rộng &lt;3m, cách đường giao thông &gt;200m.</v>
      </c>
      <c r="E444" s="479"/>
      <c r="F444" s="480"/>
      <c r="G444" s="419">
        <v>1300</v>
      </c>
      <c r="H444" s="98">
        <v>910</v>
      </c>
      <c r="I444" s="98">
        <v>780</v>
      </c>
      <c r="J444" s="430">
        <f>VLOOKUP(C444,'[1]1. MA DO'!$E$5:$AB$1933,23,0)</f>
        <v>1.1299999999999999</v>
      </c>
      <c r="K444" s="99">
        <f t="shared" si="980"/>
        <v>1.1299999999999999</v>
      </c>
      <c r="L444" s="99">
        <f t="shared" si="978"/>
        <v>1.1299999999999999</v>
      </c>
      <c r="M444" s="378">
        <f t="shared" si="1110"/>
        <v>3000</v>
      </c>
      <c r="N444" s="378">
        <f t="shared" si="1111"/>
        <v>1500</v>
      </c>
      <c r="O444" s="378">
        <f t="shared" si="1112"/>
        <v>1200</v>
      </c>
      <c r="P444" s="378">
        <f t="shared" si="1113"/>
        <v>950</v>
      </c>
      <c r="Q444" s="375">
        <f t="shared" si="1114"/>
        <v>4200</v>
      </c>
      <c r="R444" s="375">
        <f t="shared" si="1115"/>
        <v>2100</v>
      </c>
      <c r="S444" s="375">
        <f t="shared" si="1116"/>
        <v>1700</v>
      </c>
      <c r="T444" s="375">
        <f t="shared" si="1117"/>
        <v>1300</v>
      </c>
      <c r="U444" s="375">
        <f t="shared" si="1117"/>
        <v>2</v>
      </c>
      <c r="V444" s="375" t="str">
        <f t="shared" si="1118"/>
        <v xml:space="preserve">Các tuyến đường giao thông đấu nối trực tiếp ra </v>
      </c>
      <c r="W444" s="375" t="str">
        <f t="shared" si="1119"/>
        <v>Đường Nguyễn Văn Cừ</v>
      </c>
      <c r="X444" s="375" t="str">
        <f t="shared" si="1119"/>
        <v xml:space="preserve"> đoạn từ Đường Quang Trung</v>
      </c>
      <c r="Y444" s="375" t="str">
        <f t="shared" si="1120"/>
        <v xml:space="preserve"> đến Đường Tô Hiến Thành</v>
      </c>
      <c r="Z444" s="375" t="s">
        <v>6769</v>
      </c>
      <c r="AA444" s="375">
        <f t="shared" ref="AA444:AC444" si="1122">AA437</f>
        <v>0</v>
      </c>
      <c r="AB444" s="375">
        <f t="shared" si="1122"/>
        <v>0</v>
      </c>
      <c r="AC444" s="375">
        <f t="shared" si="1122"/>
        <v>0</v>
      </c>
    </row>
    <row r="445" spans="1:29" ht="110.25" customHeight="1">
      <c r="A445" s="86">
        <f t="shared" si="981"/>
        <v>439</v>
      </c>
      <c r="B445" s="86" t="str">
        <f t="shared" si="1108"/>
        <v>VT2*0,8</v>
      </c>
      <c r="C445" s="86" t="str">
        <f t="shared" si="1109"/>
        <v>LK20DT_D2</v>
      </c>
      <c r="D445" s="478" t="str">
        <f>V445&amp;W445&amp;X445&amp;Y445&amp;Z445&amp;"
"&amp;AA445&amp;"
"
&amp;AB445</f>
        <v>Các tuyến đường giao thông không đấu nối trực tiếp và thông ra Đường Nguyễn Văn Cừ đoạn từ Đường Quang Trung đến Đường Tô Hiến Thành có hiện trạng là đường nhựa, bê tông xi măng:
- Có bề rộng ≥5m, cách đường giao thông ≤600m.
- Có bề rộng từ ≥3m đến &lt;5m, cách đường giao thông ≤400m.</v>
      </c>
      <c r="E445" s="479"/>
      <c r="F445" s="480"/>
      <c r="G445" s="419">
        <v>1900</v>
      </c>
      <c r="H445" s="98">
        <v>1300</v>
      </c>
      <c r="I445" s="98">
        <v>1100</v>
      </c>
      <c r="J445" s="430">
        <f>VLOOKUP(C445,'[1]1. MA DO'!$E$5:$AB$1933,23,0)</f>
        <v>1.1299999999999999</v>
      </c>
      <c r="K445" s="99">
        <f t="shared" si="980"/>
        <v>1.1299999999999999</v>
      </c>
      <c r="L445" s="99">
        <f t="shared" si="978"/>
        <v>1.1299999999999999</v>
      </c>
      <c r="M445" s="378">
        <f t="shared" si="1110"/>
        <v>3000</v>
      </c>
      <c r="N445" s="378">
        <f t="shared" si="1111"/>
        <v>1500</v>
      </c>
      <c r="O445" s="378">
        <f t="shared" si="1112"/>
        <v>1200</v>
      </c>
      <c r="P445" s="378">
        <f t="shared" si="1113"/>
        <v>950</v>
      </c>
      <c r="Q445" s="375">
        <f t="shared" si="1114"/>
        <v>4200</v>
      </c>
      <c r="R445" s="375">
        <f t="shared" si="1115"/>
        <v>2100</v>
      </c>
      <c r="S445" s="375">
        <f t="shared" si="1116"/>
        <v>1700</v>
      </c>
      <c r="T445" s="375">
        <f t="shared" si="1117"/>
        <v>1300</v>
      </c>
      <c r="U445" s="375">
        <f t="shared" si="1117"/>
        <v>2</v>
      </c>
      <c r="V445" s="375" t="str">
        <f t="shared" si="1118"/>
        <v xml:space="preserve">Các tuyến đường giao thông không đấu nối trực tiếp và thông ra </v>
      </c>
      <c r="W445" s="375" t="str">
        <f t="shared" si="1119"/>
        <v>Đường Nguyễn Văn Cừ</v>
      </c>
      <c r="X445" s="375" t="str">
        <f t="shared" si="1119"/>
        <v xml:space="preserve"> đoạn từ Đường Quang Trung</v>
      </c>
      <c r="Y445" s="375" t="str">
        <f t="shared" si="1120"/>
        <v xml:space="preserve"> đến Đường Tô Hiến Thành</v>
      </c>
      <c r="Z445" s="375" t="s">
        <v>6768</v>
      </c>
      <c r="AA445" s="375" t="str">
        <f t="shared" ref="AA445:AC445" si="1123">AA438</f>
        <v>- Có bề rộng ≥5m, cách đường giao thông ≤600m.</v>
      </c>
      <c r="AB445" s="375" t="str">
        <f t="shared" si="1123"/>
        <v>- Có bề rộng từ ≥3m đến &lt;5m, cách đường giao thông ≤400m.</v>
      </c>
      <c r="AC445" s="375">
        <f t="shared" si="1123"/>
        <v>0</v>
      </c>
    </row>
    <row r="446" spans="1:29" ht="126" customHeight="1">
      <c r="A446" s="86">
        <f t="shared" si="981"/>
        <v>440</v>
      </c>
      <c r="B446" s="86" t="str">
        <f t="shared" si="1108"/>
        <v>VT3*0,8</v>
      </c>
      <c r="C446" s="86" t="str">
        <f t="shared" si="1109"/>
        <v>LK20DT_D2</v>
      </c>
      <c r="D446" s="478" t="str">
        <f>V446&amp;W446&amp;X446&amp;Y446&amp;Z446&amp;"
"&amp;AA446&amp;"
"
&amp;AB446&amp;"
"&amp;AC446</f>
        <v>Các tuyến đường giao thông không đấu nối trực tiếp và thông ra Đường Nguyễn Văn Cừ đoạn từ Đường Quang Trung đến Đường Tô Hiến Thành có hiện trạng là đường nhựa, bê tông xi măng:
- Có bề rộng ≥5m, cách đường giao thông &gt;600m.
- Có bề rộng từ ≥3m đến &lt;5m, cách đường giao thông từ &gt;400m đến ≤600m.
- Có bề rộng &lt;3m, cách đường giao thông ≤200m.</v>
      </c>
      <c r="E446" s="479"/>
      <c r="F446" s="480"/>
      <c r="G446" s="419">
        <v>1500</v>
      </c>
      <c r="H446" s="98">
        <v>1100</v>
      </c>
      <c r="I446" s="98">
        <v>900</v>
      </c>
      <c r="J446" s="430">
        <f>VLOOKUP(C446,'[1]1. MA DO'!$E$5:$AB$1933,23,0)</f>
        <v>1.1299999999999999</v>
      </c>
      <c r="K446" s="99">
        <f t="shared" si="980"/>
        <v>1.1299999999999999</v>
      </c>
      <c r="L446" s="99">
        <f t="shared" si="978"/>
        <v>1.1299999999999999</v>
      </c>
      <c r="M446" s="378">
        <f t="shared" si="1110"/>
        <v>3000</v>
      </c>
      <c r="N446" s="378">
        <f t="shared" si="1111"/>
        <v>1500</v>
      </c>
      <c r="O446" s="378">
        <f t="shared" si="1112"/>
        <v>1200</v>
      </c>
      <c r="P446" s="378">
        <f t="shared" si="1113"/>
        <v>950</v>
      </c>
      <c r="Q446" s="375">
        <f t="shared" si="1114"/>
        <v>4200</v>
      </c>
      <c r="R446" s="375">
        <f t="shared" si="1115"/>
        <v>2100</v>
      </c>
      <c r="S446" s="375">
        <f t="shared" si="1116"/>
        <v>1700</v>
      </c>
      <c r="T446" s="375">
        <f t="shared" si="1117"/>
        <v>1300</v>
      </c>
      <c r="U446" s="375">
        <f t="shared" si="1117"/>
        <v>2</v>
      </c>
      <c r="V446" s="375" t="str">
        <f t="shared" si="1118"/>
        <v xml:space="preserve">Các tuyến đường giao thông không đấu nối trực tiếp và thông ra </v>
      </c>
      <c r="W446" s="375" t="str">
        <f t="shared" si="1119"/>
        <v>Đường Nguyễn Văn Cừ</v>
      </c>
      <c r="X446" s="375" t="str">
        <f t="shared" si="1119"/>
        <v xml:space="preserve"> đoạn từ Đường Quang Trung</v>
      </c>
      <c r="Y446" s="375" t="str">
        <f t="shared" si="1120"/>
        <v xml:space="preserve"> đến Đường Tô Hiến Thành</v>
      </c>
      <c r="Z446" s="375" t="s">
        <v>6768</v>
      </c>
      <c r="AA446" s="375" t="str">
        <f t="shared" ref="AA446:AC446" si="1124">AA439</f>
        <v>- Có bề rộng ≥5m, cách đường giao thông &gt;600m.</v>
      </c>
      <c r="AB446" s="375" t="str">
        <f t="shared" si="1124"/>
        <v>- Có bề rộng từ ≥3m đến &lt;5m, cách đường giao thông từ &gt;400m đến ≤600m.</v>
      </c>
      <c r="AC446" s="375" t="str">
        <f t="shared" si="1124"/>
        <v>- Có bề rộng &lt;3m, cách đường giao thông ≤200m.</v>
      </c>
    </row>
    <row r="447" spans="1:29" ht="94.5">
      <c r="A447" s="86">
        <f t="shared" si="981"/>
        <v>441</v>
      </c>
      <c r="B447" s="86" t="str">
        <f t="shared" si="1108"/>
        <v>VT4*0,8</v>
      </c>
      <c r="C447" s="86" t="str">
        <f t="shared" si="1109"/>
        <v>LK20DT_D2</v>
      </c>
      <c r="D447" s="478" t="str">
        <f>V447&amp;W447&amp;X447&amp;Y447&amp;Z447</f>
        <v>Các tuyến đường giao thông không đấu nối trực tiếp và thông ra Đường Nguyễn Văn Cừ đoạn từ Đường Quang Trung đến Đường Tô Hiến Thành có hiện trạng là đường nhựa, bê tông xi măng:
- Có bề rộng từ ≥3m đến &lt;5m, cách đường giao thông &gt;600m.
- Có bề rộng &lt;3m, cách đường giao thông &gt; 200m.</v>
      </c>
      <c r="E447" s="479"/>
      <c r="F447" s="480"/>
      <c r="G447" s="419">
        <v>1200</v>
      </c>
      <c r="H447" s="98">
        <v>840</v>
      </c>
      <c r="I447" s="98">
        <v>720</v>
      </c>
      <c r="J447" s="430">
        <f>VLOOKUP(C447,'[1]1. MA DO'!$E$5:$AB$1933,23,0)</f>
        <v>1.1299999999999999</v>
      </c>
      <c r="K447" s="99">
        <f t="shared" si="980"/>
        <v>1.1299999999999999</v>
      </c>
      <c r="L447" s="99">
        <f t="shared" si="978"/>
        <v>1.1299999999999999</v>
      </c>
      <c r="M447" s="378">
        <f t="shared" si="1110"/>
        <v>3000</v>
      </c>
      <c r="N447" s="378">
        <f t="shared" si="1111"/>
        <v>1500</v>
      </c>
      <c r="O447" s="378">
        <f t="shared" si="1112"/>
        <v>1200</v>
      </c>
      <c r="P447" s="378">
        <f t="shared" si="1113"/>
        <v>950</v>
      </c>
      <c r="Q447" s="375">
        <f t="shared" si="1114"/>
        <v>4200</v>
      </c>
      <c r="R447" s="375">
        <f t="shared" si="1115"/>
        <v>2100</v>
      </c>
      <c r="S447" s="375">
        <f t="shared" si="1116"/>
        <v>1700</v>
      </c>
      <c r="T447" s="375">
        <f t="shared" si="1117"/>
        <v>1300</v>
      </c>
      <c r="U447" s="375">
        <f t="shared" si="1117"/>
        <v>2</v>
      </c>
      <c r="V447" s="375" t="str">
        <f t="shared" si="1118"/>
        <v xml:space="preserve">Các tuyến đường giao thông không đấu nối trực tiếp và thông ra </v>
      </c>
      <c r="W447" s="375" t="str">
        <f t="shared" si="1119"/>
        <v>Đường Nguyễn Văn Cừ</v>
      </c>
      <c r="X447" s="375" t="str">
        <f t="shared" si="1119"/>
        <v xml:space="preserve"> đoạn từ Đường Quang Trung</v>
      </c>
      <c r="Y447" s="375" t="str">
        <f t="shared" si="1120"/>
        <v xml:space="preserve"> đến Đường Tô Hiến Thành</v>
      </c>
      <c r="Z447" s="375" t="s">
        <v>6770</v>
      </c>
      <c r="AA447" s="375">
        <f t="shared" ref="AA447:AC447" si="1125">AA440</f>
        <v>0</v>
      </c>
      <c r="AB447" s="375">
        <f t="shared" si="1125"/>
        <v>0</v>
      </c>
      <c r="AC447" s="375">
        <f t="shared" si="1125"/>
        <v>0</v>
      </c>
    </row>
    <row r="448" spans="1:29" ht="45" customHeight="1">
      <c r="A448" s="86">
        <f t="shared" si="981"/>
        <v>442</v>
      </c>
      <c r="B448" s="86" t="str">
        <f>'Đầu vào (2)'!G442</f>
        <v>LK11DT</v>
      </c>
      <c r="C448" s="86" t="str">
        <f>$B$448</f>
        <v>LK11DT</v>
      </c>
      <c r="D448" s="94" t="str">
        <f>'Đầu vào (2)'!H442</f>
        <v>Đường Lý Thường Kiệt</v>
      </c>
      <c r="E448" s="94" t="str">
        <f>'Đầu vào (2)'!I442</f>
        <v>Đường Trần Phú</v>
      </c>
      <c r="F448" s="94" t="str">
        <f>'Đầu vào (2)'!K442</f>
        <v>Đường Thích Quảng Đức</v>
      </c>
      <c r="G448" s="96">
        <v>5600</v>
      </c>
      <c r="H448" s="98">
        <v>3900</v>
      </c>
      <c r="I448" s="98">
        <v>3400</v>
      </c>
      <c r="J448" s="430">
        <f>VLOOKUP(C448,'[1]1. MA DO'!$E$5:$AB$1933,23,0)</f>
        <v>1.1299999999999999</v>
      </c>
      <c r="K448" s="99">
        <f t="shared" si="980"/>
        <v>1.1299999999999999</v>
      </c>
      <c r="L448" s="99">
        <f t="shared" si="978"/>
        <v>1.1299999999999999</v>
      </c>
      <c r="M448" s="378">
        <f>'Đầu vào (2)'!L442</f>
        <v>4000</v>
      </c>
      <c r="N448" s="378">
        <f>'Đầu vào (2)'!M442</f>
        <v>1900</v>
      </c>
      <c r="O448" s="378">
        <f>'Đầu vào (2)'!N442</f>
        <v>1400</v>
      </c>
      <c r="P448" s="378">
        <f>'Đầu vào (2)'!O442</f>
        <v>950</v>
      </c>
      <c r="Q448" s="375">
        <f>VLOOKUP(B448,'[2]Giá đề xuất ODT'!$G$11:$AD$2233,21,0)</f>
        <v>5600</v>
      </c>
      <c r="R448" s="375">
        <f>VLOOKUP(B448,'[2]Giá đề xuất ODT'!$G$11:$AD$2233,22,0)</f>
        <v>2700</v>
      </c>
      <c r="S448" s="375">
        <f>VLOOKUP(B448,'[2]Giá đề xuất ODT'!$G$11:$AD$2233,23,0)</f>
        <v>2000</v>
      </c>
      <c r="T448" s="375">
        <f>VLOOKUP(B448,'[2]Giá đề xuất ODT'!$G$11:$AD$2233,24,0)</f>
        <v>1300</v>
      </c>
      <c r="U448" s="375">
        <v>2</v>
      </c>
      <c r="V448" s="376"/>
      <c r="W448" s="375" t="str">
        <f>D448</f>
        <v>Đường Lý Thường Kiệt</v>
      </c>
      <c r="X448" s="375" t="str">
        <f>" đoạn từ "&amp;E448</f>
        <v xml:space="preserve"> đoạn từ Đường Trần Phú</v>
      </c>
      <c r="Y448" s="375" t="str">
        <f>" đến "&amp;F448</f>
        <v xml:space="preserve"> đến Đường Thích Quảng Đức</v>
      </c>
      <c r="Z448" s="376"/>
      <c r="AA448" s="376"/>
      <c r="AB448" s="376"/>
      <c r="AC448" s="376"/>
    </row>
    <row r="449" spans="1:29" ht="45" customHeight="1">
      <c r="A449" s="86">
        <f t="shared" si="981"/>
        <v>443</v>
      </c>
      <c r="B449" s="86" t="str">
        <f t="shared" ref="B449:B454" si="1126">B442</f>
        <v>VT2</v>
      </c>
      <c r="C449" s="86" t="str">
        <f t="shared" ref="C449:C454" si="1127">$B$448</f>
        <v>LK11DT</v>
      </c>
      <c r="D449" s="478" t="str">
        <f>V449&amp;W449&amp;X449&amp;Y449&amp;Z449&amp;"
"&amp;AA449&amp;"
"
&amp;AB449</f>
        <v>Các tuyến đường giao thông đấu nối trực tiếp ra Đường Lý Thường Kiệt đoạn từ Đường Trần Phú đến Đường Thích Quảng Đức có hiện trạng là đường nhựa, bê tông xi măng:
- Có bề rộng ≥5m, cách đường giao thông ≤600m.
- Có bề rộng từ ≥3m đến &lt;5m, cách đường giao thông ≤400m.</v>
      </c>
      <c r="E449" s="479"/>
      <c r="F449" s="480"/>
      <c r="G449" s="419">
        <v>2700</v>
      </c>
      <c r="H449" s="98">
        <v>1900</v>
      </c>
      <c r="I449" s="98">
        <v>1600</v>
      </c>
      <c r="J449" s="430">
        <f>VLOOKUP(C449,'[1]1. MA DO'!$E$5:$AB$1933,23,0)</f>
        <v>1.1299999999999999</v>
      </c>
      <c r="K449" s="99">
        <f t="shared" si="980"/>
        <v>1.1299999999999999</v>
      </c>
      <c r="L449" s="99">
        <f t="shared" si="978"/>
        <v>1.1299999999999999</v>
      </c>
      <c r="M449" s="378">
        <f t="shared" ref="M449:M454" si="1128">M448</f>
        <v>4000</v>
      </c>
      <c r="N449" s="378">
        <f t="shared" ref="N449:N454" si="1129">N448</f>
        <v>1900</v>
      </c>
      <c r="O449" s="378">
        <f t="shared" ref="O449:O454" si="1130">O448</f>
        <v>1400</v>
      </c>
      <c r="P449" s="378">
        <f t="shared" ref="P449:P454" si="1131">P448</f>
        <v>950</v>
      </c>
      <c r="Q449" s="375">
        <f t="shared" ref="Q449:Q454" si="1132">Q448</f>
        <v>5600</v>
      </c>
      <c r="R449" s="375">
        <f t="shared" ref="R449:R454" si="1133">R448</f>
        <v>2700</v>
      </c>
      <c r="S449" s="375">
        <f t="shared" ref="S449:S454" si="1134">S448</f>
        <v>2000</v>
      </c>
      <c r="T449" s="375">
        <f t="shared" ref="T449:U454" si="1135">T448</f>
        <v>1300</v>
      </c>
      <c r="U449" s="375">
        <f t="shared" si="1135"/>
        <v>2</v>
      </c>
      <c r="V449" s="375" t="str">
        <f t="shared" ref="V449:V454" si="1136">V442</f>
        <v xml:space="preserve">Các tuyến đường giao thông đấu nối trực tiếp ra </v>
      </c>
      <c r="W449" s="375" t="str">
        <f t="shared" ref="W449:X454" si="1137">W448</f>
        <v>Đường Lý Thường Kiệt</v>
      </c>
      <c r="X449" s="375" t="str">
        <f t="shared" si="1137"/>
        <v xml:space="preserve"> đoạn từ Đường Trần Phú</v>
      </c>
      <c r="Y449" s="375" t="str">
        <f t="shared" ref="Y449:Y454" si="1138">Y448</f>
        <v xml:space="preserve"> đến Đường Thích Quảng Đức</v>
      </c>
      <c r="Z449" s="375" t="s">
        <v>6768</v>
      </c>
      <c r="AA449" s="375" t="str">
        <f>AA442</f>
        <v>- Có bề rộng ≥5m, cách đường giao thông ≤600m.</v>
      </c>
      <c r="AB449" s="375" t="str">
        <f>AB442</f>
        <v>- Có bề rộng từ ≥3m đến &lt;5m, cách đường giao thông ≤400m.</v>
      </c>
      <c r="AC449" s="375">
        <f>AC442</f>
        <v>0</v>
      </c>
    </row>
    <row r="450" spans="1:29" ht="126" customHeight="1">
      <c r="A450" s="86">
        <f t="shared" si="981"/>
        <v>444</v>
      </c>
      <c r="B450" s="86" t="str">
        <f t="shared" si="1126"/>
        <v>VT3</v>
      </c>
      <c r="C450" s="86" t="str">
        <f t="shared" si="1127"/>
        <v>LK11DT</v>
      </c>
      <c r="D450" s="478" t="str">
        <f>V450&amp;W450&amp;X450&amp;Y450&amp;Z450&amp;"
"&amp;AA450&amp;"
"&amp;AB450&amp;"
"&amp;AC450</f>
        <v>Các tuyến đường giao thông đấu nối trực tiếp ra Đường Lý Thường Kiệt đoạn từ Đường Trần Phú đến Đường Thích Quảng Đức có hiện trạng là đường nhựa, bê tông xi măng:
- Có bề rộng ≥5m, cách đường giao thông &gt;600m.
- Có bề rộng từ ≥3m đến &lt;5m, cách đường giao thông từ &gt;400m đến ≤600m.
- Có bề rộng &lt;3m, cách đường giao thông ≤200m.</v>
      </c>
      <c r="E450" s="479"/>
      <c r="F450" s="480"/>
      <c r="G450" s="419">
        <v>2000</v>
      </c>
      <c r="H450" s="98">
        <v>1400</v>
      </c>
      <c r="I450" s="98">
        <v>1200</v>
      </c>
      <c r="J450" s="430">
        <f>VLOOKUP(C450,'[1]1. MA DO'!$E$5:$AB$1933,23,0)</f>
        <v>1.1299999999999999</v>
      </c>
      <c r="K450" s="99">
        <f t="shared" si="980"/>
        <v>1.1299999999999999</v>
      </c>
      <c r="L450" s="99">
        <f t="shared" si="978"/>
        <v>1.1299999999999999</v>
      </c>
      <c r="M450" s="378">
        <f t="shared" si="1128"/>
        <v>4000</v>
      </c>
      <c r="N450" s="378">
        <f t="shared" si="1129"/>
        <v>1900</v>
      </c>
      <c r="O450" s="378">
        <f t="shared" si="1130"/>
        <v>1400</v>
      </c>
      <c r="P450" s="378">
        <f t="shared" si="1131"/>
        <v>950</v>
      </c>
      <c r="Q450" s="375">
        <f t="shared" si="1132"/>
        <v>5600</v>
      </c>
      <c r="R450" s="375">
        <f t="shared" si="1133"/>
        <v>2700</v>
      </c>
      <c r="S450" s="375">
        <f t="shared" si="1134"/>
        <v>2000</v>
      </c>
      <c r="T450" s="375">
        <f t="shared" si="1135"/>
        <v>1300</v>
      </c>
      <c r="U450" s="375">
        <f t="shared" si="1135"/>
        <v>2</v>
      </c>
      <c r="V450" s="375" t="str">
        <f t="shared" si="1136"/>
        <v xml:space="preserve">Các tuyến đường giao thông đấu nối trực tiếp ra </v>
      </c>
      <c r="W450" s="375" t="str">
        <f t="shared" si="1137"/>
        <v>Đường Lý Thường Kiệt</v>
      </c>
      <c r="X450" s="375" t="str">
        <f t="shared" si="1137"/>
        <v xml:space="preserve"> đoạn từ Đường Trần Phú</v>
      </c>
      <c r="Y450" s="375" t="str">
        <f t="shared" si="1138"/>
        <v xml:space="preserve"> đến Đường Thích Quảng Đức</v>
      </c>
      <c r="Z450" s="375" t="s">
        <v>6768</v>
      </c>
      <c r="AA450" s="375" t="str">
        <f t="shared" ref="AA450:AC450" si="1139">AA443</f>
        <v>- Có bề rộng ≥5m, cách đường giao thông &gt;600m.</v>
      </c>
      <c r="AB450" s="375" t="str">
        <f t="shared" si="1139"/>
        <v>- Có bề rộng từ ≥3m đến &lt;5m, cách đường giao thông từ &gt;400m đến ≤600m.</v>
      </c>
      <c r="AC450" s="375" t="str">
        <f t="shared" si="1139"/>
        <v>- Có bề rộng &lt;3m, cách đường giao thông ≤200m.</v>
      </c>
    </row>
    <row r="451" spans="1:29" ht="94.5">
      <c r="A451" s="86">
        <f t="shared" si="981"/>
        <v>445</v>
      </c>
      <c r="B451" s="86" t="str">
        <f t="shared" si="1126"/>
        <v>VT4</v>
      </c>
      <c r="C451" s="86" t="str">
        <f t="shared" si="1127"/>
        <v>LK11DT</v>
      </c>
      <c r="D451" s="478" t="str">
        <f>V451&amp;W451&amp;X451&amp;Y451&amp;Z451</f>
        <v>Các tuyến đường giao thông đấu nối trực tiếp ra Đường Lý Thường Kiệt đoạn từ Đường Trần Phú đến Đường Thích Quảng Đức có hiện trạng là đường nhựa, bê tông xi măng:
- Có bề rộng từ ≥3m đến &lt;5m, cách đường giao thông &gt;600m.
- Có bề rộng &lt;3m, cách đường giao thông &gt;200m.</v>
      </c>
      <c r="E451" s="479"/>
      <c r="F451" s="480"/>
      <c r="G451" s="419">
        <v>1300</v>
      </c>
      <c r="H451" s="98">
        <v>910</v>
      </c>
      <c r="I451" s="98">
        <v>780</v>
      </c>
      <c r="J451" s="430">
        <f>VLOOKUP(C451,'[1]1. MA DO'!$E$5:$AB$1933,23,0)</f>
        <v>1.1299999999999999</v>
      </c>
      <c r="K451" s="99">
        <f t="shared" si="980"/>
        <v>1.1299999999999999</v>
      </c>
      <c r="L451" s="99">
        <f t="shared" si="978"/>
        <v>1.1299999999999999</v>
      </c>
      <c r="M451" s="378">
        <f t="shared" si="1128"/>
        <v>4000</v>
      </c>
      <c r="N451" s="378">
        <f t="shared" si="1129"/>
        <v>1900</v>
      </c>
      <c r="O451" s="378">
        <f t="shared" si="1130"/>
        <v>1400</v>
      </c>
      <c r="P451" s="378">
        <f t="shared" si="1131"/>
        <v>950</v>
      </c>
      <c r="Q451" s="375">
        <f t="shared" si="1132"/>
        <v>5600</v>
      </c>
      <c r="R451" s="375">
        <f t="shared" si="1133"/>
        <v>2700</v>
      </c>
      <c r="S451" s="375">
        <f t="shared" si="1134"/>
        <v>2000</v>
      </c>
      <c r="T451" s="375">
        <f t="shared" si="1135"/>
        <v>1300</v>
      </c>
      <c r="U451" s="375">
        <f t="shared" si="1135"/>
        <v>2</v>
      </c>
      <c r="V451" s="375" t="str">
        <f t="shared" si="1136"/>
        <v xml:space="preserve">Các tuyến đường giao thông đấu nối trực tiếp ra </v>
      </c>
      <c r="W451" s="375" t="str">
        <f t="shared" si="1137"/>
        <v>Đường Lý Thường Kiệt</v>
      </c>
      <c r="X451" s="375" t="str">
        <f t="shared" si="1137"/>
        <v xml:space="preserve"> đoạn từ Đường Trần Phú</v>
      </c>
      <c r="Y451" s="375" t="str">
        <f t="shared" si="1138"/>
        <v xml:space="preserve"> đến Đường Thích Quảng Đức</v>
      </c>
      <c r="Z451" s="375" t="s">
        <v>6769</v>
      </c>
      <c r="AA451" s="375">
        <f t="shared" ref="AA451:AC451" si="1140">AA444</f>
        <v>0</v>
      </c>
      <c r="AB451" s="375">
        <f t="shared" si="1140"/>
        <v>0</v>
      </c>
      <c r="AC451" s="375">
        <f t="shared" si="1140"/>
        <v>0</v>
      </c>
    </row>
    <row r="452" spans="1:29" ht="110.25" customHeight="1">
      <c r="A452" s="86">
        <f t="shared" si="981"/>
        <v>446</v>
      </c>
      <c r="B452" s="86" t="str">
        <f t="shared" si="1126"/>
        <v>VT2*0,8</v>
      </c>
      <c r="C452" s="86" t="str">
        <f t="shared" si="1127"/>
        <v>LK11DT</v>
      </c>
      <c r="D452" s="478" t="str">
        <f>V452&amp;W452&amp;X452&amp;Y452&amp;Z452&amp;"
"&amp;AA452&amp;"
"
&amp;AB452</f>
        <v>Các tuyến đường giao thông không đấu nối trực tiếp và thông ra Đường Lý Thường Kiệt đoạn từ Đường Trần Phú đến Đường Thích Quảng Đức có hiện trạng là đường nhựa, bê tông xi măng:
- Có bề rộng ≥5m, cách đường giao thông ≤600m.
- Có bề rộng từ ≥3m đến &lt;5m, cách đường giao thông ≤400m.</v>
      </c>
      <c r="E452" s="479"/>
      <c r="F452" s="480"/>
      <c r="G452" s="419">
        <v>2400</v>
      </c>
      <c r="H452" s="98">
        <v>1700</v>
      </c>
      <c r="I452" s="98">
        <v>1400</v>
      </c>
      <c r="J452" s="430">
        <f>VLOOKUP(C452,'[1]1. MA DO'!$E$5:$AB$1933,23,0)</f>
        <v>1.1299999999999999</v>
      </c>
      <c r="K452" s="99">
        <f t="shared" si="980"/>
        <v>1.1299999999999999</v>
      </c>
      <c r="L452" s="99">
        <f t="shared" si="978"/>
        <v>1.1299999999999999</v>
      </c>
      <c r="M452" s="378">
        <f t="shared" si="1128"/>
        <v>4000</v>
      </c>
      <c r="N452" s="378">
        <f t="shared" si="1129"/>
        <v>1900</v>
      </c>
      <c r="O452" s="378">
        <f t="shared" si="1130"/>
        <v>1400</v>
      </c>
      <c r="P452" s="378">
        <f t="shared" si="1131"/>
        <v>950</v>
      </c>
      <c r="Q452" s="375">
        <f t="shared" si="1132"/>
        <v>5600</v>
      </c>
      <c r="R452" s="375">
        <f t="shared" si="1133"/>
        <v>2700</v>
      </c>
      <c r="S452" s="375">
        <f t="shared" si="1134"/>
        <v>2000</v>
      </c>
      <c r="T452" s="375">
        <f t="shared" si="1135"/>
        <v>1300</v>
      </c>
      <c r="U452" s="375">
        <f t="shared" si="1135"/>
        <v>2</v>
      </c>
      <c r="V452" s="375" t="str">
        <f t="shared" si="1136"/>
        <v xml:space="preserve">Các tuyến đường giao thông không đấu nối trực tiếp và thông ra </v>
      </c>
      <c r="W452" s="375" t="str">
        <f t="shared" si="1137"/>
        <v>Đường Lý Thường Kiệt</v>
      </c>
      <c r="X452" s="375" t="str">
        <f t="shared" si="1137"/>
        <v xml:space="preserve"> đoạn từ Đường Trần Phú</v>
      </c>
      <c r="Y452" s="375" t="str">
        <f t="shared" si="1138"/>
        <v xml:space="preserve"> đến Đường Thích Quảng Đức</v>
      </c>
      <c r="Z452" s="375" t="s">
        <v>6768</v>
      </c>
      <c r="AA452" s="375" t="str">
        <f t="shared" ref="AA452:AC452" si="1141">AA445</f>
        <v>- Có bề rộng ≥5m, cách đường giao thông ≤600m.</v>
      </c>
      <c r="AB452" s="375" t="str">
        <f t="shared" si="1141"/>
        <v>- Có bề rộng từ ≥3m đến &lt;5m, cách đường giao thông ≤400m.</v>
      </c>
      <c r="AC452" s="375">
        <f t="shared" si="1141"/>
        <v>0</v>
      </c>
    </row>
    <row r="453" spans="1:29" ht="126" customHeight="1">
      <c r="A453" s="86">
        <f t="shared" si="981"/>
        <v>447</v>
      </c>
      <c r="B453" s="86" t="str">
        <f t="shared" si="1126"/>
        <v>VT3*0,8</v>
      </c>
      <c r="C453" s="86" t="str">
        <f t="shared" si="1127"/>
        <v>LK11DT</v>
      </c>
      <c r="D453" s="478" t="str">
        <f>V453&amp;W453&amp;X453&amp;Y453&amp;Z453&amp;"
"&amp;AA453&amp;"
"
&amp;AB453&amp;"
"&amp;AC453</f>
        <v>Các tuyến đường giao thông không đấu nối trực tiếp và thông ra Đường Lý Thường Kiệt đoạn từ Đường Trần Phú đến Đường Thích Quảng Đức có hiện trạng là đường nhựa, bê tông xi măng:
- Có bề rộng ≥5m, cách đường giao thông &gt;600m.
- Có bề rộng từ ≥3m đến &lt;5m, cách đường giao thông từ &gt;400m đến ≤600m.
- Có bề rộng &lt;3m, cách đường giao thông ≤200m.</v>
      </c>
      <c r="E453" s="479"/>
      <c r="F453" s="480"/>
      <c r="G453" s="419">
        <v>1800</v>
      </c>
      <c r="H453" s="98">
        <v>1300</v>
      </c>
      <c r="I453" s="98">
        <v>1100</v>
      </c>
      <c r="J453" s="430">
        <f>VLOOKUP(C453,'[1]1. MA DO'!$E$5:$AB$1933,23,0)</f>
        <v>1.1299999999999999</v>
      </c>
      <c r="K453" s="99">
        <f t="shared" si="980"/>
        <v>1.1299999999999999</v>
      </c>
      <c r="L453" s="99">
        <f t="shared" si="978"/>
        <v>1.1299999999999999</v>
      </c>
      <c r="M453" s="378">
        <f t="shared" si="1128"/>
        <v>4000</v>
      </c>
      <c r="N453" s="378">
        <f t="shared" si="1129"/>
        <v>1900</v>
      </c>
      <c r="O453" s="378">
        <f t="shared" si="1130"/>
        <v>1400</v>
      </c>
      <c r="P453" s="378">
        <f t="shared" si="1131"/>
        <v>950</v>
      </c>
      <c r="Q453" s="375">
        <f t="shared" si="1132"/>
        <v>5600</v>
      </c>
      <c r="R453" s="375">
        <f t="shared" si="1133"/>
        <v>2700</v>
      </c>
      <c r="S453" s="375">
        <f t="shared" si="1134"/>
        <v>2000</v>
      </c>
      <c r="T453" s="375">
        <f t="shared" si="1135"/>
        <v>1300</v>
      </c>
      <c r="U453" s="375">
        <f t="shared" si="1135"/>
        <v>2</v>
      </c>
      <c r="V453" s="375" t="str">
        <f t="shared" si="1136"/>
        <v xml:space="preserve">Các tuyến đường giao thông không đấu nối trực tiếp và thông ra </v>
      </c>
      <c r="W453" s="375" t="str">
        <f t="shared" si="1137"/>
        <v>Đường Lý Thường Kiệt</v>
      </c>
      <c r="X453" s="375" t="str">
        <f t="shared" si="1137"/>
        <v xml:space="preserve"> đoạn từ Đường Trần Phú</v>
      </c>
      <c r="Y453" s="375" t="str">
        <f t="shared" si="1138"/>
        <v xml:space="preserve"> đến Đường Thích Quảng Đức</v>
      </c>
      <c r="Z453" s="375" t="s">
        <v>6768</v>
      </c>
      <c r="AA453" s="375" t="str">
        <f t="shared" ref="AA453:AC453" si="1142">AA446</f>
        <v>- Có bề rộng ≥5m, cách đường giao thông &gt;600m.</v>
      </c>
      <c r="AB453" s="375" t="str">
        <f t="shared" si="1142"/>
        <v>- Có bề rộng từ ≥3m đến &lt;5m, cách đường giao thông từ &gt;400m đến ≤600m.</v>
      </c>
      <c r="AC453" s="375" t="str">
        <f t="shared" si="1142"/>
        <v>- Có bề rộng &lt;3m, cách đường giao thông ≤200m.</v>
      </c>
    </row>
    <row r="454" spans="1:29" ht="94.5">
      <c r="A454" s="86">
        <f t="shared" si="981"/>
        <v>448</v>
      </c>
      <c r="B454" s="86" t="str">
        <f t="shared" si="1126"/>
        <v>VT4*0,8</v>
      </c>
      <c r="C454" s="86" t="str">
        <f t="shared" si="1127"/>
        <v>LK11DT</v>
      </c>
      <c r="D454" s="478" t="str">
        <f>V454&amp;W454&amp;X454&amp;Y454&amp;Z454</f>
        <v>Các tuyến đường giao thông không đấu nối trực tiếp và thông ra Đường Lý Thường Kiệt đoạn từ Đường Trần Phú đến Đường Thích Quảng Đức có hiện trạng là đường nhựa, bê tông xi măng:
- Có bề rộng từ ≥3m đến &lt;5m, cách đường giao thông &gt;600m.
- Có bề rộng &lt;3m, cách đường giao thông &gt; 200m.</v>
      </c>
      <c r="E454" s="479"/>
      <c r="F454" s="480"/>
      <c r="G454" s="419">
        <v>1200</v>
      </c>
      <c r="H454" s="98">
        <v>840</v>
      </c>
      <c r="I454" s="98">
        <v>720</v>
      </c>
      <c r="J454" s="430">
        <f>VLOOKUP(C454,'[1]1. MA DO'!$E$5:$AB$1933,23,0)</f>
        <v>1.1299999999999999</v>
      </c>
      <c r="K454" s="99">
        <f t="shared" si="980"/>
        <v>1.1299999999999999</v>
      </c>
      <c r="L454" s="99">
        <f t="shared" si="978"/>
        <v>1.1299999999999999</v>
      </c>
      <c r="M454" s="378">
        <f t="shared" si="1128"/>
        <v>4000</v>
      </c>
      <c r="N454" s="378">
        <f t="shared" si="1129"/>
        <v>1900</v>
      </c>
      <c r="O454" s="378">
        <f t="shared" si="1130"/>
        <v>1400</v>
      </c>
      <c r="P454" s="378">
        <f t="shared" si="1131"/>
        <v>950</v>
      </c>
      <c r="Q454" s="375">
        <f t="shared" si="1132"/>
        <v>5600</v>
      </c>
      <c r="R454" s="375">
        <f t="shared" si="1133"/>
        <v>2700</v>
      </c>
      <c r="S454" s="375">
        <f t="shared" si="1134"/>
        <v>2000</v>
      </c>
      <c r="T454" s="375">
        <f t="shared" si="1135"/>
        <v>1300</v>
      </c>
      <c r="U454" s="375">
        <f t="shared" si="1135"/>
        <v>2</v>
      </c>
      <c r="V454" s="375" t="str">
        <f t="shared" si="1136"/>
        <v xml:space="preserve">Các tuyến đường giao thông không đấu nối trực tiếp và thông ra </v>
      </c>
      <c r="W454" s="375" t="str">
        <f t="shared" si="1137"/>
        <v>Đường Lý Thường Kiệt</v>
      </c>
      <c r="X454" s="375" t="str">
        <f t="shared" si="1137"/>
        <v xml:space="preserve"> đoạn từ Đường Trần Phú</v>
      </c>
      <c r="Y454" s="375" t="str">
        <f t="shared" si="1138"/>
        <v xml:space="preserve"> đến Đường Thích Quảng Đức</v>
      </c>
      <c r="Z454" s="375" t="s">
        <v>6770</v>
      </c>
      <c r="AA454" s="375">
        <f t="shared" ref="AA454:AC454" si="1143">AA447</f>
        <v>0</v>
      </c>
      <c r="AB454" s="375">
        <f t="shared" si="1143"/>
        <v>0</v>
      </c>
      <c r="AC454" s="375">
        <f t="shared" si="1143"/>
        <v>0</v>
      </c>
    </row>
    <row r="455" spans="1:29" ht="63" customHeight="1">
      <c r="A455" s="86">
        <f t="shared" si="981"/>
        <v>449</v>
      </c>
      <c r="B455" s="86" t="str">
        <f>'Đầu vào (2)'!G449</f>
        <v>LK21DT</v>
      </c>
      <c r="C455" s="86" t="str">
        <f>$B$455</f>
        <v>LK21DT</v>
      </c>
      <c r="D455" s="94" t="str">
        <f>'Đầu vào (2)'!H449</f>
        <v>Đường Phan Bội Châu</v>
      </c>
      <c r="E455" s="94" t="str">
        <f>'Đầu vào (2)'!I449</f>
        <v>Đường Phan Chu Trinh</v>
      </c>
      <c r="F455" s="94" t="str">
        <f>'Đầu vào (2)'!K449</f>
        <v>Đường Thích Quảng Đức</v>
      </c>
      <c r="G455" s="96">
        <v>3900</v>
      </c>
      <c r="H455" s="98">
        <v>2700</v>
      </c>
      <c r="I455" s="98">
        <v>2300</v>
      </c>
      <c r="J455" s="430">
        <f>VLOOKUP(C455,'[1]1. MA DO'!$E$5:$AB$1933,23,0)</f>
        <v>1.1299999999999999</v>
      </c>
      <c r="K455" s="99">
        <f t="shared" si="980"/>
        <v>1.1299999999999999</v>
      </c>
      <c r="L455" s="99">
        <f t="shared" ref="L455:L518" si="1144">J455</f>
        <v>1.1299999999999999</v>
      </c>
      <c r="M455" s="378">
        <f>'Đầu vào (2)'!L449</f>
        <v>2800</v>
      </c>
      <c r="N455" s="378">
        <f>'Đầu vào (2)'!M449</f>
        <v>1400</v>
      </c>
      <c r="O455" s="378">
        <f>'Đầu vào (2)'!N449</f>
        <v>1100</v>
      </c>
      <c r="P455" s="378">
        <f>'Đầu vào (2)'!O449</f>
        <v>950</v>
      </c>
      <c r="Q455" s="375">
        <f>VLOOKUP(B455,'[2]Giá đề xuất ODT'!$G$11:$AD$2233,21,0)</f>
        <v>3900</v>
      </c>
      <c r="R455" s="375">
        <f>VLOOKUP(B455,'[2]Giá đề xuất ODT'!$G$11:$AD$2233,22,0)</f>
        <v>2000</v>
      </c>
      <c r="S455" s="375">
        <f>VLOOKUP(B455,'[2]Giá đề xuất ODT'!$G$11:$AD$2233,23,0)</f>
        <v>1500</v>
      </c>
      <c r="T455" s="375">
        <f>VLOOKUP(B455,'[2]Giá đề xuất ODT'!$G$11:$AD$2233,24,0)</f>
        <v>1300</v>
      </c>
      <c r="U455" s="375">
        <v>2</v>
      </c>
      <c r="V455" s="376"/>
      <c r="W455" s="375" t="str">
        <f>D455</f>
        <v>Đường Phan Bội Châu</v>
      </c>
      <c r="X455" s="375" t="str">
        <f>" đoạn từ "&amp;E455</f>
        <v xml:space="preserve"> đoạn từ Đường Phan Chu Trinh</v>
      </c>
      <c r="Y455" s="375" t="str">
        <f>" đến "&amp;F455</f>
        <v xml:space="preserve"> đến Đường Thích Quảng Đức</v>
      </c>
      <c r="Z455" s="376"/>
      <c r="AA455" s="376"/>
      <c r="AB455" s="376"/>
      <c r="AC455" s="376"/>
    </row>
    <row r="456" spans="1:29" ht="110.25" customHeight="1">
      <c r="A456" s="86">
        <f t="shared" si="981"/>
        <v>450</v>
      </c>
      <c r="B456" s="86" t="str">
        <f t="shared" ref="B456:B461" si="1145">B449</f>
        <v>VT2</v>
      </c>
      <c r="C456" s="86" t="str">
        <f t="shared" ref="C456:C461" si="1146">$B$455</f>
        <v>LK21DT</v>
      </c>
      <c r="D456" s="478" t="str">
        <f>V456&amp;W456&amp;X456&amp;Y456&amp;Z456&amp;"
"&amp;AA456&amp;"
"
&amp;AB456</f>
        <v>Các tuyến đường giao thông đấu nối trực tiếp ra Đường Phan Bội Châu đoạn từ Đường Phan Chu Trinh đến Đường Thích Quảng Đức có hiện trạng là đường nhựa, bê tông xi măng:
- Có bề rộng ≥5m, cách đường giao thông ≤600m.
- Có bề rộng từ ≥3m đến &lt;5m, cách đường giao thông ≤400m.</v>
      </c>
      <c r="E456" s="479"/>
      <c r="F456" s="480"/>
      <c r="G456" s="419">
        <v>2000</v>
      </c>
      <c r="H456" s="98">
        <v>1400</v>
      </c>
      <c r="I456" s="98">
        <v>1200</v>
      </c>
      <c r="J456" s="430">
        <f>VLOOKUP(C456,'[1]1. MA DO'!$E$5:$AB$1933,23,0)</f>
        <v>1.1299999999999999</v>
      </c>
      <c r="K456" s="99">
        <f t="shared" ref="K456:K519" si="1147">J456</f>
        <v>1.1299999999999999</v>
      </c>
      <c r="L456" s="99">
        <f t="shared" si="1144"/>
        <v>1.1299999999999999</v>
      </c>
      <c r="M456" s="378">
        <f t="shared" ref="M456:M461" si="1148">M455</f>
        <v>2800</v>
      </c>
      <c r="N456" s="378">
        <f t="shared" ref="N456:N461" si="1149">N455</f>
        <v>1400</v>
      </c>
      <c r="O456" s="378">
        <f t="shared" ref="O456:O461" si="1150">O455</f>
        <v>1100</v>
      </c>
      <c r="P456" s="378">
        <f t="shared" ref="P456:P461" si="1151">P455</f>
        <v>950</v>
      </c>
      <c r="Q456" s="375">
        <f t="shared" ref="Q456:Q461" si="1152">Q455</f>
        <v>3900</v>
      </c>
      <c r="R456" s="375">
        <f t="shared" ref="R456:R461" si="1153">R455</f>
        <v>2000</v>
      </c>
      <c r="S456" s="375">
        <f t="shared" ref="S456:S461" si="1154">S455</f>
        <v>1500</v>
      </c>
      <c r="T456" s="375">
        <f t="shared" ref="T456:U461" si="1155">T455</f>
        <v>1300</v>
      </c>
      <c r="U456" s="375">
        <f t="shared" si="1155"/>
        <v>2</v>
      </c>
      <c r="V456" s="375" t="str">
        <f t="shared" ref="V456:V461" si="1156">V449</f>
        <v xml:space="preserve">Các tuyến đường giao thông đấu nối trực tiếp ra </v>
      </c>
      <c r="W456" s="375" t="str">
        <f t="shared" ref="W456:X461" si="1157">W455</f>
        <v>Đường Phan Bội Châu</v>
      </c>
      <c r="X456" s="375" t="str">
        <f t="shared" si="1157"/>
        <v xml:space="preserve"> đoạn từ Đường Phan Chu Trinh</v>
      </c>
      <c r="Y456" s="375" t="str">
        <f t="shared" ref="Y456:Y461" si="1158">Y455</f>
        <v xml:space="preserve"> đến Đường Thích Quảng Đức</v>
      </c>
      <c r="Z456" s="375" t="s">
        <v>6768</v>
      </c>
      <c r="AA456" s="375" t="str">
        <f>AA449</f>
        <v>- Có bề rộng ≥5m, cách đường giao thông ≤600m.</v>
      </c>
      <c r="AB456" s="375" t="str">
        <f>AB449</f>
        <v>- Có bề rộng từ ≥3m đến &lt;5m, cách đường giao thông ≤400m.</v>
      </c>
      <c r="AC456" s="375">
        <f>AC449</f>
        <v>0</v>
      </c>
    </row>
    <row r="457" spans="1:29" ht="126" customHeight="1">
      <c r="A457" s="86">
        <f t="shared" ref="A457:A520" si="1159">A456+1</f>
        <v>451</v>
      </c>
      <c r="B457" s="86" t="str">
        <f t="shared" si="1145"/>
        <v>VT3</v>
      </c>
      <c r="C457" s="86" t="str">
        <f t="shared" si="1146"/>
        <v>LK21DT</v>
      </c>
      <c r="D457" s="478" t="str">
        <f>V457&amp;W457&amp;X457&amp;Y457&amp;Z457&amp;"
"&amp;AA457&amp;"
"&amp;AB457&amp;"
"&amp;AC457</f>
        <v>Các tuyến đường giao thông đấu nối trực tiếp ra Đường Phan Bội Châu đoạn từ Đường Phan Chu Trinh đến Đường Thích Quảng Đức có hiện trạng là đường nhựa, bê tông xi măng:
- Có bề rộng ≥5m, cách đường giao thông &gt;600m.
- Có bề rộng từ ≥3m đến &lt;5m, cách đường giao thông từ &gt;400m đến ≤600m.
- Có bề rộng &lt;3m, cách đường giao thông ≤200m.</v>
      </c>
      <c r="E457" s="479"/>
      <c r="F457" s="480"/>
      <c r="G457" s="419">
        <v>1500</v>
      </c>
      <c r="H457" s="98">
        <v>1100</v>
      </c>
      <c r="I457" s="98">
        <v>900</v>
      </c>
      <c r="J457" s="430">
        <f>VLOOKUP(C457,'[1]1. MA DO'!$E$5:$AB$1933,23,0)</f>
        <v>1.1299999999999999</v>
      </c>
      <c r="K457" s="99">
        <f t="shared" si="1147"/>
        <v>1.1299999999999999</v>
      </c>
      <c r="L457" s="99">
        <f t="shared" si="1144"/>
        <v>1.1299999999999999</v>
      </c>
      <c r="M457" s="378">
        <f t="shared" si="1148"/>
        <v>2800</v>
      </c>
      <c r="N457" s="378">
        <f t="shared" si="1149"/>
        <v>1400</v>
      </c>
      <c r="O457" s="378">
        <f t="shared" si="1150"/>
        <v>1100</v>
      </c>
      <c r="P457" s="378">
        <f t="shared" si="1151"/>
        <v>950</v>
      </c>
      <c r="Q457" s="375">
        <f t="shared" si="1152"/>
        <v>3900</v>
      </c>
      <c r="R457" s="375">
        <f t="shared" si="1153"/>
        <v>2000</v>
      </c>
      <c r="S457" s="375">
        <f t="shared" si="1154"/>
        <v>1500</v>
      </c>
      <c r="T457" s="375">
        <f t="shared" si="1155"/>
        <v>1300</v>
      </c>
      <c r="U457" s="375">
        <f t="shared" si="1155"/>
        <v>2</v>
      </c>
      <c r="V457" s="375" t="str">
        <f t="shared" si="1156"/>
        <v xml:space="preserve">Các tuyến đường giao thông đấu nối trực tiếp ra </v>
      </c>
      <c r="W457" s="375" t="str">
        <f t="shared" si="1157"/>
        <v>Đường Phan Bội Châu</v>
      </c>
      <c r="X457" s="375" t="str">
        <f t="shared" si="1157"/>
        <v xml:space="preserve"> đoạn từ Đường Phan Chu Trinh</v>
      </c>
      <c r="Y457" s="375" t="str">
        <f t="shared" si="1158"/>
        <v xml:space="preserve"> đến Đường Thích Quảng Đức</v>
      </c>
      <c r="Z457" s="375" t="s">
        <v>6768</v>
      </c>
      <c r="AA457" s="375" t="str">
        <f t="shared" ref="AA457:AC457" si="1160">AA450</f>
        <v>- Có bề rộng ≥5m, cách đường giao thông &gt;600m.</v>
      </c>
      <c r="AB457" s="375" t="str">
        <f t="shared" si="1160"/>
        <v>- Có bề rộng từ ≥3m đến &lt;5m, cách đường giao thông từ &gt;400m đến ≤600m.</v>
      </c>
      <c r="AC457" s="375" t="str">
        <f t="shared" si="1160"/>
        <v>- Có bề rộng &lt;3m, cách đường giao thông ≤200m.</v>
      </c>
    </row>
    <row r="458" spans="1:29" ht="94.5">
      <c r="A458" s="86">
        <f t="shared" si="1159"/>
        <v>452</v>
      </c>
      <c r="B458" s="86" t="str">
        <f t="shared" si="1145"/>
        <v>VT4</v>
      </c>
      <c r="C458" s="86" t="str">
        <f t="shared" si="1146"/>
        <v>LK21DT</v>
      </c>
      <c r="D458" s="478" t="str">
        <f>V458&amp;W458&amp;X458&amp;Y458&amp;Z458</f>
        <v>Các tuyến đường giao thông đấu nối trực tiếp ra Đường Phan Bội Châu đoạn từ Đường Phan Chu Trinh đến Đường Thích Quảng Đức có hiện trạng là đường nhựa, bê tông xi măng:
- Có bề rộng từ ≥3m đến &lt;5m, cách đường giao thông &gt;600m.
- Có bề rộng &lt;3m, cách đường giao thông &gt;200m.</v>
      </c>
      <c r="E458" s="479"/>
      <c r="F458" s="480"/>
      <c r="G458" s="419">
        <v>1300</v>
      </c>
      <c r="H458" s="98">
        <v>910</v>
      </c>
      <c r="I458" s="98">
        <v>780</v>
      </c>
      <c r="J458" s="430">
        <f>VLOOKUP(C458,'[1]1. MA DO'!$E$5:$AB$1933,23,0)</f>
        <v>1.1299999999999999</v>
      </c>
      <c r="K458" s="99">
        <f t="shared" si="1147"/>
        <v>1.1299999999999999</v>
      </c>
      <c r="L458" s="99">
        <f t="shared" si="1144"/>
        <v>1.1299999999999999</v>
      </c>
      <c r="M458" s="378">
        <f t="shared" si="1148"/>
        <v>2800</v>
      </c>
      <c r="N458" s="378">
        <f t="shared" si="1149"/>
        <v>1400</v>
      </c>
      <c r="O458" s="378">
        <f t="shared" si="1150"/>
        <v>1100</v>
      </c>
      <c r="P458" s="378">
        <f t="shared" si="1151"/>
        <v>950</v>
      </c>
      <c r="Q458" s="375">
        <f t="shared" si="1152"/>
        <v>3900</v>
      </c>
      <c r="R458" s="375">
        <f t="shared" si="1153"/>
        <v>2000</v>
      </c>
      <c r="S458" s="375">
        <f t="shared" si="1154"/>
        <v>1500</v>
      </c>
      <c r="T458" s="375">
        <f t="shared" si="1155"/>
        <v>1300</v>
      </c>
      <c r="U458" s="375">
        <f t="shared" si="1155"/>
        <v>2</v>
      </c>
      <c r="V458" s="375" t="str">
        <f t="shared" si="1156"/>
        <v xml:space="preserve">Các tuyến đường giao thông đấu nối trực tiếp ra </v>
      </c>
      <c r="W458" s="375" t="str">
        <f t="shared" si="1157"/>
        <v>Đường Phan Bội Châu</v>
      </c>
      <c r="X458" s="375" t="str">
        <f t="shared" si="1157"/>
        <v xml:space="preserve"> đoạn từ Đường Phan Chu Trinh</v>
      </c>
      <c r="Y458" s="375" t="str">
        <f t="shared" si="1158"/>
        <v xml:space="preserve"> đến Đường Thích Quảng Đức</v>
      </c>
      <c r="Z458" s="375" t="s">
        <v>6769</v>
      </c>
      <c r="AA458" s="375">
        <f t="shared" ref="AA458:AC458" si="1161">AA451</f>
        <v>0</v>
      </c>
      <c r="AB458" s="375">
        <f t="shared" si="1161"/>
        <v>0</v>
      </c>
      <c r="AC458" s="375">
        <f t="shared" si="1161"/>
        <v>0</v>
      </c>
    </row>
    <row r="459" spans="1:29" ht="110.25" customHeight="1">
      <c r="A459" s="86">
        <f t="shared" si="1159"/>
        <v>453</v>
      </c>
      <c r="B459" s="86" t="str">
        <f t="shared" si="1145"/>
        <v>VT2*0,8</v>
      </c>
      <c r="C459" s="86" t="str">
        <f t="shared" si="1146"/>
        <v>LK21DT</v>
      </c>
      <c r="D459" s="478" t="str">
        <f>V459&amp;W459&amp;X459&amp;Y459&amp;Z459&amp;"
"&amp;AA459&amp;"
"
&amp;AB459</f>
        <v>Các tuyến đường giao thông không đấu nối trực tiếp và thông ra Đường Phan Bội Châu đoạn từ Đường Phan Chu Trinh đến Đường Thích Quảng Đức có hiện trạng là đường nhựa, bê tông xi măng:
- Có bề rộng ≥5m, cách đường giao thông ≤600m.
- Có bề rộng từ ≥3m đến &lt;5m, cách đường giao thông ≤400m.</v>
      </c>
      <c r="E459" s="479"/>
      <c r="F459" s="480"/>
      <c r="G459" s="419">
        <v>1800</v>
      </c>
      <c r="H459" s="98">
        <v>1300</v>
      </c>
      <c r="I459" s="98">
        <v>1100</v>
      </c>
      <c r="J459" s="430">
        <f>VLOOKUP(C459,'[1]1. MA DO'!$E$5:$AB$1933,23,0)</f>
        <v>1.1299999999999999</v>
      </c>
      <c r="K459" s="99">
        <f t="shared" si="1147"/>
        <v>1.1299999999999999</v>
      </c>
      <c r="L459" s="99">
        <f t="shared" si="1144"/>
        <v>1.1299999999999999</v>
      </c>
      <c r="M459" s="378">
        <f t="shared" si="1148"/>
        <v>2800</v>
      </c>
      <c r="N459" s="378">
        <f t="shared" si="1149"/>
        <v>1400</v>
      </c>
      <c r="O459" s="378">
        <f t="shared" si="1150"/>
        <v>1100</v>
      </c>
      <c r="P459" s="378">
        <f t="shared" si="1151"/>
        <v>950</v>
      </c>
      <c r="Q459" s="375">
        <f t="shared" si="1152"/>
        <v>3900</v>
      </c>
      <c r="R459" s="375">
        <f t="shared" si="1153"/>
        <v>2000</v>
      </c>
      <c r="S459" s="375">
        <f t="shared" si="1154"/>
        <v>1500</v>
      </c>
      <c r="T459" s="375">
        <f t="shared" si="1155"/>
        <v>1300</v>
      </c>
      <c r="U459" s="375">
        <f t="shared" si="1155"/>
        <v>2</v>
      </c>
      <c r="V459" s="375" t="str">
        <f t="shared" si="1156"/>
        <v xml:space="preserve">Các tuyến đường giao thông không đấu nối trực tiếp và thông ra </v>
      </c>
      <c r="W459" s="375" t="str">
        <f t="shared" si="1157"/>
        <v>Đường Phan Bội Châu</v>
      </c>
      <c r="X459" s="375" t="str">
        <f t="shared" si="1157"/>
        <v xml:space="preserve"> đoạn từ Đường Phan Chu Trinh</v>
      </c>
      <c r="Y459" s="375" t="str">
        <f t="shared" si="1158"/>
        <v xml:space="preserve"> đến Đường Thích Quảng Đức</v>
      </c>
      <c r="Z459" s="375" t="s">
        <v>6768</v>
      </c>
      <c r="AA459" s="375" t="str">
        <f t="shared" ref="AA459:AC459" si="1162">AA452</f>
        <v>- Có bề rộng ≥5m, cách đường giao thông ≤600m.</v>
      </c>
      <c r="AB459" s="375" t="str">
        <f t="shared" si="1162"/>
        <v>- Có bề rộng từ ≥3m đến &lt;5m, cách đường giao thông ≤400m.</v>
      </c>
      <c r="AC459" s="375">
        <f t="shared" si="1162"/>
        <v>0</v>
      </c>
    </row>
    <row r="460" spans="1:29" ht="126" customHeight="1">
      <c r="A460" s="86">
        <f t="shared" si="1159"/>
        <v>454</v>
      </c>
      <c r="B460" s="86" t="str">
        <f t="shared" si="1145"/>
        <v>VT3*0,8</v>
      </c>
      <c r="C460" s="86" t="str">
        <f t="shared" si="1146"/>
        <v>LK21DT</v>
      </c>
      <c r="D460" s="478" t="str">
        <f>V460&amp;W460&amp;X460&amp;Y460&amp;Z460&amp;"
"&amp;AA460&amp;"
"
&amp;AB460&amp;"
"&amp;AC460</f>
        <v>Các tuyến đường giao thông không đấu nối trực tiếp và thông ra Đường Phan Bội Châu đoạn từ Đường Phan Chu Trinh đến Đường Thích Quảng Đức có hiện trạng là đường nhựa, bê tông xi măng:
- Có bề rộng ≥5m, cách đường giao thông &gt;600m.
- Có bề rộng từ ≥3m đến &lt;5m, cách đường giao thông từ &gt;400m đến ≤600m.
- Có bề rộng &lt;3m, cách đường giao thông ≤200m.</v>
      </c>
      <c r="E460" s="479"/>
      <c r="F460" s="480"/>
      <c r="G460" s="419">
        <v>1400</v>
      </c>
      <c r="H460" s="98">
        <v>980</v>
      </c>
      <c r="I460" s="98">
        <v>840</v>
      </c>
      <c r="J460" s="430">
        <f>VLOOKUP(C460,'[1]1. MA DO'!$E$5:$AB$1933,23,0)</f>
        <v>1.1299999999999999</v>
      </c>
      <c r="K460" s="99">
        <f t="shared" si="1147"/>
        <v>1.1299999999999999</v>
      </c>
      <c r="L460" s="99">
        <f t="shared" si="1144"/>
        <v>1.1299999999999999</v>
      </c>
      <c r="M460" s="378">
        <f t="shared" si="1148"/>
        <v>2800</v>
      </c>
      <c r="N460" s="378">
        <f t="shared" si="1149"/>
        <v>1400</v>
      </c>
      <c r="O460" s="378">
        <f t="shared" si="1150"/>
        <v>1100</v>
      </c>
      <c r="P460" s="378">
        <f t="shared" si="1151"/>
        <v>950</v>
      </c>
      <c r="Q460" s="375">
        <f t="shared" si="1152"/>
        <v>3900</v>
      </c>
      <c r="R460" s="375">
        <f t="shared" si="1153"/>
        <v>2000</v>
      </c>
      <c r="S460" s="375">
        <f t="shared" si="1154"/>
        <v>1500</v>
      </c>
      <c r="T460" s="375">
        <f t="shared" si="1155"/>
        <v>1300</v>
      </c>
      <c r="U460" s="375">
        <f t="shared" si="1155"/>
        <v>2</v>
      </c>
      <c r="V460" s="375" t="str">
        <f t="shared" si="1156"/>
        <v xml:space="preserve">Các tuyến đường giao thông không đấu nối trực tiếp và thông ra </v>
      </c>
      <c r="W460" s="375" t="str">
        <f t="shared" si="1157"/>
        <v>Đường Phan Bội Châu</v>
      </c>
      <c r="X460" s="375" t="str">
        <f t="shared" si="1157"/>
        <v xml:space="preserve"> đoạn từ Đường Phan Chu Trinh</v>
      </c>
      <c r="Y460" s="375" t="str">
        <f t="shared" si="1158"/>
        <v xml:space="preserve"> đến Đường Thích Quảng Đức</v>
      </c>
      <c r="Z460" s="375" t="s">
        <v>6768</v>
      </c>
      <c r="AA460" s="375" t="str">
        <f t="shared" ref="AA460:AC460" si="1163">AA453</f>
        <v>- Có bề rộng ≥5m, cách đường giao thông &gt;600m.</v>
      </c>
      <c r="AB460" s="375" t="str">
        <f t="shared" si="1163"/>
        <v>- Có bề rộng từ ≥3m đến &lt;5m, cách đường giao thông từ &gt;400m đến ≤600m.</v>
      </c>
      <c r="AC460" s="375" t="str">
        <f t="shared" si="1163"/>
        <v>- Có bề rộng &lt;3m, cách đường giao thông ≤200m.</v>
      </c>
    </row>
    <row r="461" spans="1:29" ht="94.5">
      <c r="A461" s="86">
        <f t="shared" si="1159"/>
        <v>455</v>
      </c>
      <c r="B461" s="86" t="str">
        <f t="shared" si="1145"/>
        <v>VT4*0,8</v>
      </c>
      <c r="C461" s="86" t="str">
        <f t="shared" si="1146"/>
        <v>LK21DT</v>
      </c>
      <c r="D461" s="478" t="str">
        <f>V461&amp;W461&amp;X461&amp;Y461&amp;Z461</f>
        <v>Các tuyến đường giao thông không đấu nối trực tiếp và thông ra Đường Phan Bội Châu đoạn từ Đường Phan Chu Trinh đến Đường Thích Quảng Đức có hiện trạng là đường nhựa, bê tông xi măng:
- Có bề rộng từ ≥3m đến &lt;5m, cách đường giao thông &gt;600m.
- Có bề rộng &lt;3m, cách đường giao thông &gt; 200m.</v>
      </c>
      <c r="E461" s="479"/>
      <c r="F461" s="480"/>
      <c r="G461" s="419">
        <v>1200</v>
      </c>
      <c r="H461" s="98">
        <v>840</v>
      </c>
      <c r="I461" s="98">
        <v>720</v>
      </c>
      <c r="J461" s="430">
        <f>VLOOKUP(C461,'[1]1. MA DO'!$E$5:$AB$1933,23,0)</f>
        <v>1.1299999999999999</v>
      </c>
      <c r="K461" s="99">
        <f t="shared" si="1147"/>
        <v>1.1299999999999999</v>
      </c>
      <c r="L461" s="99">
        <f t="shared" si="1144"/>
        <v>1.1299999999999999</v>
      </c>
      <c r="M461" s="378">
        <f t="shared" si="1148"/>
        <v>2800</v>
      </c>
      <c r="N461" s="378">
        <f t="shared" si="1149"/>
        <v>1400</v>
      </c>
      <c r="O461" s="378">
        <f t="shared" si="1150"/>
        <v>1100</v>
      </c>
      <c r="P461" s="378">
        <f t="shared" si="1151"/>
        <v>950</v>
      </c>
      <c r="Q461" s="375">
        <f t="shared" si="1152"/>
        <v>3900</v>
      </c>
      <c r="R461" s="375">
        <f t="shared" si="1153"/>
        <v>2000</v>
      </c>
      <c r="S461" s="375">
        <f t="shared" si="1154"/>
        <v>1500</v>
      </c>
      <c r="T461" s="375">
        <f t="shared" si="1155"/>
        <v>1300</v>
      </c>
      <c r="U461" s="375">
        <f t="shared" si="1155"/>
        <v>2</v>
      </c>
      <c r="V461" s="375" t="str">
        <f t="shared" si="1156"/>
        <v xml:space="preserve">Các tuyến đường giao thông không đấu nối trực tiếp và thông ra </v>
      </c>
      <c r="W461" s="375" t="str">
        <f t="shared" si="1157"/>
        <v>Đường Phan Bội Châu</v>
      </c>
      <c r="X461" s="375" t="str">
        <f t="shared" si="1157"/>
        <v xml:space="preserve"> đoạn từ Đường Phan Chu Trinh</v>
      </c>
      <c r="Y461" s="375" t="str">
        <f t="shared" si="1158"/>
        <v xml:space="preserve"> đến Đường Thích Quảng Đức</v>
      </c>
      <c r="Z461" s="375" t="s">
        <v>6770</v>
      </c>
      <c r="AA461" s="375">
        <f t="shared" ref="AA461:AC461" si="1164">AA454</f>
        <v>0</v>
      </c>
      <c r="AB461" s="375">
        <f t="shared" si="1164"/>
        <v>0</v>
      </c>
      <c r="AC461" s="375">
        <f t="shared" si="1164"/>
        <v>0</v>
      </c>
    </row>
    <row r="462" spans="1:29" ht="16.5" customHeight="1">
      <c r="A462" s="86">
        <f t="shared" si="1159"/>
        <v>456</v>
      </c>
      <c r="B462" s="86" t="str">
        <f>'Đầu vào (2)'!G456</f>
        <v>LK3DT_D1</v>
      </c>
      <c r="C462" s="86" t="str">
        <f>$B$462</f>
        <v>LK3DT_D1</v>
      </c>
      <c r="D462" s="94" t="str">
        <f>'Đầu vào (2)'!H456</f>
        <v>Nguyễn Thị Minh Khai</v>
      </c>
      <c r="E462" s="94" t="str">
        <f>'Đầu vào (2)'!I456</f>
        <v>Nguyễn Trãi</v>
      </c>
      <c r="F462" s="94" t="str">
        <f>'Đầu vào (2)'!K456</f>
        <v>Đường Cách mạng tháng 8</v>
      </c>
      <c r="G462" s="96">
        <v>4600</v>
      </c>
      <c r="H462" s="98">
        <v>3200</v>
      </c>
      <c r="I462" s="98">
        <v>2800</v>
      </c>
      <c r="J462" s="430">
        <f>VLOOKUP(C462,'[1]1. MA DO'!$E$5:$AB$1933,23,0)</f>
        <v>1.1000000000000001</v>
      </c>
      <c r="K462" s="99">
        <f t="shared" si="1147"/>
        <v>1.1000000000000001</v>
      </c>
      <c r="L462" s="99">
        <f t="shared" si="1144"/>
        <v>1.1000000000000001</v>
      </c>
      <c r="M462" s="378">
        <f>'Đầu vào (2)'!L456</f>
        <v>3300</v>
      </c>
      <c r="N462" s="378">
        <f>'Đầu vào (2)'!M456</f>
        <v>1600</v>
      </c>
      <c r="O462" s="378">
        <f>'Đầu vào (2)'!N456</f>
        <v>1300</v>
      </c>
      <c r="P462" s="378">
        <f>'Đầu vào (2)'!O456</f>
        <v>950</v>
      </c>
      <c r="Q462" s="375">
        <f>VLOOKUP(B462,'[2]Giá đề xuất ODT'!$G$11:$AD$2233,21,0)</f>
        <v>4600</v>
      </c>
      <c r="R462" s="375">
        <f>VLOOKUP(B462,'[2]Giá đề xuất ODT'!$G$11:$AD$2233,22,0)</f>
        <v>2200</v>
      </c>
      <c r="S462" s="375">
        <f>VLOOKUP(B462,'[2]Giá đề xuất ODT'!$G$11:$AD$2233,23,0)</f>
        <v>1800</v>
      </c>
      <c r="T462" s="375">
        <f>VLOOKUP(B462,'[2]Giá đề xuất ODT'!$G$11:$AD$2233,24,0)</f>
        <v>1300</v>
      </c>
      <c r="U462" s="375">
        <v>2</v>
      </c>
      <c r="V462" s="376"/>
      <c r="W462" s="375" t="str">
        <f>D462</f>
        <v>Nguyễn Thị Minh Khai</v>
      </c>
      <c r="X462" s="375" t="str">
        <f>" đoạn từ "&amp;E462</f>
        <v xml:space="preserve"> đoạn từ Nguyễn Trãi</v>
      </c>
      <c r="Y462" s="375" t="str">
        <f>" đến "&amp;F462</f>
        <v xml:space="preserve"> đến Đường Cách mạng tháng 8</v>
      </c>
      <c r="Z462" s="376"/>
      <c r="AA462" s="376"/>
      <c r="AB462" s="376"/>
      <c r="AC462" s="376"/>
    </row>
    <row r="463" spans="1:29" ht="110.25" customHeight="1">
      <c r="A463" s="86">
        <f t="shared" si="1159"/>
        <v>457</v>
      </c>
      <c r="B463" s="86" t="str">
        <f t="shared" ref="B463:B468" si="1165">B456</f>
        <v>VT2</v>
      </c>
      <c r="C463" s="86" t="str">
        <f t="shared" ref="C463:C468" si="1166">$B$462</f>
        <v>LK3DT_D1</v>
      </c>
      <c r="D463" s="478" t="str">
        <f>V463&amp;W463&amp;X463&amp;Y463&amp;Z463&amp;"
"&amp;AA463&amp;"
"
&amp;AB463</f>
        <v>Các tuyến đường giao thông đấu nối trực tiếp ra Nguyễn Thị Minh Khai đoạn từ Nguyễn Trãi đến Đường Cách mạng tháng 8 có hiện trạng là đường nhựa, bê tông xi măng:
- Có bề rộng ≥5m, cách đường giao thông ≤600m.
- Có bề rộng từ ≥3m đến &lt;5m, cách đường giao thông ≤400m.</v>
      </c>
      <c r="E463" s="479"/>
      <c r="F463" s="480"/>
      <c r="G463" s="419">
        <v>2200</v>
      </c>
      <c r="H463" s="98">
        <v>1500</v>
      </c>
      <c r="I463" s="98">
        <v>1300</v>
      </c>
      <c r="J463" s="430">
        <f>VLOOKUP(C463,'[1]1. MA DO'!$E$5:$AB$1933,23,0)</f>
        <v>1.1000000000000001</v>
      </c>
      <c r="K463" s="99">
        <f t="shared" si="1147"/>
        <v>1.1000000000000001</v>
      </c>
      <c r="L463" s="99">
        <f t="shared" si="1144"/>
        <v>1.1000000000000001</v>
      </c>
      <c r="M463" s="378">
        <f t="shared" ref="M463:M468" si="1167">M462</f>
        <v>3300</v>
      </c>
      <c r="N463" s="378">
        <f t="shared" ref="N463:N468" si="1168">N462</f>
        <v>1600</v>
      </c>
      <c r="O463" s="378">
        <f t="shared" ref="O463:O468" si="1169">O462</f>
        <v>1300</v>
      </c>
      <c r="P463" s="378">
        <f t="shared" ref="P463:P468" si="1170">P462</f>
        <v>950</v>
      </c>
      <c r="Q463" s="375">
        <f t="shared" ref="Q463:Q468" si="1171">Q462</f>
        <v>4600</v>
      </c>
      <c r="R463" s="375">
        <f t="shared" ref="R463:R468" si="1172">R462</f>
        <v>2200</v>
      </c>
      <c r="S463" s="375">
        <f t="shared" ref="S463:S468" si="1173">S462</f>
        <v>1800</v>
      </c>
      <c r="T463" s="375">
        <f t="shared" ref="T463:U468" si="1174">T462</f>
        <v>1300</v>
      </c>
      <c r="U463" s="375">
        <f t="shared" si="1174"/>
        <v>2</v>
      </c>
      <c r="V463" s="375" t="str">
        <f t="shared" ref="V463:V468" si="1175">V456</f>
        <v xml:space="preserve">Các tuyến đường giao thông đấu nối trực tiếp ra </v>
      </c>
      <c r="W463" s="375" t="str">
        <f t="shared" ref="W463:X468" si="1176">W462</f>
        <v>Nguyễn Thị Minh Khai</v>
      </c>
      <c r="X463" s="375" t="str">
        <f t="shared" si="1176"/>
        <v xml:space="preserve"> đoạn từ Nguyễn Trãi</v>
      </c>
      <c r="Y463" s="375" t="str">
        <f t="shared" ref="Y463:Y468" si="1177">Y462</f>
        <v xml:space="preserve"> đến Đường Cách mạng tháng 8</v>
      </c>
      <c r="Z463" s="375" t="s">
        <v>6768</v>
      </c>
      <c r="AA463" s="375" t="str">
        <f>AA456</f>
        <v>- Có bề rộng ≥5m, cách đường giao thông ≤600m.</v>
      </c>
      <c r="AB463" s="375" t="str">
        <f>AB456</f>
        <v>- Có bề rộng từ ≥3m đến &lt;5m, cách đường giao thông ≤400m.</v>
      </c>
      <c r="AC463" s="375">
        <f>AC456</f>
        <v>0</v>
      </c>
    </row>
    <row r="464" spans="1:29" ht="126" customHeight="1">
      <c r="A464" s="86">
        <f t="shared" si="1159"/>
        <v>458</v>
      </c>
      <c r="B464" s="86" t="str">
        <f t="shared" si="1165"/>
        <v>VT3</v>
      </c>
      <c r="C464" s="86" t="str">
        <f t="shared" si="1166"/>
        <v>LK3DT_D1</v>
      </c>
      <c r="D464" s="478" t="str">
        <f>V464&amp;W464&amp;X464&amp;Y464&amp;Z464&amp;"
"&amp;AA464&amp;"
"&amp;AB464&amp;"
"&amp;AC464</f>
        <v>Các tuyến đường giao thông đấu nối trực tiếp ra Nguyễn Thị Minh Khai đoạn từ Nguyễn Trãi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464" s="479"/>
      <c r="F464" s="480"/>
      <c r="G464" s="419">
        <v>1800</v>
      </c>
      <c r="H464" s="98">
        <v>1300</v>
      </c>
      <c r="I464" s="98">
        <v>1100</v>
      </c>
      <c r="J464" s="430">
        <f>VLOOKUP(C464,'[1]1. MA DO'!$E$5:$AB$1933,23,0)</f>
        <v>1.1000000000000001</v>
      </c>
      <c r="K464" s="99">
        <f t="shared" si="1147"/>
        <v>1.1000000000000001</v>
      </c>
      <c r="L464" s="99">
        <f t="shared" si="1144"/>
        <v>1.1000000000000001</v>
      </c>
      <c r="M464" s="378">
        <f t="shared" si="1167"/>
        <v>3300</v>
      </c>
      <c r="N464" s="378">
        <f t="shared" si="1168"/>
        <v>1600</v>
      </c>
      <c r="O464" s="378">
        <f t="shared" si="1169"/>
        <v>1300</v>
      </c>
      <c r="P464" s="378">
        <f t="shared" si="1170"/>
        <v>950</v>
      </c>
      <c r="Q464" s="375">
        <f t="shared" si="1171"/>
        <v>4600</v>
      </c>
      <c r="R464" s="375">
        <f t="shared" si="1172"/>
        <v>2200</v>
      </c>
      <c r="S464" s="375">
        <f t="shared" si="1173"/>
        <v>1800</v>
      </c>
      <c r="T464" s="375">
        <f t="shared" si="1174"/>
        <v>1300</v>
      </c>
      <c r="U464" s="375">
        <f t="shared" si="1174"/>
        <v>2</v>
      </c>
      <c r="V464" s="375" t="str">
        <f t="shared" si="1175"/>
        <v xml:space="preserve">Các tuyến đường giao thông đấu nối trực tiếp ra </v>
      </c>
      <c r="W464" s="375" t="str">
        <f t="shared" si="1176"/>
        <v>Nguyễn Thị Minh Khai</v>
      </c>
      <c r="X464" s="375" t="str">
        <f t="shared" si="1176"/>
        <v xml:space="preserve"> đoạn từ Nguyễn Trãi</v>
      </c>
      <c r="Y464" s="375" t="str">
        <f t="shared" si="1177"/>
        <v xml:space="preserve"> đến Đường Cách mạng tháng 8</v>
      </c>
      <c r="Z464" s="375" t="s">
        <v>6768</v>
      </c>
      <c r="AA464" s="375" t="str">
        <f t="shared" ref="AA464:AC464" si="1178">AA457</f>
        <v>- Có bề rộng ≥5m, cách đường giao thông &gt;600m.</v>
      </c>
      <c r="AB464" s="375" t="str">
        <f t="shared" si="1178"/>
        <v>- Có bề rộng từ ≥3m đến &lt;5m, cách đường giao thông từ &gt;400m đến ≤600m.</v>
      </c>
      <c r="AC464" s="375" t="str">
        <f t="shared" si="1178"/>
        <v>- Có bề rộng &lt;3m, cách đường giao thông ≤200m.</v>
      </c>
    </row>
    <row r="465" spans="1:29" ht="94.5">
      <c r="A465" s="86">
        <f t="shared" si="1159"/>
        <v>459</v>
      </c>
      <c r="B465" s="86" t="str">
        <f t="shared" si="1165"/>
        <v>VT4</v>
      </c>
      <c r="C465" s="86" t="str">
        <f t="shared" si="1166"/>
        <v>LK3DT_D1</v>
      </c>
      <c r="D465" s="478" t="str">
        <f>V465&amp;W465&amp;X465&amp;Y465&amp;Z465</f>
        <v>Các tuyến đường giao thông đấu nối trực tiếp ra Nguyễn Thị Minh Khai đoạn từ Nguyễn Trãi đến Đường Cách mạng tháng 8 có hiện trạng là đường nhựa, bê tông xi măng:
- Có bề rộng từ ≥3m đến &lt;5m, cách đường giao thông &gt;600m.
- Có bề rộng &lt;3m, cách đường giao thông &gt;200m.</v>
      </c>
      <c r="E465" s="479"/>
      <c r="F465" s="480"/>
      <c r="G465" s="419">
        <v>1300</v>
      </c>
      <c r="H465" s="98">
        <v>910</v>
      </c>
      <c r="I465" s="98">
        <v>780</v>
      </c>
      <c r="J465" s="430">
        <f>VLOOKUP(C465,'[1]1. MA DO'!$E$5:$AB$1933,23,0)</f>
        <v>1.1000000000000001</v>
      </c>
      <c r="K465" s="99">
        <f t="shared" si="1147"/>
        <v>1.1000000000000001</v>
      </c>
      <c r="L465" s="99">
        <f t="shared" si="1144"/>
        <v>1.1000000000000001</v>
      </c>
      <c r="M465" s="378">
        <f t="shared" si="1167"/>
        <v>3300</v>
      </c>
      <c r="N465" s="378">
        <f t="shared" si="1168"/>
        <v>1600</v>
      </c>
      <c r="O465" s="378">
        <f t="shared" si="1169"/>
        <v>1300</v>
      </c>
      <c r="P465" s="378">
        <f t="shared" si="1170"/>
        <v>950</v>
      </c>
      <c r="Q465" s="375">
        <f t="shared" si="1171"/>
        <v>4600</v>
      </c>
      <c r="R465" s="375">
        <f t="shared" si="1172"/>
        <v>2200</v>
      </c>
      <c r="S465" s="375">
        <f t="shared" si="1173"/>
        <v>1800</v>
      </c>
      <c r="T465" s="375">
        <f t="shared" si="1174"/>
        <v>1300</v>
      </c>
      <c r="U465" s="375">
        <f t="shared" si="1174"/>
        <v>2</v>
      </c>
      <c r="V465" s="375" t="str">
        <f t="shared" si="1175"/>
        <v xml:space="preserve">Các tuyến đường giao thông đấu nối trực tiếp ra </v>
      </c>
      <c r="W465" s="375" t="str">
        <f t="shared" si="1176"/>
        <v>Nguyễn Thị Minh Khai</v>
      </c>
      <c r="X465" s="375" t="str">
        <f t="shared" si="1176"/>
        <v xml:space="preserve"> đoạn từ Nguyễn Trãi</v>
      </c>
      <c r="Y465" s="375" t="str">
        <f t="shared" si="1177"/>
        <v xml:space="preserve"> đến Đường Cách mạng tháng 8</v>
      </c>
      <c r="Z465" s="375" t="s">
        <v>6769</v>
      </c>
      <c r="AA465" s="375">
        <f t="shared" ref="AA465:AC465" si="1179">AA458</f>
        <v>0</v>
      </c>
      <c r="AB465" s="375">
        <f t="shared" si="1179"/>
        <v>0</v>
      </c>
      <c r="AC465" s="375">
        <f t="shared" si="1179"/>
        <v>0</v>
      </c>
    </row>
    <row r="466" spans="1:29" ht="110.25" customHeight="1">
      <c r="A466" s="86">
        <f t="shared" si="1159"/>
        <v>460</v>
      </c>
      <c r="B466" s="86" t="str">
        <f t="shared" si="1165"/>
        <v>VT2*0,8</v>
      </c>
      <c r="C466" s="86" t="str">
        <f t="shared" si="1166"/>
        <v>LK3DT_D1</v>
      </c>
      <c r="D466" s="478" t="str">
        <f>V466&amp;W466&amp;X466&amp;Y466&amp;Z466&amp;"
"&amp;AA466&amp;"
"
&amp;AB466</f>
        <v>Các tuyến đường giao thông không đấu nối trực tiếp và thông ra Nguyễn Thị Minh Khai đoạn từ Nguyễn Trãi đến Đường Cách mạng tháng 8 có hiện trạng là đường nhựa, bê tông xi măng:
- Có bề rộng ≥5m, cách đường giao thông ≤600m.
- Có bề rộng từ ≥3m đến &lt;5m, cách đường giao thông ≤400m.</v>
      </c>
      <c r="E466" s="479"/>
      <c r="F466" s="480"/>
      <c r="G466" s="419">
        <v>2000</v>
      </c>
      <c r="H466" s="98">
        <v>1400</v>
      </c>
      <c r="I466" s="98">
        <v>1200</v>
      </c>
      <c r="J466" s="430">
        <f>VLOOKUP(C466,'[1]1. MA DO'!$E$5:$AB$1933,23,0)</f>
        <v>1.1000000000000001</v>
      </c>
      <c r="K466" s="99">
        <f t="shared" si="1147"/>
        <v>1.1000000000000001</v>
      </c>
      <c r="L466" s="99">
        <f t="shared" si="1144"/>
        <v>1.1000000000000001</v>
      </c>
      <c r="M466" s="378">
        <f t="shared" si="1167"/>
        <v>3300</v>
      </c>
      <c r="N466" s="378">
        <f t="shared" si="1168"/>
        <v>1600</v>
      </c>
      <c r="O466" s="378">
        <f t="shared" si="1169"/>
        <v>1300</v>
      </c>
      <c r="P466" s="378">
        <f t="shared" si="1170"/>
        <v>950</v>
      </c>
      <c r="Q466" s="375">
        <f t="shared" si="1171"/>
        <v>4600</v>
      </c>
      <c r="R466" s="375">
        <f t="shared" si="1172"/>
        <v>2200</v>
      </c>
      <c r="S466" s="375">
        <f t="shared" si="1173"/>
        <v>1800</v>
      </c>
      <c r="T466" s="375">
        <f t="shared" si="1174"/>
        <v>1300</v>
      </c>
      <c r="U466" s="375">
        <f t="shared" si="1174"/>
        <v>2</v>
      </c>
      <c r="V466" s="375" t="str">
        <f t="shared" si="1175"/>
        <v xml:space="preserve">Các tuyến đường giao thông không đấu nối trực tiếp và thông ra </v>
      </c>
      <c r="W466" s="375" t="str">
        <f t="shared" si="1176"/>
        <v>Nguyễn Thị Minh Khai</v>
      </c>
      <c r="X466" s="375" t="str">
        <f t="shared" si="1176"/>
        <v xml:space="preserve"> đoạn từ Nguyễn Trãi</v>
      </c>
      <c r="Y466" s="375" t="str">
        <f t="shared" si="1177"/>
        <v xml:space="preserve"> đến Đường Cách mạng tháng 8</v>
      </c>
      <c r="Z466" s="375" t="s">
        <v>6768</v>
      </c>
      <c r="AA466" s="375" t="str">
        <f t="shared" ref="AA466:AC466" si="1180">AA459</f>
        <v>- Có bề rộng ≥5m, cách đường giao thông ≤600m.</v>
      </c>
      <c r="AB466" s="375" t="str">
        <f t="shared" si="1180"/>
        <v>- Có bề rộng từ ≥3m đến &lt;5m, cách đường giao thông ≤400m.</v>
      </c>
      <c r="AC466" s="375">
        <f t="shared" si="1180"/>
        <v>0</v>
      </c>
    </row>
    <row r="467" spans="1:29" ht="126" customHeight="1">
      <c r="A467" s="86">
        <f t="shared" si="1159"/>
        <v>461</v>
      </c>
      <c r="B467" s="86" t="str">
        <f t="shared" si="1165"/>
        <v>VT3*0,8</v>
      </c>
      <c r="C467" s="86" t="str">
        <f t="shared" si="1166"/>
        <v>LK3DT_D1</v>
      </c>
      <c r="D467" s="478" t="str">
        <f>V467&amp;W467&amp;X467&amp;Y467&amp;Z467&amp;"
"&amp;AA467&amp;"
"
&amp;AB467&amp;"
"&amp;AC467</f>
        <v>Các tuyến đường giao thông không đấu nối trực tiếp và thông ra Nguyễn Thị Minh Khai đoạn từ Nguyễn Trãi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E467" s="479"/>
      <c r="F467" s="480"/>
      <c r="G467" s="419">
        <v>1600</v>
      </c>
      <c r="H467" s="98">
        <v>1100</v>
      </c>
      <c r="I467" s="98">
        <v>960</v>
      </c>
      <c r="J467" s="430">
        <f>VLOOKUP(C467,'[1]1. MA DO'!$E$5:$AB$1933,23,0)</f>
        <v>1.1000000000000001</v>
      </c>
      <c r="K467" s="99">
        <f t="shared" si="1147"/>
        <v>1.1000000000000001</v>
      </c>
      <c r="L467" s="99">
        <f t="shared" si="1144"/>
        <v>1.1000000000000001</v>
      </c>
      <c r="M467" s="378">
        <f t="shared" si="1167"/>
        <v>3300</v>
      </c>
      <c r="N467" s="378">
        <f t="shared" si="1168"/>
        <v>1600</v>
      </c>
      <c r="O467" s="378">
        <f t="shared" si="1169"/>
        <v>1300</v>
      </c>
      <c r="P467" s="378">
        <f t="shared" si="1170"/>
        <v>950</v>
      </c>
      <c r="Q467" s="375">
        <f t="shared" si="1171"/>
        <v>4600</v>
      </c>
      <c r="R467" s="375">
        <f t="shared" si="1172"/>
        <v>2200</v>
      </c>
      <c r="S467" s="375">
        <f t="shared" si="1173"/>
        <v>1800</v>
      </c>
      <c r="T467" s="375">
        <f t="shared" si="1174"/>
        <v>1300</v>
      </c>
      <c r="U467" s="375">
        <f t="shared" si="1174"/>
        <v>2</v>
      </c>
      <c r="V467" s="375" t="str">
        <f t="shared" si="1175"/>
        <v xml:space="preserve">Các tuyến đường giao thông không đấu nối trực tiếp và thông ra </v>
      </c>
      <c r="W467" s="375" t="str">
        <f t="shared" si="1176"/>
        <v>Nguyễn Thị Minh Khai</v>
      </c>
      <c r="X467" s="375" t="str">
        <f t="shared" si="1176"/>
        <v xml:space="preserve"> đoạn từ Nguyễn Trãi</v>
      </c>
      <c r="Y467" s="375" t="str">
        <f t="shared" si="1177"/>
        <v xml:space="preserve"> đến Đường Cách mạng tháng 8</v>
      </c>
      <c r="Z467" s="375" t="s">
        <v>6768</v>
      </c>
      <c r="AA467" s="375" t="str">
        <f t="shared" ref="AA467:AC467" si="1181">AA460</f>
        <v>- Có bề rộng ≥5m, cách đường giao thông &gt;600m.</v>
      </c>
      <c r="AB467" s="375" t="str">
        <f t="shared" si="1181"/>
        <v>- Có bề rộng từ ≥3m đến &lt;5m, cách đường giao thông từ &gt;400m đến ≤600m.</v>
      </c>
      <c r="AC467" s="375" t="str">
        <f t="shared" si="1181"/>
        <v>- Có bề rộng &lt;3m, cách đường giao thông ≤200m.</v>
      </c>
    </row>
    <row r="468" spans="1:29" ht="94.5">
      <c r="A468" s="86">
        <f t="shared" si="1159"/>
        <v>462</v>
      </c>
      <c r="B468" s="86" t="str">
        <f t="shared" si="1165"/>
        <v>VT4*0,8</v>
      </c>
      <c r="C468" s="86" t="str">
        <f t="shared" si="1166"/>
        <v>LK3DT_D1</v>
      </c>
      <c r="D468" s="478" t="str">
        <f>V468&amp;W468&amp;X468&amp;Y468&amp;Z468</f>
        <v>Các tuyến đường giao thông không đấu nối trực tiếp và thông ra Nguyễn Thị Minh Khai đoạn từ Nguyễn Trãi đến Đường Cách mạng tháng 8 có hiện trạng là đường nhựa, bê tông xi măng:
- Có bề rộng từ ≥3m đến &lt;5m, cách đường giao thông &gt;600m.
- Có bề rộng &lt;3m, cách đường giao thông &gt; 200m.</v>
      </c>
      <c r="E468" s="479"/>
      <c r="F468" s="480"/>
      <c r="G468" s="419">
        <v>1200</v>
      </c>
      <c r="H468" s="98">
        <v>840</v>
      </c>
      <c r="I468" s="98">
        <v>720</v>
      </c>
      <c r="J468" s="430">
        <f>VLOOKUP(C468,'[1]1. MA DO'!$E$5:$AB$1933,23,0)</f>
        <v>1.1000000000000001</v>
      </c>
      <c r="K468" s="99">
        <f t="shared" si="1147"/>
        <v>1.1000000000000001</v>
      </c>
      <c r="L468" s="99">
        <f t="shared" si="1144"/>
        <v>1.1000000000000001</v>
      </c>
      <c r="M468" s="378">
        <f t="shared" si="1167"/>
        <v>3300</v>
      </c>
      <c r="N468" s="378">
        <f t="shared" si="1168"/>
        <v>1600</v>
      </c>
      <c r="O468" s="378">
        <f t="shared" si="1169"/>
        <v>1300</v>
      </c>
      <c r="P468" s="378">
        <f t="shared" si="1170"/>
        <v>950</v>
      </c>
      <c r="Q468" s="375">
        <f t="shared" si="1171"/>
        <v>4600</v>
      </c>
      <c r="R468" s="375">
        <f t="shared" si="1172"/>
        <v>2200</v>
      </c>
      <c r="S468" s="375">
        <f t="shared" si="1173"/>
        <v>1800</v>
      </c>
      <c r="T468" s="375">
        <f t="shared" si="1174"/>
        <v>1300</v>
      </c>
      <c r="U468" s="375">
        <f t="shared" si="1174"/>
        <v>2</v>
      </c>
      <c r="V468" s="375" t="str">
        <f t="shared" si="1175"/>
        <v xml:space="preserve">Các tuyến đường giao thông không đấu nối trực tiếp và thông ra </v>
      </c>
      <c r="W468" s="375" t="str">
        <f t="shared" si="1176"/>
        <v>Nguyễn Thị Minh Khai</v>
      </c>
      <c r="X468" s="375" t="str">
        <f t="shared" si="1176"/>
        <v xml:space="preserve"> đoạn từ Nguyễn Trãi</v>
      </c>
      <c r="Y468" s="375" t="str">
        <f t="shared" si="1177"/>
        <v xml:space="preserve"> đến Đường Cách mạng tháng 8</v>
      </c>
      <c r="Z468" s="375" t="s">
        <v>6770</v>
      </c>
      <c r="AA468" s="375">
        <f t="shared" ref="AA468:AC468" si="1182">AA461</f>
        <v>0</v>
      </c>
      <c r="AB468" s="375">
        <f t="shared" si="1182"/>
        <v>0</v>
      </c>
      <c r="AC468" s="375">
        <f t="shared" si="1182"/>
        <v>0</v>
      </c>
    </row>
    <row r="469" spans="1:29" ht="50.25" customHeight="1">
      <c r="A469" s="86">
        <f t="shared" si="1159"/>
        <v>463</v>
      </c>
      <c r="B469" s="86" t="str">
        <f>'Đầu vào (2)'!G463</f>
        <v>LK3DT_D2</v>
      </c>
      <c r="C469" s="86" t="str">
        <f>$B$469</f>
        <v>LK3DT_D2</v>
      </c>
      <c r="D469" s="94" t="str">
        <f>'Đầu vào (2)'!H463</f>
        <v>Nguyễn Thị Minh Khai</v>
      </c>
      <c r="E469" s="94" t="str">
        <f>'Đầu vào (2)'!I463</f>
        <v>Đường Cách mạng tháng 8</v>
      </c>
      <c r="F469" s="94" t="str">
        <f>'Đầu vào (2)'!K463</f>
        <v>Đường Hồ Thị Hương</v>
      </c>
      <c r="G469" s="96">
        <v>10100</v>
      </c>
      <c r="H469" s="98">
        <v>7100</v>
      </c>
      <c r="I469" s="98">
        <v>6100</v>
      </c>
      <c r="J469" s="430">
        <f>VLOOKUP(C469,'[1]1. MA DO'!$E$5:$AB$1933,23,0)</f>
        <v>1.1000000000000001</v>
      </c>
      <c r="K469" s="99">
        <f t="shared" si="1147"/>
        <v>1.1000000000000001</v>
      </c>
      <c r="L469" s="99">
        <f t="shared" si="1144"/>
        <v>1.1000000000000001</v>
      </c>
      <c r="M469" s="378">
        <f>'Đầu vào (2)'!L463</f>
        <v>7200</v>
      </c>
      <c r="N469" s="378">
        <f>'Đầu vào (2)'!M463</f>
        <v>3000</v>
      </c>
      <c r="O469" s="378">
        <f>'Đầu vào (2)'!N463</f>
        <v>2500</v>
      </c>
      <c r="P469" s="378">
        <f>'Đầu vào (2)'!O463</f>
        <v>1700</v>
      </c>
      <c r="Q469" s="375">
        <f>VLOOKUP(B469,'[2]Giá đề xuất ODT'!$G$11:$AD$2233,21,0)</f>
        <v>10100</v>
      </c>
      <c r="R469" s="375">
        <f>VLOOKUP(B469,'[2]Giá đề xuất ODT'!$G$11:$AD$2233,22,0)</f>
        <v>4200</v>
      </c>
      <c r="S469" s="375">
        <f>VLOOKUP(B469,'[2]Giá đề xuất ODT'!$G$11:$AD$2233,23,0)</f>
        <v>3500</v>
      </c>
      <c r="T469" s="375">
        <f>VLOOKUP(B469,'[2]Giá đề xuất ODT'!$G$11:$AD$2233,24,0)</f>
        <v>2400</v>
      </c>
      <c r="U469" s="375">
        <v>2</v>
      </c>
      <c r="V469" s="376"/>
      <c r="W469" s="375" t="str">
        <f>D469</f>
        <v>Nguyễn Thị Minh Khai</v>
      </c>
      <c r="X469" s="375" t="str">
        <f>" đoạn từ "&amp;E469</f>
        <v xml:space="preserve"> đoạn từ Đường Cách mạng tháng 8</v>
      </c>
      <c r="Y469" s="375" t="str">
        <f>" đến "&amp;F469</f>
        <v xml:space="preserve"> đến Đường Hồ Thị Hương</v>
      </c>
      <c r="Z469" s="376"/>
      <c r="AA469" s="376"/>
      <c r="AB469" s="376"/>
      <c r="AC469" s="376"/>
    </row>
    <row r="470" spans="1:29" ht="110.25" customHeight="1">
      <c r="A470" s="86">
        <f t="shared" si="1159"/>
        <v>464</v>
      </c>
      <c r="B470" s="86" t="str">
        <f t="shared" ref="B470:B475" si="1183">B463</f>
        <v>VT2</v>
      </c>
      <c r="C470" s="86" t="str">
        <f t="shared" ref="C470:C475" si="1184">$B$469</f>
        <v>LK3DT_D2</v>
      </c>
      <c r="D470" s="478" t="str">
        <f>V470&amp;W470&amp;X470&amp;Y470&amp;Z470&amp;"
"&amp;AA470&amp;"
"
&amp;AB470</f>
        <v>Các tuyến đường giao thông đấu nối trực tiếp ra Nguyễn Thị Minh Khai đoạn từ Đường Cách mạng tháng 8 đến Đường Hồ Thị Hương có hiện trạng là đường nhựa, bê tông xi măng:
- Có bề rộng ≥5m, cách đường giao thông ≤600m.
- Có bề rộng từ ≥3m đến &lt;5m, cách đường giao thông ≤400m.</v>
      </c>
      <c r="E470" s="479"/>
      <c r="F470" s="480"/>
      <c r="G470" s="419">
        <v>4200</v>
      </c>
      <c r="H470" s="98">
        <v>2900</v>
      </c>
      <c r="I470" s="98">
        <v>2500</v>
      </c>
      <c r="J470" s="430">
        <f>VLOOKUP(C470,'[1]1. MA DO'!$E$5:$AB$1933,23,0)</f>
        <v>1.1000000000000001</v>
      </c>
      <c r="K470" s="99">
        <f t="shared" si="1147"/>
        <v>1.1000000000000001</v>
      </c>
      <c r="L470" s="99">
        <f t="shared" si="1144"/>
        <v>1.1000000000000001</v>
      </c>
      <c r="M470" s="378">
        <f t="shared" ref="M470:M475" si="1185">M469</f>
        <v>7200</v>
      </c>
      <c r="N470" s="378">
        <f t="shared" ref="N470:N475" si="1186">N469</f>
        <v>3000</v>
      </c>
      <c r="O470" s="378">
        <f t="shared" ref="O470:O475" si="1187">O469</f>
        <v>2500</v>
      </c>
      <c r="P470" s="378">
        <f t="shared" ref="P470:P475" si="1188">P469</f>
        <v>1700</v>
      </c>
      <c r="Q470" s="375">
        <f t="shared" ref="Q470:Q475" si="1189">Q469</f>
        <v>10100</v>
      </c>
      <c r="R470" s="375">
        <f t="shared" ref="R470:R475" si="1190">R469</f>
        <v>4200</v>
      </c>
      <c r="S470" s="375">
        <f t="shared" ref="S470:S475" si="1191">S469</f>
        <v>3500</v>
      </c>
      <c r="T470" s="375">
        <f t="shared" ref="T470:U475" si="1192">T469</f>
        <v>2400</v>
      </c>
      <c r="U470" s="375">
        <f t="shared" si="1192"/>
        <v>2</v>
      </c>
      <c r="V470" s="375" t="str">
        <f t="shared" ref="V470:V475" si="1193">V463</f>
        <v xml:space="preserve">Các tuyến đường giao thông đấu nối trực tiếp ra </v>
      </c>
      <c r="W470" s="375" t="str">
        <f t="shared" ref="W470:X475" si="1194">W469</f>
        <v>Nguyễn Thị Minh Khai</v>
      </c>
      <c r="X470" s="375" t="str">
        <f t="shared" si="1194"/>
        <v xml:space="preserve"> đoạn từ Đường Cách mạng tháng 8</v>
      </c>
      <c r="Y470" s="375" t="str">
        <f t="shared" ref="Y470:Y475" si="1195">Y469</f>
        <v xml:space="preserve"> đến Đường Hồ Thị Hương</v>
      </c>
      <c r="Z470" s="375" t="s">
        <v>6768</v>
      </c>
      <c r="AA470" s="375" t="str">
        <f>AA463</f>
        <v>- Có bề rộng ≥5m, cách đường giao thông ≤600m.</v>
      </c>
      <c r="AB470" s="375" t="str">
        <f>AB463</f>
        <v>- Có bề rộng từ ≥3m đến &lt;5m, cách đường giao thông ≤400m.</v>
      </c>
      <c r="AC470" s="375">
        <f>AC463</f>
        <v>0</v>
      </c>
    </row>
    <row r="471" spans="1:29" ht="126" customHeight="1">
      <c r="A471" s="86">
        <f t="shared" si="1159"/>
        <v>465</v>
      </c>
      <c r="B471" s="86" t="str">
        <f t="shared" si="1183"/>
        <v>VT3</v>
      </c>
      <c r="C471" s="86" t="str">
        <f t="shared" si="1184"/>
        <v>LK3DT_D2</v>
      </c>
      <c r="D471" s="478" t="str">
        <f>V471&amp;W471&amp;X471&amp;Y471&amp;Z471&amp;"
"&amp;AA471&amp;"
"&amp;AB471&amp;"
"&amp;AC471</f>
        <v>Các tuyến đường giao thông đấu nối trực tiếp ra Nguyễn Thị Minh Khai đoạn từ Đường Cách mạng tháng 8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471" s="479"/>
      <c r="F471" s="480"/>
      <c r="G471" s="419">
        <v>3500</v>
      </c>
      <c r="H471" s="98">
        <v>2500</v>
      </c>
      <c r="I471" s="98">
        <v>2100</v>
      </c>
      <c r="J471" s="430">
        <f>VLOOKUP(C471,'[1]1. MA DO'!$E$5:$AB$1933,23,0)</f>
        <v>1.1000000000000001</v>
      </c>
      <c r="K471" s="99">
        <f t="shared" si="1147"/>
        <v>1.1000000000000001</v>
      </c>
      <c r="L471" s="99">
        <f t="shared" si="1144"/>
        <v>1.1000000000000001</v>
      </c>
      <c r="M471" s="378">
        <f t="shared" si="1185"/>
        <v>7200</v>
      </c>
      <c r="N471" s="378">
        <f t="shared" si="1186"/>
        <v>3000</v>
      </c>
      <c r="O471" s="378">
        <f t="shared" si="1187"/>
        <v>2500</v>
      </c>
      <c r="P471" s="378">
        <f t="shared" si="1188"/>
        <v>1700</v>
      </c>
      <c r="Q471" s="375">
        <f t="shared" si="1189"/>
        <v>10100</v>
      </c>
      <c r="R471" s="375">
        <f t="shared" si="1190"/>
        <v>4200</v>
      </c>
      <c r="S471" s="375">
        <f t="shared" si="1191"/>
        <v>3500</v>
      </c>
      <c r="T471" s="375">
        <f t="shared" si="1192"/>
        <v>2400</v>
      </c>
      <c r="U471" s="375">
        <f t="shared" si="1192"/>
        <v>2</v>
      </c>
      <c r="V471" s="375" t="str">
        <f t="shared" si="1193"/>
        <v xml:space="preserve">Các tuyến đường giao thông đấu nối trực tiếp ra </v>
      </c>
      <c r="W471" s="375" t="str">
        <f t="shared" si="1194"/>
        <v>Nguyễn Thị Minh Khai</v>
      </c>
      <c r="X471" s="375" t="str">
        <f t="shared" si="1194"/>
        <v xml:space="preserve"> đoạn từ Đường Cách mạng tháng 8</v>
      </c>
      <c r="Y471" s="375" t="str">
        <f t="shared" si="1195"/>
        <v xml:space="preserve"> đến Đường Hồ Thị Hương</v>
      </c>
      <c r="Z471" s="375" t="s">
        <v>6768</v>
      </c>
      <c r="AA471" s="375" t="str">
        <f t="shared" ref="AA471:AC471" si="1196">AA464</f>
        <v>- Có bề rộng ≥5m, cách đường giao thông &gt;600m.</v>
      </c>
      <c r="AB471" s="375" t="str">
        <f t="shared" si="1196"/>
        <v>- Có bề rộng từ ≥3m đến &lt;5m, cách đường giao thông từ &gt;400m đến ≤600m.</v>
      </c>
      <c r="AC471" s="375" t="str">
        <f t="shared" si="1196"/>
        <v>- Có bề rộng &lt;3m, cách đường giao thông ≤200m.</v>
      </c>
    </row>
    <row r="472" spans="1:29" ht="94.5">
      <c r="A472" s="86">
        <f t="shared" si="1159"/>
        <v>466</v>
      </c>
      <c r="B472" s="86" t="str">
        <f t="shared" si="1183"/>
        <v>VT4</v>
      </c>
      <c r="C472" s="86" t="str">
        <f t="shared" si="1184"/>
        <v>LK3DT_D2</v>
      </c>
      <c r="D472" s="478" t="str">
        <f>V472&amp;W472&amp;X472&amp;Y472&amp;Z472</f>
        <v>Các tuyến đường giao thông đấu nối trực tiếp ra Nguyễn Thị Minh Khai đoạn từ Đường Cách mạng tháng 8 đến Đường Hồ Thị Hương có hiện trạng là đường nhựa, bê tông xi măng:
- Có bề rộng từ ≥3m đến &lt;5m, cách đường giao thông &gt;600m.
- Có bề rộng &lt;3m, cách đường giao thông &gt;200m.</v>
      </c>
      <c r="E472" s="479"/>
      <c r="F472" s="480"/>
      <c r="G472" s="419">
        <v>2400</v>
      </c>
      <c r="H472" s="98">
        <v>1700</v>
      </c>
      <c r="I472" s="98">
        <v>1400</v>
      </c>
      <c r="J472" s="430">
        <f>VLOOKUP(C472,'[1]1. MA DO'!$E$5:$AB$1933,23,0)</f>
        <v>1.1000000000000001</v>
      </c>
      <c r="K472" s="99">
        <f t="shared" si="1147"/>
        <v>1.1000000000000001</v>
      </c>
      <c r="L472" s="99">
        <f t="shared" si="1144"/>
        <v>1.1000000000000001</v>
      </c>
      <c r="M472" s="378">
        <f t="shared" si="1185"/>
        <v>7200</v>
      </c>
      <c r="N472" s="378">
        <f t="shared" si="1186"/>
        <v>3000</v>
      </c>
      <c r="O472" s="378">
        <f t="shared" si="1187"/>
        <v>2500</v>
      </c>
      <c r="P472" s="378">
        <f t="shared" si="1188"/>
        <v>1700</v>
      </c>
      <c r="Q472" s="375">
        <f t="shared" si="1189"/>
        <v>10100</v>
      </c>
      <c r="R472" s="375">
        <f t="shared" si="1190"/>
        <v>4200</v>
      </c>
      <c r="S472" s="375">
        <f t="shared" si="1191"/>
        <v>3500</v>
      </c>
      <c r="T472" s="375">
        <f t="shared" si="1192"/>
        <v>2400</v>
      </c>
      <c r="U472" s="375">
        <f t="shared" si="1192"/>
        <v>2</v>
      </c>
      <c r="V472" s="375" t="str">
        <f t="shared" si="1193"/>
        <v xml:space="preserve">Các tuyến đường giao thông đấu nối trực tiếp ra </v>
      </c>
      <c r="W472" s="375" t="str">
        <f t="shared" si="1194"/>
        <v>Nguyễn Thị Minh Khai</v>
      </c>
      <c r="X472" s="375" t="str">
        <f t="shared" si="1194"/>
        <v xml:space="preserve"> đoạn từ Đường Cách mạng tháng 8</v>
      </c>
      <c r="Y472" s="375" t="str">
        <f t="shared" si="1195"/>
        <v xml:space="preserve"> đến Đường Hồ Thị Hương</v>
      </c>
      <c r="Z472" s="375" t="s">
        <v>6769</v>
      </c>
      <c r="AA472" s="375">
        <f t="shared" ref="AA472:AC472" si="1197">AA465</f>
        <v>0</v>
      </c>
      <c r="AB472" s="375">
        <f t="shared" si="1197"/>
        <v>0</v>
      </c>
      <c r="AC472" s="375">
        <f t="shared" si="1197"/>
        <v>0</v>
      </c>
    </row>
    <row r="473" spans="1:29" ht="110.25" customHeight="1">
      <c r="A473" s="86">
        <f t="shared" si="1159"/>
        <v>467</v>
      </c>
      <c r="B473" s="86" t="str">
        <f t="shared" si="1183"/>
        <v>VT2*0,8</v>
      </c>
      <c r="C473" s="86" t="str">
        <f t="shared" si="1184"/>
        <v>LK3DT_D2</v>
      </c>
      <c r="D473" s="478" t="str">
        <f>V473&amp;W473&amp;X473&amp;Y473&amp;Z473&amp;"
"&amp;AA473&amp;"
"
&amp;AB473</f>
        <v>Các tuyến đường giao thông không đấu nối trực tiếp và thông ra Nguyễn Thị Minh Khai đoạn từ Đường Cách mạng tháng 8 đến Đường Hồ Thị Hương có hiện trạng là đường nhựa, bê tông xi măng:
- Có bề rộng ≥5m, cách đường giao thông ≤600m.
- Có bề rộng từ ≥3m đến &lt;5m, cách đường giao thông ≤400m.</v>
      </c>
      <c r="E473" s="479"/>
      <c r="F473" s="480"/>
      <c r="G473" s="419">
        <v>3800</v>
      </c>
      <c r="H473" s="98">
        <v>2700</v>
      </c>
      <c r="I473" s="98">
        <v>2300</v>
      </c>
      <c r="J473" s="430">
        <f>VLOOKUP(C473,'[1]1. MA DO'!$E$5:$AB$1933,23,0)</f>
        <v>1.1000000000000001</v>
      </c>
      <c r="K473" s="99">
        <f t="shared" si="1147"/>
        <v>1.1000000000000001</v>
      </c>
      <c r="L473" s="99">
        <f t="shared" si="1144"/>
        <v>1.1000000000000001</v>
      </c>
      <c r="M473" s="378">
        <f t="shared" si="1185"/>
        <v>7200</v>
      </c>
      <c r="N473" s="378">
        <f t="shared" si="1186"/>
        <v>3000</v>
      </c>
      <c r="O473" s="378">
        <f t="shared" si="1187"/>
        <v>2500</v>
      </c>
      <c r="P473" s="378">
        <f t="shared" si="1188"/>
        <v>1700</v>
      </c>
      <c r="Q473" s="375">
        <f t="shared" si="1189"/>
        <v>10100</v>
      </c>
      <c r="R473" s="375">
        <f t="shared" si="1190"/>
        <v>4200</v>
      </c>
      <c r="S473" s="375">
        <f t="shared" si="1191"/>
        <v>3500</v>
      </c>
      <c r="T473" s="375">
        <f t="shared" si="1192"/>
        <v>2400</v>
      </c>
      <c r="U473" s="375">
        <f t="shared" si="1192"/>
        <v>2</v>
      </c>
      <c r="V473" s="375" t="str">
        <f t="shared" si="1193"/>
        <v xml:space="preserve">Các tuyến đường giao thông không đấu nối trực tiếp và thông ra </v>
      </c>
      <c r="W473" s="375" t="str">
        <f t="shared" si="1194"/>
        <v>Nguyễn Thị Minh Khai</v>
      </c>
      <c r="X473" s="375" t="str">
        <f t="shared" si="1194"/>
        <v xml:space="preserve"> đoạn từ Đường Cách mạng tháng 8</v>
      </c>
      <c r="Y473" s="375" t="str">
        <f t="shared" si="1195"/>
        <v xml:space="preserve"> đến Đường Hồ Thị Hương</v>
      </c>
      <c r="Z473" s="375" t="s">
        <v>6768</v>
      </c>
      <c r="AA473" s="375" t="str">
        <f t="shared" ref="AA473:AC473" si="1198">AA466</f>
        <v>- Có bề rộng ≥5m, cách đường giao thông ≤600m.</v>
      </c>
      <c r="AB473" s="375" t="str">
        <f t="shared" si="1198"/>
        <v>- Có bề rộng từ ≥3m đến &lt;5m, cách đường giao thông ≤400m.</v>
      </c>
      <c r="AC473" s="375">
        <f t="shared" si="1198"/>
        <v>0</v>
      </c>
    </row>
    <row r="474" spans="1:29" ht="126" customHeight="1">
      <c r="A474" s="86">
        <f t="shared" si="1159"/>
        <v>468</v>
      </c>
      <c r="B474" s="86" t="str">
        <f t="shared" si="1183"/>
        <v>VT3*0,8</v>
      </c>
      <c r="C474" s="86" t="str">
        <f t="shared" si="1184"/>
        <v>LK3DT_D2</v>
      </c>
      <c r="D474" s="478" t="str">
        <f>V474&amp;W474&amp;X474&amp;Y474&amp;Z474&amp;"
"&amp;AA474&amp;"
"
&amp;AB474&amp;"
"&amp;AC474</f>
        <v>Các tuyến đường giao thông không đấu nối trực tiếp và thông ra Nguyễn Thị Minh Khai đoạn từ Đường Cách mạng tháng 8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474" s="479"/>
      <c r="F474" s="480"/>
      <c r="G474" s="419">
        <v>3200</v>
      </c>
      <c r="H474" s="98">
        <v>2200</v>
      </c>
      <c r="I474" s="98">
        <v>1900</v>
      </c>
      <c r="J474" s="430">
        <f>VLOOKUP(C474,'[1]1. MA DO'!$E$5:$AB$1933,23,0)</f>
        <v>1.1000000000000001</v>
      </c>
      <c r="K474" s="99">
        <f t="shared" si="1147"/>
        <v>1.1000000000000001</v>
      </c>
      <c r="L474" s="99">
        <f t="shared" si="1144"/>
        <v>1.1000000000000001</v>
      </c>
      <c r="M474" s="378">
        <f t="shared" si="1185"/>
        <v>7200</v>
      </c>
      <c r="N474" s="378">
        <f t="shared" si="1186"/>
        <v>3000</v>
      </c>
      <c r="O474" s="378">
        <f t="shared" si="1187"/>
        <v>2500</v>
      </c>
      <c r="P474" s="378">
        <f t="shared" si="1188"/>
        <v>1700</v>
      </c>
      <c r="Q474" s="375">
        <f t="shared" si="1189"/>
        <v>10100</v>
      </c>
      <c r="R474" s="375">
        <f t="shared" si="1190"/>
        <v>4200</v>
      </c>
      <c r="S474" s="375">
        <f t="shared" si="1191"/>
        <v>3500</v>
      </c>
      <c r="T474" s="375">
        <f t="shared" si="1192"/>
        <v>2400</v>
      </c>
      <c r="U474" s="375">
        <f t="shared" si="1192"/>
        <v>2</v>
      </c>
      <c r="V474" s="375" t="str">
        <f t="shared" si="1193"/>
        <v xml:space="preserve">Các tuyến đường giao thông không đấu nối trực tiếp và thông ra </v>
      </c>
      <c r="W474" s="375" t="str">
        <f t="shared" si="1194"/>
        <v>Nguyễn Thị Minh Khai</v>
      </c>
      <c r="X474" s="375" t="str">
        <f t="shared" si="1194"/>
        <v xml:space="preserve"> đoạn từ Đường Cách mạng tháng 8</v>
      </c>
      <c r="Y474" s="375" t="str">
        <f t="shared" si="1195"/>
        <v xml:space="preserve"> đến Đường Hồ Thị Hương</v>
      </c>
      <c r="Z474" s="375" t="s">
        <v>6768</v>
      </c>
      <c r="AA474" s="375" t="str">
        <f t="shared" ref="AA474:AC474" si="1199">AA467</f>
        <v>- Có bề rộng ≥5m, cách đường giao thông &gt;600m.</v>
      </c>
      <c r="AB474" s="375" t="str">
        <f t="shared" si="1199"/>
        <v>- Có bề rộng từ ≥3m đến &lt;5m, cách đường giao thông từ &gt;400m đến ≤600m.</v>
      </c>
      <c r="AC474" s="375" t="str">
        <f t="shared" si="1199"/>
        <v>- Có bề rộng &lt;3m, cách đường giao thông ≤200m.</v>
      </c>
    </row>
    <row r="475" spans="1:29" ht="94.5">
      <c r="A475" s="86">
        <f t="shared" si="1159"/>
        <v>469</v>
      </c>
      <c r="B475" s="86" t="str">
        <f t="shared" si="1183"/>
        <v>VT4*0,8</v>
      </c>
      <c r="C475" s="86" t="str">
        <f t="shared" si="1184"/>
        <v>LK3DT_D2</v>
      </c>
      <c r="D475" s="478" t="str">
        <f>V475&amp;W475&amp;X475&amp;Y475&amp;Z475</f>
        <v>Các tuyến đường giao thông không đấu nối trực tiếp và thông ra Nguyễn Thị Minh Khai đoạn từ Đường Cách mạng tháng 8 đến Đường Hồ Thị Hương có hiện trạng là đường nhựa, bê tông xi măng:
- Có bề rộng từ ≥3m đến &lt;5m, cách đường giao thông &gt;600m.
- Có bề rộng &lt;3m, cách đường giao thông &gt; 200m.</v>
      </c>
      <c r="E475" s="479"/>
      <c r="F475" s="480"/>
      <c r="G475" s="419">
        <v>2200</v>
      </c>
      <c r="H475" s="98">
        <v>1500</v>
      </c>
      <c r="I475" s="98">
        <v>1300</v>
      </c>
      <c r="J475" s="430">
        <f>VLOOKUP(C475,'[1]1. MA DO'!$E$5:$AB$1933,23,0)</f>
        <v>1.1000000000000001</v>
      </c>
      <c r="K475" s="99">
        <f t="shared" si="1147"/>
        <v>1.1000000000000001</v>
      </c>
      <c r="L475" s="99">
        <f t="shared" si="1144"/>
        <v>1.1000000000000001</v>
      </c>
      <c r="M475" s="378">
        <f t="shared" si="1185"/>
        <v>7200</v>
      </c>
      <c r="N475" s="378">
        <f t="shared" si="1186"/>
        <v>3000</v>
      </c>
      <c r="O475" s="378">
        <f t="shared" si="1187"/>
        <v>2500</v>
      </c>
      <c r="P475" s="378">
        <f t="shared" si="1188"/>
        <v>1700</v>
      </c>
      <c r="Q475" s="375">
        <f t="shared" si="1189"/>
        <v>10100</v>
      </c>
      <c r="R475" s="375">
        <f t="shared" si="1190"/>
        <v>4200</v>
      </c>
      <c r="S475" s="375">
        <f t="shared" si="1191"/>
        <v>3500</v>
      </c>
      <c r="T475" s="375">
        <f t="shared" si="1192"/>
        <v>2400</v>
      </c>
      <c r="U475" s="375">
        <f t="shared" si="1192"/>
        <v>2</v>
      </c>
      <c r="V475" s="375" t="str">
        <f t="shared" si="1193"/>
        <v xml:space="preserve">Các tuyến đường giao thông không đấu nối trực tiếp và thông ra </v>
      </c>
      <c r="W475" s="375" t="str">
        <f t="shared" si="1194"/>
        <v>Nguyễn Thị Minh Khai</v>
      </c>
      <c r="X475" s="375" t="str">
        <f t="shared" si="1194"/>
        <v xml:space="preserve"> đoạn từ Đường Cách mạng tháng 8</v>
      </c>
      <c r="Y475" s="375" t="str">
        <f t="shared" si="1195"/>
        <v xml:space="preserve"> đến Đường Hồ Thị Hương</v>
      </c>
      <c r="Z475" s="375" t="s">
        <v>6770</v>
      </c>
      <c r="AA475" s="375">
        <f t="shared" ref="AA475:AC475" si="1200">AA468</f>
        <v>0</v>
      </c>
      <c r="AB475" s="375">
        <f t="shared" si="1200"/>
        <v>0</v>
      </c>
      <c r="AC475" s="375">
        <f t="shared" si="1200"/>
        <v>0</v>
      </c>
    </row>
    <row r="476" spans="1:29" ht="63" customHeight="1">
      <c r="A476" s="86">
        <f t="shared" si="1159"/>
        <v>470</v>
      </c>
      <c r="B476" s="86" t="str">
        <f>'Đầu vào (2)'!G470</f>
        <v>LK89DT</v>
      </c>
      <c r="C476" s="86" t="str">
        <f>$B$476</f>
        <v>LK89DT</v>
      </c>
      <c r="D476" s="94" t="str">
        <f>'Đầu vào (2)'!H470</f>
        <v>Tuyến đường qua khu đô thị mới</v>
      </c>
      <c r="E476" s="94" t="str">
        <f>'Đầu vào (2)'!I470</f>
        <v>Đường Nguyễn Trãi</v>
      </c>
      <c r="F476" s="94" t="str">
        <f>'Đầu vào (2)'!K470</f>
        <v>Giáp ranh phường Hàng Gòn</v>
      </c>
      <c r="G476" s="96">
        <v>3800</v>
      </c>
      <c r="H476" s="98">
        <v>2700</v>
      </c>
      <c r="I476" s="98">
        <v>2300</v>
      </c>
      <c r="J476" s="430">
        <f>VLOOKUP(C476,'[1]1. MA DO'!$E$5:$AB$1933,23,0)</f>
        <v>1.1299999999999999</v>
      </c>
      <c r="K476" s="99">
        <f t="shared" si="1147"/>
        <v>1.1299999999999999</v>
      </c>
      <c r="L476" s="99">
        <f t="shared" si="1144"/>
        <v>1.1299999999999999</v>
      </c>
      <c r="M476" s="378">
        <f>'Đầu vào (2)'!L470</f>
        <v>2700</v>
      </c>
      <c r="N476" s="378">
        <f>'Đầu vào (2)'!M470</f>
        <v>1350</v>
      </c>
      <c r="O476" s="378">
        <f>'Đầu vào (2)'!N470</f>
        <v>1000</v>
      </c>
      <c r="P476" s="378">
        <f>'Đầu vào (2)'!O470</f>
        <v>800</v>
      </c>
      <c r="Q476" s="375">
        <f>VLOOKUP(B476,'[2]Giá đề xuất ODT'!$G$11:$AD$2233,21,0)</f>
        <v>3800</v>
      </c>
      <c r="R476" s="375">
        <f>VLOOKUP(B476,'[2]Giá đề xuất ODT'!$G$11:$AD$2233,22,0)</f>
        <v>1900</v>
      </c>
      <c r="S476" s="375">
        <f>VLOOKUP(B476,'[2]Giá đề xuất ODT'!$G$11:$AD$2233,23,0)</f>
        <v>1400</v>
      </c>
      <c r="T476" s="375">
        <f>VLOOKUP(B476,'[2]Giá đề xuất ODT'!$G$11:$AD$2233,24,0)</f>
        <v>1100</v>
      </c>
      <c r="U476" s="375">
        <v>2</v>
      </c>
      <c r="V476" s="376"/>
      <c r="W476" s="375" t="str">
        <f>D476</f>
        <v>Tuyến đường qua khu đô thị mới</v>
      </c>
      <c r="X476" s="375" t="str">
        <f>" đoạn từ "&amp;E476</f>
        <v xml:space="preserve"> đoạn từ Đường Nguyễn Trãi</v>
      </c>
      <c r="Y476" s="375" t="str">
        <f>" đến "&amp;F476</f>
        <v xml:space="preserve"> đến Giáp ranh phường Hàng Gòn</v>
      </c>
      <c r="Z476" s="376"/>
      <c r="AA476" s="376"/>
      <c r="AB476" s="376"/>
      <c r="AC476" s="376"/>
    </row>
    <row r="477" spans="1:29" ht="110.25" customHeight="1">
      <c r="A477" s="86">
        <f t="shared" si="1159"/>
        <v>471</v>
      </c>
      <c r="B477" s="86" t="str">
        <f t="shared" ref="B477:B482" si="1201">B470</f>
        <v>VT2</v>
      </c>
      <c r="C477" s="86" t="str">
        <f t="shared" ref="C477:C482" si="1202">$B$476</f>
        <v>LK89DT</v>
      </c>
      <c r="D477" s="478" t="str">
        <f>V477&amp;W477&amp;X477&amp;Y477&amp;Z477&amp;"
"&amp;AA477&amp;"
"
&amp;AB477</f>
        <v>Các tuyến đường giao thông đấu nối trực tiếp ra Tuyến đường qua khu đô thị mới đoạn từ Đường Nguyễn Trãi đến Giáp ranh phường Hàng Gòn có hiện trạng là đường nhựa, bê tông xi măng:
- Có bề rộng ≥5m, cách đường giao thông ≤600m.
- Có bề rộng từ ≥3m đến &lt;5m, cách đường giao thông ≤400m.</v>
      </c>
      <c r="E477" s="479"/>
      <c r="F477" s="480"/>
      <c r="G477" s="419">
        <v>1900</v>
      </c>
      <c r="H477" s="98">
        <v>1300</v>
      </c>
      <c r="I477" s="98">
        <v>1100</v>
      </c>
      <c r="J477" s="430">
        <f>VLOOKUP(C477,'[1]1. MA DO'!$E$5:$AB$1933,23,0)</f>
        <v>1.1299999999999999</v>
      </c>
      <c r="K477" s="99">
        <f t="shared" si="1147"/>
        <v>1.1299999999999999</v>
      </c>
      <c r="L477" s="99">
        <f t="shared" si="1144"/>
        <v>1.1299999999999999</v>
      </c>
      <c r="M477" s="378">
        <f t="shared" ref="M477:M482" si="1203">M476</f>
        <v>2700</v>
      </c>
      <c r="N477" s="378">
        <f t="shared" ref="N477:N482" si="1204">N476</f>
        <v>1350</v>
      </c>
      <c r="O477" s="378">
        <f t="shared" ref="O477:O482" si="1205">O476</f>
        <v>1000</v>
      </c>
      <c r="P477" s="378">
        <f t="shared" ref="P477:P482" si="1206">P476</f>
        <v>800</v>
      </c>
      <c r="Q477" s="375">
        <f t="shared" ref="Q477:Q482" si="1207">Q476</f>
        <v>3800</v>
      </c>
      <c r="R477" s="375">
        <f t="shared" ref="R477:R482" si="1208">R476</f>
        <v>1900</v>
      </c>
      <c r="S477" s="375">
        <f t="shared" ref="S477:S482" si="1209">S476</f>
        <v>1400</v>
      </c>
      <c r="T477" s="375">
        <f t="shared" ref="T477:U482" si="1210">T476</f>
        <v>1100</v>
      </c>
      <c r="U477" s="375">
        <f t="shared" si="1210"/>
        <v>2</v>
      </c>
      <c r="V477" s="375" t="str">
        <f t="shared" ref="V477:V482" si="1211">V470</f>
        <v xml:space="preserve">Các tuyến đường giao thông đấu nối trực tiếp ra </v>
      </c>
      <c r="W477" s="375" t="str">
        <f t="shared" ref="W477:X482" si="1212">W476</f>
        <v>Tuyến đường qua khu đô thị mới</v>
      </c>
      <c r="X477" s="375" t="str">
        <f t="shared" si="1212"/>
        <v xml:space="preserve"> đoạn từ Đường Nguyễn Trãi</v>
      </c>
      <c r="Y477" s="375" t="str">
        <f t="shared" ref="Y477:Y482" si="1213">Y476</f>
        <v xml:space="preserve"> đến Giáp ranh phường Hàng Gòn</v>
      </c>
      <c r="Z477" s="375" t="s">
        <v>6768</v>
      </c>
      <c r="AA477" s="375" t="str">
        <f>AA470</f>
        <v>- Có bề rộng ≥5m, cách đường giao thông ≤600m.</v>
      </c>
      <c r="AB477" s="375" t="str">
        <f>AB470</f>
        <v>- Có bề rộng từ ≥3m đến &lt;5m, cách đường giao thông ≤400m.</v>
      </c>
      <c r="AC477" s="375">
        <f>AC470</f>
        <v>0</v>
      </c>
    </row>
    <row r="478" spans="1:29" ht="126" customHeight="1">
      <c r="A478" s="86">
        <f t="shared" si="1159"/>
        <v>472</v>
      </c>
      <c r="B478" s="86" t="str">
        <f t="shared" si="1201"/>
        <v>VT3</v>
      </c>
      <c r="C478" s="86" t="str">
        <f t="shared" si="1202"/>
        <v>LK89DT</v>
      </c>
      <c r="D478" s="478" t="str">
        <f>V478&amp;W478&amp;X478&amp;Y478&amp;Z478&amp;"
"&amp;AA478&amp;"
"&amp;AB478&amp;"
"&amp;AC478</f>
        <v>Các tuyến đường giao thông đấu nối trực tiếp ra Tuyến đường qua khu đô thị mới đoạn từ Đường Nguyễn Trãi đến Giáp ranh phường Hàng Gòn có hiện trạng là đường nhựa, bê tông xi măng:
- Có bề rộng ≥5m, cách đường giao thông &gt;600m.
- Có bề rộng từ ≥3m đến &lt;5m, cách đường giao thông từ &gt;400m đến ≤600m.
- Có bề rộng &lt;3m, cách đường giao thông ≤200m.</v>
      </c>
      <c r="E478" s="479"/>
      <c r="F478" s="480"/>
      <c r="G478" s="419">
        <v>1400</v>
      </c>
      <c r="H478" s="98">
        <v>980</v>
      </c>
      <c r="I478" s="98">
        <v>840</v>
      </c>
      <c r="J478" s="430">
        <f>VLOOKUP(C478,'[1]1. MA DO'!$E$5:$AB$1933,23,0)</f>
        <v>1.1299999999999999</v>
      </c>
      <c r="K478" s="99">
        <f t="shared" si="1147"/>
        <v>1.1299999999999999</v>
      </c>
      <c r="L478" s="99">
        <f t="shared" si="1144"/>
        <v>1.1299999999999999</v>
      </c>
      <c r="M478" s="378">
        <f t="shared" si="1203"/>
        <v>2700</v>
      </c>
      <c r="N478" s="378">
        <f t="shared" si="1204"/>
        <v>1350</v>
      </c>
      <c r="O478" s="378">
        <f t="shared" si="1205"/>
        <v>1000</v>
      </c>
      <c r="P478" s="378">
        <f t="shared" si="1206"/>
        <v>800</v>
      </c>
      <c r="Q478" s="375">
        <f t="shared" si="1207"/>
        <v>3800</v>
      </c>
      <c r="R478" s="375">
        <f t="shared" si="1208"/>
        <v>1900</v>
      </c>
      <c r="S478" s="375">
        <f t="shared" si="1209"/>
        <v>1400</v>
      </c>
      <c r="T478" s="375">
        <f t="shared" si="1210"/>
        <v>1100</v>
      </c>
      <c r="U478" s="375">
        <f t="shared" si="1210"/>
        <v>2</v>
      </c>
      <c r="V478" s="375" t="str">
        <f t="shared" si="1211"/>
        <v xml:space="preserve">Các tuyến đường giao thông đấu nối trực tiếp ra </v>
      </c>
      <c r="W478" s="375" t="str">
        <f t="shared" si="1212"/>
        <v>Tuyến đường qua khu đô thị mới</v>
      </c>
      <c r="X478" s="375" t="str">
        <f t="shared" si="1212"/>
        <v xml:space="preserve"> đoạn từ Đường Nguyễn Trãi</v>
      </c>
      <c r="Y478" s="375" t="str">
        <f t="shared" si="1213"/>
        <v xml:space="preserve"> đến Giáp ranh phường Hàng Gòn</v>
      </c>
      <c r="Z478" s="375" t="s">
        <v>6768</v>
      </c>
      <c r="AA478" s="375" t="str">
        <f t="shared" ref="AA478:AC478" si="1214">AA471</f>
        <v>- Có bề rộng ≥5m, cách đường giao thông &gt;600m.</v>
      </c>
      <c r="AB478" s="375" t="str">
        <f t="shared" si="1214"/>
        <v>- Có bề rộng từ ≥3m đến &lt;5m, cách đường giao thông từ &gt;400m đến ≤600m.</v>
      </c>
      <c r="AC478" s="375" t="str">
        <f t="shared" si="1214"/>
        <v>- Có bề rộng &lt;3m, cách đường giao thông ≤200m.</v>
      </c>
    </row>
    <row r="479" spans="1:29" ht="94.5">
      <c r="A479" s="86">
        <f t="shared" si="1159"/>
        <v>473</v>
      </c>
      <c r="B479" s="86" t="str">
        <f t="shared" si="1201"/>
        <v>VT4</v>
      </c>
      <c r="C479" s="86" t="str">
        <f t="shared" si="1202"/>
        <v>LK89DT</v>
      </c>
      <c r="D479" s="478" t="str">
        <f>V479&amp;W479&amp;X479&amp;Y479&amp;Z479</f>
        <v>Các tuyến đường giao thông đấu nối trực tiếp ra Tuyến đường qua khu đô thị mới đoạn từ Đường Nguyễn Trãi đến Giáp ranh phường Hàng Gòn có hiện trạng là đường nhựa, bê tông xi măng:
- Có bề rộng từ ≥3m đến &lt;5m, cách đường giao thông &gt;600m.
- Có bề rộng &lt;3m, cách đường giao thông &gt;200m.</v>
      </c>
      <c r="E479" s="479"/>
      <c r="F479" s="480"/>
      <c r="G479" s="419">
        <v>1100</v>
      </c>
      <c r="H479" s="98">
        <v>770</v>
      </c>
      <c r="I479" s="98">
        <v>660</v>
      </c>
      <c r="J479" s="430">
        <f>VLOOKUP(C479,'[1]1. MA DO'!$E$5:$AB$1933,23,0)</f>
        <v>1.1299999999999999</v>
      </c>
      <c r="K479" s="99">
        <f t="shared" si="1147"/>
        <v>1.1299999999999999</v>
      </c>
      <c r="L479" s="99">
        <f t="shared" si="1144"/>
        <v>1.1299999999999999</v>
      </c>
      <c r="M479" s="378">
        <f t="shared" si="1203"/>
        <v>2700</v>
      </c>
      <c r="N479" s="378">
        <f t="shared" si="1204"/>
        <v>1350</v>
      </c>
      <c r="O479" s="378">
        <f t="shared" si="1205"/>
        <v>1000</v>
      </c>
      <c r="P479" s="378">
        <f t="shared" si="1206"/>
        <v>800</v>
      </c>
      <c r="Q479" s="375">
        <f t="shared" si="1207"/>
        <v>3800</v>
      </c>
      <c r="R479" s="375">
        <f t="shared" si="1208"/>
        <v>1900</v>
      </c>
      <c r="S479" s="375">
        <f t="shared" si="1209"/>
        <v>1400</v>
      </c>
      <c r="T479" s="375">
        <f t="shared" si="1210"/>
        <v>1100</v>
      </c>
      <c r="U479" s="375">
        <f t="shared" si="1210"/>
        <v>2</v>
      </c>
      <c r="V479" s="375" t="str">
        <f t="shared" si="1211"/>
        <v xml:space="preserve">Các tuyến đường giao thông đấu nối trực tiếp ra </v>
      </c>
      <c r="W479" s="375" t="str">
        <f t="shared" si="1212"/>
        <v>Tuyến đường qua khu đô thị mới</v>
      </c>
      <c r="X479" s="375" t="str">
        <f t="shared" si="1212"/>
        <v xml:space="preserve"> đoạn từ Đường Nguyễn Trãi</v>
      </c>
      <c r="Y479" s="375" t="str">
        <f t="shared" si="1213"/>
        <v xml:space="preserve"> đến Giáp ranh phường Hàng Gòn</v>
      </c>
      <c r="Z479" s="375" t="s">
        <v>6769</v>
      </c>
      <c r="AA479" s="375">
        <f t="shared" ref="AA479:AC479" si="1215">AA472</f>
        <v>0</v>
      </c>
      <c r="AB479" s="375">
        <f t="shared" si="1215"/>
        <v>0</v>
      </c>
      <c r="AC479" s="375">
        <f t="shared" si="1215"/>
        <v>0</v>
      </c>
    </row>
    <row r="480" spans="1:29" ht="110.25" customHeight="1">
      <c r="A480" s="86">
        <f t="shared" si="1159"/>
        <v>474</v>
      </c>
      <c r="B480" s="86" t="str">
        <f t="shared" si="1201"/>
        <v>VT2*0,8</v>
      </c>
      <c r="C480" s="86" t="str">
        <f t="shared" si="1202"/>
        <v>LK89DT</v>
      </c>
      <c r="D480" s="478" t="str">
        <f>V480&amp;W480&amp;X480&amp;Y480&amp;Z480&amp;"
"&amp;AA480&amp;"
"
&amp;AB480</f>
        <v>Các tuyến đường giao thông không đấu nối trực tiếp và thông ra Tuyến đường qua khu đô thị mới đoạn từ Đường Nguyễn Trãi đến Giáp ranh phường Hàng Gòn có hiện trạng là đường nhựa, bê tông xi măng:
- Có bề rộng ≥5m, cách đường giao thông ≤600m.
- Có bề rộng từ ≥3m đến &lt;5m, cách đường giao thông ≤400m.</v>
      </c>
      <c r="E480" s="479"/>
      <c r="F480" s="480"/>
      <c r="G480" s="419">
        <v>1700</v>
      </c>
      <c r="H480" s="98">
        <v>1200</v>
      </c>
      <c r="I480" s="98">
        <v>1000</v>
      </c>
      <c r="J480" s="430">
        <f>VLOOKUP(C480,'[1]1. MA DO'!$E$5:$AB$1933,23,0)</f>
        <v>1.1299999999999999</v>
      </c>
      <c r="K480" s="99">
        <f t="shared" si="1147"/>
        <v>1.1299999999999999</v>
      </c>
      <c r="L480" s="99">
        <f t="shared" si="1144"/>
        <v>1.1299999999999999</v>
      </c>
      <c r="M480" s="378">
        <f t="shared" si="1203"/>
        <v>2700</v>
      </c>
      <c r="N480" s="378">
        <f t="shared" si="1204"/>
        <v>1350</v>
      </c>
      <c r="O480" s="378">
        <f t="shared" si="1205"/>
        <v>1000</v>
      </c>
      <c r="P480" s="378">
        <f t="shared" si="1206"/>
        <v>800</v>
      </c>
      <c r="Q480" s="375">
        <f t="shared" si="1207"/>
        <v>3800</v>
      </c>
      <c r="R480" s="375">
        <f t="shared" si="1208"/>
        <v>1900</v>
      </c>
      <c r="S480" s="375">
        <f t="shared" si="1209"/>
        <v>1400</v>
      </c>
      <c r="T480" s="375">
        <f t="shared" si="1210"/>
        <v>1100</v>
      </c>
      <c r="U480" s="375">
        <f t="shared" si="1210"/>
        <v>2</v>
      </c>
      <c r="V480" s="375" t="str">
        <f t="shared" si="1211"/>
        <v xml:space="preserve">Các tuyến đường giao thông không đấu nối trực tiếp và thông ra </v>
      </c>
      <c r="W480" s="375" t="str">
        <f t="shared" si="1212"/>
        <v>Tuyến đường qua khu đô thị mới</v>
      </c>
      <c r="X480" s="375" t="str">
        <f t="shared" si="1212"/>
        <v xml:space="preserve"> đoạn từ Đường Nguyễn Trãi</v>
      </c>
      <c r="Y480" s="375" t="str">
        <f t="shared" si="1213"/>
        <v xml:space="preserve"> đến Giáp ranh phường Hàng Gòn</v>
      </c>
      <c r="Z480" s="375" t="s">
        <v>6768</v>
      </c>
      <c r="AA480" s="375" t="str">
        <f t="shared" ref="AA480:AC480" si="1216">AA473</f>
        <v>- Có bề rộng ≥5m, cách đường giao thông ≤600m.</v>
      </c>
      <c r="AB480" s="375" t="str">
        <f t="shared" si="1216"/>
        <v>- Có bề rộng từ ≥3m đến &lt;5m, cách đường giao thông ≤400m.</v>
      </c>
      <c r="AC480" s="375">
        <f t="shared" si="1216"/>
        <v>0</v>
      </c>
    </row>
    <row r="481" spans="1:29" ht="126" customHeight="1">
      <c r="A481" s="86">
        <f t="shared" si="1159"/>
        <v>475</v>
      </c>
      <c r="B481" s="86" t="str">
        <f t="shared" si="1201"/>
        <v>VT3*0,8</v>
      </c>
      <c r="C481" s="86" t="str">
        <f t="shared" si="1202"/>
        <v>LK89DT</v>
      </c>
      <c r="D481" s="478" t="str">
        <f>V481&amp;W481&amp;X481&amp;Y481&amp;Z481&amp;"
"&amp;AA481&amp;"
"
&amp;AB481&amp;"
"&amp;AC481</f>
        <v>Các tuyến đường giao thông không đấu nối trực tiếp và thông ra Tuyến đường qua khu đô thị mới đoạn từ Đường Nguyễn Trãi đến Giáp ranh phường Hàng Gòn có hiện trạng là đường nhựa, bê tông xi măng:
- Có bề rộng ≥5m, cách đường giao thông &gt;600m.
- Có bề rộng từ ≥3m đến &lt;5m, cách đường giao thông từ &gt;400m đến ≤600m.
- Có bề rộng &lt;3m, cách đường giao thông ≤200m.</v>
      </c>
      <c r="E481" s="479"/>
      <c r="F481" s="480"/>
      <c r="G481" s="419">
        <v>1300</v>
      </c>
      <c r="H481" s="98">
        <v>910</v>
      </c>
      <c r="I481" s="98">
        <v>780</v>
      </c>
      <c r="J481" s="430">
        <f>VLOOKUP(C481,'[1]1. MA DO'!$E$5:$AB$1933,23,0)</f>
        <v>1.1299999999999999</v>
      </c>
      <c r="K481" s="99">
        <f t="shared" si="1147"/>
        <v>1.1299999999999999</v>
      </c>
      <c r="L481" s="99">
        <f t="shared" si="1144"/>
        <v>1.1299999999999999</v>
      </c>
      <c r="M481" s="378">
        <f t="shared" si="1203"/>
        <v>2700</v>
      </c>
      <c r="N481" s="378">
        <f t="shared" si="1204"/>
        <v>1350</v>
      </c>
      <c r="O481" s="378">
        <f t="shared" si="1205"/>
        <v>1000</v>
      </c>
      <c r="P481" s="378">
        <f t="shared" si="1206"/>
        <v>800</v>
      </c>
      <c r="Q481" s="375">
        <f t="shared" si="1207"/>
        <v>3800</v>
      </c>
      <c r="R481" s="375">
        <f t="shared" si="1208"/>
        <v>1900</v>
      </c>
      <c r="S481" s="375">
        <f t="shared" si="1209"/>
        <v>1400</v>
      </c>
      <c r="T481" s="375">
        <f t="shared" si="1210"/>
        <v>1100</v>
      </c>
      <c r="U481" s="375">
        <f t="shared" si="1210"/>
        <v>2</v>
      </c>
      <c r="V481" s="375" t="str">
        <f t="shared" si="1211"/>
        <v xml:space="preserve">Các tuyến đường giao thông không đấu nối trực tiếp và thông ra </v>
      </c>
      <c r="W481" s="375" t="str">
        <f t="shared" si="1212"/>
        <v>Tuyến đường qua khu đô thị mới</v>
      </c>
      <c r="X481" s="375" t="str">
        <f t="shared" si="1212"/>
        <v xml:space="preserve"> đoạn từ Đường Nguyễn Trãi</v>
      </c>
      <c r="Y481" s="375" t="str">
        <f t="shared" si="1213"/>
        <v xml:space="preserve"> đến Giáp ranh phường Hàng Gòn</v>
      </c>
      <c r="Z481" s="375" t="s">
        <v>6768</v>
      </c>
      <c r="AA481" s="375" t="str">
        <f t="shared" ref="AA481:AC481" si="1217">AA474</f>
        <v>- Có bề rộng ≥5m, cách đường giao thông &gt;600m.</v>
      </c>
      <c r="AB481" s="375" t="str">
        <f t="shared" si="1217"/>
        <v>- Có bề rộng từ ≥3m đến &lt;5m, cách đường giao thông từ &gt;400m đến ≤600m.</v>
      </c>
      <c r="AC481" s="375" t="str">
        <f t="shared" si="1217"/>
        <v>- Có bề rộng &lt;3m, cách đường giao thông ≤200m.</v>
      </c>
    </row>
    <row r="482" spans="1:29" ht="94.5">
      <c r="A482" s="86">
        <f t="shared" si="1159"/>
        <v>476</v>
      </c>
      <c r="B482" s="86" t="str">
        <f t="shared" si="1201"/>
        <v>VT4*0,8</v>
      </c>
      <c r="C482" s="86" t="str">
        <f t="shared" si="1202"/>
        <v>LK89DT</v>
      </c>
      <c r="D482" s="478" t="str">
        <f>V482&amp;W482&amp;X482&amp;Y482&amp;Z482</f>
        <v>Các tuyến đường giao thông không đấu nối trực tiếp và thông ra Tuyến đường qua khu đô thị mới đoạn từ Đường Nguyễn Trãi đến Giáp ranh phường Hàng Gòn có hiện trạng là đường nhựa, bê tông xi măng:
- Có bề rộng từ ≥3m đến &lt;5m, cách đường giao thông &gt;600m.
- Có bề rộng &lt;3m, cách đường giao thông &gt; 200m.</v>
      </c>
      <c r="E482" s="479"/>
      <c r="F482" s="480"/>
      <c r="G482" s="419">
        <v>990</v>
      </c>
      <c r="H482" s="98">
        <v>690</v>
      </c>
      <c r="I482" s="98">
        <v>590</v>
      </c>
      <c r="J482" s="430">
        <f>VLOOKUP(C482,'[1]1. MA DO'!$E$5:$AB$1933,23,0)</f>
        <v>1.1299999999999999</v>
      </c>
      <c r="K482" s="99">
        <f t="shared" si="1147"/>
        <v>1.1299999999999999</v>
      </c>
      <c r="L482" s="99">
        <f t="shared" si="1144"/>
        <v>1.1299999999999999</v>
      </c>
      <c r="M482" s="378">
        <f t="shared" si="1203"/>
        <v>2700</v>
      </c>
      <c r="N482" s="378">
        <f t="shared" si="1204"/>
        <v>1350</v>
      </c>
      <c r="O482" s="378">
        <f t="shared" si="1205"/>
        <v>1000</v>
      </c>
      <c r="P482" s="378">
        <f t="shared" si="1206"/>
        <v>800</v>
      </c>
      <c r="Q482" s="375">
        <f t="shared" si="1207"/>
        <v>3800</v>
      </c>
      <c r="R482" s="375">
        <f t="shared" si="1208"/>
        <v>1900</v>
      </c>
      <c r="S482" s="375">
        <f t="shared" si="1209"/>
        <v>1400</v>
      </c>
      <c r="T482" s="375">
        <f t="shared" si="1210"/>
        <v>1100</v>
      </c>
      <c r="U482" s="375">
        <f t="shared" si="1210"/>
        <v>2</v>
      </c>
      <c r="V482" s="375" t="str">
        <f t="shared" si="1211"/>
        <v xml:space="preserve">Các tuyến đường giao thông không đấu nối trực tiếp và thông ra </v>
      </c>
      <c r="W482" s="375" t="str">
        <f t="shared" si="1212"/>
        <v>Tuyến đường qua khu đô thị mới</v>
      </c>
      <c r="X482" s="375" t="str">
        <f t="shared" si="1212"/>
        <v xml:space="preserve"> đoạn từ Đường Nguyễn Trãi</v>
      </c>
      <c r="Y482" s="375" t="str">
        <f t="shared" si="1213"/>
        <v xml:space="preserve"> đến Giáp ranh phường Hàng Gòn</v>
      </c>
      <c r="Z482" s="375" t="s">
        <v>6770</v>
      </c>
      <c r="AA482" s="375">
        <f t="shared" ref="AA482:AC482" si="1218">AA475</f>
        <v>0</v>
      </c>
      <c r="AB482" s="375">
        <f t="shared" si="1218"/>
        <v>0</v>
      </c>
      <c r="AC482" s="375">
        <f t="shared" si="1218"/>
        <v>0</v>
      </c>
    </row>
    <row r="483" spans="1:29" ht="47.25" customHeight="1">
      <c r="A483" s="86">
        <f t="shared" si="1159"/>
        <v>477</v>
      </c>
      <c r="B483" s="86" t="str">
        <f>'Đầu vào (2)'!G477</f>
        <v>LK57DT</v>
      </c>
      <c r="C483" s="86" t="str">
        <f>$B$483</f>
        <v>LK57DT</v>
      </c>
      <c r="D483" s="94" t="str">
        <f>'Đầu vào (2)'!H477</f>
        <v>Đường Lê Hữu Trác</v>
      </c>
      <c r="E483" s="94" t="str">
        <f>'Đầu vào (2)'!I477</f>
        <v>Đường 21/4</v>
      </c>
      <c r="F483" s="94" t="str">
        <f>'Đầu vào (2)'!K477</f>
        <v>Hết ranh phường Long Khánh</v>
      </c>
      <c r="G483" s="96">
        <v>3600</v>
      </c>
      <c r="H483" s="98">
        <v>2500</v>
      </c>
      <c r="I483" s="98">
        <v>2200</v>
      </c>
      <c r="J483" s="430">
        <f>VLOOKUP(C483,'[1]1. MA DO'!$E$5:$AB$1933,23,0)</f>
        <v>1.1299999999999999</v>
      </c>
      <c r="K483" s="99">
        <f t="shared" si="1147"/>
        <v>1.1299999999999999</v>
      </c>
      <c r="L483" s="99">
        <f t="shared" si="1144"/>
        <v>1.1299999999999999</v>
      </c>
      <c r="M483" s="378">
        <f>'Đầu vào (2)'!L477</f>
        <v>2800</v>
      </c>
      <c r="N483" s="378">
        <f>'Đầu vào (2)'!M477</f>
        <v>1400</v>
      </c>
      <c r="O483" s="378">
        <f>'Đầu vào (2)'!N477</f>
        <v>1000</v>
      </c>
      <c r="P483" s="378">
        <f>'Đầu vào (2)'!O477</f>
        <v>800</v>
      </c>
      <c r="Q483" s="375">
        <f>VLOOKUP(B483,'[2]Giá đề xuất ODT'!$G$11:$AD$2233,21,0)</f>
        <v>3600</v>
      </c>
      <c r="R483" s="375">
        <f>VLOOKUP(B483,'[2]Giá đề xuất ODT'!$G$11:$AD$2233,22,0)</f>
        <v>1800</v>
      </c>
      <c r="S483" s="375">
        <f>VLOOKUP(B483,'[2]Giá đề xuất ODT'!$G$11:$AD$2233,23,0)</f>
        <v>1300</v>
      </c>
      <c r="T483" s="375">
        <f>VLOOKUP(B483,'[2]Giá đề xuất ODT'!$G$11:$AD$2233,24,0)</f>
        <v>1000</v>
      </c>
      <c r="U483" s="375">
        <v>3</v>
      </c>
      <c r="V483" s="376"/>
      <c r="W483" s="375" t="str">
        <f>D483</f>
        <v>Đường Lê Hữu Trác</v>
      </c>
      <c r="X483" s="375" t="str">
        <f>" đoạn từ "&amp;E483</f>
        <v xml:space="preserve"> đoạn từ Đường 21/4</v>
      </c>
      <c r="Y483" s="375" t="str">
        <f>" đến "&amp;F483</f>
        <v xml:space="preserve"> đến Hết ranh phường Long Khánh</v>
      </c>
      <c r="Z483" s="376"/>
      <c r="AA483" s="376"/>
      <c r="AB483" s="376"/>
      <c r="AC483" s="376"/>
    </row>
    <row r="484" spans="1:29" ht="110.25" customHeight="1">
      <c r="A484" s="86">
        <f t="shared" si="1159"/>
        <v>478</v>
      </c>
      <c r="B484" s="86" t="str">
        <f t="shared" ref="B484:B489" si="1219">B477</f>
        <v>VT2</v>
      </c>
      <c r="C484" s="86" t="str">
        <f t="shared" ref="C484:C489" si="1220">$B$483</f>
        <v>LK57DT</v>
      </c>
      <c r="D484" s="478" t="str">
        <f>V484&amp;W484&amp;X484&amp;Y484&amp;Z484&amp;"
"&amp;AA484&amp;"
"
&amp;AB484</f>
        <v>Các tuyến đường giao thông đấu nối trực tiếp ra Đường Lê Hữu Trác đoạn từ Đường 21/4 đến Hết ranh phường Long Khánh có hiện trạng là đường nhựa, bê tông xi măng:
- Có bề rộng ≥5m, cách đường giao thông ≤600m.
- Có bề rộng từ ≥3m đến &lt;5m, cách đường giao thông ≤400m.</v>
      </c>
      <c r="E484" s="479"/>
      <c r="F484" s="480"/>
      <c r="G484" s="419">
        <v>1800</v>
      </c>
      <c r="H484" s="98">
        <v>1300</v>
      </c>
      <c r="I484" s="98">
        <v>1100</v>
      </c>
      <c r="J484" s="430">
        <f>VLOOKUP(C484,'[1]1. MA DO'!$E$5:$AB$1933,23,0)</f>
        <v>1.1299999999999999</v>
      </c>
      <c r="K484" s="99">
        <f t="shared" si="1147"/>
        <v>1.1299999999999999</v>
      </c>
      <c r="L484" s="99">
        <f t="shared" si="1144"/>
        <v>1.1299999999999999</v>
      </c>
      <c r="M484" s="378">
        <f t="shared" ref="M484:M489" si="1221">M483</f>
        <v>2800</v>
      </c>
      <c r="N484" s="378">
        <f t="shared" ref="N484:N489" si="1222">N483</f>
        <v>1400</v>
      </c>
      <c r="O484" s="378">
        <f t="shared" ref="O484:O489" si="1223">O483</f>
        <v>1000</v>
      </c>
      <c r="P484" s="378">
        <f t="shared" ref="P484:P489" si="1224">P483</f>
        <v>800</v>
      </c>
      <c r="Q484" s="375">
        <f t="shared" ref="Q484:Q489" si="1225">Q483</f>
        <v>3600</v>
      </c>
      <c r="R484" s="375">
        <f t="shared" ref="R484:R489" si="1226">R483</f>
        <v>1800</v>
      </c>
      <c r="S484" s="375">
        <f t="shared" ref="S484:S489" si="1227">S483</f>
        <v>1300</v>
      </c>
      <c r="T484" s="375">
        <f t="shared" ref="T484:U489" si="1228">T483</f>
        <v>1000</v>
      </c>
      <c r="U484" s="375">
        <f t="shared" si="1228"/>
        <v>3</v>
      </c>
      <c r="V484" s="375" t="str">
        <f t="shared" ref="V484:V489" si="1229">V477</f>
        <v xml:space="preserve">Các tuyến đường giao thông đấu nối trực tiếp ra </v>
      </c>
      <c r="W484" s="375" t="str">
        <f t="shared" ref="W484:X489" si="1230">W483</f>
        <v>Đường Lê Hữu Trác</v>
      </c>
      <c r="X484" s="375" t="str">
        <f t="shared" si="1230"/>
        <v xml:space="preserve"> đoạn từ Đường 21/4</v>
      </c>
      <c r="Y484" s="375" t="str">
        <f t="shared" ref="Y484:Y489" si="1231">Y483</f>
        <v xml:space="preserve"> đến Hết ranh phường Long Khánh</v>
      </c>
      <c r="Z484" s="375" t="s">
        <v>6768</v>
      </c>
      <c r="AA484" s="375" t="str">
        <f>AA477</f>
        <v>- Có bề rộng ≥5m, cách đường giao thông ≤600m.</v>
      </c>
      <c r="AB484" s="375" t="str">
        <f>AB477</f>
        <v>- Có bề rộng từ ≥3m đến &lt;5m, cách đường giao thông ≤400m.</v>
      </c>
      <c r="AC484" s="375">
        <f>AC477</f>
        <v>0</v>
      </c>
    </row>
    <row r="485" spans="1:29" ht="126" customHeight="1">
      <c r="A485" s="86">
        <f t="shared" si="1159"/>
        <v>479</v>
      </c>
      <c r="B485" s="86" t="str">
        <f t="shared" si="1219"/>
        <v>VT3</v>
      </c>
      <c r="C485" s="86" t="str">
        <f t="shared" si="1220"/>
        <v>LK57DT</v>
      </c>
      <c r="D485" s="478" t="str">
        <f>V485&amp;W485&amp;X485&amp;Y485&amp;Z485&amp;"
"&amp;AA485&amp;"
"&amp;AB485&amp;"
"&amp;AC485</f>
        <v>Các tuyến đường giao thông đấu nối trực tiếp ra Đường Lê Hữu Trác đoạn từ Đường 21/4 đến Hết ranh phường Long Khánh có hiện trạng là đường nhựa, bê tông xi măng:
- Có bề rộng ≥5m, cách đường giao thông &gt;600m.
- Có bề rộng từ ≥3m đến &lt;5m, cách đường giao thông từ &gt;400m đến ≤600m.
- Có bề rộng &lt;3m, cách đường giao thông ≤200m.</v>
      </c>
      <c r="E485" s="479"/>
      <c r="F485" s="480"/>
      <c r="G485" s="419">
        <v>1300</v>
      </c>
      <c r="H485" s="98">
        <v>910</v>
      </c>
      <c r="I485" s="98">
        <v>780</v>
      </c>
      <c r="J485" s="430">
        <f>VLOOKUP(C485,'[1]1. MA DO'!$E$5:$AB$1933,23,0)</f>
        <v>1.1299999999999999</v>
      </c>
      <c r="K485" s="99">
        <f t="shared" si="1147"/>
        <v>1.1299999999999999</v>
      </c>
      <c r="L485" s="99">
        <f t="shared" si="1144"/>
        <v>1.1299999999999999</v>
      </c>
      <c r="M485" s="378">
        <f t="shared" si="1221"/>
        <v>2800</v>
      </c>
      <c r="N485" s="378">
        <f t="shared" si="1222"/>
        <v>1400</v>
      </c>
      <c r="O485" s="378">
        <f t="shared" si="1223"/>
        <v>1000</v>
      </c>
      <c r="P485" s="378">
        <f t="shared" si="1224"/>
        <v>800</v>
      </c>
      <c r="Q485" s="375">
        <f t="shared" si="1225"/>
        <v>3600</v>
      </c>
      <c r="R485" s="375">
        <f t="shared" si="1226"/>
        <v>1800</v>
      </c>
      <c r="S485" s="375">
        <f t="shared" si="1227"/>
        <v>1300</v>
      </c>
      <c r="T485" s="375">
        <f t="shared" si="1228"/>
        <v>1000</v>
      </c>
      <c r="U485" s="375">
        <f t="shared" si="1228"/>
        <v>3</v>
      </c>
      <c r="V485" s="375" t="str">
        <f t="shared" si="1229"/>
        <v xml:space="preserve">Các tuyến đường giao thông đấu nối trực tiếp ra </v>
      </c>
      <c r="W485" s="375" t="str">
        <f t="shared" si="1230"/>
        <v>Đường Lê Hữu Trác</v>
      </c>
      <c r="X485" s="375" t="str">
        <f t="shared" si="1230"/>
        <v xml:space="preserve"> đoạn từ Đường 21/4</v>
      </c>
      <c r="Y485" s="375" t="str">
        <f t="shared" si="1231"/>
        <v xml:space="preserve"> đến Hết ranh phường Long Khánh</v>
      </c>
      <c r="Z485" s="375" t="s">
        <v>6768</v>
      </c>
      <c r="AA485" s="375" t="str">
        <f t="shared" ref="AA485:AC485" si="1232">AA478</f>
        <v>- Có bề rộng ≥5m, cách đường giao thông &gt;600m.</v>
      </c>
      <c r="AB485" s="375" t="str">
        <f t="shared" si="1232"/>
        <v>- Có bề rộng từ ≥3m đến &lt;5m, cách đường giao thông từ &gt;400m đến ≤600m.</v>
      </c>
      <c r="AC485" s="375" t="str">
        <f t="shared" si="1232"/>
        <v>- Có bề rộng &lt;3m, cách đường giao thông ≤200m.</v>
      </c>
    </row>
    <row r="486" spans="1:29" ht="94.5">
      <c r="A486" s="86">
        <f t="shared" si="1159"/>
        <v>480</v>
      </c>
      <c r="B486" s="86" t="str">
        <f t="shared" si="1219"/>
        <v>VT4</v>
      </c>
      <c r="C486" s="86" t="str">
        <f t="shared" si="1220"/>
        <v>LK57DT</v>
      </c>
      <c r="D486" s="478" t="str">
        <f>V486&amp;W486&amp;X486&amp;Y486&amp;Z486</f>
        <v>Các tuyến đường giao thông đấu nối trực tiếp ra Đường Lê Hữu Trác đoạn từ Đường 21/4 đến Hết ranh phường Long Khánh có hiện trạng là đường nhựa, bê tông xi măng:
- Có bề rộng từ ≥3m đến &lt;5m, cách đường giao thông &gt;600m.
- Có bề rộng &lt;3m, cách đường giao thông &gt;200m.</v>
      </c>
      <c r="E486" s="479"/>
      <c r="F486" s="480"/>
      <c r="G486" s="419">
        <v>1000</v>
      </c>
      <c r="H486" s="98">
        <v>700</v>
      </c>
      <c r="I486" s="98">
        <v>600</v>
      </c>
      <c r="J486" s="430">
        <f>VLOOKUP(C486,'[1]1. MA DO'!$E$5:$AB$1933,23,0)</f>
        <v>1.1299999999999999</v>
      </c>
      <c r="K486" s="99">
        <f t="shared" si="1147"/>
        <v>1.1299999999999999</v>
      </c>
      <c r="L486" s="99">
        <f t="shared" si="1144"/>
        <v>1.1299999999999999</v>
      </c>
      <c r="M486" s="378">
        <f t="shared" si="1221"/>
        <v>2800</v>
      </c>
      <c r="N486" s="378">
        <f t="shared" si="1222"/>
        <v>1400</v>
      </c>
      <c r="O486" s="378">
        <f t="shared" si="1223"/>
        <v>1000</v>
      </c>
      <c r="P486" s="378">
        <f t="shared" si="1224"/>
        <v>800</v>
      </c>
      <c r="Q486" s="375">
        <f t="shared" si="1225"/>
        <v>3600</v>
      </c>
      <c r="R486" s="375">
        <f t="shared" si="1226"/>
        <v>1800</v>
      </c>
      <c r="S486" s="375">
        <f t="shared" si="1227"/>
        <v>1300</v>
      </c>
      <c r="T486" s="375">
        <f t="shared" si="1228"/>
        <v>1000</v>
      </c>
      <c r="U486" s="375">
        <f t="shared" si="1228"/>
        <v>3</v>
      </c>
      <c r="V486" s="375" t="str">
        <f t="shared" si="1229"/>
        <v xml:space="preserve">Các tuyến đường giao thông đấu nối trực tiếp ra </v>
      </c>
      <c r="W486" s="375" t="str">
        <f t="shared" si="1230"/>
        <v>Đường Lê Hữu Trác</v>
      </c>
      <c r="X486" s="375" t="str">
        <f t="shared" si="1230"/>
        <v xml:space="preserve"> đoạn từ Đường 21/4</v>
      </c>
      <c r="Y486" s="375" t="str">
        <f t="shared" si="1231"/>
        <v xml:space="preserve"> đến Hết ranh phường Long Khánh</v>
      </c>
      <c r="Z486" s="375" t="s">
        <v>6769</v>
      </c>
      <c r="AA486" s="375">
        <f t="shared" ref="AA486:AC486" si="1233">AA479</f>
        <v>0</v>
      </c>
      <c r="AB486" s="375">
        <f t="shared" si="1233"/>
        <v>0</v>
      </c>
      <c r="AC486" s="375">
        <f t="shared" si="1233"/>
        <v>0</v>
      </c>
    </row>
    <row r="487" spans="1:29" ht="110.25" customHeight="1">
      <c r="A487" s="86">
        <f t="shared" si="1159"/>
        <v>481</v>
      </c>
      <c r="B487" s="86" t="str">
        <f t="shared" si="1219"/>
        <v>VT2*0,8</v>
      </c>
      <c r="C487" s="86" t="str">
        <f t="shared" si="1220"/>
        <v>LK57DT</v>
      </c>
      <c r="D487" s="478" t="str">
        <f>V487&amp;W487&amp;X487&amp;Y487&amp;Z487&amp;"
"&amp;AA487&amp;"
"
&amp;AB487</f>
        <v>Các tuyến đường giao thông không đấu nối trực tiếp và thông ra Đường Lê Hữu Trác đoạn từ Đường 21/4 đến Hết ranh phường Long Khánh có hiện trạng là đường nhựa, bê tông xi măng:
- Có bề rộng ≥5m, cách đường giao thông ≤600m.
- Có bề rộng từ ≥3m đến &lt;5m, cách đường giao thông ≤400m.</v>
      </c>
      <c r="E487" s="479"/>
      <c r="F487" s="480"/>
      <c r="G487" s="419">
        <v>1600</v>
      </c>
      <c r="H487" s="98">
        <v>1100</v>
      </c>
      <c r="I487" s="98">
        <v>960</v>
      </c>
      <c r="J487" s="430">
        <f>VLOOKUP(C487,'[1]1. MA DO'!$E$5:$AB$1933,23,0)</f>
        <v>1.1299999999999999</v>
      </c>
      <c r="K487" s="99">
        <f t="shared" si="1147"/>
        <v>1.1299999999999999</v>
      </c>
      <c r="L487" s="99">
        <f t="shared" si="1144"/>
        <v>1.1299999999999999</v>
      </c>
      <c r="M487" s="378">
        <f t="shared" si="1221"/>
        <v>2800</v>
      </c>
      <c r="N487" s="378">
        <f t="shared" si="1222"/>
        <v>1400</v>
      </c>
      <c r="O487" s="378">
        <f t="shared" si="1223"/>
        <v>1000</v>
      </c>
      <c r="P487" s="378">
        <f t="shared" si="1224"/>
        <v>800</v>
      </c>
      <c r="Q487" s="375">
        <f t="shared" si="1225"/>
        <v>3600</v>
      </c>
      <c r="R487" s="375">
        <f t="shared" si="1226"/>
        <v>1800</v>
      </c>
      <c r="S487" s="375">
        <f t="shared" si="1227"/>
        <v>1300</v>
      </c>
      <c r="T487" s="375">
        <f t="shared" si="1228"/>
        <v>1000</v>
      </c>
      <c r="U487" s="375">
        <f t="shared" si="1228"/>
        <v>3</v>
      </c>
      <c r="V487" s="375" t="str">
        <f t="shared" si="1229"/>
        <v xml:space="preserve">Các tuyến đường giao thông không đấu nối trực tiếp và thông ra </v>
      </c>
      <c r="W487" s="375" t="str">
        <f t="shared" si="1230"/>
        <v>Đường Lê Hữu Trác</v>
      </c>
      <c r="X487" s="375" t="str">
        <f t="shared" si="1230"/>
        <v xml:space="preserve"> đoạn từ Đường 21/4</v>
      </c>
      <c r="Y487" s="375" t="str">
        <f t="shared" si="1231"/>
        <v xml:space="preserve"> đến Hết ranh phường Long Khánh</v>
      </c>
      <c r="Z487" s="375" t="s">
        <v>6768</v>
      </c>
      <c r="AA487" s="375" t="str">
        <f t="shared" ref="AA487:AC487" si="1234">AA480</f>
        <v>- Có bề rộng ≥5m, cách đường giao thông ≤600m.</v>
      </c>
      <c r="AB487" s="375" t="str">
        <f t="shared" si="1234"/>
        <v>- Có bề rộng từ ≥3m đến &lt;5m, cách đường giao thông ≤400m.</v>
      </c>
      <c r="AC487" s="375">
        <f t="shared" si="1234"/>
        <v>0</v>
      </c>
    </row>
    <row r="488" spans="1:29" ht="126" customHeight="1">
      <c r="A488" s="86">
        <f t="shared" si="1159"/>
        <v>482</v>
      </c>
      <c r="B488" s="86" t="str">
        <f t="shared" si="1219"/>
        <v>VT3*0,8</v>
      </c>
      <c r="C488" s="86" t="str">
        <f t="shared" si="1220"/>
        <v>LK57DT</v>
      </c>
      <c r="D488" s="478" t="str">
        <f>V488&amp;W488&amp;X488&amp;Y488&amp;Z488&amp;"
"&amp;AA488&amp;"
"
&amp;AB488&amp;"
"&amp;AC488</f>
        <v>Các tuyến đường giao thông không đấu nối trực tiếp và thông ra Đường Lê Hữu Trác đoạn từ Đường 21/4 đến Hết ranh phường Long Khánh có hiện trạng là đường nhựa, bê tông xi măng:
- Có bề rộng ≥5m, cách đường giao thông &gt;600m.
- Có bề rộng từ ≥3m đến &lt;5m, cách đường giao thông từ &gt;400m đến ≤600m.
- Có bề rộng &lt;3m, cách đường giao thông ≤200m.</v>
      </c>
      <c r="E488" s="479"/>
      <c r="F488" s="480"/>
      <c r="G488" s="419">
        <v>1200</v>
      </c>
      <c r="H488" s="98">
        <v>840</v>
      </c>
      <c r="I488" s="98">
        <v>720</v>
      </c>
      <c r="J488" s="430">
        <f>VLOOKUP(C488,'[1]1. MA DO'!$E$5:$AB$1933,23,0)</f>
        <v>1.1299999999999999</v>
      </c>
      <c r="K488" s="99">
        <f t="shared" si="1147"/>
        <v>1.1299999999999999</v>
      </c>
      <c r="L488" s="99">
        <f t="shared" si="1144"/>
        <v>1.1299999999999999</v>
      </c>
      <c r="M488" s="378">
        <f t="shared" si="1221"/>
        <v>2800</v>
      </c>
      <c r="N488" s="378">
        <f t="shared" si="1222"/>
        <v>1400</v>
      </c>
      <c r="O488" s="378">
        <f t="shared" si="1223"/>
        <v>1000</v>
      </c>
      <c r="P488" s="378">
        <f t="shared" si="1224"/>
        <v>800</v>
      </c>
      <c r="Q488" s="375">
        <f t="shared" si="1225"/>
        <v>3600</v>
      </c>
      <c r="R488" s="375">
        <f t="shared" si="1226"/>
        <v>1800</v>
      </c>
      <c r="S488" s="375">
        <f t="shared" si="1227"/>
        <v>1300</v>
      </c>
      <c r="T488" s="375">
        <f t="shared" si="1228"/>
        <v>1000</v>
      </c>
      <c r="U488" s="375">
        <f t="shared" si="1228"/>
        <v>3</v>
      </c>
      <c r="V488" s="375" t="str">
        <f t="shared" si="1229"/>
        <v xml:space="preserve">Các tuyến đường giao thông không đấu nối trực tiếp và thông ra </v>
      </c>
      <c r="W488" s="375" t="str">
        <f t="shared" si="1230"/>
        <v>Đường Lê Hữu Trác</v>
      </c>
      <c r="X488" s="375" t="str">
        <f t="shared" si="1230"/>
        <v xml:space="preserve"> đoạn từ Đường 21/4</v>
      </c>
      <c r="Y488" s="375" t="str">
        <f t="shared" si="1231"/>
        <v xml:space="preserve"> đến Hết ranh phường Long Khánh</v>
      </c>
      <c r="Z488" s="375" t="s">
        <v>6768</v>
      </c>
      <c r="AA488" s="375" t="str">
        <f t="shared" ref="AA488:AC488" si="1235">AA481</f>
        <v>- Có bề rộng ≥5m, cách đường giao thông &gt;600m.</v>
      </c>
      <c r="AB488" s="375" t="str">
        <f t="shared" si="1235"/>
        <v>- Có bề rộng từ ≥3m đến &lt;5m, cách đường giao thông từ &gt;400m đến ≤600m.</v>
      </c>
      <c r="AC488" s="375" t="str">
        <f t="shared" si="1235"/>
        <v>- Có bề rộng &lt;3m, cách đường giao thông ≤200m.</v>
      </c>
    </row>
    <row r="489" spans="1:29" ht="94.5">
      <c r="A489" s="86">
        <f t="shared" si="1159"/>
        <v>483</v>
      </c>
      <c r="B489" s="86" t="str">
        <f t="shared" si="1219"/>
        <v>VT4*0,8</v>
      </c>
      <c r="C489" s="86" t="str">
        <f t="shared" si="1220"/>
        <v>LK57DT</v>
      </c>
      <c r="D489" s="478" t="str">
        <f>V489&amp;W489&amp;X489&amp;Y489&amp;Z489</f>
        <v>Các tuyến đường giao thông không đấu nối trực tiếp và thông ra Đường Lê Hữu Trác đoạn từ Đường 21/4 đến Hết ranh phường Long Khánh có hiện trạng là đường nhựa, bê tông xi măng:
- Có bề rộng từ ≥3m đến &lt;5m, cách đường giao thông &gt;600m.
- Có bề rộng &lt;3m, cách đường giao thông &gt; 200m.</v>
      </c>
      <c r="E489" s="479"/>
      <c r="F489" s="480"/>
      <c r="G489" s="419">
        <v>900</v>
      </c>
      <c r="H489" s="98">
        <v>630</v>
      </c>
      <c r="I489" s="98">
        <v>540</v>
      </c>
      <c r="J489" s="430">
        <f>VLOOKUP(C489,'[1]1. MA DO'!$E$5:$AB$1933,23,0)</f>
        <v>1.1299999999999999</v>
      </c>
      <c r="K489" s="99">
        <f t="shared" si="1147"/>
        <v>1.1299999999999999</v>
      </c>
      <c r="L489" s="99">
        <f t="shared" si="1144"/>
        <v>1.1299999999999999</v>
      </c>
      <c r="M489" s="378">
        <f t="shared" si="1221"/>
        <v>2800</v>
      </c>
      <c r="N489" s="378">
        <f t="shared" si="1222"/>
        <v>1400</v>
      </c>
      <c r="O489" s="378">
        <f t="shared" si="1223"/>
        <v>1000</v>
      </c>
      <c r="P489" s="378">
        <f t="shared" si="1224"/>
        <v>800</v>
      </c>
      <c r="Q489" s="375">
        <f t="shared" si="1225"/>
        <v>3600</v>
      </c>
      <c r="R489" s="375">
        <f t="shared" si="1226"/>
        <v>1800</v>
      </c>
      <c r="S489" s="375">
        <f t="shared" si="1227"/>
        <v>1300</v>
      </c>
      <c r="T489" s="375">
        <f t="shared" si="1228"/>
        <v>1000</v>
      </c>
      <c r="U489" s="375">
        <f t="shared" si="1228"/>
        <v>3</v>
      </c>
      <c r="V489" s="375" t="str">
        <f t="shared" si="1229"/>
        <v xml:space="preserve">Các tuyến đường giao thông không đấu nối trực tiếp và thông ra </v>
      </c>
      <c r="W489" s="375" t="str">
        <f t="shared" si="1230"/>
        <v>Đường Lê Hữu Trác</v>
      </c>
      <c r="X489" s="375" t="str">
        <f t="shared" si="1230"/>
        <v xml:space="preserve"> đoạn từ Đường 21/4</v>
      </c>
      <c r="Y489" s="375" t="str">
        <f t="shared" si="1231"/>
        <v xml:space="preserve"> đến Hết ranh phường Long Khánh</v>
      </c>
      <c r="Z489" s="375" t="s">
        <v>6770</v>
      </c>
      <c r="AA489" s="375">
        <f t="shared" ref="AA489:AC489" si="1236">AA482</f>
        <v>0</v>
      </c>
      <c r="AB489" s="375">
        <f t="shared" si="1236"/>
        <v>0</v>
      </c>
      <c r="AC489" s="375">
        <f t="shared" si="1236"/>
        <v>0</v>
      </c>
    </row>
    <row r="490" spans="1:29" ht="63" customHeight="1">
      <c r="A490" s="86">
        <f t="shared" si="1159"/>
        <v>484</v>
      </c>
      <c r="B490" s="86" t="str">
        <f>'Đầu vào (2)'!G484</f>
        <v>LK58DT</v>
      </c>
      <c r="C490" s="86" t="str">
        <f>$B$490</f>
        <v>LK58DT</v>
      </c>
      <c r="D490" s="94" t="str">
        <f>'Đầu vào (2)'!H484</f>
        <v>Đường Lương Thế Vinh</v>
      </c>
      <c r="E490" s="94" t="str">
        <f>'Đầu vào (2)'!I484</f>
        <v>Đường 21/4</v>
      </c>
      <c r="F490" s="94" t="str">
        <f>'Đầu vào (2)'!K484</f>
        <v>Ranh phường Hàng Gòn</v>
      </c>
      <c r="G490" s="96">
        <v>3900</v>
      </c>
      <c r="H490" s="98">
        <v>2700</v>
      </c>
      <c r="I490" s="98">
        <v>2300</v>
      </c>
      <c r="J490" s="430">
        <f>VLOOKUP(C490,'[1]1. MA DO'!$E$5:$AB$1933,23,0)</f>
        <v>1.1299999999999999</v>
      </c>
      <c r="K490" s="99">
        <f t="shared" si="1147"/>
        <v>1.1299999999999999</v>
      </c>
      <c r="L490" s="99">
        <f t="shared" si="1144"/>
        <v>1.1299999999999999</v>
      </c>
      <c r="M490" s="378">
        <f>'Đầu vào (2)'!L484</f>
        <v>2800</v>
      </c>
      <c r="N490" s="378">
        <f>'Đầu vào (2)'!M484</f>
        <v>1400</v>
      </c>
      <c r="O490" s="378">
        <f>'Đầu vào (2)'!N484</f>
        <v>1000</v>
      </c>
      <c r="P490" s="378">
        <f>'Đầu vào (2)'!O484</f>
        <v>800</v>
      </c>
      <c r="Q490" s="375">
        <f>VLOOKUP(B490,'[2]Giá đề xuất ODT'!$G$11:$AD$2233,21,0)</f>
        <v>3900</v>
      </c>
      <c r="R490" s="375">
        <f>VLOOKUP(B490,'[2]Giá đề xuất ODT'!$G$11:$AD$2233,22,0)</f>
        <v>2000</v>
      </c>
      <c r="S490" s="375">
        <f>VLOOKUP(B490,'[2]Giá đề xuất ODT'!$G$11:$AD$2233,23,0)</f>
        <v>1400</v>
      </c>
      <c r="T490" s="375">
        <f>VLOOKUP(B490,'[2]Giá đề xuất ODT'!$G$11:$AD$2233,24,0)</f>
        <v>1100</v>
      </c>
      <c r="U490" s="375">
        <v>2</v>
      </c>
      <c r="V490" s="376"/>
      <c r="W490" s="375" t="str">
        <f>D490</f>
        <v>Đường Lương Thế Vinh</v>
      </c>
      <c r="X490" s="375" t="str">
        <f>" đoạn từ "&amp;E490</f>
        <v xml:space="preserve"> đoạn từ Đường 21/4</v>
      </c>
      <c r="Y490" s="375" t="str">
        <f>" đến "&amp;F490</f>
        <v xml:space="preserve"> đến Ranh phường Hàng Gòn</v>
      </c>
      <c r="Z490" s="376"/>
      <c r="AA490" s="376"/>
      <c r="AB490" s="376"/>
      <c r="AC490" s="376"/>
    </row>
    <row r="491" spans="1:29" ht="110.25" customHeight="1">
      <c r="A491" s="86">
        <f t="shared" si="1159"/>
        <v>485</v>
      </c>
      <c r="B491" s="86" t="str">
        <f t="shared" ref="B491:B496" si="1237">B484</f>
        <v>VT2</v>
      </c>
      <c r="C491" s="86" t="str">
        <f t="shared" ref="C491:C496" si="1238">$B$490</f>
        <v>LK58DT</v>
      </c>
      <c r="D491" s="478" t="str">
        <f>V491&amp;W491&amp;X491&amp;Y491&amp;Z491&amp;"
"&amp;AA491&amp;"
"
&amp;AB491</f>
        <v>Các tuyến đường giao thông đấu nối trực tiếp ra Đường Lương Thế Vinh đoạn từ Đường 21/4 đến Ranh phường Hàng Gòn có hiện trạng là đường nhựa, bê tông xi măng:
- Có bề rộng ≥5m, cách đường giao thông ≤600m.
- Có bề rộng từ ≥3m đến &lt;5m, cách đường giao thông ≤400m.</v>
      </c>
      <c r="E491" s="479"/>
      <c r="F491" s="480"/>
      <c r="G491" s="419">
        <v>2000</v>
      </c>
      <c r="H491" s="98">
        <v>1400</v>
      </c>
      <c r="I491" s="98">
        <v>1200</v>
      </c>
      <c r="J491" s="430">
        <f>VLOOKUP(C491,'[1]1. MA DO'!$E$5:$AB$1933,23,0)</f>
        <v>1.1299999999999999</v>
      </c>
      <c r="K491" s="99">
        <f t="shared" si="1147"/>
        <v>1.1299999999999999</v>
      </c>
      <c r="L491" s="99">
        <f t="shared" si="1144"/>
        <v>1.1299999999999999</v>
      </c>
      <c r="M491" s="378">
        <f t="shared" ref="M491:M496" si="1239">M490</f>
        <v>2800</v>
      </c>
      <c r="N491" s="378">
        <f t="shared" ref="N491:N496" si="1240">N490</f>
        <v>1400</v>
      </c>
      <c r="O491" s="378">
        <f t="shared" ref="O491:O496" si="1241">O490</f>
        <v>1000</v>
      </c>
      <c r="P491" s="378">
        <f t="shared" ref="P491:P496" si="1242">P490</f>
        <v>800</v>
      </c>
      <c r="Q491" s="375">
        <f t="shared" ref="Q491:Q496" si="1243">Q490</f>
        <v>3900</v>
      </c>
      <c r="R491" s="375">
        <f t="shared" ref="R491:R496" si="1244">R490</f>
        <v>2000</v>
      </c>
      <c r="S491" s="375">
        <f t="shared" ref="S491:S496" si="1245">S490</f>
        <v>1400</v>
      </c>
      <c r="T491" s="375">
        <f t="shared" ref="T491:U496" si="1246">T490</f>
        <v>1100</v>
      </c>
      <c r="U491" s="375">
        <f t="shared" si="1246"/>
        <v>2</v>
      </c>
      <c r="V491" s="375" t="str">
        <f t="shared" ref="V491:V496" si="1247">V484</f>
        <v xml:space="preserve">Các tuyến đường giao thông đấu nối trực tiếp ra </v>
      </c>
      <c r="W491" s="375" t="str">
        <f t="shared" ref="W491:X496" si="1248">W490</f>
        <v>Đường Lương Thế Vinh</v>
      </c>
      <c r="X491" s="375" t="str">
        <f t="shared" si="1248"/>
        <v xml:space="preserve"> đoạn từ Đường 21/4</v>
      </c>
      <c r="Y491" s="375" t="str">
        <f t="shared" ref="Y491:Y496" si="1249">Y490</f>
        <v xml:space="preserve"> đến Ranh phường Hàng Gòn</v>
      </c>
      <c r="Z491" s="375" t="s">
        <v>6768</v>
      </c>
      <c r="AA491" s="375" t="str">
        <f>AA484</f>
        <v>- Có bề rộng ≥5m, cách đường giao thông ≤600m.</v>
      </c>
      <c r="AB491" s="375" t="str">
        <f>AB484</f>
        <v>- Có bề rộng từ ≥3m đến &lt;5m, cách đường giao thông ≤400m.</v>
      </c>
      <c r="AC491" s="375">
        <f>AC484</f>
        <v>0</v>
      </c>
    </row>
    <row r="492" spans="1:29" ht="126" customHeight="1">
      <c r="A492" s="86">
        <f t="shared" si="1159"/>
        <v>486</v>
      </c>
      <c r="B492" s="86" t="str">
        <f t="shared" si="1237"/>
        <v>VT3</v>
      </c>
      <c r="C492" s="86" t="str">
        <f t="shared" si="1238"/>
        <v>LK58DT</v>
      </c>
      <c r="D492" s="478" t="str">
        <f>V492&amp;W492&amp;X492&amp;Y492&amp;Z492&amp;"
"&amp;AA492&amp;"
"&amp;AB492&amp;"
"&amp;AC492</f>
        <v>Các tuyến đường giao thông đấu nối trực tiếp ra Đường Lương Thế Vinh đoạn từ Đường 21/4 đến Ranh phường Hàng Gòn có hiện trạng là đường nhựa, bê tông xi măng:
- Có bề rộng ≥5m, cách đường giao thông &gt;600m.
- Có bề rộng từ ≥3m đến &lt;5m, cách đường giao thông từ &gt;400m đến ≤600m.
- Có bề rộng &lt;3m, cách đường giao thông ≤200m.</v>
      </c>
      <c r="E492" s="479"/>
      <c r="F492" s="480"/>
      <c r="G492" s="419">
        <v>1400</v>
      </c>
      <c r="H492" s="98">
        <v>980</v>
      </c>
      <c r="I492" s="98">
        <v>840</v>
      </c>
      <c r="J492" s="430">
        <f>VLOOKUP(C492,'[1]1. MA DO'!$E$5:$AB$1933,23,0)</f>
        <v>1.1299999999999999</v>
      </c>
      <c r="K492" s="99">
        <f t="shared" si="1147"/>
        <v>1.1299999999999999</v>
      </c>
      <c r="L492" s="99">
        <f t="shared" si="1144"/>
        <v>1.1299999999999999</v>
      </c>
      <c r="M492" s="378">
        <f t="shared" si="1239"/>
        <v>2800</v>
      </c>
      <c r="N492" s="378">
        <f t="shared" si="1240"/>
        <v>1400</v>
      </c>
      <c r="O492" s="378">
        <f t="shared" si="1241"/>
        <v>1000</v>
      </c>
      <c r="P492" s="378">
        <f t="shared" si="1242"/>
        <v>800</v>
      </c>
      <c r="Q492" s="375">
        <f t="shared" si="1243"/>
        <v>3900</v>
      </c>
      <c r="R492" s="375">
        <f t="shared" si="1244"/>
        <v>2000</v>
      </c>
      <c r="S492" s="375">
        <f t="shared" si="1245"/>
        <v>1400</v>
      </c>
      <c r="T492" s="375">
        <f t="shared" si="1246"/>
        <v>1100</v>
      </c>
      <c r="U492" s="375">
        <f t="shared" si="1246"/>
        <v>2</v>
      </c>
      <c r="V492" s="375" t="str">
        <f t="shared" si="1247"/>
        <v xml:space="preserve">Các tuyến đường giao thông đấu nối trực tiếp ra </v>
      </c>
      <c r="W492" s="375" t="str">
        <f t="shared" si="1248"/>
        <v>Đường Lương Thế Vinh</v>
      </c>
      <c r="X492" s="375" t="str">
        <f t="shared" si="1248"/>
        <v xml:space="preserve"> đoạn từ Đường 21/4</v>
      </c>
      <c r="Y492" s="375" t="str">
        <f t="shared" si="1249"/>
        <v xml:space="preserve"> đến Ranh phường Hàng Gòn</v>
      </c>
      <c r="Z492" s="375" t="s">
        <v>6768</v>
      </c>
      <c r="AA492" s="375" t="str">
        <f t="shared" ref="AA492:AC492" si="1250">AA485</f>
        <v>- Có bề rộng ≥5m, cách đường giao thông &gt;600m.</v>
      </c>
      <c r="AB492" s="375" t="str">
        <f t="shared" si="1250"/>
        <v>- Có bề rộng từ ≥3m đến &lt;5m, cách đường giao thông từ &gt;400m đến ≤600m.</v>
      </c>
      <c r="AC492" s="375" t="str">
        <f t="shared" si="1250"/>
        <v>- Có bề rộng &lt;3m, cách đường giao thông ≤200m.</v>
      </c>
    </row>
    <row r="493" spans="1:29" ht="94.5">
      <c r="A493" s="86">
        <f t="shared" si="1159"/>
        <v>487</v>
      </c>
      <c r="B493" s="86" t="str">
        <f t="shared" si="1237"/>
        <v>VT4</v>
      </c>
      <c r="C493" s="86" t="str">
        <f t="shared" si="1238"/>
        <v>LK58DT</v>
      </c>
      <c r="D493" s="478" t="str">
        <f>V493&amp;W493&amp;X493&amp;Y493&amp;Z493</f>
        <v>Các tuyến đường giao thông đấu nối trực tiếp ra Đường Lương Thế Vinh đoạn từ Đường 21/4 đến Ranh phường Hàng Gòn có hiện trạng là đường nhựa, bê tông xi măng:
- Có bề rộng từ ≥3m đến &lt;5m, cách đường giao thông &gt;600m.
- Có bề rộng &lt;3m, cách đường giao thông &gt;200m.</v>
      </c>
      <c r="E493" s="479"/>
      <c r="F493" s="480"/>
      <c r="G493" s="419">
        <v>1100</v>
      </c>
      <c r="H493" s="98">
        <v>770</v>
      </c>
      <c r="I493" s="98">
        <v>660</v>
      </c>
      <c r="J493" s="430">
        <f>VLOOKUP(C493,'[1]1. MA DO'!$E$5:$AB$1933,23,0)</f>
        <v>1.1299999999999999</v>
      </c>
      <c r="K493" s="99">
        <f t="shared" si="1147"/>
        <v>1.1299999999999999</v>
      </c>
      <c r="L493" s="99">
        <f t="shared" si="1144"/>
        <v>1.1299999999999999</v>
      </c>
      <c r="M493" s="378">
        <f t="shared" si="1239"/>
        <v>2800</v>
      </c>
      <c r="N493" s="378">
        <f t="shared" si="1240"/>
        <v>1400</v>
      </c>
      <c r="O493" s="378">
        <f t="shared" si="1241"/>
        <v>1000</v>
      </c>
      <c r="P493" s="378">
        <f t="shared" si="1242"/>
        <v>800</v>
      </c>
      <c r="Q493" s="375">
        <f t="shared" si="1243"/>
        <v>3900</v>
      </c>
      <c r="R493" s="375">
        <f t="shared" si="1244"/>
        <v>2000</v>
      </c>
      <c r="S493" s="375">
        <f t="shared" si="1245"/>
        <v>1400</v>
      </c>
      <c r="T493" s="375">
        <f t="shared" si="1246"/>
        <v>1100</v>
      </c>
      <c r="U493" s="375">
        <f t="shared" si="1246"/>
        <v>2</v>
      </c>
      <c r="V493" s="375" t="str">
        <f t="shared" si="1247"/>
        <v xml:space="preserve">Các tuyến đường giao thông đấu nối trực tiếp ra </v>
      </c>
      <c r="W493" s="375" t="str">
        <f t="shared" si="1248"/>
        <v>Đường Lương Thế Vinh</v>
      </c>
      <c r="X493" s="375" t="str">
        <f t="shared" si="1248"/>
        <v xml:space="preserve"> đoạn từ Đường 21/4</v>
      </c>
      <c r="Y493" s="375" t="str">
        <f t="shared" si="1249"/>
        <v xml:space="preserve"> đến Ranh phường Hàng Gòn</v>
      </c>
      <c r="Z493" s="375" t="s">
        <v>6769</v>
      </c>
      <c r="AA493" s="375">
        <f t="shared" ref="AA493:AC493" si="1251">AA486</f>
        <v>0</v>
      </c>
      <c r="AB493" s="375">
        <f t="shared" si="1251"/>
        <v>0</v>
      </c>
      <c r="AC493" s="375">
        <f t="shared" si="1251"/>
        <v>0</v>
      </c>
    </row>
    <row r="494" spans="1:29" ht="110.25" customHeight="1">
      <c r="A494" s="86">
        <f t="shared" si="1159"/>
        <v>488</v>
      </c>
      <c r="B494" s="86" t="str">
        <f t="shared" si="1237"/>
        <v>VT2*0,8</v>
      </c>
      <c r="C494" s="86" t="str">
        <f t="shared" si="1238"/>
        <v>LK58DT</v>
      </c>
      <c r="D494" s="478" t="str">
        <f>V494&amp;W494&amp;X494&amp;Y494&amp;Z494&amp;"
"&amp;AA494&amp;"
"
&amp;AB494</f>
        <v>Các tuyến đường giao thông không đấu nối trực tiếp và thông ra Đường Lương Thế Vinh đoạn từ Đường 21/4 đến Ranh phường Hàng Gòn có hiện trạng là đường nhựa, bê tông xi măng:
- Có bề rộng ≥5m, cách đường giao thông ≤600m.
- Có bề rộng từ ≥3m đến &lt;5m, cách đường giao thông ≤400m.</v>
      </c>
      <c r="E494" s="479"/>
      <c r="F494" s="480"/>
      <c r="G494" s="419">
        <v>1800</v>
      </c>
      <c r="H494" s="98">
        <v>1300</v>
      </c>
      <c r="I494" s="98">
        <v>1100</v>
      </c>
      <c r="J494" s="430">
        <f>VLOOKUP(C494,'[1]1. MA DO'!$E$5:$AB$1933,23,0)</f>
        <v>1.1299999999999999</v>
      </c>
      <c r="K494" s="99">
        <f t="shared" si="1147"/>
        <v>1.1299999999999999</v>
      </c>
      <c r="L494" s="99">
        <f t="shared" si="1144"/>
        <v>1.1299999999999999</v>
      </c>
      <c r="M494" s="378">
        <f t="shared" si="1239"/>
        <v>2800</v>
      </c>
      <c r="N494" s="378">
        <f t="shared" si="1240"/>
        <v>1400</v>
      </c>
      <c r="O494" s="378">
        <f t="shared" si="1241"/>
        <v>1000</v>
      </c>
      <c r="P494" s="378">
        <f t="shared" si="1242"/>
        <v>800</v>
      </c>
      <c r="Q494" s="375">
        <f t="shared" si="1243"/>
        <v>3900</v>
      </c>
      <c r="R494" s="375">
        <f t="shared" si="1244"/>
        <v>2000</v>
      </c>
      <c r="S494" s="375">
        <f t="shared" si="1245"/>
        <v>1400</v>
      </c>
      <c r="T494" s="375">
        <f t="shared" si="1246"/>
        <v>1100</v>
      </c>
      <c r="U494" s="375">
        <f t="shared" si="1246"/>
        <v>2</v>
      </c>
      <c r="V494" s="375" t="str">
        <f t="shared" si="1247"/>
        <v xml:space="preserve">Các tuyến đường giao thông không đấu nối trực tiếp và thông ra </v>
      </c>
      <c r="W494" s="375" t="str">
        <f t="shared" si="1248"/>
        <v>Đường Lương Thế Vinh</v>
      </c>
      <c r="X494" s="375" t="str">
        <f t="shared" si="1248"/>
        <v xml:space="preserve"> đoạn từ Đường 21/4</v>
      </c>
      <c r="Y494" s="375" t="str">
        <f t="shared" si="1249"/>
        <v xml:space="preserve"> đến Ranh phường Hàng Gòn</v>
      </c>
      <c r="Z494" s="375" t="s">
        <v>6768</v>
      </c>
      <c r="AA494" s="375" t="str">
        <f t="shared" ref="AA494:AC494" si="1252">AA487</f>
        <v>- Có bề rộng ≥5m, cách đường giao thông ≤600m.</v>
      </c>
      <c r="AB494" s="375" t="str">
        <f t="shared" si="1252"/>
        <v>- Có bề rộng từ ≥3m đến &lt;5m, cách đường giao thông ≤400m.</v>
      </c>
      <c r="AC494" s="375">
        <f t="shared" si="1252"/>
        <v>0</v>
      </c>
    </row>
    <row r="495" spans="1:29" ht="126" customHeight="1">
      <c r="A495" s="86">
        <f t="shared" si="1159"/>
        <v>489</v>
      </c>
      <c r="B495" s="86" t="str">
        <f t="shared" si="1237"/>
        <v>VT3*0,8</v>
      </c>
      <c r="C495" s="86" t="str">
        <f t="shared" si="1238"/>
        <v>LK58DT</v>
      </c>
      <c r="D495" s="478" t="str">
        <f>V495&amp;W495&amp;X495&amp;Y495&amp;Z495&amp;"
"&amp;AA495&amp;"
"
&amp;AB495&amp;"
"&amp;AC495</f>
        <v>Các tuyến đường giao thông không đấu nối trực tiếp và thông ra Đường Lương Thế Vinh đoạn từ Đường 21/4 đến Ranh phường Hàng Gòn có hiện trạng là đường nhựa, bê tông xi măng:
- Có bề rộng ≥5m, cách đường giao thông &gt;600m.
- Có bề rộng từ ≥3m đến &lt;5m, cách đường giao thông từ &gt;400m đến ≤600m.
- Có bề rộng &lt;3m, cách đường giao thông ≤200m.</v>
      </c>
      <c r="E495" s="479"/>
      <c r="F495" s="480"/>
      <c r="G495" s="419">
        <v>1300</v>
      </c>
      <c r="H495" s="98">
        <v>910</v>
      </c>
      <c r="I495" s="98">
        <v>780</v>
      </c>
      <c r="J495" s="430">
        <f>VLOOKUP(C495,'[1]1. MA DO'!$E$5:$AB$1933,23,0)</f>
        <v>1.1299999999999999</v>
      </c>
      <c r="K495" s="99">
        <f t="shared" si="1147"/>
        <v>1.1299999999999999</v>
      </c>
      <c r="L495" s="99">
        <f t="shared" si="1144"/>
        <v>1.1299999999999999</v>
      </c>
      <c r="M495" s="378">
        <f t="shared" si="1239"/>
        <v>2800</v>
      </c>
      <c r="N495" s="378">
        <f t="shared" si="1240"/>
        <v>1400</v>
      </c>
      <c r="O495" s="378">
        <f t="shared" si="1241"/>
        <v>1000</v>
      </c>
      <c r="P495" s="378">
        <f t="shared" si="1242"/>
        <v>800</v>
      </c>
      <c r="Q495" s="375">
        <f t="shared" si="1243"/>
        <v>3900</v>
      </c>
      <c r="R495" s="375">
        <f t="shared" si="1244"/>
        <v>2000</v>
      </c>
      <c r="S495" s="375">
        <f t="shared" si="1245"/>
        <v>1400</v>
      </c>
      <c r="T495" s="375">
        <f t="shared" si="1246"/>
        <v>1100</v>
      </c>
      <c r="U495" s="375">
        <f t="shared" si="1246"/>
        <v>2</v>
      </c>
      <c r="V495" s="375" t="str">
        <f t="shared" si="1247"/>
        <v xml:space="preserve">Các tuyến đường giao thông không đấu nối trực tiếp và thông ra </v>
      </c>
      <c r="W495" s="375" t="str">
        <f t="shared" si="1248"/>
        <v>Đường Lương Thế Vinh</v>
      </c>
      <c r="X495" s="375" t="str">
        <f t="shared" si="1248"/>
        <v xml:space="preserve"> đoạn từ Đường 21/4</v>
      </c>
      <c r="Y495" s="375" t="str">
        <f t="shared" si="1249"/>
        <v xml:space="preserve"> đến Ranh phường Hàng Gòn</v>
      </c>
      <c r="Z495" s="375" t="s">
        <v>6768</v>
      </c>
      <c r="AA495" s="375" t="str">
        <f t="shared" ref="AA495:AC495" si="1253">AA488</f>
        <v>- Có bề rộng ≥5m, cách đường giao thông &gt;600m.</v>
      </c>
      <c r="AB495" s="375" t="str">
        <f t="shared" si="1253"/>
        <v>- Có bề rộng từ ≥3m đến &lt;5m, cách đường giao thông từ &gt;400m đến ≤600m.</v>
      </c>
      <c r="AC495" s="375" t="str">
        <f t="shared" si="1253"/>
        <v>- Có bề rộng &lt;3m, cách đường giao thông ≤200m.</v>
      </c>
    </row>
    <row r="496" spans="1:29" ht="94.5">
      <c r="A496" s="86">
        <f t="shared" si="1159"/>
        <v>490</v>
      </c>
      <c r="B496" s="86" t="str">
        <f t="shared" si="1237"/>
        <v>VT4*0,8</v>
      </c>
      <c r="C496" s="86" t="str">
        <f t="shared" si="1238"/>
        <v>LK58DT</v>
      </c>
      <c r="D496" s="478" t="str">
        <f>V496&amp;W496&amp;X496&amp;Y496&amp;Z496</f>
        <v>Các tuyến đường giao thông không đấu nối trực tiếp và thông ra Đường Lương Thế Vinh đoạn từ Đường 21/4 đến Ranh phường Hàng Gòn có hiện trạng là đường nhựa, bê tông xi măng:
- Có bề rộng từ ≥3m đến &lt;5m, cách đường giao thông &gt;600m.
- Có bề rộng &lt;3m, cách đường giao thông &gt; 200m.</v>
      </c>
      <c r="E496" s="479"/>
      <c r="F496" s="480"/>
      <c r="G496" s="419">
        <v>990</v>
      </c>
      <c r="H496" s="98">
        <v>690</v>
      </c>
      <c r="I496" s="98">
        <v>590</v>
      </c>
      <c r="J496" s="430">
        <f>VLOOKUP(C496,'[1]1. MA DO'!$E$5:$AB$1933,23,0)</f>
        <v>1.1299999999999999</v>
      </c>
      <c r="K496" s="99">
        <f t="shared" si="1147"/>
        <v>1.1299999999999999</v>
      </c>
      <c r="L496" s="99">
        <f t="shared" si="1144"/>
        <v>1.1299999999999999</v>
      </c>
      <c r="M496" s="378">
        <f t="shared" si="1239"/>
        <v>2800</v>
      </c>
      <c r="N496" s="378">
        <f t="shared" si="1240"/>
        <v>1400</v>
      </c>
      <c r="O496" s="378">
        <f t="shared" si="1241"/>
        <v>1000</v>
      </c>
      <c r="P496" s="378">
        <f t="shared" si="1242"/>
        <v>800</v>
      </c>
      <c r="Q496" s="375">
        <f t="shared" si="1243"/>
        <v>3900</v>
      </c>
      <c r="R496" s="375">
        <f t="shared" si="1244"/>
        <v>2000</v>
      </c>
      <c r="S496" s="375">
        <f t="shared" si="1245"/>
        <v>1400</v>
      </c>
      <c r="T496" s="375">
        <f t="shared" si="1246"/>
        <v>1100</v>
      </c>
      <c r="U496" s="375">
        <f t="shared" si="1246"/>
        <v>2</v>
      </c>
      <c r="V496" s="375" t="str">
        <f t="shared" si="1247"/>
        <v xml:space="preserve">Các tuyến đường giao thông không đấu nối trực tiếp và thông ra </v>
      </c>
      <c r="W496" s="375" t="str">
        <f t="shared" si="1248"/>
        <v>Đường Lương Thế Vinh</v>
      </c>
      <c r="X496" s="375" t="str">
        <f t="shared" si="1248"/>
        <v xml:space="preserve"> đoạn từ Đường 21/4</v>
      </c>
      <c r="Y496" s="375" t="str">
        <f t="shared" si="1249"/>
        <v xml:space="preserve"> đến Ranh phường Hàng Gòn</v>
      </c>
      <c r="Z496" s="375" t="s">
        <v>6770</v>
      </c>
      <c r="AA496" s="375">
        <f t="shared" ref="AA496:AC496" si="1254">AA489</f>
        <v>0</v>
      </c>
      <c r="AB496" s="375">
        <f t="shared" si="1254"/>
        <v>0</v>
      </c>
      <c r="AC496" s="375">
        <f t="shared" si="1254"/>
        <v>0</v>
      </c>
    </row>
    <row r="497" spans="1:29" ht="60" customHeight="1">
      <c r="A497" s="86">
        <f t="shared" si="1159"/>
        <v>491</v>
      </c>
      <c r="B497" s="86" t="str">
        <f>'Đầu vào (2)'!G491</f>
        <v>LK59DT</v>
      </c>
      <c r="C497" s="86" t="str">
        <f>$B$497</f>
        <v>LK59DT</v>
      </c>
      <c r="D497" s="94" t="str">
        <f>'Đầu vào (2)'!H491</f>
        <v>Đường Đoàn Thị Điểm</v>
      </c>
      <c r="E497" s="94" t="str">
        <f>'Đầu vào (2)'!I491</f>
        <v>Đường 21/4</v>
      </c>
      <c r="F497" s="94" t="str">
        <f>'Đầu vào (2)'!K491</f>
        <v>Giáp thửa đất số 21, tờ BĐĐC số 115</v>
      </c>
      <c r="G497" s="96">
        <v>3900</v>
      </c>
      <c r="H497" s="98">
        <v>2700</v>
      </c>
      <c r="I497" s="98">
        <v>2300</v>
      </c>
      <c r="J497" s="430">
        <f>VLOOKUP(C497,'[1]1. MA DO'!$E$5:$AB$1933,23,0)</f>
        <v>1.1299999999999999</v>
      </c>
      <c r="K497" s="99">
        <f t="shared" si="1147"/>
        <v>1.1299999999999999</v>
      </c>
      <c r="L497" s="99">
        <f t="shared" si="1144"/>
        <v>1.1299999999999999</v>
      </c>
      <c r="M497" s="378">
        <f>'Đầu vào (2)'!L491</f>
        <v>2800</v>
      </c>
      <c r="N497" s="378">
        <f>'Đầu vào (2)'!M491</f>
        <v>1400</v>
      </c>
      <c r="O497" s="378">
        <f>'Đầu vào (2)'!N491</f>
        <v>1000</v>
      </c>
      <c r="P497" s="378">
        <f>'Đầu vào (2)'!O491</f>
        <v>800</v>
      </c>
      <c r="Q497" s="375">
        <f>VLOOKUP(B497,'[2]Giá đề xuất ODT'!$G$11:$AD$2233,21,0)</f>
        <v>3900</v>
      </c>
      <c r="R497" s="375">
        <f>VLOOKUP(B497,'[2]Giá đề xuất ODT'!$G$11:$AD$2233,22,0)</f>
        <v>2000</v>
      </c>
      <c r="S497" s="375">
        <f>VLOOKUP(B497,'[2]Giá đề xuất ODT'!$G$11:$AD$2233,23,0)</f>
        <v>1400</v>
      </c>
      <c r="T497" s="375">
        <f>VLOOKUP(B497,'[2]Giá đề xuất ODT'!$G$11:$AD$2233,24,0)</f>
        <v>1100</v>
      </c>
      <c r="U497" s="375">
        <v>2</v>
      </c>
      <c r="V497" s="376"/>
      <c r="W497" s="375" t="str">
        <f>D497</f>
        <v>Đường Đoàn Thị Điểm</v>
      </c>
      <c r="X497" s="375" t="str">
        <f>" đoạn từ "&amp;E497</f>
        <v xml:space="preserve"> đoạn từ Đường 21/4</v>
      </c>
      <c r="Y497" s="375" t="str">
        <f>" đến "&amp;F497</f>
        <v xml:space="preserve"> đến Giáp thửa đất số 21, tờ BĐĐC số 115</v>
      </c>
      <c r="Z497" s="376"/>
      <c r="AA497" s="376"/>
      <c r="AB497" s="376"/>
      <c r="AC497" s="376"/>
    </row>
    <row r="498" spans="1:29" ht="126" customHeight="1">
      <c r="A498" s="86">
        <f t="shared" si="1159"/>
        <v>492</v>
      </c>
      <c r="B498" s="86" t="str">
        <f t="shared" ref="B498:B503" si="1255">B491</f>
        <v>VT2</v>
      </c>
      <c r="C498" s="86" t="str">
        <f t="shared" ref="C498:C503" si="1256">$B$497</f>
        <v>LK59DT</v>
      </c>
      <c r="D498" s="478" t="str">
        <f>V498&amp;W498&amp;X498&amp;Y498&amp;Z498&amp;"
"&amp;AA498&amp;"
"
&amp;AB498</f>
        <v>Các tuyến đường giao thông đấu nối trực tiếp ra Đường Đoàn Thị Điểm đoạn từ Đường 21/4 đến Giáp thửa đất số 21, tờ BĐĐC số 115 có hiện trạng là đường nhựa, bê tông xi măng:
- Có bề rộng ≥5m, cách đường giao thông ≤600m.
- Có bề rộng từ ≥3m đến &lt;5m, cách đường giao thông ≤400m.</v>
      </c>
      <c r="E498" s="479"/>
      <c r="F498" s="480"/>
      <c r="G498" s="419">
        <v>2000</v>
      </c>
      <c r="H498" s="98">
        <v>1400</v>
      </c>
      <c r="I498" s="98">
        <v>1200</v>
      </c>
      <c r="J498" s="430">
        <f>VLOOKUP(C498,'[1]1. MA DO'!$E$5:$AB$1933,23,0)</f>
        <v>1.1299999999999999</v>
      </c>
      <c r="K498" s="99">
        <f t="shared" si="1147"/>
        <v>1.1299999999999999</v>
      </c>
      <c r="L498" s="99">
        <f t="shared" si="1144"/>
        <v>1.1299999999999999</v>
      </c>
      <c r="M498" s="378">
        <f t="shared" ref="M498:M503" si="1257">M497</f>
        <v>2800</v>
      </c>
      <c r="N498" s="378">
        <f t="shared" ref="N498:N503" si="1258">N497</f>
        <v>1400</v>
      </c>
      <c r="O498" s="378">
        <f t="shared" ref="O498:O503" si="1259">O497</f>
        <v>1000</v>
      </c>
      <c r="P498" s="378">
        <f t="shared" ref="P498:P503" si="1260">P497</f>
        <v>800</v>
      </c>
      <c r="Q498" s="375">
        <f t="shared" ref="Q498:Q503" si="1261">Q497</f>
        <v>3900</v>
      </c>
      <c r="R498" s="375">
        <f t="shared" ref="R498:R503" si="1262">R497</f>
        <v>2000</v>
      </c>
      <c r="S498" s="375">
        <f t="shared" ref="S498:S503" si="1263">S497</f>
        <v>1400</v>
      </c>
      <c r="T498" s="375">
        <f t="shared" ref="T498:U503" si="1264">T497</f>
        <v>1100</v>
      </c>
      <c r="U498" s="375">
        <f t="shared" si="1264"/>
        <v>2</v>
      </c>
      <c r="V498" s="375" t="str">
        <f t="shared" ref="V498:V503" si="1265">V491</f>
        <v xml:space="preserve">Các tuyến đường giao thông đấu nối trực tiếp ra </v>
      </c>
      <c r="W498" s="375" t="str">
        <f t="shared" ref="W498:X503" si="1266">W497</f>
        <v>Đường Đoàn Thị Điểm</v>
      </c>
      <c r="X498" s="375" t="str">
        <f t="shared" si="1266"/>
        <v xml:space="preserve"> đoạn từ Đường 21/4</v>
      </c>
      <c r="Y498" s="375" t="str">
        <f t="shared" ref="Y498:Y503" si="1267">Y497</f>
        <v xml:space="preserve"> đến Giáp thửa đất số 21, tờ BĐĐC số 115</v>
      </c>
      <c r="Z498" s="375" t="s">
        <v>6768</v>
      </c>
      <c r="AA498" s="375" t="str">
        <f>AA491</f>
        <v>- Có bề rộng ≥5m, cách đường giao thông ≤600m.</v>
      </c>
      <c r="AB498" s="375" t="str">
        <f>AB491</f>
        <v>- Có bề rộng từ ≥3m đến &lt;5m, cách đường giao thông ≤400m.</v>
      </c>
      <c r="AC498" s="375">
        <f>AC491</f>
        <v>0</v>
      </c>
    </row>
    <row r="499" spans="1:29" ht="141.75" customHeight="1">
      <c r="A499" s="86">
        <f t="shared" si="1159"/>
        <v>493</v>
      </c>
      <c r="B499" s="86" t="str">
        <f t="shared" si="1255"/>
        <v>VT3</v>
      </c>
      <c r="C499" s="86" t="str">
        <f t="shared" si="1256"/>
        <v>LK59DT</v>
      </c>
      <c r="D499" s="478" t="str">
        <f>V499&amp;W499&amp;X499&amp;Y499&amp;Z499&amp;"
"&amp;AA499&amp;"
"&amp;AB499&amp;"
"&amp;AC499</f>
        <v>Các tuyến đường giao thông đấu nối trực tiếp ra Đường Đoàn Thị Điểm đoạn từ Đường 21/4 đến Giáp thửa đất số 21, tờ BĐĐC số 115 có hiện trạng là đường nhựa, bê tông xi măng:
- Có bề rộng ≥5m, cách đường giao thông &gt;600m.
- Có bề rộng từ ≥3m đến &lt;5m, cách đường giao thông từ &gt;400m đến ≤600m.
- Có bề rộng &lt;3m, cách đường giao thông ≤200m.</v>
      </c>
      <c r="E499" s="479"/>
      <c r="F499" s="480"/>
      <c r="G499" s="419">
        <v>1400</v>
      </c>
      <c r="H499" s="98">
        <v>980</v>
      </c>
      <c r="I499" s="98">
        <v>840</v>
      </c>
      <c r="J499" s="430">
        <f>VLOOKUP(C499,'[1]1. MA DO'!$E$5:$AB$1933,23,0)</f>
        <v>1.1299999999999999</v>
      </c>
      <c r="K499" s="99">
        <f t="shared" si="1147"/>
        <v>1.1299999999999999</v>
      </c>
      <c r="L499" s="99">
        <f t="shared" si="1144"/>
        <v>1.1299999999999999</v>
      </c>
      <c r="M499" s="378">
        <f t="shared" si="1257"/>
        <v>2800</v>
      </c>
      <c r="N499" s="378">
        <f t="shared" si="1258"/>
        <v>1400</v>
      </c>
      <c r="O499" s="378">
        <f t="shared" si="1259"/>
        <v>1000</v>
      </c>
      <c r="P499" s="378">
        <f t="shared" si="1260"/>
        <v>800</v>
      </c>
      <c r="Q499" s="375">
        <f t="shared" si="1261"/>
        <v>3900</v>
      </c>
      <c r="R499" s="375">
        <f t="shared" si="1262"/>
        <v>2000</v>
      </c>
      <c r="S499" s="375">
        <f t="shared" si="1263"/>
        <v>1400</v>
      </c>
      <c r="T499" s="375">
        <f t="shared" si="1264"/>
        <v>1100</v>
      </c>
      <c r="U499" s="375">
        <f t="shared" si="1264"/>
        <v>2</v>
      </c>
      <c r="V499" s="375" t="str">
        <f t="shared" si="1265"/>
        <v xml:space="preserve">Các tuyến đường giao thông đấu nối trực tiếp ra </v>
      </c>
      <c r="W499" s="375" t="str">
        <f t="shared" si="1266"/>
        <v>Đường Đoàn Thị Điểm</v>
      </c>
      <c r="X499" s="375" t="str">
        <f t="shared" si="1266"/>
        <v xml:space="preserve"> đoạn từ Đường 21/4</v>
      </c>
      <c r="Y499" s="375" t="str">
        <f t="shared" si="1267"/>
        <v xml:space="preserve"> đến Giáp thửa đất số 21, tờ BĐĐC số 115</v>
      </c>
      <c r="Z499" s="375" t="s">
        <v>6768</v>
      </c>
      <c r="AA499" s="375" t="str">
        <f t="shared" ref="AA499:AC499" si="1268">AA492</f>
        <v>- Có bề rộng ≥5m, cách đường giao thông &gt;600m.</v>
      </c>
      <c r="AB499" s="375" t="str">
        <f t="shared" si="1268"/>
        <v>- Có bề rộng từ ≥3m đến &lt;5m, cách đường giao thông từ &gt;400m đến ≤600m.</v>
      </c>
      <c r="AC499" s="375" t="str">
        <f t="shared" si="1268"/>
        <v>- Có bề rộng &lt;3m, cách đường giao thông ≤200m.</v>
      </c>
    </row>
    <row r="500" spans="1:29" ht="94.5">
      <c r="A500" s="86">
        <f t="shared" si="1159"/>
        <v>494</v>
      </c>
      <c r="B500" s="86" t="str">
        <f t="shared" si="1255"/>
        <v>VT4</v>
      </c>
      <c r="C500" s="86" t="str">
        <f t="shared" si="1256"/>
        <v>LK59DT</v>
      </c>
      <c r="D500" s="478" t="str">
        <f>V500&amp;W500&amp;X500&amp;Y500&amp;Z500</f>
        <v>Các tuyến đường giao thông đấu nối trực tiếp ra Đường Đoàn Thị Điểm đoạn từ Đường 21/4 đến Giáp thửa đất số 21, tờ BĐĐC số 115 có hiện trạng là đường nhựa, bê tông xi măng:
- Có bề rộng từ ≥3m đến &lt;5m, cách đường giao thông &gt;600m.
- Có bề rộng &lt;3m, cách đường giao thông &gt;200m.</v>
      </c>
      <c r="E500" s="479"/>
      <c r="F500" s="480"/>
      <c r="G500" s="419">
        <v>1100</v>
      </c>
      <c r="H500" s="98">
        <v>770</v>
      </c>
      <c r="I500" s="98">
        <v>660</v>
      </c>
      <c r="J500" s="430">
        <f>VLOOKUP(C500,'[1]1. MA DO'!$E$5:$AB$1933,23,0)</f>
        <v>1.1299999999999999</v>
      </c>
      <c r="K500" s="99">
        <f t="shared" si="1147"/>
        <v>1.1299999999999999</v>
      </c>
      <c r="L500" s="99">
        <f t="shared" si="1144"/>
        <v>1.1299999999999999</v>
      </c>
      <c r="M500" s="378">
        <f t="shared" si="1257"/>
        <v>2800</v>
      </c>
      <c r="N500" s="378">
        <f t="shared" si="1258"/>
        <v>1400</v>
      </c>
      <c r="O500" s="378">
        <f t="shared" si="1259"/>
        <v>1000</v>
      </c>
      <c r="P500" s="378">
        <f t="shared" si="1260"/>
        <v>800</v>
      </c>
      <c r="Q500" s="375">
        <f t="shared" si="1261"/>
        <v>3900</v>
      </c>
      <c r="R500" s="375">
        <f t="shared" si="1262"/>
        <v>2000</v>
      </c>
      <c r="S500" s="375">
        <f t="shared" si="1263"/>
        <v>1400</v>
      </c>
      <c r="T500" s="375">
        <f t="shared" si="1264"/>
        <v>1100</v>
      </c>
      <c r="U500" s="375">
        <f t="shared" si="1264"/>
        <v>2</v>
      </c>
      <c r="V500" s="375" t="str">
        <f t="shared" si="1265"/>
        <v xml:space="preserve">Các tuyến đường giao thông đấu nối trực tiếp ra </v>
      </c>
      <c r="W500" s="375" t="str">
        <f t="shared" si="1266"/>
        <v>Đường Đoàn Thị Điểm</v>
      </c>
      <c r="X500" s="375" t="str">
        <f t="shared" si="1266"/>
        <v xml:space="preserve"> đoạn từ Đường 21/4</v>
      </c>
      <c r="Y500" s="375" t="str">
        <f t="shared" si="1267"/>
        <v xml:space="preserve"> đến Giáp thửa đất số 21, tờ BĐĐC số 115</v>
      </c>
      <c r="Z500" s="375" t="s">
        <v>6769</v>
      </c>
      <c r="AA500" s="375">
        <f t="shared" ref="AA500:AC500" si="1269">AA493</f>
        <v>0</v>
      </c>
      <c r="AB500" s="375">
        <f t="shared" si="1269"/>
        <v>0</v>
      </c>
      <c r="AC500" s="375">
        <f t="shared" si="1269"/>
        <v>0</v>
      </c>
    </row>
    <row r="501" spans="1:29" ht="126" customHeight="1">
      <c r="A501" s="86">
        <f t="shared" si="1159"/>
        <v>495</v>
      </c>
      <c r="B501" s="86" t="str">
        <f t="shared" si="1255"/>
        <v>VT2*0,8</v>
      </c>
      <c r="C501" s="86" t="str">
        <f t="shared" si="1256"/>
        <v>LK59DT</v>
      </c>
      <c r="D501" s="478" t="str">
        <f>V501&amp;W501&amp;X501&amp;Y501&amp;Z501&amp;"
"&amp;AA501&amp;"
"
&amp;AB501</f>
        <v>Các tuyến đường giao thông không đấu nối trực tiếp và thông ra Đường Đoàn Thị Điểm đoạn từ Đường 21/4 đến Giáp thửa đất số 21, tờ BĐĐC số 115 có hiện trạng là đường nhựa, bê tông xi măng:
- Có bề rộng ≥5m, cách đường giao thông ≤600m.
- Có bề rộng từ ≥3m đến &lt;5m, cách đường giao thông ≤400m.</v>
      </c>
      <c r="E501" s="479"/>
      <c r="F501" s="480"/>
      <c r="G501" s="419">
        <v>1800</v>
      </c>
      <c r="H501" s="98">
        <v>1300</v>
      </c>
      <c r="I501" s="98">
        <v>1100</v>
      </c>
      <c r="J501" s="430">
        <f>VLOOKUP(C501,'[1]1. MA DO'!$E$5:$AB$1933,23,0)</f>
        <v>1.1299999999999999</v>
      </c>
      <c r="K501" s="99">
        <f t="shared" si="1147"/>
        <v>1.1299999999999999</v>
      </c>
      <c r="L501" s="99">
        <f t="shared" si="1144"/>
        <v>1.1299999999999999</v>
      </c>
      <c r="M501" s="378">
        <f t="shared" si="1257"/>
        <v>2800</v>
      </c>
      <c r="N501" s="378">
        <f t="shared" si="1258"/>
        <v>1400</v>
      </c>
      <c r="O501" s="378">
        <f t="shared" si="1259"/>
        <v>1000</v>
      </c>
      <c r="P501" s="378">
        <f t="shared" si="1260"/>
        <v>800</v>
      </c>
      <c r="Q501" s="375">
        <f t="shared" si="1261"/>
        <v>3900</v>
      </c>
      <c r="R501" s="375">
        <f t="shared" si="1262"/>
        <v>2000</v>
      </c>
      <c r="S501" s="375">
        <f t="shared" si="1263"/>
        <v>1400</v>
      </c>
      <c r="T501" s="375">
        <f t="shared" si="1264"/>
        <v>1100</v>
      </c>
      <c r="U501" s="375">
        <f t="shared" si="1264"/>
        <v>2</v>
      </c>
      <c r="V501" s="375" t="str">
        <f t="shared" si="1265"/>
        <v xml:space="preserve">Các tuyến đường giao thông không đấu nối trực tiếp và thông ra </v>
      </c>
      <c r="W501" s="375" t="str">
        <f t="shared" si="1266"/>
        <v>Đường Đoàn Thị Điểm</v>
      </c>
      <c r="X501" s="375" t="str">
        <f t="shared" si="1266"/>
        <v xml:space="preserve"> đoạn từ Đường 21/4</v>
      </c>
      <c r="Y501" s="375" t="str">
        <f t="shared" si="1267"/>
        <v xml:space="preserve"> đến Giáp thửa đất số 21, tờ BĐĐC số 115</v>
      </c>
      <c r="Z501" s="375" t="s">
        <v>6768</v>
      </c>
      <c r="AA501" s="375" t="str">
        <f t="shared" ref="AA501:AC501" si="1270">AA494</f>
        <v>- Có bề rộng ≥5m, cách đường giao thông ≤600m.</v>
      </c>
      <c r="AB501" s="375" t="str">
        <f t="shared" si="1270"/>
        <v>- Có bề rộng từ ≥3m đến &lt;5m, cách đường giao thông ≤400m.</v>
      </c>
      <c r="AC501" s="375">
        <f t="shared" si="1270"/>
        <v>0</v>
      </c>
    </row>
    <row r="502" spans="1:29" ht="141.75" customHeight="1">
      <c r="A502" s="86">
        <f t="shared" si="1159"/>
        <v>496</v>
      </c>
      <c r="B502" s="86" t="str">
        <f t="shared" si="1255"/>
        <v>VT3*0,8</v>
      </c>
      <c r="C502" s="86" t="str">
        <f t="shared" si="1256"/>
        <v>LK59DT</v>
      </c>
      <c r="D502" s="478" t="str">
        <f>V502&amp;W502&amp;X502&amp;Y502&amp;Z502&amp;"
"&amp;AA502&amp;"
"
&amp;AB502&amp;"
"&amp;AC502</f>
        <v>Các tuyến đường giao thông không đấu nối trực tiếp và thông ra Đường Đoàn Thị Điểm đoạn từ Đường 21/4 đến Giáp thửa đất số 21, tờ BĐĐC số 115 có hiện trạng là đường nhựa, bê tông xi măng:
- Có bề rộng ≥5m, cách đường giao thông &gt;600m.
- Có bề rộng từ ≥3m đến &lt;5m, cách đường giao thông từ &gt;400m đến ≤600m.
- Có bề rộng &lt;3m, cách đường giao thông ≤200m.</v>
      </c>
      <c r="E502" s="479"/>
      <c r="F502" s="480"/>
      <c r="G502" s="419">
        <v>1300</v>
      </c>
      <c r="H502" s="98">
        <v>910</v>
      </c>
      <c r="I502" s="98">
        <v>780</v>
      </c>
      <c r="J502" s="430">
        <f>VLOOKUP(C502,'[1]1. MA DO'!$E$5:$AB$1933,23,0)</f>
        <v>1.1299999999999999</v>
      </c>
      <c r="K502" s="99">
        <f t="shared" si="1147"/>
        <v>1.1299999999999999</v>
      </c>
      <c r="L502" s="99">
        <f t="shared" si="1144"/>
        <v>1.1299999999999999</v>
      </c>
      <c r="M502" s="378">
        <f t="shared" si="1257"/>
        <v>2800</v>
      </c>
      <c r="N502" s="378">
        <f t="shared" si="1258"/>
        <v>1400</v>
      </c>
      <c r="O502" s="378">
        <f t="shared" si="1259"/>
        <v>1000</v>
      </c>
      <c r="P502" s="378">
        <f t="shared" si="1260"/>
        <v>800</v>
      </c>
      <c r="Q502" s="375">
        <f t="shared" si="1261"/>
        <v>3900</v>
      </c>
      <c r="R502" s="375">
        <f t="shared" si="1262"/>
        <v>2000</v>
      </c>
      <c r="S502" s="375">
        <f t="shared" si="1263"/>
        <v>1400</v>
      </c>
      <c r="T502" s="375">
        <f t="shared" si="1264"/>
        <v>1100</v>
      </c>
      <c r="U502" s="375">
        <f t="shared" si="1264"/>
        <v>2</v>
      </c>
      <c r="V502" s="375" t="str">
        <f t="shared" si="1265"/>
        <v xml:space="preserve">Các tuyến đường giao thông không đấu nối trực tiếp và thông ra </v>
      </c>
      <c r="W502" s="375" t="str">
        <f t="shared" si="1266"/>
        <v>Đường Đoàn Thị Điểm</v>
      </c>
      <c r="X502" s="375" t="str">
        <f t="shared" si="1266"/>
        <v xml:space="preserve"> đoạn từ Đường 21/4</v>
      </c>
      <c r="Y502" s="375" t="str">
        <f t="shared" si="1267"/>
        <v xml:space="preserve"> đến Giáp thửa đất số 21, tờ BĐĐC số 115</v>
      </c>
      <c r="Z502" s="375" t="s">
        <v>6768</v>
      </c>
      <c r="AA502" s="375" t="str">
        <f t="shared" ref="AA502:AC502" si="1271">AA495</f>
        <v>- Có bề rộng ≥5m, cách đường giao thông &gt;600m.</v>
      </c>
      <c r="AB502" s="375" t="str">
        <f t="shared" si="1271"/>
        <v>- Có bề rộng từ ≥3m đến &lt;5m, cách đường giao thông từ &gt;400m đến ≤600m.</v>
      </c>
      <c r="AC502" s="375" t="str">
        <f t="shared" si="1271"/>
        <v>- Có bề rộng &lt;3m, cách đường giao thông ≤200m.</v>
      </c>
    </row>
    <row r="503" spans="1:29" ht="94.5">
      <c r="A503" s="86">
        <f t="shared" si="1159"/>
        <v>497</v>
      </c>
      <c r="B503" s="86" t="str">
        <f t="shared" si="1255"/>
        <v>VT4*0,8</v>
      </c>
      <c r="C503" s="86" t="str">
        <f t="shared" si="1256"/>
        <v>LK59DT</v>
      </c>
      <c r="D503" s="478" t="str">
        <f>V503&amp;W503&amp;X503&amp;Y503&amp;Z503</f>
        <v>Các tuyến đường giao thông không đấu nối trực tiếp và thông ra Đường Đoàn Thị Điểm đoạn từ Đường 21/4 đến Giáp thửa đất số 21, tờ BĐĐC số 115 có hiện trạng là đường nhựa, bê tông xi măng:
- Có bề rộng từ ≥3m đến &lt;5m, cách đường giao thông &gt;600m.
- Có bề rộng &lt;3m, cách đường giao thông &gt; 200m.</v>
      </c>
      <c r="E503" s="479"/>
      <c r="F503" s="480"/>
      <c r="G503" s="419">
        <v>990</v>
      </c>
      <c r="H503" s="98">
        <v>690</v>
      </c>
      <c r="I503" s="98">
        <v>590</v>
      </c>
      <c r="J503" s="430">
        <f>VLOOKUP(C503,'[1]1. MA DO'!$E$5:$AB$1933,23,0)</f>
        <v>1.1299999999999999</v>
      </c>
      <c r="K503" s="99">
        <f t="shared" si="1147"/>
        <v>1.1299999999999999</v>
      </c>
      <c r="L503" s="99">
        <f t="shared" si="1144"/>
        <v>1.1299999999999999</v>
      </c>
      <c r="M503" s="378">
        <f t="shared" si="1257"/>
        <v>2800</v>
      </c>
      <c r="N503" s="378">
        <f t="shared" si="1258"/>
        <v>1400</v>
      </c>
      <c r="O503" s="378">
        <f t="shared" si="1259"/>
        <v>1000</v>
      </c>
      <c r="P503" s="378">
        <f t="shared" si="1260"/>
        <v>800</v>
      </c>
      <c r="Q503" s="375">
        <f t="shared" si="1261"/>
        <v>3900</v>
      </c>
      <c r="R503" s="375">
        <f t="shared" si="1262"/>
        <v>2000</v>
      </c>
      <c r="S503" s="375">
        <f t="shared" si="1263"/>
        <v>1400</v>
      </c>
      <c r="T503" s="375">
        <f t="shared" si="1264"/>
        <v>1100</v>
      </c>
      <c r="U503" s="375">
        <f t="shared" si="1264"/>
        <v>2</v>
      </c>
      <c r="V503" s="375" t="str">
        <f t="shared" si="1265"/>
        <v xml:space="preserve">Các tuyến đường giao thông không đấu nối trực tiếp và thông ra </v>
      </c>
      <c r="W503" s="375" t="str">
        <f t="shared" si="1266"/>
        <v>Đường Đoàn Thị Điểm</v>
      </c>
      <c r="X503" s="375" t="str">
        <f t="shared" si="1266"/>
        <v xml:space="preserve"> đoạn từ Đường 21/4</v>
      </c>
      <c r="Y503" s="375" t="str">
        <f t="shared" si="1267"/>
        <v xml:space="preserve"> đến Giáp thửa đất số 21, tờ BĐĐC số 115</v>
      </c>
      <c r="Z503" s="375" t="s">
        <v>6770</v>
      </c>
      <c r="AA503" s="375">
        <f t="shared" ref="AA503:AC503" si="1272">AA496</f>
        <v>0</v>
      </c>
      <c r="AB503" s="375">
        <f t="shared" si="1272"/>
        <v>0</v>
      </c>
      <c r="AC503" s="375">
        <f t="shared" si="1272"/>
        <v>0</v>
      </c>
    </row>
    <row r="504" spans="1:29" ht="31.5" customHeight="1">
      <c r="A504" s="86">
        <f t="shared" si="1159"/>
        <v>498</v>
      </c>
      <c r="B504" s="86" t="str">
        <f>'Đầu vào (2)'!G498</f>
        <v>LK56DT</v>
      </c>
      <c r="C504" s="86" t="str">
        <f>$B$504</f>
        <v>LK56DT</v>
      </c>
      <c r="D504" s="94" t="str">
        <f>'Đầu vào (2)'!H498</f>
        <v>Đường Phan Huy Chú</v>
      </c>
      <c r="E504" s="94" t="str">
        <f>'Đầu vào (2)'!I498</f>
        <v>Đường 21/4</v>
      </c>
      <c r="F504" s="94" t="str">
        <f>'Đầu vào (2)'!K498</f>
        <v>Tuyến đường qua khu đô thị mới (từ đường Nguyễn TrãI đến đường Lê Hồng Phong)</v>
      </c>
      <c r="G504" s="96">
        <v>3800</v>
      </c>
      <c r="H504" s="98">
        <v>2700</v>
      </c>
      <c r="I504" s="98">
        <v>2300</v>
      </c>
      <c r="J504" s="430">
        <f>VLOOKUP(C504,'[1]1. MA DO'!$E$5:$AB$1933,23,0)</f>
        <v>1.1299999999999999</v>
      </c>
      <c r="K504" s="99">
        <f t="shared" si="1147"/>
        <v>1.1299999999999999</v>
      </c>
      <c r="L504" s="99">
        <f t="shared" si="1144"/>
        <v>1.1299999999999999</v>
      </c>
      <c r="M504" s="378">
        <f>'Đầu vào (2)'!L498</f>
        <v>2700</v>
      </c>
      <c r="N504" s="378">
        <f>'Đầu vào (2)'!M498</f>
        <v>1350</v>
      </c>
      <c r="O504" s="378">
        <f>'Đầu vào (2)'!N498</f>
        <v>1000</v>
      </c>
      <c r="P504" s="378">
        <f>'Đầu vào (2)'!O498</f>
        <v>800</v>
      </c>
      <c r="Q504" s="375">
        <f>VLOOKUP(B504,'[2]Giá đề xuất ODT'!$G$11:$AD$2233,21,0)</f>
        <v>3800</v>
      </c>
      <c r="R504" s="375">
        <f>VLOOKUP(B504,'[2]Giá đề xuất ODT'!$G$11:$AD$2233,22,0)</f>
        <v>1900</v>
      </c>
      <c r="S504" s="375">
        <f>VLOOKUP(B504,'[2]Giá đề xuất ODT'!$G$11:$AD$2233,23,0)</f>
        <v>1400</v>
      </c>
      <c r="T504" s="375">
        <f>VLOOKUP(B504,'[2]Giá đề xuất ODT'!$G$11:$AD$2233,24,0)</f>
        <v>1100</v>
      </c>
      <c r="U504" s="375">
        <v>3</v>
      </c>
      <c r="V504" s="376"/>
      <c r="W504" s="375" t="str">
        <f>D504</f>
        <v>Đường Phan Huy Chú</v>
      </c>
      <c r="X504" s="375" t="str">
        <f>" đoạn từ "&amp;E504</f>
        <v xml:space="preserve"> đoạn từ Đường 21/4</v>
      </c>
      <c r="Y504" s="375" t="str">
        <f>" đến "&amp;F504</f>
        <v xml:space="preserve"> đến Tuyến đường qua khu đô thị mới (từ đường Nguyễn TrãI đến đường Lê Hồng Phong)</v>
      </c>
      <c r="Z504" s="376"/>
      <c r="AA504" s="376"/>
      <c r="AB504" s="376"/>
      <c r="AC504" s="376"/>
    </row>
    <row r="505" spans="1:29" ht="126" customHeight="1">
      <c r="A505" s="86">
        <f t="shared" si="1159"/>
        <v>499</v>
      </c>
      <c r="B505" s="86" t="str">
        <f t="shared" ref="B505:B510" si="1273">B498</f>
        <v>VT2</v>
      </c>
      <c r="C505" s="86" t="str">
        <f t="shared" ref="C505:C510" si="1274">$B$504</f>
        <v>LK56DT</v>
      </c>
      <c r="D505" s="478" t="str">
        <f>V505&amp;W505&amp;X505&amp;Y505&amp;Z505&amp;"
"&amp;AA505&amp;"
"
&amp;AB505</f>
        <v>Các tuyến đường giao thông đấu nối trực tiếp ra Đường Phan Huy Chú đoạn từ Đường 21/4 đến Tuyến đường qua khu đô thị mới (từ đường Nguyễn TrãI đến đường Lê Hồng Phong) có hiện trạng là đường nhựa, bê tông xi măng:
- Có bề rộng ≥5m, cách đường giao thông ≤600m.
- Có bề rộng từ ≥3m đến &lt;5m, cách đường giao thông ≤400m.</v>
      </c>
      <c r="E505" s="479"/>
      <c r="F505" s="480"/>
      <c r="G505" s="419">
        <v>1900</v>
      </c>
      <c r="H505" s="98">
        <v>1300</v>
      </c>
      <c r="I505" s="98">
        <v>1100</v>
      </c>
      <c r="J505" s="430">
        <f>VLOOKUP(C505,'[1]1. MA DO'!$E$5:$AB$1933,23,0)</f>
        <v>1.1299999999999999</v>
      </c>
      <c r="K505" s="99">
        <f t="shared" si="1147"/>
        <v>1.1299999999999999</v>
      </c>
      <c r="L505" s="99">
        <f t="shared" si="1144"/>
        <v>1.1299999999999999</v>
      </c>
      <c r="M505" s="378">
        <f t="shared" ref="M505:M510" si="1275">M504</f>
        <v>2700</v>
      </c>
      <c r="N505" s="378">
        <f t="shared" ref="N505:N510" si="1276">N504</f>
        <v>1350</v>
      </c>
      <c r="O505" s="378">
        <f t="shared" ref="O505:O510" si="1277">O504</f>
        <v>1000</v>
      </c>
      <c r="P505" s="378">
        <f t="shared" ref="P505:P510" si="1278">P504</f>
        <v>800</v>
      </c>
      <c r="Q505" s="375">
        <f t="shared" ref="Q505:Q510" si="1279">Q504</f>
        <v>3800</v>
      </c>
      <c r="R505" s="375">
        <f t="shared" ref="R505:R510" si="1280">R504</f>
        <v>1900</v>
      </c>
      <c r="S505" s="375">
        <f t="shared" ref="S505:S510" si="1281">S504</f>
        <v>1400</v>
      </c>
      <c r="T505" s="375">
        <f t="shared" ref="T505:U510" si="1282">T504</f>
        <v>1100</v>
      </c>
      <c r="U505" s="375">
        <f t="shared" si="1282"/>
        <v>3</v>
      </c>
      <c r="V505" s="375" t="str">
        <f t="shared" ref="V505:V510" si="1283">V498</f>
        <v xml:space="preserve">Các tuyến đường giao thông đấu nối trực tiếp ra </v>
      </c>
      <c r="W505" s="375" t="str">
        <f t="shared" ref="W505:X510" si="1284">W504</f>
        <v>Đường Phan Huy Chú</v>
      </c>
      <c r="X505" s="375" t="str">
        <f t="shared" si="1284"/>
        <v xml:space="preserve"> đoạn từ Đường 21/4</v>
      </c>
      <c r="Y505" s="375" t="str">
        <f t="shared" ref="Y505:Y510" si="1285">Y504</f>
        <v xml:space="preserve"> đến Tuyến đường qua khu đô thị mới (từ đường Nguyễn TrãI đến đường Lê Hồng Phong)</v>
      </c>
      <c r="Z505" s="375" t="s">
        <v>6768</v>
      </c>
      <c r="AA505" s="375" t="str">
        <f>AA498</f>
        <v>- Có bề rộng ≥5m, cách đường giao thông ≤600m.</v>
      </c>
      <c r="AB505" s="375" t="str">
        <f>AB498</f>
        <v>- Có bề rộng từ ≥3m đến &lt;5m, cách đường giao thông ≤400m.</v>
      </c>
      <c r="AC505" s="375">
        <f>AC498</f>
        <v>0</v>
      </c>
    </row>
    <row r="506" spans="1:29" ht="141.75" customHeight="1">
      <c r="A506" s="86">
        <f t="shared" si="1159"/>
        <v>500</v>
      </c>
      <c r="B506" s="86" t="str">
        <f t="shared" si="1273"/>
        <v>VT3</v>
      </c>
      <c r="C506" s="86" t="str">
        <f t="shared" si="1274"/>
        <v>LK56DT</v>
      </c>
      <c r="D506" s="478" t="str">
        <f>V506&amp;W506&amp;X506&amp;Y506&amp;Z506&amp;"
"&amp;AA506&amp;"
"&amp;AB506&amp;"
"&amp;AC506</f>
        <v>Các tuyến đường giao thông đấu nối trực tiếp ra Đường Phan Huy Chú đoạn từ Đường 21/4 đến Tuyến đường qua khu đô thị mới (từ đường Nguyễn TrãI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E506" s="479"/>
      <c r="F506" s="480"/>
      <c r="G506" s="419">
        <v>1400</v>
      </c>
      <c r="H506" s="98">
        <v>980</v>
      </c>
      <c r="I506" s="98">
        <v>840</v>
      </c>
      <c r="J506" s="430">
        <f>VLOOKUP(C506,'[1]1. MA DO'!$E$5:$AB$1933,23,0)</f>
        <v>1.1299999999999999</v>
      </c>
      <c r="K506" s="99">
        <f t="shared" si="1147"/>
        <v>1.1299999999999999</v>
      </c>
      <c r="L506" s="99">
        <f t="shared" si="1144"/>
        <v>1.1299999999999999</v>
      </c>
      <c r="M506" s="378">
        <f t="shared" si="1275"/>
        <v>2700</v>
      </c>
      <c r="N506" s="378">
        <f t="shared" si="1276"/>
        <v>1350</v>
      </c>
      <c r="O506" s="378">
        <f t="shared" si="1277"/>
        <v>1000</v>
      </c>
      <c r="P506" s="378">
        <f t="shared" si="1278"/>
        <v>800</v>
      </c>
      <c r="Q506" s="375">
        <f t="shared" si="1279"/>
        <v>3800</v>
      </c>
      <c r="R506" s="375">
        <f t="shared" si="1280"/>
        <v>1900</v>
      </c>
      <c r="S506" s="375">
        <f t="shared" si="1281"/>
        <v>1400</v>
      </c>
      <c r="T506" s="375">
        <f t="shared" si="1282"/>
        <v>1100</v>
      </c>
      <c r="U506" s="375">
        <f t="shared" si="1282"/>
        <v>3</v>
      </c>
      <c r="V506" s="375" t="str">
        <f t="shared" si="1283"/>
        <v xml:space="preserve">Các tuyến đường giao thông đấu nối trực tiếp ra </v>
      </c>
      <c r="W506" s="375" t="str">
        <f t="shared" si="1284"/>
        <v>Đường Phan Huy Chú</v>
      </c>
      <c r="X506" s="375" t="str">
        <f t="shared" si="1284"/>
        <v xml:space="preserve"> đoạn từ Đường 21/4</v>
      </c>
      <c r="Y506" s="375" t="str">
        <f t="shared" si="1285"/>
        <v xml:space="preserve"> đến Tuyến đường qua khu đô thị mới (từ đường Nguyễn TrãI đến đường Lê Hồng Phong)</v>
      </c>
      <c r="Z506" s="375" t="s">
        <v>6768</v>
      </c>
      <c r="AA506" s="375" t="str">
        <f t="shared" ref="AA506:AC506" si="1286">AA499</f>
        <v>- Có bề rộng ≥5m, cách đường giao thông &gt;600m.</v>
      </c>
      <c r="AB506" s="375" t="str">
        <f t="shared" si="1286"/>
        <v>- Có bề rộng từ ≥3m đến &lt;5m, cách đường giao thông từ &gt;400m đến ≤600m.</v>
      </c>
      <c r="AC506" s="375" t="str">
        <f t="shared" si="1286"/>
        <v>- Có bề rộng &lt;3m, cách đường giao thông ≤200m.</v>
      </c>
    </row>
    <row r="507" spans="1:29" ht="94.5">
      <c r="A507" s="86">
        <f t="shared" si="1159"/>
        <v>501</v>
      </c>
      <c r="B507" s="86" t="str">
        <f t="shared" si="1273"/>
        <v>VT4</v>
      </c>
      <c r="C507" s="86" t="str">
        <f t="shared" si="1274"/>
        <v>LK56DT</v>
      </c>
      <c r="D507" s="478" t="str">
        <f>V507&amp;W507&amp;X507&amp;Y507&amp;Z507</f>
        <v>Các tuyến đường giao thông đấu nối trực tiếp ra Đường Phan Huy Chú đoạn từ Đường 21/4 đến Tuyến đường qua khu đô thị mới (từ đường Nguyễn TrãI đến đường Lê Hồng Phong) có hiện trạng là đường nhựa, bê tông xi măng:
- Có bề rộng từ ≥3m đến &lt;5m, cách đường giao thông &gt;600m.
- Có bề rộng &lt;3m, cách đường giao thông &gt;200m.</v>
      </c>
      <c r="E507" s="479"/>
      <c r="F507" s="480"/>
      <c r="G507" s="419">
        <v>1100</v>
      </c>
      <c r="H507" s="98">
        <v>770</v>
      </c>
      <c r="I507" s="98">
        <v>660</v>
      </c>
      <c r="J507" s="430">
        <f>VLOOKUP(C507,'[1]1. MA DO'!$E$5:$AB$1933,23,0)</f>
        <v>1.1299999999999999</v>
      </c>
      <c r="K507" s="99">
        <f t="shared" si="1147"/>
        <v>1.1299999999999999</v>
      </c>
      <c r="L507" s="99">
        <f t="shared" si="1144"/>
        <v>1.1299999999999999</v>
      </c>
      <c r="M507" s="378">
        <f t="shared" si="1275"/>
        <v>2700</v>
      </c>
      <c r="N507" s="378">
        <f t="shared" si="1276"/>
        <v>1350</v>
      </c>
      <c r="O507" s="378">
        <f t="shared" si="1277"/>
        <v>1000</v>
      </c>
      <c r="P507" s="378">
        <f t="shared" si="1278"/>
        <v>800</v>
      </c>
      <c r="Q507" s="375">
        <f t="shared" si="1279"/>
        <v>3800</v>
      </c>
      <c r="R507" s="375">
        <f t="shared" si="1280"/>
        <v>1900</v>
      </c>
      <c r="S507" s="375">
        <f t="shared" si="1281"/>
        <v>1400</v>
      </c>
      <c r="T507" s="375">
        <f t="shared" si="1282"/>
        <v>1100</v>
      </c>
      <c r="U507" s="375">
        <f t="shared" si="1282"/>
        <v>3</v>
      </c>
      <c r="V507" s="375" t="str">
        <f t="shared" si="1283"/>
        <v xml:space="preserve">Các tuyến đường giao thông đấu nối trực tiếp ra </v>
      </c>
      <c r="W507" s="375" t="str">
        <f t="shared" si="1284"/>
        <v>Đường Phan Huy Chú</v>
      </c>
      <c r="X507" s="375" t="str">
        <f t="shared" si="1284"/>
        <v xml:space="preserve"> đoạn từ Đường 21/4</v>
      </c>
      <c r="Y507" s="375" t="str">
        <f t="shared" si="1285"/>
        <v xml:space="preserve"> đến Tuyến đường qua khu đô thị mới (từ đường Nguyễn TrãI đến đường Lê Hồng Phong)</v>
      </c>
      <c r="Z507" s="375" t="s">
        <v>6769</v>
      </c>
      <c r="AA507" s="375">
        <f t="shared" ref="AA507:AC507" si="1287">AA500</f>
        <v>0</v>
      </c>
      <c r="AB507" s="375">
        <f t="shared" si="1287"/>
        <v>0</v>
      </c>
      <c r="AC507" s="375">
        <f t="shared" si="1287"/>
        <v>0</v>
      </c>
    </row>
    <row r="508" spans="1:29" ht="126" customHeight="1">
      <c r="A508" s="86">
        <f t="shared" si="1159"/>
        <v>502</v>
      </c>
      <c r="B508" s="86" t="str">
        <f t="shared" si="1273"/>
        <v>VT2*0,8</v>
      </c>
      <c r="C508" s="86" t="str">
        <f t="shared" si="1274"/>
        <v>LK56DT</v>
      </c>
      <c r="D508" s="478" t="str">
        <f>V508&amp;W508&amp;X508&amp;Y508&amp;Z508&amp;"
"&amp;AA508&amp;"
"
&amp;AB508</f>
        <v>Các tuyến đường giao thông không đấu nối trực tiếp và thông ra Đường Phan Huy Chú đoạn từ Đường 21/4 đến Tuyến đường qua khu đô thị mới (từ đường Nguyễn TrãI đến đường Lê Hồng Phong) có hiện trạng là đường nhựa, bê tông xi măng:
- Có bề rộng ≥5m, cách đường giao thông ≤600m.
- Có bề rộng từ ≥3m đến &lt;5m, cách đường giao thông ≤400m.</v>
      </c>
      <c r="E508" s="479"/>
      <c r="F508" s="480"/>
      <c r="G508" s="419">
        <v>1700</v>
      </c>
      <c r="H508" s="98">
        <v>1200</v>
      </c>
      <c r="I508" s="98">
        <v>1000</v>
      </c>
      <c r="J508" s="430">
        <f>VLOOKUP(C508,'[1]1. MA DO'!$E$5:$AB$1933,23,0)</f>
        <v>1.1299999999999999</v>
      </c>
      <c r="K508" s="99">
        <f t="shared" si="1147"/>
        <v>1.1299999999999999</v>
      </c>
      <c r="L508" s="99">
        <f t="shared" si="1144"/>
        <v>1.1299999999999999</v>
      </c>
      <c r="M508" s="378">
        <f t="shared" si="1275"/>
        <v>2700</v>
      </c>
      <c r="N508" s="378">
        <f t="shared" si="1276"/>
        <v>1350</v>
      </c>
      <c r="O508" s="378">
        <f t="shared" si="1277"/>
        <v>1000</v>
      </c>
      <c r="P508" s="378">
        <f t="shared" si="1278"/>
        <v>800</v>
      </c>
      <c r="Q508" s="375">
        <f t="shared" si="1279"/>
        <v>3800</v>
      </c>
      <c r="R508" s="375">
        <f t="shared" si="1280"/>
        <v>1900</v>
      </c>
      <c r="S508" s="375">
        <f t="shared" si="1281"/>
        <v>1400</v>
      </c>
      <c r="T508" s="375">
        <f t="shared" si="1282"/>
        <v>1100</v>
      </c>
      <c r="U508" s="375">
        <f t="shared" si="1282"/>
        <v>3</v>
      </c>
      <c r="V508" s="375" t="str">
        <f t="shared" si="1283"/>
        <v xml:space="preserve">Các tuyến đường giao thông không đấu nối trực tiếp và thông ra </v>
      </c>
      <c r="W508" s="375" t="str">
        <f t="shared" si="1284"/>
        <v>Đường Phan Huy Chú</v>
      </c>
      <c r="X508" s="375" t="str">
        <f t="shared" si="1284"/>
        <v xml:space="preserve"> đoạn từ Đường 21/4</v>
      </c>
      <c r="Y508" s="375" t="str">
        <f t="shared" si="1285"/>
        <v xml:space="preserve"> đến Tuyến đường qua khu đô thị mới (từ đường Nguyễn TrãI đến đường Lê Hồng Phong)</v>
      </c>
      <c r="Z508" s="375" t="s">
        <v>6768</v>
      </c>
      <c r="AA508" s="375" t="str">
        <f t="shared" ref="AA508:AC508" si="1288">AA501</f>
        <v>- Có bề rộng ≥5m, cách đường giao thông ≤600m.</v>
      </c>
      <c r="AB508" s="375" t="str">
        <f t="shared" si="1288"/>
        <v>- Có bề rộng từ ≥3m đến &lt;5m, cách đường giao thông ≤400m.</v>
      </c>
      <c r="AC508" s="375">
        <f t="shared" si="1288"/>
        <v>0</v>
      </c>
    </row>
    <row r="509" spans="1:29" ht="141.75" customHeight="1">
      <c r="A509" s="86">
        <f t="shared" si="1159"/>
        <v>503</v>
      </c>
      <c r="B509" s="86" t="str">
        <f t="shared" si="1273"/>
        <v>VT3*0,8</v>
      </c>
      <c r="C509" s="86" t="str">
        <f t="shared" si="1274"/>
        <v>LK56DT</v>
      </c>
      <c r="D509" s="478" t="str">
        <f>V509&amp;W509&amp;X509&amp;Y509&amp;Z509&amp;"
"&amp;AA509&amp;"
"
&amp;AB509&amp;"
"&amp;AC509</f>
        <v>Các tuyến đường giao thông không đấu nối trực tiếp và thông ra Đường Phan Huy Chú đoạn từ Đường 21/4 đến Tuyến đường qua khu đô thị mới (từ đường Nguyễn TrãI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E509" s="479"/>
      <c r="F509" s="480"/>
      <c r="G509" s="419">
        <v>1300</v>
      </c>
      <c r="H509" s="98">
        <v>910</v>
      </c>
      <c r="I509" s="98">
        <v>780</v>
      </c>
      <c r="J509" s="430">
        <f>VLOOKUP(C509,'[1]1. MA DO'!$E$5:$AB$1933,23,0)</f>
        <v>1.1299999999999999</v>
      </c>
      <c r="K509" s="99">
        <f t="shared" si="1147"/>
        <v>1.1299999999999999</v>
      </c>
      <c r="L509" s="99">
        <f t="shared" si="1144"/>
        <v>1.1299999999999999</v>
      </c>
      <c r="M509" s="378">
        <f t="shared" si="1275"/>
        <v>2700</v>
      </c>
      <c r="N509" s="378">
        <f t="shared" si="1276"/>
        <v>1350</v>
      </c>
      <c r="O509" s="378">
        <f t="shared" si="1277"/>
        <v>1000</v>
      </c>
      <c r="P509" s="378">
        <f t="shared" si="1278"/>
        <v>800</v>
      </c>
      <c r="Q509" s="375">
        <f t="shared" si="1279"/>
        <v>3800</v>
      </c>
      <c r="R509" s="375">
        <f t="shared" si="1280"/>
        <v>1900</v>
      </c>
      <c r="S509" s="375">
        <f t="shared" si="1281"/>
        <v>1400</v>
      </c>
      <c r="T509" s="375">
        <f t="shared" si="1282"/>
        <v>1100</v>
      </c>
      <c r="U509" s="375">
        <f t="shared" si="1282"/>
        <v>3</v>
      </c>
      <c r="V509" s="375" t="str">
        <f t="shared" si="1283"/>
        <v xml:space="preserve">Các tuyến đường giao thông không đấu nối trực tiếp và thông ra </v>
      </c>
      <c r="W509" s="375" t="str">
        <f t="shared" si="1284"/>
        <v>Đường Phan Huy Chú</v>
      </c>
      <c r="X509" s="375" t="str">
        <f t="shared" si="1284"/>
        <v xml:space="preserve"> đoạn từ Đường 21/4</v>
      </c>
      <c r="Y509" s="375" t="str">
        <f t="shared" si="1285"/>
        <v xml:space="preserve"> đến Tuyến đường qua khu đô thị mới (từ đường Nguyễn TrãI đến đường Lê Hồng Phong)</v>
      </c>
      <c r="Z509" s="375" t="s">
        <v>6768</v>
      </c>
      <c r="AA509" s="375" t="str">
        <f t="shared" ref="AA509:AC509" si="1289">AA502</f>
        <v>- Có bề rộng ≥5m, cách đường giao thông &gt;600m.</v>
      </c>
      <c r="AB509" s="375" t="str">
        <f t="shared" si="1289"/>
        <v>- Có bề rộng từ ≥3m đến &lt;5m, cách đường giao thông từ &gt;400m đến ≤600m.</v>
      </c>
      <c r="AC509" s="375" t="str">
        <f t="shared" si="1289"/>
        <v>- Có bề rộng &lt;3m, cách đường giao thông ≤200m.</v>
      </c>
    </row>
    <row r="510" spans="1:29" ht="94.5">
      <c r="A510" s="86">
        <f t="shared" si="1159"/>
        <v>504</v>
      </c>
      <c r="B510" s="86" t="str">
        <f t="shared" si="1273"/>
        <v>VT4*0,8</v>
      </c>
      <c r="C510" s="86" t="str">
        <f t="shared" si="1274"/>
        <v>LK56DT</v>
      </c>
      <c r="D510" s="478" t="str">
        <f>V510&amp;W510&amp;X510&amp;Y510&amp;Z510</f>
        <v>Các tuyến đường giao thông không đấu nối trực tiếp và thông ra Đường Phan Huy Chú đoạn từ Đường 21/4 đến Tuyến đường qua khu đô thị mới (từ đường Nguyễn TrãI đến đường Lê Hồng Phong) có hiện trạng là đường nhựa, bê tông xi măng:
- Có bề rộng từ ≥3m đến &lt;5m, cách đường giao thông &gt;600m.
- Có bề rộng &lt;3m, cách đường giao thông &gt; 200m.</v>
      </c>
      <c r="E510" s="479"/>
      <c r="F510" s="480"/>
      <c r="G510" s="419">
        <v>990</v>
      </c>
      <c r="H510" s="98">
        <v>690</v>
      </c>
      <c r="I510" s="98">
        <v>590</v>
      </c>
      <c r="J510" s="430">
        <f>VLOOKUP(C510,'[1]1. MA DO'!$E$5:$AB$1933,23,0)</f>
        <v>1.1299999999999999</v>
      </c>
      <c r="K510" s="99">
        <f t="shared" si="1147"/>
        <v>1.1299999999999999</v>
      </c>
      <c r="L510" s="99">
        <f t="shared" si="1144"/>
        <v>1.1299999999999999</v>
      </c>
      <c r="M510" s="378">
        <f t="shared" si="1275"/>
        <v>2700</v>
      </c>
      <c r="N510" s="378">
        <f t="shared" si="1276"/>
        <v>1350</v>
      </c>
      <c r="O510" s="378">
        <f t="shared" si="1277"/>
        <v>1000</v>
      </c>
      <c r="P510" s="378">
        <f t="shared" si="1278"/>
        <v>800</v>
      </c>
      <c r="Q510" s="375">
        <f t="shared" si="1279"/>
        <v>3800</v>
      </c>
      <c r="R510" s="375">
        <f t="shared" si="1280"/>
        <v>1900</v>
      </c>
      <c r="S510" s="375">
        <f t="shared" si="1281"/>
        <v>1400</v>
      </c>
      <c r="T510" s="375">
        <f t="shared" si="1282"/>
        <v>1100</v>
      </c>
      <c r="U510" s="375">
        <f t="shared" si="1282"/>
        <v>3</v>
      </c>
      <c r="V510" s="375" t="str">
        <f t="shared" si="1283"/>
        <v xml:space="preserve">Các tuyến đường giao thông không đấu nối trực tiếp và thông ra </v>
      </c>
      <c r="W510" s="375" t="str">
        <f t="shared" si="1284"/>
        <v>Đường Phan Huy Chú</v>
      </c>
      <c r="X510" s="375" t="str">
        <f t="shared" si="1284"/>
        <v xml:space="preserve"> đoạn từ Đường 21/4</v>
      </c>
      <c r="Y510" s="375" t="str">
        <f t="shared" si="1285"/>
        <v xml:space="preserve"> đến Tuyến đường qua khu đô thị mới (từ đường Nguyễn TrãI đến đường Lê Hồng Phong)</v>
      </c>
      <c r="Z510" s="375" t="s">
        <v>6770</v>
      </c>
      <c r="AA510" s="375">
        <f t="shared" ref="AA510:AC510" si="1290">AA503</f>
        <v>0</v>
      </c>
      <c r="AB510" s="375">
        <f t="shared" si="1290"/>
        <v>0</v>
      </c>
      <c r="AC510" s="375">
        <f t="shared" si="1290"/>
        <v>0</v>
      </c>
    </row>
    <row r="511" spans="1:29" ht="36.75" customHeight="1">
      <c r="A511" s="86">
        <f t="shared" si="1159"/>
        <v>505</v>
      </c>
      <c r="B511" s="86" t="str">
        <f>'Đầu vào (2)'!G505</f>
        <v>LK31DT_D1</v>
      </c>
      <c r="C511" s="86" t="str">
        <f>$B$511</f>
        <v>LK31DT_D1</v>
      </c>
      <c r="D511" s="94" t="str">
        <f>'Đầu vào (2)'!H505</f>
        <v>Đường Hồ Tùng Mậu</v>
      </c>
      <c r="E511" s="94" t="str">
        <f>'Đầu vào (2)'!I505</f>
        <v>Đường Nguyễn Thị Minh Khai</v>
      </c>
      <c r="F511" s="94" t="str">
        <f>'Đầu vào (2)'!K505</f>
        <v>Đường Hồ Thị Hương</v>
      </c>
      <c r="G511" s="96">
        <v>7000</v>
      </c>
      <c r="H511" s="98">
        <v>4900</v>
      </c>
      <c r="I511" s="98">
        <v>4200</v>
      </c>
      <c r="J511" s="430">
        <f>VLOOKUP(C511,'[1]1. MA DO'!$E$5:$AB$1933,23,0)</f>
        <v>1.1299999999999999</v>
      </c>
      <c r="K511" s="99">
        <f t="shared" si="1147"/>
        <v>1.1299999999999999</v>
      </c>
      <c r="L511" s="99">
        <f t="shared" si="1144"/>
        <v>1.1299999999999999</v>
      </c>
      <c r="M511" s="378">
        <f>'Đầu vào (2)'!L505</f>
        <v>5000</v>
      </c>
      <c r="N511" s="378">
        <f>'Đầu vào (2)'!M505</f>
        <v>2500</v>
      </c>
      <c r="O511" s="378">
        <f>'Đầu vào (2)'!N505</f>
        <v>2000</v>
      </c>
      <c r="P511" s="378">
        <f>'Đầu vào (2)'!O505</f>
        <v>950</v>
      </c>
      <c r="Q511" s="375">
        <f>VLOOKUP(B511,'[2]Giá đề xuất ODT'!$G$11:$AD$2233,21,0)</f>
        <v>7000</v>
      </c>
      <c r="R511" s="375">
        <f>VLOOKUP(B511,'[2]Giá đề xuất ODT'!$G$11:$AD$2233,22,0)</f>
        <v>3500</v>
      </c>
      <c r="S511" s="375">
        <f>VLOOKUP(B511,'[2]Giá đề xuất ODT'!$G$11:$AD$2233,23,0)</f>
        <v>2800</v>
      </c>
      <c r="T511" s="375">
        <f>VLOOKUP(B511,'[2]Giá đề xuất ODT'!$G$11:$AD$2233,24,0)</f>
        <v>1300</v>
      </c>
      <c r="U511" s="375">
        <v>2</v>
      </c>
      <c r="V511" s="376"/>
      <c r="W511" s="375" t="str">
        <f>D511</f>
        <v>Đường Hồ Tùng Mậu</v>
      </c>
      <c r="X511" s="375" t="str">
        <f>" đoạn từ "&amp;E511</f>
        <v xml:space="preserve"> đoạn từ Đường Nguyễn Thị Minh Khai</v>
      </c>
      <c r="Y511" s="375" t="str">
        <f>" đến "&amp;F511</f>
        <v xml:space="preserve"> đến Đường Hồ Thị Hương</v>
      </c>
      <c r="Z511" s="376"/>
      <c r="AA511" s="376"/>
      <c r="AB511" s="376"/>
      <c r="AC511" s="376"/>
    </row>
    <row r="512" spans="1:29" ht="110.25" customHeight="1">
      <c r="A512" s="86">
        <f t="shared" si="1159"/>
        <v>506</v>
      </c>
      <c r="B512" s="86" t="str">
        <f t="shared" ref="B512:B517" si="1291">B505</f>
        <v>VT2</v>
      </c>
      <c r="C512" s="86" t="str">
        <f t="shared" ref="C512:C517" si="1292">$B$511</f>
        <v>LK31DT_D1</v>
      </c>
      <c r="D512" s="478" t="str">
        <f>V512&amp;W512&amp;X512&amp;Y512&amp;Z512&amp;"
"&amp;AA512&amp;"
"
&amp;AB512</f>
        <v>Các tuyến đường giao thông đấu nối trực tiếp ra Đường Hồ Tùng Mậu đoạn từ Đường Nguyễn Thị Minh Khai đến Đường Hồ Thị Hương có hiện trạng là đường nhựa, bê tông xi măng:
- Có bề rộng ≥5m, cách đường giao thông ≤600m.
- Có bề rộng từ ≥3m đến &lt;5m, cách đường giao thông ≤400m.</v>
      </c>
      <c r="E512" s="479"/>
      <c r="F512" s="480"/>
      <c r="G512" s="419">
        <v>3500</v>
      </c>
      <c r="H512" s="98">
        <v>2500</v>
      </c>
      <c r="I512" s="98">
        <v>2100</v>
      </c>
      <c r="J512" s="430">
        <f>VLOOKUP(C512,'[1]1. MA DO'!$E$5:$AB$1933,23,0)</f>
        <v>1.1299999999999999</v>
      </c>
      <c r="K512" s="99">
        <f t="shared" si="1147"/>
        <v>1.1299999999999999</v>
      </c>
      <c r="L512" s="99">
        <f t="shared" si="1144"/>
        <v>1.1299999999999999</v>
      </c>
      <c r="M512" s="378">
        <f t="shared" ref="M512:M517" si="1293">M511</f>
        <v>5000</v>
      </c>
      <c r="N512" s="378">
        <f t="shared" ref="N512:N517" si="1294">N511</f>
        <v>2500</v>
      </c>
      <c r="O512" s="378">
        <f t="shared" ref="O512:O517" si="1295">O511</f>
        <v>2000</v>
      </c>
      <c r="P512" s="378">
        <f t="shared" ref="P512:P517" si="1296">P511</f>
        <v>950</v>
      </c>
      <c r="Q512" s="375">
        <f t="shared" ref="Q512:Q517" si="1297">Q511</f>
        <v>7000</v>
      </c>
      <c r="R512" s="375">
        <f t="shared" ref="R512:R517" si="1298">R511</f>
        <v>3500</v>
      </c>
      <c r="S512" s="375">
        <f t="shared" ref="S512:S517" si="1299">S511</f>
        <v>2800</v>
      </c>
      <c r="T512" s="375">
        <f t="shared" ref="T512:U517" si="1300">T511</f>
        <v>1300</v>
      </c>
      <c r="U512" s="375">
        <f t="shared" si="1300"/>
        <v>2</v>
      </c>
      <c r="V512" s="375" t="str">
        <f t="shared" ref="V512:V517" si="1301">V505</f>
        <v xml:space="preserve">Các tuyến đường giao thông đấu nối trực tiếp ra </v>
      </c>
      <c r="W512" s="375" t="str">
        <f t="shared" ref="W512:X517" si="1302">W511</f>
        <v>Đường Hồ Tùng Mậu</v>
      </c>
      <c r="X512" s="375" t="str">
        <f t="shared" si="1302"/>
        <v xml:space="preserve"> đoạn từ Đường Nguyễn Thị Minh Khai</v>
      </c>
      <c r="Y512" s="375" t="str">
        <f t="shared" ref="Y512:Y517" si="1303">Y511</f>
        <v xml:space="preserve"> đến Đường Hồ Thị Hương</v>
      </c>
      <c r="Z512" s="375" t="s">
        <v>6768</v>
      </c>
      <c r="AA512" s="375" t="str">
        <f>AA505</f>
        <v>- Có bề rộng ≥5m, cách đường giao thông ≤600m.</v>
      </c>
      <c r="AB512" s="375" t="str">
        <f>AB505</f>
        <v>- Có bề rộng từ ≥3m đến &lt;5m, cách đường giao thông ≤400m.</v>
      </c>
      <c r="AC512" s="375">
        <f>AC505</f>
        <v>0</v>
      </c>
    </row>
    <row r="513" spans="1:16146" ht="126" customHeight="1">
      <c r="A513" s="86">
        <f t="shared" si="1159"/>
        <v>507</v>
      </c>
      <c r="B513" s="86" t="str">
        <f t="shared" si="1291"/>
        <v>VT3</v>
      </c>
      <c r="C513" s="86" t="str">
        <f t="shared" si="1292"/>
        <v>LK31DT_D1</v>
      </c>
      <c r="D513" s="478" t="str">
        <f>V513&amp;W513&amp;X513&amp;Y513&amp;Z513&amp;"
"&amp;AA513&amp;"
"&amp;AB513&amp;"
"&amp;AC513</f>
        <v>Các tuyến đường giao thông đấu nối trực tiếp ra Đường Hồ Tùng Mậu đoạn từ Đường Nguyễn Thị Minh Khai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513" s="479"/>
      <c r="F513" s="480"/>
      <c r="G513" s="419">
        <v>2800</v>
      </c>
      <c r="H513" s="98">
        <v>2000</v>
      </c>
      <c r="I513" s="98">
        <v>1700</v>
      </c>
      <c r="J513" s="430">
        <f>VLOOKUP(C513,'[1]1. MA DO'!$E$5:$AB$1933,23,0)</f>
        <v>1.1299999999999999</v>
      </c>
      <c r="K513" s="99">
        <f t="shared" si="1147"/>
        <v>1.1299999999999999</v>
      </c>
      <c r="L513" s="99">
        <f t="shared" si="1144"/>
        <v>1.1299999999999999</v>
      </c>
      <c r="M513" s="378">
        <f t="shared" si="1293"/>
        <v>5000</v>
      </c>
      <c r="N513" s="378">
        <f t="shared" si="1294"/>
        <v>2500</v>
      </c>
      <c r="O513" s="378">
        <f t="shared" si="1295"/>
        <v>2000</v>
      </c>
      <c r="P513" s="378">
        <f t="shared" si="1296"/>
        <v>950</v>
      </c>
      <c r="Q513" s="375">
        <f t="shared" si="1297"/>
        <v>7000</v>
      </c>
      <c r="R513" s="375">
        <f t="shared" si="1298"/>
        <v>3500</v>
      </c>
      <c r="S513" s="375">
        <f t="shared" si="1299"/>
        <v>2800</v>
      </c>
      <c r="T513" s="375">
        <f t="shared" si="1300"/>
        <v>1300</v>
      </c>
      <c r="U513" s="375">
        <f t="shared" si="1300"/>
        <v>2</v>
      </c>
      <c r="V513" s="375" t="str">
        <f t="shared" si="1301"/>
        <v xml:space="preserve">Các tuyến đường giao thông đấu nối trực tiếp ra </v>
      </c>
      <c r="W513" s="375" t="str">
        <f t="shared" si="1302"/>
        <v>Đường Hồ Tùng Mậu</v>
      </c>
      <c r="X513" s="375" t="str">
        <f t="shared" si="1302"/>
        <v xml:space="preserve"> đoạn từ Đường Nguyễn Thị Minh Khai</v>
      </c>
      <c r="Y513" s="375" t="str">
        <f t="shared" si="1303"/>
        <v xml:space="preserve"> đến Đường Hồ Thị Hương</v>
      </c>
      <c r="Z513" s="375" t="s">
        <v>6768</v>
      </c>
      <c r="AA513" s="375" t="str">
        <f t="shared" ref="AA513:AC513" si="1304">AA506</f>
        <v>- Có bề rộng ≥5m, cách đường giao thông &gt;600m.</v>
      </c>
      <c r="AB513" s="375" t="str">
        <f t="shared" si="1304"/>
        <v>- Có bề rộng từ ≥3m đến &lt;5m, cách đường giao thông từ &gt;400m đến ≤600m.</v>
      </c>
      <c r="AC513" s="375" t="str">
        <f t="shared" si="1304"/>
        <v>- Có bề rộng &lt;3m, cách đường giao thông ≤200m.</v>
      </c>
    </row>
    <row r="514" spans="1:16146" ht="94.5">
      <c r="A514" s="86">
        <f t="shared" si="1159"/>
        <v>508</v>
      </c>
      <c r="B514" s="86" t="str">
        <f t="shared" si="1291"/>
        <v>VT4</v>
      </c>
      <c r="C514" s="86" t="str">
        <f t="shared" si="1292"/>
        <v>LK31DT_D1</v>
      </c>
      <c r="D514" s="478" t="str">
        <f>V514&amp;W514&amp;X514&amp;Y514&amp;Z514</f>
        <v>Các tuyến đường giao thông đấu nối trực tiếp ra Đường Hồ Tùng Mậu đoạn từ Đường Nguyễn Thị Minh Khai đến Đường Hồ Thị Hương có hiện trạng là đường nhựa, bê tông xi măng:
- Có bề rộng từ ≥3m đến &lt;5m, cách đường giao thông &gt;600m.
- Có bề rộng &lt;3m, cách đường giao thông &gt;200m.</v>
      </c>
      <c r="E514" s="479"/>
      <c r="F514" s="480"/>
      <c r="G514" s="419">
        <v>1300</v>
      </c>
      <c r="H514" s="98">
        <v>910</v>
      </c>
      <c r="I514" s="98">
        <v>780</v>
      </c>
      <c r="J514" s="430">
        <f>VLOOKUP(C514,'[1]1. MA DO'!$E$5:$AB$1933,23,0)</f>
        <v>1.1299999999999999</v>
      </c>
      <c r="K514" s="99">
        <f t="shared" si="1147"/>
        <v>1.1299999999999999</v>
      </c>
      <c r="L514" s="99">
        <f t="shared" si="1144"/>
        <v>1.1299999999999999</v>
      </c>
      <c r="M514" s="378">
        <f t="shared" si="1293"/>
        <v>5000</v>
      </c>
      <c r="N514" s="378">
        <f t="shared" si="1294"/>
        <v>2500</v>
      </c>
      <c r="O514" s="378">
        <f t="shared" si="1295"/>
        <v>2000</v>
      </c>
      <c r="P514" s="378">
        <f t="shared" si="1296"/>
        <v>950</v>
      </c>
      <c r="Q514" s="375">
        <f t="shared" si="1297"/>
        <v>7000</v>
      </c>
      <c r="R514" s="375">
        <f t="shared" si="1298"/>
        <v>3500</v>
      </c>
      <c r="S514" s="375">
        <f t="shared" si="1299"/>
        <v>2800</v>
      </c>
      <c r="T514" s="375">
        <f t="shared" si="1300"/>
        <v>1300</v>
      </c>
      <c r="U514" s="375">
        <f t="shared" si="1300"/>
        <v>2</v>
      </c>
      <c r="V514" s="375" t="str">
        <f t="shared" si="1301"/>
        <v xml:space="preserve">Các tuyến đường giao thông đấu nối trực tiếp ra </v>
      </c>
      <c r="W514" s="375" t="str">
        <f t="shared" si="1302"/>
        <v>Đường Hồ Tùng Mậu</v>
      </c>
      <c r="X514" s="375" t="str">
        <f t="shared" si="1302"/>
        <v xml:space="preserve"> đoạn từ Đường Nguyễn Thị Minh Khai</v>
      </c>
      <c r="Y514" s="375" t="str">
        <f t="shared" si="1303"/>
        <v xml:space="preserve"> đến Đường Hồ Thị Hương</v>
      </c>
      <c r="Z514" s="375" t="s">
        <v>6769</v>
      </c>
      <c r="AA514" s="375">
        <f t="shared" ref="AA514:AC514" si="1305">AA507</f>
        <v>0</v>
      </c>
      <c r="AB514" s="375">
        <f t="shared" si="1305"/>
        <v>0</v>
      </c>
      <c r="AC514" s="375">
        <f t="shared" si="1305"/>
        <v>0</v>
      </c>
    </row>
    <row r="515" spans="1:16146" ht="110.25" customHeight="1">
      <c r="A515" s="86">
        <f t="shared" si="1159"/>
        <v>509</v>
      </c>
      <c r="B515" s="86" t="str">
        <f t="shared" si="1291"/>
        <v>VT2*0,8</v>
      </c>
      <c r="C515" s="86" t="str">
        <f t="shared" si="1292"/>
        <v>LK31DT_D1</v>
      </c>
      <c r="D515" s="478" t="str">
        <f>V515&amp;W515&amp;X515&amp;Y515&amp;Z515&amp;"
"&amp;AA515&amp;"
"
&amp;AB515</f>
        <v>Các tuyến đường giao thông không đấu nối trực tiếp và thông ra Đường Hồ Tùng Mậu đoạn từ Đường Nguyễn Thị Minh Khai đến Đường Hồ Thị Hương có hiện trạng là đường nhựa, bê tông xi măng:
- Có bề rộng ≥5m, cách đường giao thông ≤600m.
- Có bề rộng từ ≥3m đến &lt;5m, cách đường giao thông ≤400m.</v>
      </c>
      <c r="E515" s="479"/>
      <c r="F515" s="480"/>
      <c r="G515" s="419">
        <v>3200</v>
      </c>
      <c r="H515" s="98">
        <v>2200</v>
      </c>
      <c r="I515" s="98">
        <v>1900</v>
      </c>
      <c r="J515" s="430">
        <f>VLOOKUP(C515,'[1]1. MA DO'!$E$5:$AB$1933,23,0)</f>
        <v>1.1299999999999999</v>
      </c>
      <c r="K515" s="99">
        <f t="shared" si="1147"/>
        <v>1.1299999999999999</v>
      </c>
      <c r="L515" s="99">
        <f t="shared" si="1144"/>
        <v>1.1299999999999999</v>
      </c>
      <c r="M515" s="378">
        <f t="shared" si="1293"/>
        <v>5000</v>
      </c>
      <c r="N515" s="378">
        <f t="shared" si="1294"/>
        <v>2500</v>
      </c>
      <c r="O515" s="378">
        <f t="shared" si="1295"/>
        <v>2000</v>
      </c>
      <c r="P515" s="378">
        <f t="shared" si="1296"/>
        <v>950</v>
      </c>
      <c r="Q515" s="375">
        <f t="shared" si="1297"/>
        <v>7000</v>
      </c>
      <c r="R515" s="375">
        <f t="shared" si="1298"/>
        <v>3500</v>
      </c>
      <c r="S515" s="375">
        <f t="shared" si="1299"/>
        <v>2800</v>
      </c>
      <c r="T515" s="375">
        <f t="shared" si="1300"/>
        <v>1300</v>
      </c>
      <c r="U515" s="375">
        <f t="shared" si="1300"/>
        <v>2</v>
      </c>
      <c r="V515" s="375" t="str">
        <f t="shared" si="1301"/>
        <v xml:space="preserve">Các tuyến đường giao thông không đấu nối trực tiếp và thông ra </v>
      </c>
      <c r="W515" s="375" t="str">
        <f t="shared" si="1302"/>
        <v>Đường Hồ Tùng Mậu</v>
      </c>
      <c r="X515" s="375" t="str">
        <f t="shared" si="1302"/>
        <v xml:space="preserve"> đoạn từ Đường Nguyễn Thị Minh Khai</v>
      </c>
      <c r="Y515" s="375" t="str">
        <f t="shared" si="1303"/>
        <v xml:space="preserve"> đến Đường Hồ Thị Hương</v>
      </c>
      <c r="Z515" s="375" t="s">
        <v>6768</v>
      </c>
      <c r="AA515" s="375" t="str">
        <f t="shared" ref="AA515:AC515" si="1306">AA508</f>
        <v>- Có bề rộng ≥5m, cách đường giao thông ≤600m.</v>
      </c>
      <c r="AB515" s="375" t="str">
        <f t="shared" si="1306"/>
        <v>- Có bề rộng từ ≥3m đến &lt;5m, cách đường giao thông ≤400m.</v>
      </c>
      <c r="AC515" s="375">
        <f t="shared" si="1306"/>
        <v>0</v>
      </c>
    </row>
    <row r="516" spans="1:16146" ht="126" customHeight="1">
      <c r="A516" s="86">
        <f t="shared" si="1159"/>
        <v>510</v>
      </c>
      <c r="B516" s="86" t="str">
        <f t="shared" si="1291"/>
        <v>VT3*0,8</v>
      </c>
      <c r="C516" s="86" t="str">
        <f t="shared" si="1292"/>
        <v>LK31DT_D1</v>
      </c>
      <c r="D516" s="478" t="str">
        <f>V516&amp;W516&amp;X516&amp;Y516&amp;Z516&amp;"
"&amp;AA516&amp;"
"
&amp;AB516&amp;"
"&amp;AC516</f>
        <v>Các tuyến đường giao thông không đấu nối trực tiếp và thông ra Đường Hồ Tùng Mậu đoạn từ Đường Nguyễn Thị Minh Khai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516" s="479"/>
      <c r="F516" s="480"/>
      <c r="G516" s="419">
        <v>2500</v>
      </c>
      <c r="H516" s="98">
        <v>1800</v>
      </c>
      <c r="I516" s="98">
        <v>1500</v>
      </c>
      <c r="J516" s="430">
        <f>VLOOKUP(C516,'[1]1. MA DO'!$E$5:$AB$1933,23,0)</f>
        <v>1.1299999999999999</v>
      </c>
      <c r="K516" s="99">
        <f t="shared" si="1147"/>
        <v>1.1299999999999999</v>
      </c>
      <c r="L516" s="99">
        <f t="shared" si="1144"/>
        <v>1.1299999999999999</v>
      </c>
      <c r="M516" s="378">
        <f t="shared" si="1293"/>
        <v>5000</v>
      </c>
      <c r="N516" s="378">
        <f t="shared" si="1294"/>
        <v>2500</v>
      </c>
      <c r="O516" s="378">
        <f t="shared" si="1295"/>
        <v>2000</v>
      </c>
      <c r="P516" s="378">
        <f t="shared" si="1296"/>
        <v>950</v>
      </c>
      <c r="Q516" s="375">
        <f t="shared" si="1297"/>
        <v>7000</v>
      </c>
      <c r="R516" s="375">
        <f t="shared" si="1298"/>
        <v>3500</v>
      </c>
      <c r="S516" s="375">
        <f t="shared" si="1299"/>
        <v>2800</v>
      </c>
      <c r="T516" s="375">
        <f t="shared" si="1300"/>
        <v>1300</v>
      </c>
      <c r="U516" s="375">
        <f t="shared" si="1300"/>
        <v>2</v>
      </c>
      <c r="V516" s="375" t="str">
        <f t="shared" si="1301"/>
        <v xml:space="preserve">Các tuyến đường giao thông không đấu nối trực tiếp và thông ra </v>
      </c>
      <c r="W516" s="375" t="str">
        <f t="shared" si="1302"/>
        <v>Đường Hồ Tùng Mậu</v>
      </c>
      <c r="X516" s="375" t="str">
        <f t="shared" si="1302"/>
        <v xml:space="preserve"> đoạn từ Đường Nguyễn Thị Minh Khai</v>
      </c>
      <c r="Y516" s="375" t="str">
        <f t="shared" si="1303"/>
        <v xml:space="preserve"> đến Đường Hồ Thị Hương</v>
      </c>
      <c r="Z516" s="375" t="s">
        <v>6768</v>
      </c>
      <c r="AA516" s="375" t="str">
        <f t="shared" ref="AA516:AC516" si="1307">AA509</f>
        <v>- Có bề rộng ≥5m, cách đường giao thông &gt;600m.</v>
      </c>
      <c r="AB516" s="375" t="str">
        <f t="shared" si="1307"/>
        <v>- Có bề rộng từ ≥3m đến &lt;5m, cách đường giao thông từ &gt;400m đến ≤600m.</v>
      </c>
      <c r="AC516" s="375" t="str">
        <f t="shared" si="1307"/>
        <v>- Có bề rộng &lt;3m, cách đường giao thông ≤200m.</v>
      </c>
    </row>
    <row r="517" spans="1:16146" ht="94.5">
      <c r="A517" s="86">
        <f t="shared" si="1159"/>
        <v>511</v>
      </c>
      <c r="B517" s="86" t="str">
        <f t="shared" si="1291"/>
        <v>VT4*0,8</v>
      </c>
      <c r="C517" s="86" t="str">
        <f t="shared" si="1292"/>
        <v>LK31DT_D1</v>
      </c>
      <c r="D517" s="478" t="str">
        <f>V517&amp;W517&amp;X517&amp;Y517&amp;Z517</f>
        <v>Các tuyến đường giao thông không đấu nối trực tiếp và thông ra Đường Hồ Tùng Mậu đoạn từ Đường Nguyễn Thị Minh Khai đến Đường Hồ Thị Hương có hiện trạng là đường nhựa, bê tông xi măng:
- Có bề rộng từ ≥3m đến &lt;5m, cách đường giao thông &gt;600m.
- Có bề rộng &lt;3m, cách đường giao thông &gt; 200m.</v>
      </c>
      <c r="E517" s="479"/>
      <c r="F517" s="480"/>
      <c r="G517" s="419">
        <v>1200</v>
      </c>
      <c r="H517" s="98">
        <v>840</v>
      </c>
      <c r="I517" s="98">
        <v>720</v>
      </c>
      <c r="J517" s="430">
        <f>VLOOKUP(C517,'[1]1. MA DO'!$E$5:$AB$1933,23,0)</f>
        <v>1.1299999999999999</v>
      </c>
      <c r="K517" s="99">
        <f t="shared" si="1147"/>
        <v>1.1299999999999999</v>
      </c>
      <c r="L517" s="99">
        <f t="shared" si="1144"/>
        <v>1.1299999999999999</v>
      </c>
      <c r="M517" s="378">
        <f t="shared" si="1293"/>
        <v>5000</v>
      </c>
      <c r="N517" s="378">
        <f t="shared" si="1294"/>
        <v>2500</v>
      </c>
      <c r="O517" s="378">
        <f t="shared" si="1295"/>
        <v>2000</v>
      </c>
      <c r="P517" s="378">
        <f t="shared" si="1296"/>
        <v>950</v>
      </c>
      <c r="Q517" s="375">
        <f t="shared" si="1297"/>
        <v>7000</v>
      </c>
      <c r="R517" s="375">
        <f t="shared" si="1298"/>
        <v>3500</v>
      </c>
      <c r="S517" s="375">
        <f t="shared" si="1299"/>
        <v>2800</v>
      </c>
      <c r="T517" s="375">
        <f t="shared" si="1300"/>
        <v>1300</v>
      </c>
      <c r="U517" s="375">
        <f t="shared" si="1300"/>
        <v>2</v>
      </c>
      <c r="V517" s="375" t="str">
        <f t="shared" si="1301"/>
        <v xml:space="preserve">Các tuyến đường giao thông không đấu nối trực tiếp và thông ra </v>
      </c>
      <c r="W517" s="375" t="str">
        <f t="shared" si="1302"/>
        <v>Đường Hồ Tùng Mậu</v>
      </c>
      <c r="X517" s="375" t="str">
        <f t="shared" si="1302"/>
        <v xml:space="preserve"> đoạn từ Đường Nguyễn Thị Minh Khai</v>
      </c>
      <c r="Y517" s="375" t="str">
        <f t="shared" si="1303"/>
        <v xml:space="preserve"> đến Đường Hồ Thị Hương</v>
      </c>
      <c r="Z517" s="375" t="s">
        <v>6770</v>
      </c>
      <c r="AA517" s="375">
        <f t="shared" ref="AA517:AC517" si="1308">AA510</f>
        <v>0</v>
      </c>
      <c r="AB517" s="375">
        <f t="shared" si="1308"/>
        <v>0</v>
      </c>
      <c r="AC517" s="375">
        <f t="shared" si="1308"/>
        <v>0</v>
      </c>
    </row>
    <row r="518" spans="1:16146" s="371" customFormat="1" ht="63" customHeight="1">
      <c r="A518" s="86">
        <f t="shared" si="1159"/>
        <v>512</v>
      </c>
      <c r="B518" s="86" t="str">
        <f>'Đầu vào (2)'!G512</f>
        <v>tách đoạn</v>
      </c>
      <c r="C518" s="86" t="str">
        <f>$B$518</f>
        <v>tách đoạn</v>
      </c>
      <c r="D518" s="94" t="str">
        <f>'Đầu vào (2)'!H512</f>
        <v>Đường Hồ Tùng Mậu</v>
      </c>
      <c r="E518" s="94" t="str">
        <f>'Đầu vào (2)'!I512</f>
        <v>Đường Hồ Thị Hương</v>
      </c>
      <c r="F518" s="94" t="str">
        <f>'Đầu vào (2)'!K512</f>
        <v>Đường Nguyễn Chí Thanh</v>
      </c>
      <c r="G518" s="96">
        <v>5600</v>
      </c>
      <c r="H518" s="98">
        <v>3900</v>
      </c>
      <c r="I518" s="98">
        <v>3400</v>
      </c>
      <c r="J518" s="430">
        <f>VLOOKUP(C518,'[1]1. MA DO'!$E$5:$AB$1933,23,0)</f>
        <v>1.1299999999999999</v>
      </c>
      <c r="K518" s="99">
        <f t="shared" si="1147"/>
        <v>1.1299999999999999</v>
      </c>
      <c r="L518" s="99">
        <f t="shared" si="1144"/>
        <v>1.1299999999999999</v>
      </c>
      <c r="M518" s="378"/>
      <c r="N518" s="378"/>
      <c r="O518" s="378"/>
      <c r="P518" s="378"/>
      <c r="Q518" s="375">
        <f>Q364</f>
        <v>5600</v>
      </c>
      <c r="R518" s="375">
        <f t="shared" ref="R518:T518" si="1309">R364</f>
        <v>2800</v>
      </c>
      <c r="S518" s="375">
        <f t="shared" si="1309"/>
        <v>2100</v>
      </c>
      <c r="T518" s="375">
        <f t="shared" si="1309"/>
        <v>1300</v>
      </c>
      <c r="U518" s="375">
        <v>2</v>
      </c>
      <c r="V518" s="376"/>
      <c r="W518" s="375" t="str">
        <f>D518</f>
        <v>Đường Hồ Tùng Mậu</v>
      </c>
      <c r="X518" s="375" t="str">
        <f>" đoạn từ "&amp;E518</f>
        <v xml:space="preserve"> đoạn từ Đường Hồ Thị Hương</v>
      </c>
      <c r="Y518" s="375" t="str">
        <f>" đến "&amp;F518</f>
        <v xml:space="preserve"> đến Đường Nguyễn Chí Thanh</v>
      </c>
      <c r="Z518" s="376"/>
      <c r="AA518" s="376"/>
      <c r="AB518" s="376"/>
      <c r="AC518" s="376"/>
      <c r="HI518" s="6"/>
      <c r="HJ518" s="6"/>
      <c r="HK518" s="6"/>
      <c r="HL518" s="6"/>
      <c r="HX518" s="6"/>
      <c r="HY518" s="6"/>
      <c r="HZ518" s="6"/>
      <c r="IA518" s="6"/>
      <c r="IB518" s="6"/>
      <c r="IC518" s="6"/>
      <c r="ID518" s="6"/>
      <c r="IE518" s="6"/>
      <c r="IF518" s="6"/>
      <c r="IG518" s="6"/>
      <c r="IH518" s="6"/>
      <c r="II518" s="6"/>
      <c r="IJ518" s="6"/>
      <c r="IK518" s="6"/>
      <c r="IL518" s="6"/>
      <c r="IM518" s="6"/>
      <c r="IN518" s="6"/>
      <c r="IO518" s="6"/>
      <c r="IP518" s="6"/>
      <c r="IQ518" s="6"/>
      <c r="IR518" s="6"/>
      <c r="IS518" s="6"/>
      <c r="IT518" s="6"/>
      <c r="IU518" s="6"/>
      <c r="IV518" s="6"/>
      <c r="IW518" s="6"/>
      <c r="IX518" s="6"/>
      <c r="IY518" s="6"/>
      <c r="IZ518" s="6"/>
      <c r="JA518" s="6"/>
      <c r="JB518" s="6"/>
      <c r="JC518" s="6"/>
      <c r="JD518" s="6"/>
      <c r="JE518" s="6"/>
      <c r="JF518" s="6"/>
      <c r="JG518" s="6"/>
      <c r="JH518" s="6"/>
      <c r="JI518" s="6"/>
      <c r="JJ518" s="6"/>
      <c r="JK518" s="6"/>
      <c r="JL518" s="6"/>
      <c r="JM518" s="6"/>
      <c r="JN518" s="6"/>
      <c r="RE518" s="6"/>
      <c r="RF518" s="6"/>
      <c r="RG518" s="6"/>
      <c r="RH518" s="6"/>
      <c r="RT518" s="6"/>
      <c r="RU518" s="6"/>
      <c r="RV518" s="6"/>
      <c r="RW518" s="6"/>
      <c r="RX518" s="6"/>
      <c r="RY518" s="6"/>
      <c r="RZ518" s="6"/>
      <c r="SA518" s="6"/>
      <c r="SB518" s="6"/>
      <c r="SC518" s="6"/>
      <c r="SD518" s="6"/>
      <c r="SE518" s="6"/>
      <c r="SF518" s="6"/>
      <c r="SG518" s="6"/>
      <c r="SH518" s="6"/>
      <c r="SI518" s="6"/>
      <c r="SJ518" s="6"/>
      <c r="SK518" s="6"/>
      <c r="SL518" s="6"/>
      <c r="SM518" s="6"/>
      <c r="SN518" s="6"/>
      <c r="SO518" s="6"/>
      <c r="SP518" s="6"/>
      <c r="SQ518" s="6"/>
      <c r="SR518" s="6"/>
      <c r="SS518" s="6"/>
      <c r="ST518" s="6"/>
      <c r="SU518" s="6"/>
      <c r="SV518" s="6"/>
      <c r="SW518" s="6"/>
      <c r="SX518" s="6"/>
      <c r="SY518" s="6"/>
      <c r="SZ518" s="6"/>
      <c r="TA518" s="6"/>
      <c r="TB518" s="6"/>
      <c r="TC518" s="6"/>
      <c r="TD518" s="6"/>
      <c r="TE518" s="6"/>
      <c r="TF518" s="6"/>
      <c r="TG518" s="6"/>
      <c r="TH518" s="6"/>
      <c r="TI518" s="6"/>
      <c r="TJ518" s="6"/>
      <c r="ABA518" s="6"/>
      <c r="ABB518" s="6"/>
      <c r="ABC518" s="6"/>
      <c r="ABD518" s="6"/>
      <c r="ABP518" s="6"/>
      <c r="ABQ518" s="6"/>
      <c r="ABR518" s="6"/>
      <c r="ABS518" s="6"/>
      <c r="ABT518" s="6"/>
      <c r="ABU518" s="6"/>
      <c r="ABV518" s="6"/>
      <c r="ABW518" s="6"/>
      <c r="ABX518" s="6"/>
      <c r="ABY518" s="6"/>
      <c r="ABZ518" s="6"/>
      <c r="ACA518" s="6"/>
      <c r="ACB518" s="6"/>
      <c r="ACC518" s="6"/>
      <c r="ACD518" s="6"/>
      <c r="ACE518" s="6"/>
      <c r="ACF518" s="6"/>
      <c r="ACG518" s="6"/>
      <c r="ACH518" s="6"/>
      <c r="ACI518" s="6"/>
      <c r="ACJ518" s="6"/>
      <c r="ACK518" s="6"/>
      <c r="ACL518" s="6"/>
      <c r="ACM518" s="6"/>
      <c r="ACN518" s="6"/>
      <c r="ACO518" s="6"/>
      <c r="ACP518" s="6"/>
      <c r="ACQ518" s="6"/>
      <c r="ACR518" s="6"/>
      <c r="ACS518" s="6"/>
      <c r="ACT518" s="6"/>
      <c r="ACU518" s="6"/>
      <c r="ACV518" s="6"/>
      <c r="ACW518" s="6"/>
      <c r="ACX518" s="6"/>
      <c r="ACY518" s="6"/>
      <c r="ACZ518" s="6"/>
      <c r="ADA518" s="6"/>
      <c r="ADB518" s="6"/>
      <c r="ADC518" s="6"/>
      <c r="ADD518" s="6"/>
      <c r="ADE518" s="6"/>
      <c r="ADF518" s="6"/>
      <c r="AKW518" s="6"/>
      <c r="AKX518" s="6"/>
      <c r="AKY518" s="6"/>
      <c r="AKZ518" s="6"/>
      <c r="ALL518" s="6"/>
      <c r="ALM518" s="6"/>
      <c r="ALN518" s="6"/>
      <c r="ALO518" s="6"/>
      <c r="ALP518" s="6"/>
      <c r="ALQ518" s="6"/>
      <c r="ALR518" s="6"/>
      <c r="ALS518" s="6"/>
      <c r="ALT518" s="6"/>
      <c r="ALU518" s="6"/>
      <c r="ALV518" s="6"/>
      <c r="ALW518" s="6"/>
      <c r="ALX518" s="6"/>
      <c r="ALY518" s="6"/>
      <c r="ALZ518" s="6"/>
      <c r="AMA518" s="6"/>
      <c r="AMB518" s="6"/>
      <c r="AMC518" s="6"/>
      <c r="AMD518" s="6"/>
      <c r="AME518" s="6"/>
      <c r="AMF518" s="6"/>
      <c r="AMG518" s="6"/>
      <c r="AMH518" s="6"/>
      <c r="AMI518" s="6"/>
      <c r="AMJ518" s="6"/>
      <c r="AMK518" s="6"/>
      <c r="AML518" s="6"/>
      <c r="AMM518" s="6"/>
      <c r="AMN518" s="6"/>
      <c r="AMO518" s="6"/>
      <c r="AMP518" s="6"/>
      <c r="AMQ518" s="6"/>
      <c r="AMR518" s="6"/>
      <c r="AMS518" s="6"/>
      <c r="AMT518" s="6"/>
      <c r="AMU518" s="6"/>
      <c r="AMV518" s="6"/>
      <c r="AMW518" s="6"/>
      <c r="AMX518" s="6"/>
      <c r="AMY518" s="6"/>
      <c r="AMZ518" s="6"/>
      <c r="ANA518" s="6"/>
      <c r="ANB518" s="6"/>
      <c r="AUS518" s="6"/>
      <c r="AUT518" s="6"/>
      <c r="AUU518" s="6"/>
      <c r="AUV518" s="6"/>
      <c r="AVH518" s="6"/>
      <c r="AVI518" s="6"/>
      <c r="AVJ518" s="6"/>
      <c r="AVK518" s="6"/>
      <c r="AVL518" s="6"/>
      <c r="AVM518" s="6"/>
      <c r="AVN518" s="6"/>
      <c r="AVO518" s="6"/>
      <c r="AVP518" s="6"/>
      <c r="AVQ518" s="6"/>
      <c r="AVR518" s="6"/>
      <c r="AVS518" s="6"/>
      <c r="AVT518" s="6"/>
      <c r="AVU518" s="6"/>
      <c r="AVV518" s="6"/>
      <c r="AVW518" s="6"/>
      <c r="AVX518" s="6"/>
      <c r="AVY518" s="6"/>
      <c r="AVZ518" s="6"/>
      <c r="AWA518" s="6"/>
      <c r="AWB518" s="6"/>
      <c r="AWC518" s="6"/>
      <c r="AWD518" s="6"/>
      <c r="AWE518" s="6"/>
      <c r="AWF518" s="6"/>
      <c r="AWG518" s="6"/>
      <c r="AWH518" s="6"/>
      <c r="AWI518" s="6"/>
      <c r="AWJ518" s="6"/>
      <c r="AWK518" s="6"/>
      <c r="AWL518" s="6"/>
      <c r="AWM518" s="6"/>
      <c r="AWN518" s="6"/>
      <c r="AWO518" s="6"/>
      <c r="AWP518" s="6"/>
      <c r="AWQ518" s="6"/>
      <c r="AWR518" s="6"/>
      <c r="AWS518" s="6"/>
      <c r="AWT518" s="6"/>
      <c r="AWU518" s="6"/>
      <c r="AWV518" s="6"/>
      <c r="AWW518" s="6"/>
      <c r="AWX518" s="6"/>
      <c r="BEO518" s="6"/>
      <c r="BEP518" s="6"/>
      <c r="BEQ518" s="6"/>
      <c r="BER518" s="6"/>
      <c r="BFD518" s="6"/>
      <c r="BFE518" s="6"/>
      <c r="BFF518" s="6"/>
      <c r="BFG518" s="6"/>
      <c r="BFH518" s="6"/>
      <c r="BFI518" s="6"/>
      <c r="BFJ518" s="6"/>
      <c r="BFK518" s="6"/>
      <c r="BFL518" s="6"/>
      <c r="BFM518" s="6"/>
      <c r="BFN518" s="6"/>
      <c r="BFO518" s="6"/>
      <c r="BFP518" s="6"/>
      <c r="BFQ518" s="6"/>
      <c r="BFR518" s="6"/>
      <c r="BFS518" s="6"/>
      <c r="BFT518" s="6"/>
      <c r="BFU518" s="6"/>
      <c r="BFV518" s="6"/>
      <c r="BFW518" s="6"/>
      <c r="BFX518" s="6"/>
      <c r="BFY518" s="6"/>
      <c r="BFZ518" s="6"/>
      <c r="BGA518" s="6"/>
      <c r="BGB518" s="6"/>
      <c r="BGC518" s="6"/>
      <c r="BGD518" s="6"/>
      <c r="BGE518" s="6"/>
      <c r="BGF518" s="6"/>
      <c r="BGG518" s="6"/>
      <c r="BGH518" s="6"/>
      <c r="BGI518" s="6"/>
      <c r="BGJ518" s="6"/>
      <c r="BGK518" s="6"/>
      <c r="BGL518" s="6"/>
      <c r="BGM518" s="6"/>
      <c r="BGN518" s="6"/>
      <c r="BGO518" s="6"/>
      <c r="BGP518" s="6"/>
      <c r="BGQ518" s="6"/>
      <c r="BGR518" s="6"/>
      <c r="BGS518" s="6"/>
      <c r="BGT518" s="6"/>
      <c r="BOK518" s="6"/>
      <c r="BOL518" s="6"/>
      <c r="BOM518" s="6"/>
      <c r="BON518" s="6"/>
      <c r="BOZ518" s="6"/>
      <c r="BPA518" s="6"/>
      <c r="BPB518" s="6"/>
      <c r="BPC518" s="6"/>
      <c r="BPD518" s="6"/>
      <c r="BPE518" s="6"/>
      <c r="BPF518" s="6"/>
      <c r="BPG518" s="6"/>
      <c r="BPH518" s="6"/>
      <c r="BPI518" s="6"/>
      <c r="BPJ518" s="6"/>
      <c r="BPK518" s="6"/>
      <c r="BPL518" s="6"/>
      <c r="BPM518" s="6"/>
      <c r="BPN518" s="6"/>
      <c r="BPO518" s="6"/>
      <c r="BPP518" s="6"/>
      <c r="BPQ518" s="6"/>
      <c r="BPR518" s="6"/>
      <c r="BPS518" s="6"/>
      <c r="BPT518" s="6"/>
      <c r="BPU518" s="6"/>
      <c r="BPV518" s="6"/>
      <c r="BPW518" s="6"/>
      <c r="BPX518" s="6"/>
      <c r="BPY518" s="6"/>
      <c r="BPZ518" s="6"/>
      <c r="BQA518" s="6"/>
      <c r="BQB518" s="6"/>
      <c r="BQC518" s="6"/>
      <c r="BQD518" s="6"/>
      <c r="BQE518" s="6"/>
      <c r="BQF518" s="6"/>
      <c r="BQG518" s="6"/>
      <c r="BQH518" s="6"/>
      <c r="BQI518" s="6"/>
      <c r="BQJ518" s="6"/>
      <c r="BQK518" s="6"/>
      <c r="BQL518" s="6"/>
      <c r="BQM518" s="6"/>
      <c r="BQN518" s="6"/>
      <c r="BQO518" s="6"/>
      <c r="BQP518" s="6"/>
      <c r="BYG518" s="6"/>
      <c r="BYH518" s="6"/>
      <c r="BYI518" s="6"/>
      <c r="BYJ518" s="6"/>
      <c r="BYV518" s="6"/>
      <c r="BYW518" s="6"/>
      <c r="BYX518" s="6"/>
      <c r="BYY518" s="6"/>
      <c r="BYZ518" s="6"/>
      <c r="BZA518" s="6"/>
      <c r="BZB518" s="6"/>
      <c r="BZC518" s="6"/>
      <c r="BZD518" s="6"/>
      <c r="BZE518" s="6"/>
      <c r="BZF518" s="6"/>
      <c r="BZG518" s="6"/>
      <c r="BZH518" s="6"/>
      <c r="BZI518" s="6"/>
      <c r="BZJ518" s="6"/>
      <c r="BZK518" s="6"/>
      <c r="BZL518" s="6"/>
      <c r="BZM518" s="6"/>
      <c r="BZN518" s="6"/>
      <c r="BZO518" s="6"/>
      <c r="BZP518" s="6"/>
      <c r="BZQ518" s="6"/>
      <c r="BZR518" s="6"/>
      <c r="BZS518" s="6"/>
      <c r="BZT518" s="6"/>
      <c r="BZU518" s="6"/>
      <c r="BZV518" s="6"/>
      <c r="BZW518" s="6"/>
      <c r="BZX518" s="6"/>
      <c r="BZY518" s="6"/>
      <c r="BZZ518" s="6"/>
      <c r="CAA518" s="6"/>
      <c r="CAB518" s="6"/>
      <c r="CAC518" s="6"/>
      <c r="CAD518" s="6"/>
      <c r="CAE518" s="6"/>
      <c r="CAF518" s="6"/>
      <c r="CAG518" s="6"/>
      <c r="CAH518" s="6"/>
      <c r="CAI518" s="6"/>
      <c r="CAJ518" s="6"/>
      <c r="CAK518" s="6"/>
      <c r="CAL518" s="6"/>
      <c r="CIC518" s="6"/>
      <c r="CID518" s="6"/>
      <c r="CIE518" s="6"/>
      <c r="CIF518" s="6"/>
      <c r="CIR518" s="6"/>
      <c r="CIS518" s="6"/>
      <c r="CIT518" s="6"/>
      <c r="CIU518" s="6"/>
      <c r="CIV518" s="6"/>
      <c r="CIW518" s="6"/>
      <c r="CIX518" s="6"/>
      <c r="CIY518" s="6"/>
      <c r="CIZ518" s="6"/>
      <c r="CJA518" s="6"/>
      <c r="CJB518" s="6"/>
      <c r="CJC518" s="6"/>
      <c r="CJD518" s="6"/>
      <c r="CJE518" s="6"/>
      <c r="CJF518" s="6"/>
      <c r="CJG518" s="6"/>
      <c r="CJH518" s="6"/>
      <c r="CJI518" s="6"/>
      <c r="CJJ518" s="6"/>
      <c r="CJK518" s="6"/>
      <c r="CJL518" s="6"/>
      <c r="CJM518" s="6"/>
      <c r="CJN518" s="6"/>
      <c r="CJO518" s="6"/>
      <c r="CJP518" s="6"/>
      <c r="CJQ518" s="6"/>
      <c r="CJR518" s="6"/>
      <c r="CJS518" s="6"/>
      <c r="CJT518" s="6"/>
      <c r="CJU518" s="6"/>
      <c r="CJV518" s="6"/>
      <c r="CJW518" s="6"/>
      <c r="CJX518" s="6"/>
      <c r="CJY518" s="6"/>
      <c r="CJZ518" s="6"/>
      <c r="CKA518" s="6"/>
      <c r="CKB518" s="6"/>
      <c r="CKC518" s="6"/>
      <c r="CKD518" s="6"/>
      <c r="CKE518" s="6"/>
      <c r="CKF518" s="6"/>
      <c r="CKG518" s="6"/>
      <c r="CKH518" s="6"/>
      <c r="CRY518" s="6"/>
      <c r="CRZ518" s="6"/>
      <c r="CSA518" s="6"/>
      <c r="CSB518" s="6"/>
      <c r="CSN518" s="6"/>
      <c r="CSO518" s="6"/>
      <c r="CSP518" s="6"/>
      <c r="CSQ518" s="6"/>
      <c r="CSR518" s="6"/>
      <c r="CSS518" s="6"/>
      <c r="CST518" s="6"/>
      <c r="CSU518" s="6"/>
      <c r="CSV518" s="6"/>
      <c r="CSW518" s="6"/>
      <c r="CSX518" s="6"/>
      <c r="CSY518" s="6"/>
      <c r="CSZ518" s="6"/>
      <c r="CTA518" s="6"/>
      <c r="CTB518" s="6"/>
      <c r="CTC518" s="6"/>
      <c r="CTD518" s="6"/>
      <c r="CTE518" s="6"/>
      <c r="CTF518" s="6"/>
      <c r="CTG518" s="6"/>
      <c r="CTH518" s="6"/>
      <c r="CTI518" s="6"/>
      <c r="CTJ518" s="6"/>
      <c r="CTK518" s="6"/>
      <c r="CTL518" s="6"/>
      <c r="CTM518" s="6"/>
      <c r="CTN518" s="6"/>
      <c r="CTO518" s="6"/>
      <c r="CTP518" s="6"/>
      <c r="CTQ518" s="6"/>
      <c r="CTR518" s="6"/>
      <c r="CTS518" s="6"/>
      <c r="CTT518" s="6"/>
      <c r="CTU518" s="6"/>
      <c r="CTV518" s="6"/>
      <c r="CTW518" s="6"/>
      <c r="CTX518" s="6"/>
      <c r="CTY518" s="6"/>
      <c r="CTZ518" s="6"/>
      <c r="CUA518" s="6"/>
      <c r="CUB518" s="6"/>
      <c r="CUC518" s="6"/>
      <c r="CUD518" s="6"/>
      <c r="DBU518" s="6"/>
      <c r="DBV518" s="6"/>
      <c r="DBW518" s="6"/>
      <c r="DBX518" s="6"/>
      <c r="DCJ518" s="6"/>
      <c r="DCK518" s="6"/>
      <c r="DCL518" s="6"/>
      <c r="DCM518" s="6"/>
      <c r="DCN518" s="6"/>
      <c r="DCO518" s="6"/>
      <c r="DCP518" s="6"/>
      <c r="DCQ518" s="6"/>
      <c r="DCR518" s="6"/>
      <c r="DCS518" s="6"/>
      <c r="DCT518" s="6"/>
      <c r="DCU518" s="6"/>
      <c r="DCV518" s="6"/>
      <c r="DCW518" s="6"/>
      <c r="DCX518" s="6"/>
      <c r="DCY518" s="6"/>
      <c r="DCZ518" s="6"/>
      <c r="DDA518" s="6"/>
      <c r="DDB518" s="6"/>
      <c r="DDC518" s="6"/>
      <c r="DDD518" s="6"/>
      <c r="DDE518" s="6"/>
      <c r="DDF518" s="6"/>
      <c r="DDG518" s="6"/>
      <c r="DDH518" s="6"/>
      <c r="DDI518" s="6"/>
      <c r="DDJ518" s="6"/>
      <c r="DDK518" s="6"/>
      <c r="DDL518" s="6"/>
      <c r="DDM518" s="6"/>
      <c r="DDN518" s="6"/>
      <c r="DDO518" s="6"/>
      <c r="DDP518" s="6"/>
      <c r="DDQ518" s="6"/>
      <c r="DDR518" s="6"/>
      <c r="DDS518" s="6"/>
      <c r="DDT518" s="6"/>
      <c r="DDU518" s="6"/>
      <c r="DDV518" s="6"/>
      <c r="DDW518" s="6"/>
      <c r="DDX518" s="6"/>
      <c r="DDY518" s="6"/>
      <c r="DDZ518" s="6"/>
      <c r="DLQ518" s="6"/>
      <c r="DLR518" s="6"/>
      <c r="DLS518" s="6"/>
      <c r="DLT518" s="6"/>
      <c r="DMF518" s="6"/>
      <c r="DMG518" s="6"/>
      <c r="DMH518" s="6"/>
      <c r="DMI518" s="6"/>
      <c r="DMJ518" s="6"/>
      <c r="DMK518" s="6"/>
      <c r="DML518" s="6"/>
      <c r="DMM518" s="6"/>
      <c r="DMN518" s="6"/>
      <c r="DMO518" s="6"/>
      <c r="DMP518" s="6"/>
      <c r="DMQ518" s="6"/>
      <c r="DMR518" s="6"/>
      <c r="DMS518" s="6"/>
      <c r="DMT518" s="6"/>
      <c r="DMU518" s="6"/>
      <c r="DMV518" s="6"/>
      <c r="DMW518" s="6"/>
      <c r="DMX518" s="6"/>
      <c r="DMY518" s="6"/>
      <c r="DMZ518" s="6"/>
      <c r="DNA518" s="6"/>
      <c r="DNB518" s="6"/>
      <c r="DNC518" s="6"/>
      <c r="DND518" s="6"/>
      <c r="DNE518" s="6"/>
      <c r="DNF518" s="6"/>
      <c r="DNG518" s="6"/>
      <c r="DNH518" s="6"/>
      <c r="DNI518" s="6"/>
      <c r="DNJ518" s="6"/>
      <c r="DNK518" s="6"/>
      <c r="DNL518" s="6"/>
      <c r="DNM518" s="6"/>
      <c r="DNN518" s="6"/>
      <c r="DNO518" s="6"/>
      <c r="DNP518" s="6"/>
      <c r="DNQ518" s="6"/>
      <c r="DNR518" s="6"/>
      <c r="DNS518" s="6"/>
      <c r="DNT518" s="6"/>
      <c r="DNU518" s="6"/>
      <c r="DNV518" s="6"/>
      <c r="DVM518" s="6"/>
      <c r="DVN518" s="6"/>
      <c r="DVO518" s="6"/>
      <c r="DVP518" s="6"/>
      <c r="DWB518" s="6"/>
      <c r="DWC518" s="6"/>
      <c r="DWD518" s="6"/>
      <c r="DWE518" s="6"/>
      <c r="DWF518" s="6"/>
      <c r="DWG518" s="6"/>
      <c r="DWH518" s="6"/>
      <c r="DWI518" s="6"/>
      <c r="DWJ518" s="6"/>
      <c r="DWK518" s="6"/>
      <c r="DWL518" s="6"/>
      <c r="DWM518" s="6"/>
      <c r="DWN518" s="6"/>
      <c r="DWO518" s="6"/>
      <c r="DWP518" s="6"/>
      <c r="DWQ518" s="6"/>
      <c r="DWR518" s="6"/>
      <c r="DWS518" s="6"/>
      <c r="DWT518" s="6"/>
      <c r="DWU518" s="6"/>
      <c r="DWV518" s="6"/>
      <c r="DWW518" s="6"/>
      <c r="DWX518" s="6"/>
      <c r="DWY518" s="6"/>
      <c r="DWZ518" s="6"/>
      <c r="DXA518" s="6"/>
      <c r="DXB518" s="6"/>
      <c r="DXC518" s="6"/>
      <c r="DXD518" s="6"/>
      <c r="DXE518" s="6"/>
      <c r="DXF518" s="6"/>
      <c r="DXG518" s="6"/>
      <c r="DXH518" s="6"/>
      <c r="DXI518" s="6"/>
      <c r="DXJ518" s="6"/>
      <c r="DXK518" s="6"/>
      <c r="DXL518" s="6"/>
      <c r="DXM518" s="6"/>
      <c r="DXN518" s="6"/>
      <c r="DXO518" s="6"/>
      <c r="DXP518" s="6"/>
      <c r="DXQ518" s="6"/>
      <c r="DXR518" s="6"/>
      <c r="EFI518" s="6"/>
      <c r="EFJ518" s="6"/>
      <c r="EFK518" s="6"/>
      <c r="EFL518" s="6"/>
      <c r="EFX518" s="6"/>
      <c r="EFY518" s="6"/>
      <c r="EFZ518" s="6"/>
      <c r="EGA518" s="6"/>
      <c r="EGB518" s="6"/>
      <c r="EGC518" s="6"/>
      <c r="EGD518" s="6"/>
      <c r="EGE518" s="6"/>
      <c r="EGF518" s="6"/>
      <c r="EGG518" s="6"/>
      <c r="EGH518" s="6"/>
      <c r="EGI518" s="6"/>
      <c r="EGJ518" s="6"/>
      <c r="EGK518" s="6"/>
      <c r="EGL518" s="6"/>
      <c r="EGM518" s="6"/>
      <c r="EGN518" s="6"/>
      <c r="EGO518" s="6"/>
      <c r="EGP518" s="6"/>
      <c r="EGQ518" s="6"/>
      <c r="EGR518" s="6"/>
      <c r="EGS518" s="6"/>
      <c r="EGT518" s="6"/>
      <c r="EGU518" s="6"/>
      <c r="EGV518" s="6"/>
      <c r="EGW518" s="6"/>
      <c r="EGX518" s="6"/>
      <c r="EGY518" s="6"/>
      <c r="EGZ518" s="6"/>
      <c r="EHA518" s="6"/>
      <c r="EHB518" s="6"/>
      <c r="EHC518" s="6"/>
      <c r="EHD518" s="6"/>
      <c r="EHE518" s="6"/>
      <c r="EHF518" s="6"/>
      <c r="EHG518" s="6"/>
      <c r="EHH518" s="6"/>
      <c r="EHI518" s="6"/>
      <c r="EHJ518" s="6"/>
      <c r="EHK518" s="6"/>
      <c r="EHL518" s="6"/>
      <c r="EHM518" s="6"/>
      <c r="EHN518" s="6"/>
      <c r="EPE518" s="6"/>
      <c r="EPF518" s="6"/>
      <c r="EPG518" s="6"/>
      <c r="EPH518" s="6"/>
      <c r="EPT518" s="6"/>
      <c r="EPU518" s="6"/>
      <c r="EPV518" s="6"/>
      <c r="EPW518" s="6"/>
      <c r="EPX518" s="6"/>
      <c r="EPY518" s="6"/>
      <c r="EPZ518" s="6"/>
      <c r="EQA518" s="6"/>
      <c r="EQB518" s="6"/>
      <c r="EQC518" s="6"/>
      <c r="EQD518" s="6"/>
      <c r="EQE518" s="6"/>
      <c r="EQF518" s="6"/>
      <c r="EQG518" s="6"/>
      <c r="EQH518" s="6"/>
      <c r="EQI518" s="6"/>
      <c r="EQJ518" s="6"/>
      <c r="EQK518" s="6"/>
      <c r="EQL518" s="6"/>
      <c r="EQM518" s="6"/>
      <c r="EQN518" s="6"/>
      <c r="EQO518" s="6"/>
      <c r="EQP518" s="6"/>
      <c r="EQQ518" s="6"/>
      <c r="EQR518" s="6"/>
      <c r="EQS518" s="6"/>
      <c r="EQT518" s="6"/>
      <c r="EQU518" s="6"/>
      <c r="EQV518" s="6"/>
      <c r="EQW518" s="6"/>
      <c r="EQX518" s="6"/>
      <c r="EQY518" s="6"/>
      <c r="EQZ518" s="6"/>
      <c r="ERA518" s="6"/>
      <c r="ERB518" s="6"/>
      <c r="ERC518" s="6"/>
      <c r="ERD518" s="6"/>
      <c r="ERE518" s="6"/>
      <c r="ERF518" s="6"/>
      <c r="ERG518" s="6"/>
      <c r="ERH518" s="6"/>
      <c r="ERI518" s="6"/>
      <c r="ERJ518" s="6"/>
      <c r="EZA518" s="6"/>
      <c r="EZB518" s="6"/>
      <c r="EZC518" s="6"/>
      <c r="EZD518" s="6"/>
      <c r="EZP518" s="6"/>
      <c r="EZQ518" s="6"/>
      <c r="EZR518" s="6"/>
      <c r="EZS518" s="6"/>
      <c r="EZT518" s="6"/>
      <c r="EZU518" s="6"/>
      <c r="EZV518" s="6"/>
      <c r="EZW518" s="6"/>
      <c r="EZX518" s="6"/>
      <c r="EZY518" s="6"/>
      <c r="EZZ518" s="6"/>
      <c r="FAA518" s="6"/>
      <c r="FAB518" s="6"/>
      <c r="FAC518" s="6"/>
      <c r="FAD518" s="6"/>
      <c r="FAE518" s="6"/>
      <c r="FAF518" s="6"/>
      <c r="FAG518" s="6"/>
      <c r="FAH518" s="6"/>
      <c r="FAI518" s="6"/>
      <c r="FAJ518" s="6"/>
      <c r="FAK518" s="6"/>
      <c r="FAL518" s="6"/>
      <c r="FAM518" s="6"/>
      <c r="FAN518" s="6"/>
      <c r="FAO518" s="6"/>
      <c r="FAP518" s="6"/>
      <c r="FAQ518" s="6"/>
      <c r="FAR518" s="6"/>
      <c r="FAS518" s="6"/>
      <c r="FAT518" s="6"/>
      <c r="FAU518" s="6"/>
      <c r="FAV518" s="6"/>
      <c r="FAW518" s="6"/>
      <c r="FAX518" s="6"/>
      <c r="FAY518" s="6"/>
      <c r="FAZ518" s="6"/>
      <c r="FBA518" s="6"/>
      <c r="FBB518" s="6"/>
      <c r="FBC518" s="6"/>
      <c r="FBD518" s="6"/>
      <c r="FBE518" s="6"/>
      <c r="FBF518" s="6"/>
      <c r="FIW518" s="6"/>
      <c r="FIX518" s="6"/>
      <c r="FIY518" s="6"/>
      <c r="FIZ518" s="6"/>
      <c r="FJL518" s="6"/>
      <c r="FJM518" s="6"/>
      <c r="FJN518" s="6"/>
      <c r="FJO518" s="6"/>
      <c r="FJP518" s="6"/>
      <c r="FJQ518" s="6"/>
      <c r="FJR518" s="6"/>
      <c r="FJS518" s="6"/>
      <c r="FJT518" s="6"/>
      <c r="FJU518" s="6"/>
      <c r="FJV518" s="6"/>
      <c r="FJW518" s="6"/>
      <c r="FJX518" s="6"/>
      <c r="FJY518" s="6"/>
      <c r="FJZ518" s="6"/>
      <c r="FKA518" s="6"/>
      <c r="FKB518" s="6"/>
      <c r="FKC518" s="6"/>
      <c r="FKD518" s="6"/>
      <c r="FKE518" s="6"/>
      <c r="FKF518" s="6"/>
      <c r="FKG518" s="6"/>
      <c r="FKH518" s="6"/>
      <c r="FKI518" s="6"/>
      <c r="FKJ518" s="6"/>
      <c r="FKK518" s="6"/>
      <c r="FKL518" s="6"/>
      <c r="FKM518" s="6"/>
      <c r="FKN518" s="6"/>
      <c r="FKO518" s="6"/>
      <c r="FKP518" s="6"/>
      <c r="FKQ518" s="6"/>
      <c r="FKR518" s="6"/>
      <c r="FKS518" s="6"/>
      <c r="FKT518" s="6"/>
      <c r="FKU518" s="6"/>
      <c r="FKV518" s="6"/>
      <c r="FKW518" s="6"/>
      <c r="FKX518" s="6"/>
      <c r="FKY518" s="6"/>
      <c r="FKZ518" s="6"/>
      <c r="FLA518" s="6"/>
      <c r="FLB518" s="6"/>
      <c r="FSS518" s="6"/>
      <c r="FST518" s="6"/>
      <c r="FSU518" s="6"/>
      <c r="FSV518" s="6"/>
      <c r="FTH518" s="6"/>
      <c r="FTI518" s="6"/>
      <c r="FTJ518" s="6"/>
      <c r="FTK518" s="6"/>
      <c r="FTL518" s="6"/>
      <c r="FTM518" s="6"/>
      <c r="FTN518" s="6"/>
      <c r="FTO518" s="6"/>
      <c r="FTP518" s="6"/>
      <c r="FTQ518" s="6"/>
      <c r="FTR518" s="6"/>
      <c r="FTS518" s="6"/>
      <c r="FTT518" s="6"/>
      <c r="FTU518" s="6"/>
      <c r="FTV518" s="6"/>
      <c r="FTW518" s="6"/>
      <c r="FTX518" s="6"/>
      <c r="FTY518" s="6"/>
      <c r="FTZ518" s="6"/>
      <c r="FUA518" s="6"/>
      <c r="FUB518" s="6"/>
      <c r="FUC518" s="6"/>
      <c r="FUD518" s="6"/>
      <c r="FUE518" s="6"/>
      <c r="FUF518" s="6"/>
      <c r="FUG518" s="6"/>
      <c r="FUH518" s="6"/>
      <c r="FUI518" s="6"/>
      <c r="FUJ518" s="6"/>
      <c r="FUK518" s="6"/>
      <c r="FUL518" s="6"/>
      <c r="FUM518" s="6"/>
      <c r="FUN518" s="6"/>
      <c r="FUO518" s="6"/>
      <c r="FUP518" s="6"/>
      <c r="FUQ518" s="6"/>
      <c r="FUR518" s="6"/>
      <c r="FUS518" s="6"/>
      <c r="FUT518" s="6"/>
      <c r="FUU518" s="6"/>
      <c r="FUV518" s="6"/>
      <c r="FUW518" s="6"/>
      <c r="FUX518" s="6"/>
      <c r="GCO518" s="6"/>
      <c r="GCP518" s="6"/>
      <c r="GCQ518" s="6"/>
      <c r="GCR518" s="6"/>
      <c r="GDD518" s="6"/>
      <c r="GDE518" s="6"/>
      <c r="GDF518" s="6"/>
      <c r="GDG518" s="6"/>
      <c r="GDH518" s="6"/>
      <c r="GDI518" s="6"/>
      <c r="GDJ518" s="6"/>
      <c r="GDK518" s="6"/>
      <c r="GDL518" s="6"/>
      <c r="GDM518" s="6"/>
      <c r="GDN518" s="6"/>
      <c r="GDO518" s="6"/>
      <c r="GDP518" s="6"/>
      <c r="GDQ518" s="6"/>
      <c r="GDR518" s="6"/>
      <c r="GDS518" s="6"/>
      <c r="GDT518" s="6"/>
      <c r="GDU518" s="6"/>
      <c r="GDV518" s="6"/>
      <c r="GDW518" s="6"/>
      <c r="GDX518" s="6"/>
      <c r="GDY518" s="6"/>
      <c r="GDZ518" s="6"/>
      <c r="GEA518" s="6"/>
      <c r="GEB518" s="6"/>
      <c r="GEC518" s="6"/>
      <c r="GED518" s="6"/>
      <c r="GEE518" s="6"/>
      <c r="GEF518" s="6"/>
      <c r="GEG518" s="6"/>
      <c r="GEH518" s="6"/>
      <c r="GEI518" s="6"/>
      <c r="GEJ518" s="6"/>
      <c r="GEK518" s="6"/>
      <c r="GEL518" s="6"/>
      <c r="GEM518" s="6"/>
      <c r="GEN518" s="6"/>
      <c r="GEO518" s="6"/>
      <c r="GEP518" s="6"/>
      <c r="GEQ518" s="6"/>
      <c r="GER518" s="6"/>
      <c r="GES518" s="6"/>
      <c r="GET518" s="6"/>
      <c r="GMK518" s="6"/>
      <c r="GML518" s="6"/>
      <c r="GMM518" s="6"/>
      <c r="GMN518" s="6"/>
      <c r="GMZ518" s="6"/>
      <c r="GNA518" s="6"/>
      <c r="GNB518" s="6"/>
      <c r="GNC518" s="6"/>
      <c r="GND518" s="6"/>
      <c r="GNE518" s="6"/>
      <c r="GNF518" s="6"/>
      <c r="GNG518" s="6"/>
      <c r="GNH518" s="6"/>
      <c r="GNI518" s="6"/>
      <c r="GNJ518" s="6"/>
      <c r="GNK518" s="6"/>
      <c r="GNL518" s="6"/>
      <c r="GNM518" s="6"/>
      <c r="GNN518" s="6"/>
      <c r="GNO518" s="6"/>
      <c r="GNP518" s="6"/>
      <c r="GNQ518" s="6"/>
      <c r="GNR518" s="6"/>
      <c r="GNS518" s="6"/>
      <c r="GNT518" s="6"/>
      <c r="GNU518" s="6"/>
      <c r="GNV518" s="6"/>
      <c r="GNW518" s="6"/>
      <c r="GNX518" s="6"/>
      <c r="GNY518" s="6"/>
      <c r="GNZ518" s="6"/>
      <c r="GOA518" s="6"/>
      <c r="GOB518" s="6"/>
      <c r="GOC518" s="6"/>
      <c r="GOD518" s="6"/>
      <c r="GOE518" s="6"/>
      <c r="GOF518" s="6"/>
      <c r="GOG518" s="6"/>
      <c r="GOH518" s="6"/>
      <c r="GOI518" s="6"/>
      <c r="GOJ518" s="6"/>
      <c r="GOK518" s="6"/>
      <c r="GOL518" s="6"/>
      <c r="GOM518" s="6"/>
      <c r="GON518" s="6"/>
      <c r="GOO518" s="6"/>
      <c r="GOP518" s="6"/>
      <c r="GWG518" s="6"/>
      <c r="GWH518" s="6"/>
      <c r="GWI518" s="6"/>
      <c r="GWJ518" s="6"/>
      <c r="GWV518" s="6"/>
      <c r="GWW518" s="6"/>
      <c r="GWX518" s="6"/>
      <c r="GWY518" s="6"/>
      <c r="GWZ518" s="6"/>
      <c r="GXA518" s="6"/>
      <c r="GXB518" s="6"/>
      <c r="GXC518" s="6"/>
      <c r="GXD518" s="6"/>
      <c r="GXE518" s="6"/>
      <c r="GXF518" s="6"/>
      <c r="GXG518" s="6"/>
      <c r="GXH518" s="6"/>
      <c r="GXI518" s="6"/>
      <c r="GXJ518" s="6"/>
      <c r="GXK518" s="6"/>
      <c r="GXL518" s="6"/>
      <c r="GXM518" s="6"/>
      <c r="GXN518" s="6"/>
      <c r="GXO518" s="6"/>
      <c r="GXP518" s="6"/>
      <c r="GXQ518" s="6"/>
      <c r="GXR518" s="6"/>
      <c r="GXS518" s="6"/>
      <c r="GXT518" s="6"/>
      <c r="GXU518" s="6"/>
      <c r="GXV518" s="6"/>
      <c r="GXW518" s="6"/>
      <c r="GXX518" s="6"/>
      <c r="GXY518" s="6"/>
      <c r="GXZ518" s="6"/>
      <c r="GYA518" s="6"/>
      <c r="GYB518" s="6"/>
      <c r="GYC518" s="6"/>
      <c r="GYD518" s="6"/>
      <c r="GYE518" s="6"/>
      <c r="GYF518" s="6"/>
      <c r="GYG518" s="6"/>
      <c r="GYH518" s="6"/>
      <c r="GYI518" s="6"/>
      <c r="GYJ518" s="6"/>
      <c r="GYK518" s="6"/>
      <c r="GYL518" s="6"/>
      <c r="HGC518" s="6"/>
      <c r="HGD518" s="6"/>
      <c r="HGE518" s="6"/>
      <c r="HGF518" s="6"/>
      <c r="HGR518" s="6"/>
      <c r="HGS518" s="6"/>
      <c r="HGT518" s="6"/>
      <c r="HGU518" s="6"/>
      <c r="HGV518" s="6"/>
      <c r="HGW518" s="6"/>
      <c r="HGX518" s="6"/>
      <c r="HGY518" s="6"/>
      <c r="HGZ518" s="6"/>
      <c r="HHA518" s="6"/>
      <c r="HHB518" s="6"/>
      <c r="HHC518" s="6"/>
      <c r="HHD518" s="6"/>
      <c r="HHE518" s="6"/>
      <c r="HHF518" s="6"/>
      <c r="HHG518" s="6"/>
      <c r="HHH518" s="6"/>
      <c r="HHI518" s="6"/>
      <c r="HHJ518" s="6"/>
      <c r="HHK518" s="6"/>
      <c r="HHL518" s="6"/>
      <c r="HHM518" s="6"/>
      <c r="HHN518" s="6"/>
      <c r="HHO518" s="6"/>
      <c r="HHP518" s="6"/>
      <c r="HHQ518" s="6"/>
      <c r="HHR518" s="6"/>
      <c r="HHS518" s="6"/>
      <c r="HHT518" s="6"/>
      <c r="HHU518" s="6"/>
      <c r="HHV518" s="6"/>
      <c r="HHW518" s="6"/>
      <c r="HHX518" s="6"/>
      <c r="HHY518" s="6"/>
      <c r="HHZ518" s="6"/>
      <c r="HIA518" s="6"/>
      <c r="HIB518" s="6"/>
      <c r="HIC518" s="6"/>
      <c r="HID518" s="6"/>
      <c r="HIE518" s="6"/>
      <c r="HIF518" s="6"/>
      <c r="HIG518" s="6"/>
      <c r="HIH518" s="6"/>
      <c r="HPY518" s="6"/>
      <c r="HPZ518" s="6"/>
      <c r="HQA518" s="6"/>
      <c r="HQB518" s="6"/>
      <c r="HQN518" s="6"/>
      <c r="HQO518" s="6"/>
      <c r="HQP518" s="6"/>
      <c r="HQQ518" s="6"/>
      <c r="HQR518" s="6"/>
      <c r="HQS518" s="6"/>
      <c r="HQT518" s="6"/>
      <c r="HQU518" s="6"/>
      <c r="HQV518" s="6"/>
      <c r="HQW518" s="6"/>
      <c r="HQX518" s="6"/>
      <c r="HQY518" s="6"/>
      <c r="HQZ518" s="6"/>
      <c r="HRA518" s="6"/>
      <c r="HRB518" s="6"/>
      <c r="HRC518" s="6"/>
      <c r="HRD518" s="6"/>
      <c r="HRE518" s="6"/>
      <c r="HRF518" s="6"/>
      <c r="HRG518" s="6"/>
      <c r="HRH518" s="6"/>
      <c r="HRI518" s="6"/>
      <c r="HRJ518" s="6"/>
      <c r="HRK518" s="6"/>
      <c r="HRL518" s="6"/>
      <c r="HRM518" s="6"/>
      <c r="HRN518" s="6"/>
      <c r="HRO518" s="6"/>
      <c r="HRP518" s="6"/>
      <c r="HRQ518" s="6"/>
      <c r="HRR518" s="6"/>
      <c r="HRS518" s="6"/>
      <c r="HRT518" s="6"/>
      <c r="HRU518" s="6"/>
      <c r="HRV518" s="6"/>
      <c r="HRW518" s="6"/>
      <c r="HRX518" s="6"/>
      <c r="HRY518" s="6"/>
      <c r="HRZ518" s="6"/>
      <c r="HSA518" s="6"/>
      <c r="HSB518" s="6"/>
      <c r="HSC518" s="6"/>
      <c r="HSD518" s="6"/>
      <c r="HZU518" s="6"/>
      <c r="HZV518" s="6"/>
      <c r="HZW518" s="6"/>
      <c r="HZX518" s="6"/>
      <c r="IAJ518" s="6"/>
      <c r="IAK518" s="6"/>
      <c r="IAL518" s="6"/>
      <c r="IAM518" s="6"/>
      <c r="IAN518" s="6"/>
      <c r="IAO518" s="6"/>
      <c r="IAP518" s="6"/>
      <c r="IAQ518" s="6"/>
      <c r="IAR518" s="6"/>
      <c r="IAS518" s="6"/>
      <c r="IAT518" s="6"/>
      <c r="IAU518" s="6"/>
      <c r="IAV518" s="6"/>
      <c r="IAW518" s="6"/>
      <c r="IAX518" s="6"/>
      <c r="IAY518" s="6"/>
      <c r="IAZ518" s="6"/>
      <c r="IBA518" s="6"/>
      <c r="IBB518" s="6"/>
      <c r="IBC518" s="6"/>
      <c r="IBD518" s="6"/>
      <c r="IBE518" s="6"/>
      <c r="IBF518" s="6"/>
      <c r="IBG518" s="6"/>
      <c r="IBH518" s="6"/>
      <c r="IBI518" s="6"/>
      <c r="IBJ518" s="6"/>
      <c r="IBK518" s="6"/>
      <c r="IBL518" s="6"/>
      <c r="IBM518" s="6"/>
      <c r="IBN518" s="6"/>
      <c r="IBO518" s="6"/>
      <c r="IBP518" s="6"/>
      <c r="IBQ518" s="6"/>
      <c r="IBR518" s="6"/>
      <c r="IBS518" s="6"/>
      <c r="IBT518" s="6"/>
      <c r="IBU518" s="6"/>
      <c r="IBV518" s="6"/>
      <c r="IBW518" s="6"/>
      <c r="IBX518" s="6"/>
      <c r="IBY518" s="6"/>
      <c r="IBZ518" s="6"/>
      <c r="IJQ518" s="6"/>
      <c r="IJR518" s="6"/>
      <c r="IJS518" s="6"/>
      <c r="IJT518" s="6"/>
      <c r="IKF518" s="6"/>
      <c r="IKG518" s="6"/>
      <c r="IKH518" s="6"/>
      <c r="IKI518" s="6"/>
      <c r="IKJ518" s="6"/>
      <c r="IKK518" s="6"/>
      <c r="IKL518" s="6"/>
      <c r="IKM518" s="6"/>
      <c r="IKN518" s="6"/>
      <c r="IKO518" s="6"/>
      <c r="IKP518" s="6"/>
      <c r="IKQ518" s="6"/>
      <c r="IKR518" s="6"/>
      <c r="IKS518" s="6"/>
      <c r="IKT518" s="6"/>
      <c r="IKU518" s="6"/>
      <c r="IKV518" s="6"/>
      <c r="IKW518" s="6"/>
      <c r="IKX518" s="6"/>
      <c r="IKY518" s="6"/>
      <c r="IKZ518" s="6"/>
      <c r="ILA518" s="6"/>
      <c r="ILB518" s="6"/>
      <c r="ILC518" s="6"/>
      <c r="ILD518" s="6"/>
      <c r="ILE518" s="6"/>
      <c r="ILF518" s="6"/>
      <c r="ILG518" s="6"/>
      <c r="ILH518" s="6"/>
      <c r="ILI518" s="6"/>
      <c r="ILJ518" s="6"/>
      <c r="ILK518" s="6"/>
      <c r="ILL518" s="6"/>
      <c r="ILM518" s="6"/>
      <c r="ILN518" s="6"/>
      <c r="ILO518" s="6"/>
      <c r="ILP518" s="6"/>
      <c r="ILQ518" s="6"/>
      <c r="ILR518" s="6"/>
      <c r="ILS518" s="6"/>
      <c r="ILT518" s="6"/>
      <c r="ILU518" s="6"/>
      <c r="ILV518" s="6"/>
      <c r="ITM518" s="6"/>
      <c r="ITN518" s="6"/>
      <c r="ITO518" s="6"/>
      <c r="ITP518" s="6"/>
      <c r="IUB518" s="6"/>
      <c r="IUC518" s="6"/>
      <c r="IUD518" s="6"/>
      <c r="IUE518" s="6"/>
      <c r="IUF518" s="6"/>
      <c r="IUG518" s="6"/>
      <c r="IUH518" s="6"/>
      <c r="IUI518" s="6"/>
      <c r="IUJ518" s="6"/>
      <c r="IUK518" s="6"/>
      <c r="IUL518" s="6"/>
      <c r="IUM518" s="6"/>
      <c r="IUN518" s="6"/>
      <c r="IUO518" s="6"/>
      <c r="IUP518" s="6"/>
      <c r="IUQ518" s="6"/>
      <c r="IUR518" s="6"/>
      <c r="IUS518" s="6"/>
      <c r="IUT518" s="6"/>
      <c r="IUU518" s="6"/>
      <c r="IUV518" s="6"/>
      <c r="IUW518" s="6"/>
      <c r="IUX518" s="6"/>
      <c r="IUY518" s="6"/>
      <c r="IUZ518" s="6"/>
      <c r="IVA518" s="6"/>
      <c r="IVB518" s="6"/>
      <c r="IVC518" s="6"/>
      <c r="IVD518" s="6"/>
      <c r="IVE518" s="6"/>
      <c r="IVF518" s="6"/>
      <c r="IVG518" s="6"/>
      <c r="IVH518" s="6"/>
      <c r="IVI518" s="6"/>
      <c r="IVJ518" s="6"/>
      <c r="IVK518" s="6"/>
      <c r="IVL518" s="6"/>
      <c r="IVM518" s="6"/>
      <c r="IVN518" s="6"/>
      <c r="IVO518" s="6"/>
      <c r="IVP518" s="6"/>
      <c r="IVQ518" s="6"/>
      <c r="IVR518" s="6"/>
      <c r="JDI518" s="6"/>
      <c r="JDJ518" s="6"/>
      <c r="JDK518" s="6"/>
      <c r="JDL518" s="6"/>
      <c r="JDX518" s="6"/>
      <c r="JDY518" s="6"/>
      <c r="JDZ518" s="6"/>
      <c r="JEA518" s="6"/>
      <c r="JEB518" s="6"/>
      <c r="JEC518" s="6"/>
      <c r="JED518" s="6"/>
      <c r="JEE518" s="6"/>
      <c r="JEF518" s="6"/>
      <c r="JEG518" s="6"/>
      <c r="JEH518" s="6"/>
      <c r="JEI518" s="6"/>
      <c r="JEJ518" s="6"/>
      <c r="JEK518" s="6"/>
      <c r="JEL518" s="6"/>
      <c r="JEM518" s="6"/>
      <c r="JEN518" s="6"/>
      <c r="JEO518" s="6"/>
      <c r="JEP518" s="6"/>
      <c r="JEQ518" s="6"/>
      <c r="JER518" s="6"/>
      <c r="JES518" s="6"/>
      <c r="JET518" s="6"/>
      <c r="JEU518" s="6"/>
      <c r="JEV518" s="6"/>
      <c r="JEW518" s="6"/>
      <c r="JEX518" s="6"/>
      <c r="JEY518" s="6"/>
      <c r="JEZ518" s="6"/>
      <c r="JFA518" s="6"/>
      <c r="JFB518" s="6"/>
      <c r="JFC518" s="6"/>
      <c r="JFD518" s="6"/>
      <c r="JFE518" s="6"/>
      <c r="JFF518" s="6"/>
      <c r="JFG518" s="6"/>
      <c r="JFH518" s="6"/>
      <c r="JFI518" s="6"/>
      <c r="JFJ518" s="6"/>
      <c r="JFK518" s="6"/>
      <c r="JFL518" s="6"/>
      <c r="JFM518" s="6"/>
      <c r="JFN518" s="6"/>
      <c r="JNE518" s="6"/>
      <c r="JNF518" s="6"/>
      <c r="JNG518" s="6"/>
      <c r="JNH518" s="6"/>
      <c r="JNT518" s="6"/>
      <c r="JNU518" s="6"/>
      <c r="JNV518" s="6"/>
      <c r="JNW518" s="6"/>
      <c r="JNX518" s="6"/>
      <c r="JNY518" s="6"/>
      <c r="JNZ518" s="6"/>
      <c r="JOA518" s="6"/>
      <c r="JOB518" s="6"/>
      <c r="JOC518" s="6"/>
      <c r="JOD518" s="6"/>
      <c r="JOE518" s="6"/>
      <c r="JOF518" s="6"/>
      <c r="JOG518" s="6"/>
      <c r="JOH518" s="6"/>
      <c r="JOI518" s="6"/>
      <c r="JOJ518" s="6"/>
      <c r="JOK518" s="6"/>
      <c r="JOL518" s="6"/>
      <c r="JOM518" s="6"/>
      <c r="JON518" s="6"/>
      <c r="JOO518" s="6"/>
      <c r="JOP518" s="6"/>
      <c r="JOQ518" s="6"/>
      <c r="JOR518" s="6"/>
      <c r="JOS518" s="6"/>
      <c r="JOT518" s="6"/>
      <c r="JOU518" s="6"/>
      <c r="JOV518" s="6"/>
      <c r="JOW518" s="6"/>
      <c r="JOX518" s="6"/>
      <c r="JOY518" s="6"/>
      <c r="JOZ518" s="6"/>
      <c r="JPA518" s="6"/>
      <c r="JPB518" s="6"/>
      <c r="JPC518" s="6"/>
      <c r="JPD518" s="6"/>
      <c r="JPE518" s="6"/>
      <c r="JPF518" s="6"/>
      <c r="JPG518" s="6"/>
      <c r="JPH518" s="6"/>
      <c r="JPI518" s="6"/>
      <c r="JPJ518" s="6"/>
      <c r="JXA518" s="6"/>
      <c r="JXB518" s="6"/>
      <c r="JXC518" s="6"/>
      <c r="JXD518" s="6"/>
      <c r="JXP518" s="6"/>
      <c r="JXQ518" s="6"/>
      <c r="JXR518" s="6"/>
      <c r="JXS518" s="6"/>
      <c r="JXT518" s="6"/>
      <c r="JXU518" s="6"/>
      <c r="JXV518" s="6"/>
      <c r="JXW518" s="6"/>
      <c r="JXX518" s="6"/>
      <c r="JXY518" s="6"/>
      <c r="JXZ518" s="6"/>
      <c r="JYA518" s="6"/>
      <c r="JYB518" s="6"/>
      <c r="JYC518" s="6"/>
      <c r="JYD518" s="6"/>
      <c r="JYE518" s="6"/>
      <c r="JYF518" s="6"/>
      <c r="JYG518" s="6"/>
      <c r="JYH518" s="6"/>
      <c r="JYI518" s="6"/>
      <c r="JYJ518" s="6"/>
      <c r="JYK518" s="6"/>
      <c r="JYL518" s="6"/>
      <c r="JYM518" s="6"/>
      <c r="JYN518" s="6"/>
      <c r="JYO518" s="6"/>
      <c r="JYP518" s="6"/>
      <c r="JYQ518" s="6"/>
      <c r="JYR518" s="6"/>
      <c r="JYS518" s="6"/>
      <c r="JYT518" s="6"/>
      <c r="JYU518" s="6"/>
      <c r="JYV518" s="6"/>
      <c r="JYW518" s="6"/>
      <c r="JYX518" s="6"/>
      <c r="JYY518" s="6"/>
      <c r="JYZ518" s="6"/>
      <c r="JZA518" s="6"/>
      <c r="JZB518" s="6"/>
      <c r="JZC518" s="6"/>
      <c r="JZD518" s="6"/>
      <c r="JZE518" s="6"/>
      <c r="JZF518" s="6"/>
      <c r="KGW518" s="6"/>
      <c r="KGX518" s="6"/>
      <c r="KGY518" s="6"/>
      <c r="KGZ518" s="6"/>
      <c r="KHL518" s="6"/>
      <c r="KHM518" s="6"/>
      <c r="KHN518" s="6"/>
      <c r="KHO518" s="6"/>
      <c r="KHP518" s="6"/>
      <c r="KHQ518" s="6"/>
      <c r="KHR518" s="6"/>
      <c r="KHS518" s="6"/>
      <c r="KHT518" s="6"/>
      <c r="KHU518" s="6"/>
      <c r="KHV518" s="6"/>
      <c r="KHW518" s="6"/>
      <c r="KHX518" s="6"/>
      <c r="KHY518" s="6"/>
      <c r="KHZ518" s="6"/>
      <c r="KIA518" s="6"/>
      <c r="KIB518" s="6"/>
      <c r="KIC518" s="6"/>
      <c r="KID518" s="6"/>
      <c r="KIE518" s="6"/>
      <c r="KIF518" s="6"/>
      <c r="KIG518" s="6"/>
      <c r="KIH518" s="6"/>
      <c r="KII518" s="6"/>
      <c r="KIJ518" s="6"/>
      <c r="KIK518" s="6"/>
      <c r="KIL518" s="6"/>
      <c r="KIM518" s="6"/>
      <c r="KIN518" s="6"/>
      <c r="KIO518" s="6"/>
      <c r="KIP518" s="6"/>
      <c r="KIQ518" s="6"/>
      <c r="KIR518" s="6"/>
      <c r="KIS518" s="6"/>
      <c r="KIT518" s="6"/>
      <c r="KIU518" s="6"/>
      <c r="KIV518" s="6"/>
      <c r="KIW518" s="6"/>
      <c r="KIX518" s="6"/>
      <c r="KIY518" s="6"/>
      <c r="KIZ518" s="6"/>
      <c r="KJA518" s="6"/>
      <c r="KJB518" s="6"/>
      <c r="KQS518" s="6"/>
      <c r="KQT518" s="6"/>
      <c r="KQU518" s="6"/>
      <c r="KQV518" s="6"/>
      <c r="KRH518" s="6"/>
      <c r="KRI518" s="6"/>
      <c r="KRJ518" s="6"/>
      <c r="KRK518" s="6"/>
      <c r="KRL518" s="6"/>
      <c r="KRM518" s="6"/>
      <c r="KRN518" s="6"/>
      <c r="KRO518" s="6"/>
      <c r="KRP518" s="6"/>
      <c r="KRQ518" s="6"/>
      <c r="KRR518" s="6"/>
      <c r="KRS518" s="6"/>
      <c r="KRT518" s="6"/>
      <c r="KRU518" s="6"/>
      <c r="KRV518" s="6"/>
      <c r="KRW518" s="6"/>
      <c r="KRX518" s="6"/>
      <c r="KRY518" s="6"/>
      <c r="KRZ518" s="6"/>
      <c r="KSA518" s="6"/>
      <c r="KSB518" s="6"/>
      <c r="KSC518" s="6"/>
      <c r="KSD518" s="6"/>
      <c r="KSE518" s="6"/>
      <c r="KSF518" s="6"/>
      <c r="KSG518" s="6"/>
      <c r="KSH518" s="6"/>
      <c r="KSI518" s="6"/>
      <c r="KSJ518" s="6"/>
      <c r="KSK518" s="6"/>
      <c r="KSL518" s="6"/>
      <c r="KSM518" s="6"/>
      <c r="KSN518" s="6"/>
      <c r="KSO518" s="6"/>
      <c r="KSP518" s="6"/>
      <c r="KSQ518" s="6"/>
      <c r="KSR518" s="6"/>
      <c r="KSS518" s="6"/>
      <c r="KST518" s="6"/>
      <c r="KSU518" s="6"/>
      <c r="KSV518" s="6"/>
      <c r="KSW518" s="6"/>
      <c r="KSX518" s="6"/>
      <c r="LAO518" s="6"/>
      <c r="LAP518" s="6"/>
      <c r="LAQ518" s="6"/>
      <c r="LAR518" s="6"/>
      <c r="LBD518" s="6"/>
      <c r="LBE518" s="6"/>
      <c r="LBF518" s="6"/>
      <c r="LBG518" s="6"/>
      <c r="LBH518" s="6"/>
      <c r="LBI518" s="6"/>
      <c r="LBJ518" s="6"/>
      <c r="LBK518" s="6"/>
      <c r="LBL518" s="6"/>
      <c r="LBM518" s="6"/>
      <c r="LBN518" s="6"/>
      <c r="LBO518" s="6"/>
      <c r="LBP518" s="6"/>
      <c r="LBQ518" s="6"/>
      <c r="LBR518" s="6"/>
      <c r="LBS518" s="6"/>
      <c r="LBT518" s="6"/>
      <c r="LBU518" s="6"/>
      <c r="LBV518" s="6"/>
      <c r="LBW518" s="6"/>
      <c r="LBX518" s="6"/>
      <c r="LBY518" s="6"/>
      <c r="LBZ518" s="6"/>
      <c r="LCA518" s="6"/>
      <c r="LCB518" s="6"/>
      <c r="LCC518" s="6"/>
      <c r="LCD518" s="6"/>
      <c r="LCE518" s="6"/>
      <c r="LCF518" s="6"/>
      <c r="LCG518" s="6"/>
      <c r="LCH518" s="6"/>
      <c r="LCI518" s="6"/>
      <c r="LCJ518" s="6"/>
      <c r="LCK518" s="6"/>
      <c r="LCL518" s="6"/>
      <c r="LCM518" s="6"/>
      <c r="LCN518" s="6"/>
      <c r="LCO518" s="6"/>
      <c r="LCP518" s="6"/>
      <c r="LCQ518" s="6"/>
      <c r="LCR518" s="6"/>
      <c r="LCS518" s="6"/>
      <c r="LCT518" s="6"/>
      <c r="LKK518" s="6"/>
      <c r="LKL518" s="6"/>
      <c r="LKM518" s="6"/>
      <c r="LKN518" s="6"/>
      <c r="LKZ518" s="6"/>
      <c r="LLA518" s="6"/>
      <c r="LLB518" s="6"/>
      <c r="LLC518" s="6"/>
      <c r="LLD518" s="6"/>
      <c r="LLE518" s="6"/>
      <c r="LLF518" s="6"/>
      <c r="LLG518" s="6"/>
      <c r="LLH518" s="6"/>
      <c r="LLI518" s="6"/>
      <c r="LLJ518" s="6"/>
      <c r="LLK518" s="6"/>
      <c r="LLL518" s="6"/>
      <c r="LLM518" s="6"/>
      <c r="LLN518" s="6"/>
      <c r="LLO518" s="6"/>
      <c r="LLP518" s="6"/>
      <c r="LLQ518" s="6"/>
      <c r="LLR518" s="6"/>
      <c r="LLS518" s="6"/>
      <c r="LLT518" s="6"/>
      <c r="LLU518" s="6"/>
      <c r="LLV518" s="6"/>
      <c r="LLW518" s="6"/>
      <c r="LLX518" s="6"/>
      <c r="LLY518" s="6"/>
      <c r="LLZ518" s="6"/>
      <c r="LMA518" s="6"/>
      <c r="LMB518" s="6"/>
      <c r="LMC518" s="6"/>
      <c r="LMD518" s="6"/>
      <c r="LME518" s="6"/>
      <c r="LMF518" s="6"/>
      <c r="LMG518" s="6"/>
      <c r="LMH518" s="6"/>
      <c r="LMI518" s="6"/>
      <c r="LMJ518" s="6"/>
      <c r="LMK518" s="6"/>
      <c r="LML518" s="6"/>
      <c r="LMM518" s="6"/>
      <c r="LMN518" s="6"/>
      <c r="LMO518" s="6"/>
      <c r="LMP518" s="6"/>
      <c r="LUG518" s="6"/>
      <c r="LUH518" s="6"/>
      <c r="LUI518" s="6"/>
      <c r="LUJ518" s="6"/>
      <c r="LUV518" s="6"/>
      <c r="LUW518" s="6"/>
      <c r="LUX518" s="6"/>
      <c r="LUY518" s="6"/>
      <c r="LUZ518" s="6"/>
      <c r="LVA518" s="6"/>
      <c r="LVB518" s="6"/>
      <c r="LVC518" s="6"/>
      <c r="LVD518" s="6"/>
      <c r="LVE518" s="6"/>
      <c r="LVF518" s="6"/>
      <c r="LVG518" s="6"/>
      <c r="LVH518" s="6"/>
      <c r="LVI518" s="6"/>
      <c r="LVJ518" s="6"/>
      <c r="LVK518" s="6"/>
      <c r="LVL518" s="6"/>
      <c r="LVM518" s="6"/>
      <c r="LVN518" s="6"/>
      <c r="LVO518" s="6"/>
      <c r="LVP518" s="6"/>
      <c r="LVQ518" s="6"/>
      <c r="LVR518" s="6"/>
      <c r="LVS518" s="6"/>
      <c r="LVT518" s="6"/>
      <c r="LVU518" s="6"/>
      <c r="LVV518" s="6"/>
      <c r="LVW518" s="6"/>
      <c r="LVX518" s="6"/>
      <c r="LVY518" s="6"/>
      <c r="LVZ518" s="6"/>
      <c r="LWA518" s="6"/>
      <c r="LWB518" s="6"/>
      <c r="LWC518" s="6"/>
      <c r="LWD518" s="6"/>
      <c r="LWE518" s="6"/>
      <c r="LWF518" s="6"/>
      <c r="LWG518" s="6"/>
      <c r="LWH518" s="6"/>
      <c r="LWI518" s="6"/>
      <c r="LWJ518" s="6"/>
      <c r="LWK518" s="6"/>
      <c r="LWL518" s="6"/>
      <c r="MEC518" s="6"/>
      <c r="MED518" s="6"/>
      <c r="MEE518" s="6"/>
      <c r="MEF518" s="6"/>
      <c r="MER518" s="6"/>
      <c r="MES518" s="6"/>
      <c r="MET518" s="6"/>
      <c r="MEU518" s="6"/>
      <c r="MEV518" s="6"/>
      <c r="MEW518" s="6"/>
      <c r="MEX518" s="6"/>
      <c r="MEY518" s="6"/>
      <c r="MEZ518" s="6"/>
      <c r="MFA518" s="6"/>
      <c r="MFB518" s="6"/>
      <c r="MFC518" s="6"/>
      <c r="MFD518" s="6"/>
      <c r="MFE518" s="6"/>
      <c r="MFF518" s="6"/>
      <c r="MFG518" s="6"/>
      <c r="MFH518" s="6"/>
      <c r="MFI518" s="6"/>
      <c r="MFJ518" s="6"/>
      <c r="MFK518" s="6"/>
      <c r="MFL518" s="6"/>
      <c r="MFM518" s="6"/>
      <c r="MFN518" s="6"/>
      <c r="MFO518" s="6"/>
      <c r="MFP518" s="6"/>
      <c r="MFQ518" s="6"/>
      <c r="MFR518" s="6"/>
      <c r="MFS518" s="6"/>
      <c r="MFT518" s="6"/>
      <c r="MFU518" s="6"/>
      <c r="MFV518" s="6"/>
      <c r="MFW518" s="6"/>
      <c r="MFX518" s="6"/>
      <c r="MFY518" s="6"/>
      <c r="MFZ518" s="6"/>
      <c r="MGA518" s="6"/>
      <c r="MGB518" s="6"/>
      <c r="MGC518" s="6"/>
      <c r="MGD518" s="6"/>
      <c r="MGE518" s="6"/>
      <c r="MGF518" s="6"/>
      <c r="MGG518" s="6"/>
      <c r="MGH518" s="6"/>
      <c r="MNY518" s="6"/>
      <c r="MNZ518" s="6"/>
      <c r="MOA518" s="6"/>
      <c r="MOB518" s="6"/>
      <c r="MON518" s="6"/>
      <c r="MOO518" s="6"/>
      <c r="MOP518" s="6"/>
      <c r="MOQ518" s="6"/>
      <c r="MOR518" s="6"/>
      <c r="MOS518" s="6"/>
      <c r="MOT518" s="6"/>
      <c r="MOU518" s="6"/>
      <c r="MOV518" s="6"/>
      <c r="MOW518" s="6"/>
      <c r="MOX518" s="6"/>
      <c r="MOY518" s="6"/>
      <c r="MOZ518" s="6"/>
      <c r="MPA518" s="6"/>
      <c r="MPB518" s="6"/>
      <c r="MPC518" s="6"/>
      <c r="MPD518" s="6"/>
      <c r="MPE518" s="6"/>
      <c r="MPF518" s="6"/>
      <c r="MPG518" s="6"/>
      <c r="MPH518" s="6"/>
      <c r="MPI518" s="6"/>
      <c r="MPJ518" s="6"/>
      <c r="MPK518" s="6"/>
      <c r="MPL518" s="6"/>
      <c r="MPM518" s="6"/>
      <c r="MPN518" s="6"/>
      <c r="MPO518" s="6"/>
      <c r="MPP518" s="6"/>
      <c r="MPQ518" s="6"/>
      <c r="MPR518" s="6"/>
      <c r="MPS518" s="6"/>
      <c r="MPT518" s="6"/>
      <c r="MPU518" s="6"/>
      <c r="MPV518" s="6"/>
      <c r="MPW518" s="6"/>
      <c r="MPX518" s="6"/>
      <c r="MPY518" s="6"/>
      <c r="MPZ518" s="6"/>
      <c r="MQA518" s="6"/>
      <c r="MQB518" s="6"/>
      <c r="MQC518" s="6"/>
      <c r="MQD518" s="6"/>
      <c r="MXU518" s="6"/>
      <c r="MXV518" s="6"/>
      <c r="MXW518" s="6"/>
      <c r="MXX518" s="6"/>
      <c r="MYJ518" s="6"/>
      <c r="MYK518" s="6"/>
      <c r="MYL518" s="6"/>
      <c r="MYM518" s="6"/>
      <c r="MYN518" s="6"/>
      <c r="MYO518" s="6"/>
      <c r="MYP518" s="6"/>
      <c r="MYQ518" s="6"/>
      <c r="MYR518" s="6"/>
      <c r="MYS518" s="6"/>
      <c r="MYT518" s="6"/>
      <c r="MYU518" s="6"/>
      <c r="MYV518" s="6"/>
      <c r="MYW518" s="6"/>
      <c r="MYX518" s="6"/>
      <c r="MYY518" s="6"/>
      <c r="MYZ518" s="6"/>
      <c r="MZA518" s="6"/>
      <c r="MZB518" s="6"/>
      <c r="MZC518" s="6"/>
      <c r="MZD518" s="6"/>
      <c r="MZE518" s="6"/>
      <c r="MZF518" s="6"/>
      <c r="MZG518" s="6"/>
      <c r="MZH518" s="6"/>
      <c r="MZI518" s="6"/>
      <c r="MZJ518" s="6"/>
      <c r="MZK518" s="6"/>
      <c r="MZL518" s="6"/>
      <c r="MZM518" s="6"/>
      <c r="MZN518" s="6"/>
      <c r="MZO518" s="6"/>
      <c r="MZP518" s="6"/>
      <c r="MZQ518" s="6"/>
      <c r="MZR518" s="6"/>
      <c r="MZS518" s="6"/>
      <c r="MZT518" s="6"/>
      <c r="MZU518" s="6"/>
      <c r="MZV518" s="6"/>
      <c r="MZW518" s="6"/>
      <c r="MZX518" s="6"/>
      <c r="MZY518" s="6"/>
      <c r="MZZ518" s="6"/>
      <c r="NHQ518" s="6"/>
      <c r="NHR518" s="6"/>
      <c r="NHS518" s="6"/>
      <c r="NHT518" s="6"/>
      <c r="NIF518" s="6"/>
      <c r="NIG518" s="6"/>
      <c r="NIH518" s="6"/>
      <c r="NII518" s="6"/>
      <c r="NIJ518" s="6"/>
      <c r="NIK518" s="6"/>
      <c r="NIL518" s="6"/>
      <c r="NIM518" s="6"/>
      <c r="NIN518" s="6"/>
      <c r="NIO518" s="6"/>
      <c r="NIP518" s="6"/>
      <c r="NIQ518" s="6"/>
      <c r="NIR518" s="6"/>
      <c r="NIS518" s="6"/>
      <c r="NIT518" s="6"/>
      <c r="NIU518" s="6"/>
      <c r="NIV518" s="6"/>
      <c r="NIW518" s="6"/>
      <c r="NIX518" s="6"/>
      <c r="NIY518" s="6"/>
      <c r="NIZ518" s="6"/>
      <c r="NJA518" s="6"/>
      <c r="NJB518" s="6"/>
      <c r="NJC518" s="6"/>
      <c r="NJD518" s="6"/>
      <c r="NJE518" s="6"/>
      <c r="NJF518" s="6"/>
      <c r="NJG518" s="6"/>
      <c r="NJH518" s="6"/>
      <c r="NJI518" s="6"/>
      <c r="NJJ518" s="6"/>
      <c r="NJK518" s="6"/>
      <c r="NJL518" s="6"/>
      <c r="NJM518" s="6"/>
      <c r="NJN518" s="6"/>
      <c r="NJO518" s="6"/>
      <c r="NJP518" s="6"/>
      <c r="NJQ518" s="6"/>
      <c r="NJR518" s="6"/>
      <c r="NJS518" s="6"/>
      <c r="NJT518" s="6"/>
      <c r="NJU518" s="6"/>
      <c r="NJV518" s="6"/>
      <c r="NRM518" s="6"/>
      <c r="NRN518" s="6"/>
      <c r="NRO518" s="6"/>
      <c r="NRP518" s="6"/>
      <c r="NSB518" s="6"/>
      <c r="NSC518" s="6"/>
      <c r="NSD518" s="6"/>
      <c r="NSE518" s="6"/>
      <c r="NSF518" s="6"/>
      <c r="NSG518" s="6"/>
      <c r="NSH518" s="6"/>
      <c r="NSI518" s="6"/>
      <c r="NSJ518" s="6"/>
      <c r="NSK518" s="6"/>
      <c r="NSL518" s="6"/>
      <c r="NSM518" s="6"/>
      <c r="NSN518" s="6"/>
      <c r="NSO518" s="6"/>
      <c r="NSP518" s="6"/>
      <c r="NSQ518" s="6"/>
      <c r="NSR518" s="6"/>
      <c r="NSS518" s="6"/>
      <c r="NST518" s="6"/>
      <c r="NSU518" s="6"/>
      <c r="NSV518" s="6"/>
      <c r="NSW518" s="6"/>
      <c r="NSX518" s="6"/>
      <c r="NSY518" s="6"/>
      <c r="NSZ518" s="6"/>
      <c r="NTA518" s="6"/>
      <c r="NTB518" s="6"/>
      <c r="NTC518" s="6"/>
      <c r="NTD518" s="6"/>
      <c r="NTE518" s="6"/>
      <c r="NTF518" s="6"/>
      <c r="NTG518" s="6"/>
      <c r="NTH518" s="6"/>
      <c r="NTI518" s="6"/>
      <c r="NTJ518" s="6"/>
      <c r="NTK518" s="6"/>
      <c r="NTL518" s="6"/>
      <c r="NTM518" s="6"/>
      <c r="NTN518" s="6"/>
      <c r="NTO518" s="6"/>
      <c r="NTP518" s="6"/>
      <c r="NTQ518" s="6"/>
      <c r="NTR518" s="6"/>
      <c r="OBI518" s="6"/>
      <c r="OBJ518" s="6"/>
      <c r="OBK518" s="6"/>
      <c r="OBL518" s="6"/>
      <c r="OBX518" s="6"/>
      <c r="OBY518" s="6"/>
      <c r="OBZ518" s="6"/>
      <c r="OCA518" s="6"/>
      <c r="OCB518" s="6"/>
      <c r="OCC518" s="6"/>
      <c r="OCD518" s="6"/>
      <c r="OCE518" s="6"/>
      <c r="OCF518" s="6"/>
      <c r="OCG518" s="6"/>
      <c r="OCH518" s="6"/>
      <c r="OCI518" s="6"/>
      <c r="OCJ518" s="6"/>
      <c r="OCK518" s="6"/>
      <c r="OCL518" s="6"/>
      <c r="OCM518" s="6"/>
      <c r="OCN518" s="6"/>
      <c r="OCO518" s="6"/>
      <c r="OCP518" s="6"/>
      <c r="OCQ518" s="6"/>
      <c r="OCR518" s="6"/>
      <c r="OCS518" s="6"/>
      <c r="OCT518" s="6"/>
      <c r="OCU518" s="6"/>
      <c r="OCV518" s="6"/>
      <c r="OCW518" s="6"/>
      <c r="OCX518" s="6"/>
      <c r="OCY518" s="6"/>
      <c r="OCZ518" s="6"/>
      <c r="ODA518" s="6"/>
      <c r="ODB518" s="6"/>
      <c r="ODC518" s="6"/>
      <c r="ODD518" s="6"/>
      <c r="ODE518" s="6"/>
      <c r="ODF518" s="6"/>
      <c r="ODG518" s="6"/>
      <c r="ODH518" s="6"/>
      <c r="ODI518" s="6"/>
      <c r="ODJ518" s="6"/>
      <c r="ODK518" s="6"/>
      <c r="ODL518" s="6"/>
      <c r="ODM518" s="6"/>
      <c r="ODN518" s="6"/>
      <c r="OLE518" s="6"/>
      <c r="OLF518" s="6"/>
      <c r="OLG518" s="6"/>
      <c r="OLH518" s="6"/>
      <c r="OLT518" s="6"/>
      <c r="OLU518" s="6"/>
      <c r="OLV518" s="6"/>
      <c r="OLW518" s="6"/>
      <c r="OLX518" s="6"/>
      <c r="OLY518" s="6"/>
      <c r="OLZ518" s="6"/>
      <c r="OMA518" s="6"/>
      <c r="OMB518" s="6"/>
      <c r="OMC518" s="6"/>
      <c r="OMD518" s="6"/>
      <c r="OME518" s="6"/>
      <c r="OMF518" s="6"/>
      <c r="OMG518" s="6"/>
      <c r="OMH518" s="6"/>
      <c r="OMI518" s="6"/>
      <c r="OMJ518" s="6"/>
      <c r="OMK518" s="6"/>
      <c r="OML518" s="6"/>
      <c r="OMM518" s="6"/>
      <c r="OMN518" s="6"/>
      <c r="OMO518" s="6"/>
      <c r="OMP518" s="6"/>
      <c r="OMQ518" s="6"/>
      <c r="OMR518" s="6"/>
      <c r="OMS518" s="6"/>
      <c r="OMT518" s="6"/>
      <c r="OMU518" s="6"/>
      <c r="OMV518" s="6"/>
      <c r="OMW518" s="6"/>
      <c r="OMX518" s="6"/>
      <c r="OMY518" s="6"/>
      <c r="OMZ518" s="6"/>
      <c r="ONA518" s="6"/>
      <c r="ONB518" s="6"/>
      <c r="ONC518" s="6"/>
      <c r="OND518" s="6"/>
      <c r="ONE518" s="6"/>
      <c r="ONF518" s="6"/>
      <c r="ONG518" s="6"/>
      <c r="ONH518" s="6"/>
      <c r="ONI518" s="6"/>
      <c r="ONJ518" s="6"/>
      <c r="OVA518" s="6"/>
      <c r="OVB518" s="6"/>
      <c r="OVC518" s="6"/>
      <c r="OVD518" s="6"/>
      <c r="OVP518" s="6"/>
      <c r="OVQ518" s="6"/>
      <c r="OVR518" s="6"/>
      <c r="OVS518" s="6"/>
      <c r="OVT518" s="6"/>
      <c r="OVU518" s="6"/>
      <c r="OVV518" s="6"/>
      <c r="OVW518" s="6"/>
      <c r="OVX518" s="6"/>
      <c r="OVY518" s="6"/>
      <c r="OVZ518" s="6"/>
      <c r="OWA518" s="6"/>
      <c r="OWB518" s="6"/>
      <c r="OWC518" s="6"/>
      <c r="OWD518" s="6"/>
      <c r="OWE518" s="6"/>
      <c r="OWF518" s="6"/>
      <c r="OWG518" s="6"/>
      <c r="OWH518" s="6"/>
      <c r="OWI518" s="6"/>
      <c r="OWJ518" s="6"/>
      <c r="OWK518" s="6"/>
      <c r="OWL518" s="6"/>
      <c r="OWM518" s="6"/>
      <c r="OWN518" s="6"/>
      <c r="OWO518" s="6"/>
      <c r="OWP518" s="6"/>
      <c r="OWQ518" s="6"/>
      <c r="OWR518" s="6"/>
      <c r="OWS518" s="6"/>
      <c r="OWT518" s="6"/>
      <c r="OWU518" s="6"/>
      <c r="OWV518" s="6"/>
      <c r="OWW518" s="6"/>
      <c r="OWX518" s="6"/>
      <c r="OWY518" s="6"/>
      <c r="OWZ518" s="6"/>
      <c r="OXA518" s="6"/>
      <c r="OXB518" s="6"/>
      <c r="OXC518" s="6"/>
      <c r="OXD518" s="6"/>
      <c r="OXE518" s="6"/>
      <c r="OXF518" s="6"/>
      <c r="PEW518" s="6"/>
      <c r="PEX518" s="6"/>
      <c r="PEY518" s="6"/>
      <c r="PEZ518" s="6"/>
      <c r="PFL518" s="6"/>
      <c r="PFM518" s="6"/>
      <c r="PFN518" s="6"/>
      <c r="PFO518" s="6"/>
      <c r="PFP518" s="6"/>
      <c r="PFQ518" s="6"/>
      <c r="PFR518" s="6"/>
      <c r="PFS518" s="6"/>
      <c r="PFT518" s="6"/>
      <c r="PFU518" s="6"/>
      <c r="PFV518" s="6"/>
      <c r="PFW518" s="6"/>
      <c r="PFX518" s="6"/>
      <c r="PFY518" s="6"/>
      <c r="PFZ518" s="6"/>
      <c r="PGA518" s="6"/>
      <c r="PGB518" s="6"/>
      <c r="PGC518" s="6"/>
      <c r="PGD518" s="6"/>
      <c r="PGE518" s="6"/>
      <c r="PGF518" s="6"/>
      <c r="PGG518" s="6"/>
      <c r="PGH518" s="6"/>
      <c r="PGI518" s="6"/>
      <c r="PGJ518" s="6"/>
      <c r="PGK518" s="6"/>
      <c r="PGL518" s="6"/>
      <c r="PGM518" s="6"/>
      <c r="PGN518" s="6"/>
      <c r="PGO518" s="6"/>
      <c r="PGP518" s="6"/>
      <c r="PGQ518" s="6"/>
      <c r="PGR518" s="6"/>
      <c r="PGS518" s="6"/>
      <c r="PGT518" s="6"/>
      <c r="PGU518" s="6"/>
      <c r="PGV518" s="6"/>
      <c r="PGW518" s="6"/>
      <c r="PGX518" s="6"/>
      <c r="PGY518" s="6"/>
      <c r="PGZ518" s="6"/>
      <c r="PHA518" s="6"/>
      <c r="PHB518" s="6"/>
      <c r="POS518" s="6"/>
      <c r="POT518" s="6"/>
      <c r="POU518" s="6"/>
      <c r="POV518" s="6"/>
      <c r="PPH518" s="6"/>
      <c r="PPI518" s="6"/>
      <c r="PPJ518" s="6"/>
      <c r="PPK518" s="6"/>
      <c r="PPL518" s="6"/>
      <c r="PPM518" s="6"/>
      <c r="PPN518" s="6"/>
      <c r="PPO518" s="6"/>
      <c r="PPP518" s="6"/>
      <c r="PPQ518" s="6"/>
      <c r="PPR518" s="6"/>
      <c r="PPS518" s="6"/>
      <c r="PPT518" s="6"/>
      <c r="PPU518" s="6"/>
      <c r="PPV518" s="6"/>
      <c r="PPW518" s="6"/>
      <c r="PPX518" s="6"/>
      <c r="PPY518" s="6"/>
      <c r="PPZ518" s="6"/>
      <c r="PQA518" s="6"/>
      <c r="PQB518" s="6"/>
      <c r="PQC518" s="6"/>
      <c r="PQD518" s="6"/>
      <c r="PQE518" s="6"/>
      <c r="PQF518" s="6"/>
      <c r="PQG518" s="6"/>
      <c r="PQH518" s="6"/>
      <c r="PQI518" s="6"/>
      <c r="PQJ518" s="6"/>
      <c r="PQK518" s="6"/>
      <c r="PQL518" s="6"/>
      <c r="PQM518" s="6"/>
      <c r="PQN518" s="6"/>
      <c r="PQO518" s="6"/>
      <c r="PQP518" s="6"/>
      <c r="PQQ518" s="6"/>
      <c r="PQR518" s="6"/>
      <c r="PQS518" s="6"/>
      <c r="PQT518" s="6"/>
      <c r="PQU518" s="6"/>
      <c r="PQV518" s="6"/>
      <c r="PQW518" s="6"/>
      <c r="PQX518" s="6"/>
      <c r="PYO518" s="6"/>
      <c r="PYP518" s="6"/>
      <c r="PYQ518" s="6"/>
      <c r="PYR518" s="6"/>
      <c r="PZD518" s="6"/>
      <c r="PZE518" s="6"/>
      <c r="PZF518" s="6"/>
      <c r="PZG518" s="6"/>
      <c r="PZH518" s="6"/>
      <c r="PZI518" s="6"/>
      <c r="PZJ518" s="6"/>
      <c r="PZK518" s="6"/>
      <c r="PZL518" s="6"/>
      <c r="PZM518" s="6"/>
      <c r="PZN518" s="6"/>
      <c r="PZO518" s="6"/>
      <c r="PZP518" s="6"/>
      <c r="PZQ518" s="6"/>
      <c r="PZR518" s="6"/>
      <c r="PZS518" s="6"/>
      <c r="PZT518" s="6"/>
      <c r="PZU518" s="6"/>
      <c r="PZV518" s="6"/>
      <c r="PZW518" s="6"/>
      <c r="PZX518" s="6"/>
      <c r="PZY518" s="6"/>
      <c r="PZZ518" s="6"/>
      <c r="QAA518" s="6"/>
      <c r="QAB518" s="6"/>
      <c r="QAC518" s="6"/>
      <c r="QAD518" s="6"/>
      <c r="QAE518" s="6"/>
      <c r="QAF518" s="6"/>
      <c r="QAG518" s="6"/>
      <c r="QAH518" s="6"/>
      <c r="QAI518" s="6"/>
      <c r="QAJ518" s="6"/>
      <c r="QAK518" s="6"/>
      <c r="QAL518" s="6"/>
      <c r="QAM518" s="6"/>
      <c r="QAN518" s="6"/>
      <c r="QAO518" s="6"/>
      <c r="QAP518" s="6"/>
      <c r="QAQ518" s="6"/>
      <c r="QAR518" s="6"/>
      <c r="QAS518" s="6"/>
      <c r="QAT518" s="6"/>
      <c r="QIK518" s="6"/>
      <c r="QIL518" s="6"/>
      <c r="QIM518" s="6"/>
      <c r="QIN518" s="6"/>
      <c r="QIZ518" s="6"/>
      <c r="QJA518" s="6"/>
      <c r="QJB518" s="6"/>
      <c r="QJC518" s="6"/>
      <c r="QJD518" s="6"/>
      <c r="QJE518" s="6"/>
      <c r="QJF518" s="6"/>
      <c r="QJG518" s="6"/>
      <c r="QJH518" s="6"/>
      <c r="QJI518" s="6"/>
      <c r="QJJ518" s="6"/>
      <c r="QJK518" s="6"/>
      <c r="QJL518" s="6"/>
      <c r="QJM518" s="6"/>
      <c r="QJN518" s="6"/>
      <c r="QJO518" s="6"/>
      <c r="QJP518" s="6"/>
      <c r="QJQ518" s="6"/>
      <c r="QJR518" s="6"/>
      <c r="QJS518" s="6"/>
      <c r="QJT518" s="6"/>
      <c r="QJU518" s="6"/>
      <c r="QJV518" s="6"/>
      <c r="QJW518" s="6"/>
      <c r="QJX518" s="6"/>
      <c r="QJY518" s="6"/>
      <c r="QJZ518" s="6"/>
      <c r="QKA518" s="6"/>
      <c r="QKB518" s="6"/>
      <c r="QKC518" s="6"/>
      <c r="QKD518" s="6"/>
      <c r="QKE518" s="6"/>
      <c r="QKF518" s="6"/>
      <c r="QKG518" s="6"/>
      <c r="QKH518" s="6"/>
      <c r="QKI518" s="6"/>
      <c r="QKJ518" s="6"/>
      <c r="QKK518" s="6"/>
      <c r="QKL518" s="6"/>
      <c r="QKM518" s="6"/>
      <c r="QKN518" s="6"/>
      <c r="QKO518" s="6"/>
      <c r="QKP518" s="6"/>
      <c r="QSG518" s="6"/>
      <c r="QSH518" s="6"/>
      <c r="QSI518" s="6"/>
      <c r="QSJ518" s="6"/>
      <c r="QSV518" s="6"/>
      <c r="QSW518" s="6"/>
      <c r="QSX518" s="6"/>
      <c r="QSY518" s="6"/>
      <c r="QSZ518" s="6"/>
      <c r="QTA518" s="6"/>
      <c r="QTB518" s="6"/>
      <c r="QTC518" s="6"/>
      <c r="QTD518" s="6"/>
      <c r="QTE518" s="6"/>
      <c r="QTF518" s="6"/>
      <c r="QTG518" s="6"/>
      <c r="QTH518" s="6"/>
      <c r="QTI518" s="6"/>
      <c r="QTJ518" s="6"/>
      <c r="QTK518" s="6"/>
      <c r="QTL518" s="6"/>
      <c r="QTM518" s="6"/>
      <c r="QTN518" s="6"/>
      <c r="QTO518" s="6"/>
      <c r="QTP518" s="6"/>
      <c r="QTQ518" s="6"/>
      <c r="QTR518" s="6"/>
      <c r="QTS518" s="6"/>
      <c r="QTT518" s="6"/>
      <c r="QTU518" s="6"/>
      <c r="QTV518" s="6"/>
      <c r="QTW518" s="6"/>
      <c r="QTX518" s="6"/>
      <c r="QTY518" s="6"/>
      <c r="QTZ518" s="6"/>
      <c r="QUA518" s="6"/>
      <c r="QUB518" s="6"/>
      <c r="QUC518" s="6"/>
      <c r="QUD518" s="6"/>
      <c r="QUE518" s="6"/>
      <c r="QUF518" s="6"/>
      <c r="QUG518" s="6"/>
      <c r="QUH518" s="6"/>
      <c r="QUI518" s="6"/>
      <c r="QUJ518" s="6"/>
      <c r="QUK518" s="6"/>
      <c r="QUL518" s="6"/>
      <c r="RCC518" s="6"/>
      <c r="RCD518" s="6"/>
      <c r="RCE518" s="6"/>
      <c r="RCF518" s="6"/>
      <c r="RCR518" s="6"/>
      <c r="RCS518" s="6"/>
      <c r="RCT518" s="6"/>
      <c r="RCU518" s="6"/>
      <c r="RCV518" s="6"/>
      <c r="RCW518" s="6"/>
      <c r="RCX518" s="6"/>
      <c r="RCY518" s="6"/>
      <c r="RCZ518" s="6"/>
      <c r="RDA518" s="6"/>
      <c r="RDB518" s="6"/>
      <c r="RDC518" s="6"/>
      <c r="RDD518" s="6"/>
      <c r="RDE518" s="6"/>
      <c r="RDF518" s="6"/>
      <c r="RDG518" s="6"/>
      <c r="RDH518" s="6"/>
      <c r="RDI518" s="6"/>
      <c r="RDJ518" s="6"/>
      <c r="RDK518" s="6"/>
      <c r="RDL518" s="6"/>
      <c r="RDM518" s="6"/>
      <c r="RDN518" s="6"/>
      <c r="RDO518" s="6"/>
      <c r="RDP518" s="6"/>
      <c r="RDQ518" s="6"/>
      <c r="RDR518" s="6"/>
      <c r="RDS518" s="6"/>
      <c r="RDT518" s="6"/>
      <c r="RDU518" s="6"/>
      <c r="RDV518" s="6"/>
      <c r="RDW518" s="6"/>
      <c r="RDX518" s="6"/>
      <c r="RDY518" s="6"/>
      <c r="RDZ518" s="6"/>
      <c r="REA518" s="6"/>
      <c r="REB518" s="6"/>
      <c r="REC518" s="6"/>
      <c r="RED518" s="6"/>
      <c r="REE518" s="6"/>
      <c r="REF518" s="6"/>
      <c r="REG518" s="6"/>
      <c r="REH518" s="6"/>
      <c r="RLY518" s="6"/>
      <c r="RLZ518" s="6"/>
      <c r="RMA518" s="6"/>
      <c r="RMB518" s="6"/>
      <c r="RMN518" s="6"/>
      <c r="RMO518" s="6"/>
      <c r="RMP518" s="6"/>
      <c r="RMQ518" s="6"/>
      <c r="RMR518" s="6"/>
      <c r="RMS518" s="6"/>
      <c r="RMT518" s="6"/>
      <c r="RMU518" s="6"/>
      <c r="RMV518" s="6"/>
      <c r="RMW518" s="6"/>
      <c r="RMX518" s="6"/>
      <c r="RMY518" s="6"/>
      <c r="RMZ518" s="6"/>
      <c r="RNA518" s="6"/>
      <c r="RNB518" s="6"/>
      <c r="RNC518" s="6"/>
      <c r="RND518" s="6"/>
      <c r="RNE518" s="6"/>
      <c r="RNF518" s="6"/>
      <c r="RNG518" s="6"/>
      <c r="RNH518" s="6"/>
      <c r="RNI518" s="6"/>
      <c r="RNJ518" s="6"/>
      <c r="RNK518" s="6"/>
      <c r="RNL518" s="6"/>
      <c r="RNM518" s="6"/>
      <c r="RNN518" s="6"/>
      <c r="RNO518" s="6"/>
      <c r="RNP518" s="6"/>
      <c r="RNQ518" s="6"/>
      <c r="RNR518" s="6"/>
      <c r="RNS518" s="6"/>
      <c r="RNT518" s="6"/>
      <c r="RNU518" s="6"/>
      <c r="RNV518" s="6"/>
      <c r="RNW518" s="6"/>
      <c r="RNX518" s="6"/>
      <c r="RNY518" s="6"/>
      <c r="RNZ518" s="6"/>
      <c r="ROA518" s="6"/>
      <c r="ROB518" s="6"/>
      <c r="ROC518" s="6"/>
      <c r="ROD518" s="6"/>
      <c r="RVU518" s="6"/>
      <c r="RVV518" s="6"/>
      <c r="RVW518" s="6"/>
      <c r="RVX518" s="6"/>
      <c r="RWJ518" s="6"/>
      <c r="RWK518" s="6"/>
      <c r="RWL518" s="6"/>
      <c r="RWM518" s="6"/>
      <c r="RWN518" s="6"/>
      <c r="RWO518" s="6"/>
      <c r="RWP518" s="6"/>
      <c r="RWQ518" s="6"/>
      <c r="RWR518" s="6"/>
      <c r="RWS518" s="6"/>
      <c r="RWT518" s="6"/>
      <c r="RWU518" s="6"/>
      <c r="RWV518" s="6"/>
      <c r="RWW518" s="6"/>
      <c r="RWX518" s="6"/>
      <c r="RWY518" s="6"/>
      <c r="RWZ518" s="6"/>
      <c r="RXA518" s="6"/>
      <c r="RXB518" s="6"/>
      <c r="RXC518" s="6"/>
      <c r="RXD518" s="6"/>
      <c r="RXE518" s="6"/>
      <c r="RXF518" s="6"/>
      <c r="RXG518" s="6"/>
      <c r="RXH518" s="6"/>
      <c r="RXI518" s="6"/>
      <c r="RXJ518" s="6"/>
      <c r="RXK518" s="6"/>
      <c r="RXL518" s="6"/>
      <c r="RXM518" s="6"/>
      <c r="RXN518" s="6"/>
      <c r="RXO518" s="6"/>
      <c r="RXP518" s="6"/>
      <c r="RXQ518" s="6"/>
      <c r="RXR518" s="6"/>
      <c r="RXS518" s="6"/>
      <c r="RXT518" s="6"/>
      <c r="RXU518" s="6"/>
      <c r="RXV518" s="6"/>
      <c r="RXW518" s="6"/>
      <c r="RXX518" s="6"/>
      <c r="RXY518" s="6"/>
      <c r="RXZ518" s="6"/>
      <c r="SFQ518" s="6"/>
      <c r="SFR518" s="6"/>
      <c r="SFS518" s="6"/>
      <c r="SFT518" s="6"/>
      <c r="SGF518" s="6"/>
      <c r="SGG518" s="6"/>
      <c r="SGH518" s="6"/>
      <c r="SGI518" s="6"/>
      <c r="SGJ518" s="6"/>
      <c r="SGK518" s="6"/>
      <c r="SGL518" s="6"/>
      <c r="SGM518" s="6"/>
      <c r="SGN518" s="6"/>
      <c r="SGO518" s="6"/>
      <c r="SGP518" s="6"/>
      <c r="SGQ518" s="6"/>
      <c r="SGR518" s="6"/>
      <c r="SGS518" s="6"/>
      <c r="SGT518" s="6"/>
      <c r="SGU518" s="6"/>
      <c r="SGV518" s="6"/>
      <c r="SGW518" s="6"/>
      <c r="SGX518" s="6"/>
      <c r="SGY518" s="6"/>
      <c r="SGZ518" s="6"/>
      <c r="SHA518" s="6"/>
      <c r="SHB518" s="6"/>
      <c r="SHC518" s="6"/>
      <c r="SHD518" s="6"/>
      <c r="SHE518" s="6"/>
      <c r="SHF518" s="6"/>
      <c r="SHG518" s="6"/>
      <c r="SHH518" s="6"/>
      <c r="SHI518" s="6"/>
      <c r="SHJ518" s="6"/>
      <c r="SHK518" s="6"/>
      <c r="SHL518" s="6"/>
      <c r="SHM518" s="6"/>
      <c r="SHN518" s="6"/>
      <c r="SHO518" s="6"/>
      <c r="SHP518" s="6"/>
      <c r="SHQ518" s="6"/>
      <c r="SHR518" s="6"/>
      <c r="SHS518" s="6"/>
      <c r="SHT518" s="6"/>
      <c r="SHU518" s="6"/>
      <c r="SHV518" s="6"/>
      <c r="SPM518" s="6"/>
      <c r="SPN518" s="6"/>
      <c r="SPO518" s="6"/>
      <c r="SPP518" s="6"/>
      <c r="SQB518" s="6"/>
      <c r="SQC518" s="6"/>
      <c r="SQD518" s="6"/>
      <c r="SQE518" s="6"/>
      <c r="SQF518" s="6"/>
      <c r="SQG518" s="6"/>
      <c r="SQH518" s="6"/>
      <c r="SQI518" s="6"/>
      <c r="SQJ518" s="6"/>
      <c r="SQK518" s="6"/>
      <c r="SQL518" s="6"/>
      <c r="SQM518" s="6"/>
      <c r="SQN518" s="6"/>
      <c r="SQO518" s="6"/>
      <c r="SQP518" s="6"/>
      <c r="SQQ518" s="6"/>
      <c r="SQR518" s="6"/>
      <c r="SQS518" s="6"/>
      <c r="SQT518" s="6"/>
      <c r="SQU518" s="6"/>
      <c r="SQV518" s="6"/>
      <c r="SQW518" s="6"/>
      <c r="SQX518" s="6"/>
      <c r="SQY518" s="6"/>
      <c r="SQZ518" s="6"/>
      <c r="SRA518" s="6"/>
      <c r="SRB518" s="6"/>
      <c r="SRC518" s="6"/>
      <c r="SRD518" s="6"/>
      <c r="SRE518" s="6"/>
      <c r="SRF518" s="6"/>
      <c r="SRG518" s="6"/>
      <c r="SRH518" s="6"/>
      <c r="SRI518" s="6"/>
      <c r="SRJ518" s="6"/>
      <c r="SRK518" s="6"/>
      <c r="SRL518" s="6"/>
      <c r="SRM518" s="6"/>
      <c r="SRN518" s="6"/>
      <c r="SRO518" s="6"/>
      <c r="SRP518" s="6"/>
      <c r="SRQ518" s="6"/>
      <c r="SRR518" s="6"/>
      <c r="SZI518" s="6"/>
      <c r="SZJ518" s="6"/>
      <c r="SZK518" s="6"/>
      <c r="SZL518" s="6"/>
      <c r="SZX518" s="6"/>
      <c r="SZY518" s="6"/>
      <c r="SZZ518" s="6"/>
      <c r="TAA518" s="6"/>
      <c r="TAB518" s="6"/>
      <c r="TAC518" s="6"/>
      <c r="TAD518" s="6"/>
      <c r="TAE518" s="6"/>
      <c r="TAF518" s="6"/>
      <c r="TAG518" s="6"/>
      <c r="TAH518" s="6"/>
      <c r="TAI518" s="6"/>
      <c r="TAJ518" s="6"/>
      <c r="TAK518" s="6"/>
      <c r="TAL518" s="6"/>
      <c r="TAM518" s="6"/>
      <c r="TAN518" s="6"/>
      <c r="TAO518" s="6"/>
      <c r="TAP518" s="6"/>
      <c r="TAQ518" s="6"/>
      <c r="TAR518" s="6"/>
      <c r="TAS518" s="6"/>
      <c r="TAT518" s="6"/>
      <c r="TAU518" s="6"/>
      <c r="TAV518" s="6"/>
      <c r="TAW518" s="6"/>
      <c r="TAX518" s="6"/>
      <c r="TAY518" s="6"/>
      <c r="TAZ518" s="6"/>
      <c r="TBA518" s="6"/>
      <c r="TBB518" s="6"/>
      <c r="TBC518" s="6"/>
      <c r="TBD518" s="6"/>
      <c r="TBE518" s="6"/>
      <c r="TBF518" s="6"/>
      <c r="TBG518" s="6"/>
      <c r="TBH518" s="6"/>
      <c r="TBI518" s="6"/>
      <c r="TBJ518" s="6"/>
      <c r="TBK518" s="6"/>
      <c r="TBL518" s="6"/>
      <c r="TBM518" s="6"/>
      <c r="TBN518" s="6"/>
      <c r="TJE518" s="6"/>
      <c r="TJF518" s="6"/>
      <c r="TJG518" s="6"/>
      <c r="TJH518" s="6"/>
      <c r="TJT518" s="6"/>
      <c r="TJU518" s="6"/>
      <c r="TJV518" s="6"/>
      <c r="TJW518" s="6"/>
      <c r="TJX518" s="6"/>
      <c r="TJY518" s="6"/>
      <c r="TJZ518" s="6"/>
      <c r="TKA518" s="6"/>
      <c r="TKB518" s="6"/>
      <c r="TKC518" s="6"/>
      <c r="TKD518" s="6"/>
      <c r="TKE518" s="6"/>
      <c r="TKF518" s="6"/>
      <c r="TKG518" s="6"/>
      <c r="TKH518" s="6"/>
      <c r="TKI518" s="6"/>
      <c r="TKJ518" s="6"/>
      <c r="TKK518" s="6"/>
      <c r="TKL518" s="6"/>
      <c r="TKM518" s="6"/>
      <c r="TKN518" s="6"/>
      <c r="TKO518" s="6"/>
      <c r="TKP518" s="6"/>
      <c r="TKQ518" s="6"/>
      <c r="TKR518" s="6"/>
      <c r="TKS518" s="6"/>
      <c r="TKT518" s="6"/>
      <c r="TKU518" s="6"/>
      <c r="TKV518" s="6"/>
      <c r="TKW518" s="6"/>
      <c r="TKX518" s="6"/>
      <c r="TKY518" s="6"/>
      <c r="TKZ518" s="6"/>
      <c r="TLA518" s="6"/>
      <c r="TLB518" s="6"/>
      <c r="TLC518" s="6"/>
      <c r="TLD518" s="6"/>
      <c r="TLE518" s="6"/>
      <c r="TLF518" s="6"/>
      <c r="TLG518" s="6"/>
      <c r="TLH518" s="6"/>
      <c r="TLI518" s="6"/>
      <c r="TLJ518" s="6"/>
      <c r="TTA518" s="6"/>
      <c r="TTB518" s="6"/>
      <c r="TTC518" s="6"/>
      <c r="TTD518" s="6"/>
      <c r="TTP518" s="6"/>
      <c r="TTQ518" s="6"/>
      <c r="TTR518" s="6"/>
      <c r="TTS518" s="6"/>
      <c r="TTT518" s="6"/>
      <c r="TTU518" s="6"/>
      <c r="TTV518" s="6"/>
      <c r="TTW518" s="6"/>
      <c r="TTX518" s="6"/>
      <c r="TTY518" s="6"/>
      <c r="TTZ518" s="6"/>
      <c r="TUA518" s="6"/>
      <c r="TUB518" s="6"/>
      <c r="TUC518" s="6"/>
      <c r="TUD518" s="6"/>
      <c r="TUE518" s="6"/>
      <c r="TUF518" s="6"/>
      <c r="TUG518" s="6"/>
      <c r="TUH518" s="6"/>
      <c r="TUI518" s="6"/>
      <c r="TUJ518" s="6"/>
      <c r="TUK518" s="6"/>
      <c r="TUL518" s="6"/>
      <c r="TUM518" s="6"/>
      <c r="TUN518" s="6"/>
      <c r="TUO518" s="6"/>
      <c r="TUP518" s="6"/>
      <c r="TUQ518" s="6"/>
      <c r="TUR518" s="6"/>
      <c r="TUS518" s="6"/>
      <c r="TUT518" s="6"/>
      <c r="TUU518" s="6"/>
      <c r="TUV518" s="6"/>
      <c r="TUW518" s="6"/>
      <c r="TUX518" s="6"/>
      <c r="TUY518" s="6"/>
      <c r="TUZ518" s="6"/>
      <c r="TVA518" s="6"/>
      <c r="TVB518" s="6"/>
      <c r="TVC518" s="6"/>
      <c r="TVD518" s="6"/>
      <c r="TVE518" s="6"/>
      <c r="TVF518" s="6"/>
      <c r="UCW518" s="6"/>
      <c r="UCX518" s="6"/>
      <c r="UCY518" s="6"/>
      <c r="UCZ518" s="6"/>
      <c r="UDL518" s="6"/>
      <c r="UDM518" s="6"/>
      <c r="UDN518" s="6"/>
      <c r="UDO518" s="6"/>
      <c r="UDP518" s="6"/>
      <c r="UDQ518" s="6"/>
      <c r="UDR518" s="6"/>
      <c r="UDS518" s="6"/>
      <c r="UDT518" s="6"/>
      <c r="UDU518" s="6"/>
      <c r="UDV518" s="6"/>
      <c r="UDW518" s="6"/>
      <c r="UDX518" s="6"/>
      <c r="UDY518" s="6"/>
      <c r="UDZ518" s="6"/>
      <c r="UEA518" s="6"/>
      <c r="UEB518" s="6"/>
      <c r="UEC518" s="6"/>
      <c r="UED518" s="6"/>
      <c r="UEE518" s="6"/>
      <c r="UEF518" s="6"/>
      <c r="UEG518" s="6"/>
      <c r="UEH518" s="6"/>
      <c r="UEI518" s="6"/>
      <c r="UEJ518" s="6"/>
      <c r="UEK518" s="6"/>
      <c r="UEL518" s="6"/>
      <c r="UEM518" s="6"/>
      <c r="UEN518" s="6"/>
      <c r="UEO518" s="6"/>
      <c r="UEP518" s="6"/>
      <c r="UEQ518" s="6"/>
      <c r="UER518" s="6"/>
      <c r="UES518" s="6"/>
      <c r="UET518" s="6"/>
      <c r="UEU518" s="6"/>
      <c r="UEV518" s="6"/>
      <c r="UEW518" s="6"/>
      <c r="UEX518" s="6"/>
      <c r="UEY518" s="6"/>
      <c r="UEZ518" s="6"/>
      <c r="UFA518" s="6"/>
      <c r="UFB518" s="6"/>
      <c r="UMS518" s="6"/>
      <c r="UMT518" s="6"/>
      <c r="UMU518" s="6"/>
      <c r="UMV518" s="6"/>
      <c r="UNH518" s="6"/>
      <c r="UNI518" s="6"/>
      <c r="UNJ518" s="6"/>
      <c r="UNK518" s="6"/>
      <c r="UNL518" s="6"/>
      <c r="UNM518" s="6"/>
      <c r="UNN518" s="6"/>
      <c r="UNO518" s="6"/>
      <c r="UNP518" s="6"/>
      <c r="UNQ518" s="6"/>
      <c r="UNR518" s="6"/>
      <c r="UNS518" s="6"/>
      <c r="UNT518" s="6"/>
      <c r="UNU518" s="6"/>
      <c r="UNV518" s="6"/>
      <c r="UNW518" s="6"/>
      <c r="UNX518" s="6"/>
      <c r="UNY518" s="6"/>
      <c r="UNZ518" s="6"/>
      <c r="UOA518" s="6"/>
      <c r="UOB518" s="6"/>
      <c r="UOC518" s="6"/>
      <c r="UOD518" s="6"/>
      <c r="UOE518" s="6"/>
      <c r="UOF518" s="6"/>
      <c r="UOG518" s="6"/>
      <c r="UOH518" s="6"/>
      <c r="UOI518" s="6"/>
      <c r="UOJ518" s="6"/>
      <c r="UOK518" s="6"/>
      <c r="UOL518" s="6"/>
      <c r="UOM518" s="6"/>
      <c r="UON518" s="6"/>
      <c r="UOO518" s="6"/>
      <c r="UOP518" s="6"/>
      <c r="UOQ518" s="6"/>
      <c r="UOR518" s="6"/>
      <c r="UOS518" s="6"/>
      <c r="UOT518" s="6"/>
      <c r="UOU518" s="6"/>
      <c r="UOV518" s="6"/>
      <c r="UOW518" s="6"/>
      <c r="UOX518" s="6"/>
      <c r="UWO518" s="6"/>
      <c r="UWP518" s="6"/>
      <c r="UWQ518" s="6"/>
      <c r="UWR518" s="6"/>
      <c r="UXD518" s="6"/>
      <c r="UXE518" s="6"/>
      <c r="UXF518" s="6"/>
      <c r="UXG518" s="6"/>
      <c r="UXH518" s="6"/>
      <c r="UXI518" s="6"/>
      <c r="UXJ518" s="6"/>
      <c r="UXK518" s="6"/>
      <c r="UXL518" s="6"/>
      <c r="UXM518" s="6"/>
      <c r="UXN518" s="6"/>
      <c r="UXO518" s="6"/>
      <c r="UXP518" s="6"/>
      <c r="UXQ518" s="6"/>
      <c r="UXR518" s="6"/>
      <c r="UXS518" s="6"/>
      <c r="UXT518" s="6"/>
      <c r="UXU518" s="6"/>
      <c r="UXV518" s="6"/>
      <c r="UXW518" s="6"/>
      <c r="UXX518" s="6"/>
      <c r="UXY518" s="6"/>
      <c r="UXZ518" s="6"/>
      <c r="UYA518" s="6"/>
      <c r="UYB518" s="6"/>
      <c r="UYC518" s="6"/>
      <c r="UYD518" s="6"/>
      <c r="UYE518" s="6"/>
      <c r="UYF518" s="6"/>
      <c r="UYG518" s="6"/>
      <c r="UYH518" s="6"/>
      <c r="UYI518" s="6"/>
      <c r="UYJ518" s="6"/>
      <c r="UYK518" s="6"/>
      <c r="UYL518" s="6"/>
      <c r="UYM518" s="6"/>
      <c r="UYN518" s="6"/>
      <c r="UYO518" s="6"/>
      <c r="UYP518" s="6"/>
      <c r="UYQ518" s="6"/>
      <c r="UYR518" s="6"/>
      <c r="UYS518" s="6"/>
      <c r="UYT518" s="6"/>
      <c r="VGK518" s="6"/>
      <c r="VGL518" s="6"/>
      <c r="VGM518" s="6"/>
      <c r="VGN518" s="6"/>
      <c r="VGZ518" s="6"/>
      <c r="VHA518" s="6"/>
      <c r="VHB518" s="6"/>
      <c r="VHC518" s="6"/>
      <c r="VHD518" s="6"/>
      <c r="VHE518" s="6"/>
      <c r="VHF518" s="6"/>
      <c r="VHG518" s="6"/>
      <c r="VHH518" s="6"/>
      <c r="VHI518" s="6"/>
      <c r="VHJ518" s="6"/>
      <c r="VHK518" s="6"/>
      <c r="VHL518" s="6"/>
      <c r="VHM518" s="6"/>
      <c r="VHN518" s="6"/>
      <c r="VHO518" s="6"/>
      <c r="VHP518" s="6"/>
      <c r="VHQ518" s="6"/>
      <c r="VHR518" s="6"/>
      <c r="VHS518" s="6"/>
      <c r="VHT518" s="6"/>
      <c r="VHU518" s="6"/>
      <c r="VHV518" s="6"/>
      <c r="VHW518" s="6"/>
      <c r="VHX518" s="6"/>
      <c r="VHY518" s="6"/>
      <c r="VHZ518" s="6"/>
      <c r="VIA518" s="6"/>
      <c r="VIB518" s="6"/>
      <c r="VIC518" s="6"/>
      <c r="VID518" s="6"/>
      <c r="VIE518" s="6"/>
      <c r="VIF518" s="6"/>
      <c r="VIG518" s="6"/>
      <c r="VIH518" s="6"/>
      <c r="VII518" s="6"/>
      <c r="VIJ518" s="6"/>
      <c r="VIK518" s="6"/>
      <c r="VIL518" s="6"/>
      <c r="VIM518" s="6"/>
      <c r="VIN518" s="6"/>
      <c r="VIO518" s="6"/>
      <c r="VIP518" s="6"/>
      <c r="VQG518" s="6"/>
      <c r="VQH518" s="6"/>
      <c r="VQI518" s="6"/>
      <c r="VQJ518" s="6"/>
      <c r="VQV518" s="6"/>
      <c r="VQW518" s="6"/>
      <c r="VQX518" s="6"/>
      <c r="VQY518" s="6"/>
      <c r="VQZ518" s="6"/>
      <c r="VRA518" s="6"/>
      <c r="VRB518" s="6"/>
      <c r="VRC518" s="6"/>
      <c r="VRD518" s="6"/>
      <c r="VRE518" s="6"/>
      <c r="VRF518" s="6"/>
      <c r="VRG518" s="6"/>
      <c r="VRH518" s="6"/>
      <c r="VRI518" s="6"/>
      <c r="VRJ518" s="6"/>
      <c r="VRK518" s="6"/>
      <c r="VRL518" s="6"/>
      <c r="VRM518" s="6"/>
      <c r="VRN518" s="6"/>
      <c r="VRO518" s="6"/>
      <c r="VRP518" s="6"/>
      <c r="VRQ518" s="6"/>
      <c r="VRR518" s="6"/>
      <c r="VRS518" s="6"/>
      <c r="VRT518" s="6"/>
      <c r="VRU518" s="6"/>
      <c r="VRV518" s="6"/>
      <c r="VRW518" s="6"/>
      <c r="VRX518" s="6"/>
      <c r="VRY518" s="6"/>
      <c r="VRZ518" s="6"/>
      <c r="VSA518" s="6"/>
      <c r="VSB518" s="6"/>
      <c r="VSC518" s="6"/>
      <c r="VSD518" s="6"/>
      <c r="VSE518" s="6"/>
      <c r="VSF518" s="6"/>
      <c r="VSG518" s="6"/>
      <c r="VSH518" s="6"/>
      <c r="VSI518" s="6"/>
      <c r="VSJ518" s="6"/>
      <c r="VSK518" s="6"/>
      <c r="VSL518" s="6"/>
      <c r="WAC518" s="6"/>
      <c r="WAD518" s="6"/>
      <c r="WAE518" s="6"/>
      <c r="WAF518" s="6"/>
      <c r="WAR518" s="6"/>
      <c r="WAS518" s="6"/>
      <c r="WAT518" s="6"/>
      <c r="WAU518" s="6"/>
      <c r="WAV518" s="6"/>
      <c r="WAW518" s="6"/>
      <c r="WAX518" s="6"/>
      <c r="WAY518" s="6"/>
      <c r="WAZ518" s="6"/>
      <c r="WBA518" s="6"/>
      <c r="WBB518" s="6"/>
      <c r="WBC518" s="6"/>
      <c r="WBD518" s="6"/>
      <c r="WBE518" s="6"/>
      <c r="WBF518" s="6"/>
      <c r="WBG518" s="6"/>
      <c r="WBH518" s="6"/>
      <c r="WBI518" s="6"/>
      <c r="WBJ518" s="6"/>
      <c r="WBK518" s="6"/>
      <c r="WBL518" s="6"/>
      <c r="WBM518" s="6"/>
      <c r="WBN518" s="6"/>
      <c r="WBO518" s="6"/>
      <c r="WBP518" s="6"/>
      <c r="WBQ518" s="6"/>
      <c r="WBR518" s="6"/>
      <c r="WBS518" s="6"/>
      <c r="WBT518" s="6"/>
      <c r="WBU518" s="6"/>
      <c r="WBV518" s="6"/>
      <c r="WBW518" s="6"/>
      <c r="WBX518" s="6"/>
      <c r="WBY518" s="6"/>
      <c r="WBZ518" s="6"/>
      <c r="WCA518" s="6"/>
      <c r="WCB518" s="6"/>
      <c r="WCC518" s="6"/>
      <c r="WCD518" s="6"/>
      <c r="WCE518" s="6"/>
      <c r="WCF518" s="6"/>
      <c r="WCG518" s="6"/>
      <c r="WCH518" s="6"/>
      <c r="WJY518" s="6"/>
      <c r="WJZ518" s="6"/>
      <c r="WKA518" s="6"/>
      <c r="WKB518" s="6"/>
      <c r="WKN518" s="6"/>
      <c r="WKO518" s="6"/>
      <c r="WKP518" s="6"/>
      <c r="WKQ518" s="6"/>
      <c r="WKR518" s="6"/>
      <c r="WKS518" s="6"/>
      <c r="WKT518" s="6"/>
      <c r="WKU518" s="6"/>
      <c r="WKV518" s="6"/>
      <c r="WKW518" s="6"/>
      <c r="WKX518" s="6"/>
      <c r="WKY518" s="6"/>
      <c r="WKZ518" s="6"/>
      <c r="WLA518" s="6"/>
      <c r="WLB518" s="6"/>
      <c r="WLC518" s="6"/>
      <c r="WLD518" s="6"/>
      <c r="WLE518" s="6"/>
      <c r="WLF518" s="6"/>
      <c r="WLG518" s="6"/>
      <c r="WLH518" s="6"/>
      <c r="WLI518" s="6"/>
      <c r="WLJ518" s="6"/>
      <c r="WLK518" s="6"/>
      <c r="WLL518" s="6"/>
      <c r="WLM518" s="6"/>
      <c r="WLN518" s="6"/>
      <c r="WLO518" s="6"/>
      <c r="WLP518" s="6"/>
      <c r="WLQ518" s="6"/>
      <c r="WLR518" s="6"/>
      <c r="WLS518" s="6"/>
      <c r="WLT518" s="6"/>
      <c r="WLU518" s="6"/>
      <c r="WLV518" s="6"/>
      <c r="WLW518" s="6"/>
      <c r="WLX518" s="6"/>
      <c r="WLY518" s="6"/>
      <c r="WLZ518" s="6"/>
      <c r="WMA518" s="6"/>
      <c r="WMB518" s="6"/>
      <c r="WMC518" s="6"/>
      <c r="WMD518" s="6"/>
      <c r="WTU518" s="6"/>
      <c r="WTV518" s="6"/>
      <c r="WTW518" s="6"/>
      <c r="WTX518" s="6"/>
      <c r="WUJ518" s="6"/>
      <c r="WUK518" s="6"/>
      <c r="WUL518" s="6"/>
      <c r="WUM518" s="6"/>
      <c r="WUN518" s="6"/>
      <c r="WUO518" s="6"/>
      <c r="WUP518" s="6"/>
      <c r="WUQ518" s="6"/>
      <c r="WUR518" s="6"/>
      <c r="WUS518" s="6"/>
      <c r="WUT518" s="6"/>
      <c r="WUU518" s="6"/>
      <c r="WUV518" s="6"/>
      <c r="WUW518" s="6"/>
      <c r="WUX518" s="6"/>
      <c r="WUY518" s="6"/>
      <c r="WUZ518" s="6"/>
      <c r="WVA518" s="6"/>
      <c r="WVB518" s="6"/>
      <c r="WVC518" s="6"/>
      <c r="WVD518" s="6"/>
      <c r="WVE518" s="6"/>
      <c r="WVF518" s="6"/>
      <c r="WVG518" s="6"/>
      <c r="WVH518" s="6"/>
      <c r="WVI518" s="6"/>
      <c r="WVJ518" s="6"/>
      <c r="WVK518" s="6"/>
      <c r="WVL518" s="6"/>
      <c r="WVM518" s="6"/>
      <c r="WVN518" s="6"/>
      <c r="WVO518" s="6"/>
      <c r="WVP518" s="6"/>
      <c r="WVQ518" s="6"/>
      <c r="WVR518" s="6"/>
      <c r="WVS518" s="6"/>
      <c r="WVT518" s="6"/>
      <c r="WVU518" s="6"/>
      <c r="WVV518" s="6"/>
      <c r="WVW518" s="6"/>
      <c r="WVX518" s="6"/>
      <c r="WVY518" s="6"/>
      <c r="WVZ518" s="6"/>
    </row>
    <row r="519" spans="1:16146" ht="110.25" customHeight="1">
      <c r="A519" s="86">
        <f t="shared" si="1159"/>
        <v>513</v>
      </c>
      <c r="B519" s="86" t="str">
        <f t="shared" ref="B519:B524" si="1310">B512</f>
        <v>VT2</v>
      </c>
      <c r="C519" s="86" t="str">
        <f t="shared" ref="C519:C524" si="1311">$B$518</f>
        <v>tách đoạn</v>
      </c>
      <c r="D519" s="478" t="str">
        <f>V519&amp;W519&amp;X519&amp;Y519&amp;Z519&amp;"
"&amp;AA519&amp;"
"
&amp;AB519</f>
        <v>Các tuyến đường giao thông đấu nối trực tiếp ra Đường Hồ Tùng Mậu đoạn từ Đường Hồ Thị Hương đến Đường Nguyễn Chí Thanh có hiện trạng là đường nhựa, bê tông xi măng:
- Có bề rộng ≥5m, cách đường giao thông ≤600m.
- Có bề rộng từ ≥3m đến &lt;5m, cách đường giao thông ≤400m.</v>
      </c>
      <c r="E519" s="479"/>
      <c r="F519" s="480"/>
      <c r="G519" s="419">
        <v>2800</v>
      </c>
      <c r="H519" s="98">
        <v>2000</v>
      </c>
      <c r="I519" s="98">
        <v>1700</v>
      </c>
      <c r="J519" s="430">
        <f>VLOOKUP(C519,'[1]1. MA DO'!$E$5:$AB$1933,23,0)</f>
        <v>1.1299999999999999</v>
      </c>
      <c r="K519" s="99">
        <f t="shared" si="1147"/>
        <v>1.1299999999999999</v>
      </c>
      <c r="L519" s="99">
        <f t="shared" ref="L519:L582" si="1312">J519</f>
        <v>1.1299999999999999</v>
      </c>
      <c r="M519" s="378"/>
      <c r="N519" s="378"/>
      <c r="O519" s="378"/>
      <c r="P519" s="378"/>
      <c r="Q519" s="375">
        <f t="shared" ref="Q519:Q524" si="1313">Q518</f>
        <v>5600</v>
      </c>
      <c r="R519" s="375">
        <f t="shared" ref="R519:R524" si="1314">R518</f>
        <v>2800</v>
      </c>
      <c r="S519" s="375">
        <f t="shared" ref="S519:S524" si="1315">S518</f>
        <v>2100</v>
      </c>
      <c r="T519" s="375">
        <f t="shared" ref="T519:U524" si="1316">T518</f>
        <v>1300</v>
      </c>
      <c r="U519" s="375">
        <f t="shared" si="1316"/>
        <v>2</v>
      </c>
      <c r="V519" s="375" t="str">
        <f t="shared" ref="V519:V524" si="1317">V512</f>
        <v xml:space="preserve">Các tuyến đường giao thông đấu nối trực tiếp ra </v>
      </c>
      <c r="W519" s="375" t="str">
        <f t="shared" ref="W519:X524" si="1318">W518</f>
        <v>Đường Hồ Tùng Mậu</v>
      </c>
      <c r="X519" s="375" t="str">
        <f t="shared" si="1318"/>
        <v xml:space="preserve"> đoạn từ Đường Hồ Thị Hương</v>
      </c>
      <c r="Y519" s="375" t="str">
        <f t="shared" ref="Y519:Y524" si="1319">Y518</f>
        <v xml:space="preserve"> đến Đường Nguyễn Chí Thanh</v>
      </c>
      <c r="Z519" s="375" t="s">
        <v>6768</v>
      </c>
      <c r="AA519" s="375" t="str">
        <f>AA512</f>
        <v>- Có bề rộng ≥5m, cách đường giao thông ≤600m.</v>
      </c>
      <c r="AB519" s="375" t="str">
        <f>AB512</f>
        <v>- Có bề rộng từ ≥3m đến &lt;5m, cách đường giao thông ≤400m.</v>
      </c>
      <c r="AC519" s="375">
        <f>AC512</f>
        <v>0</v>
      </c>
    </row>
    <row r="520" spans="1:16146" ht="126" customHeight="1">
      <c r="A520" s="86">
        <f t="shared" si="1159"/>
        <v>514</v>
      </c>
      <c r="B520" s="86" t="str">
        <f t="shared" si="1310"/>
        <v>VT3</v>
      </c>
      <c r="C520" s="86" t="str">
        <f t="shared" si="1311"/>
        <v>tách đoạn</v>
      </c>
      <c r="D520" s="478" t="str">
        <f>V520&amp;W520&amp;X520&amp;Y520&amp;Z520&amp;"
"&amp;AA520&amp;"
"&amp;AB520&amp;"
"&amp;AC520</f>
        <v>Các tuyến đường giao thông đấu nối trực tiếp ra Đường Hồ Tùng Mậu đoạn từ Đường Hồ Thị Hương đến Đường Nguyễn Chí Thanh có hiện trạng là đường nhựa, bê tông xi măng:
- Có bề rộng ≥5m, cách đường giao thông &gt;600m.
- Có bề rộng từ ≥3m đến &lt;5m, cách đường giao thông từ &gt;400m đến ≤600m.
- Có bề rộng &lt;3m, cách đường giao thông ≤200m.</v>
      </c>
      <c r="E520" s="479"/>
      <c r="F520" s="480"/>
      <c r="G520" s="419">
        <v>2100</v>
      </c>
      <c r="H520" s="98">
        <v>1500</v>
      </c>
      <c r="I520" s="98">
        <v>1300</v>
      </c>
      <c r="J520" s="430">
        <f>VLOOKUP(C520,'[1]1. MA DO'!$E$5:$AB$1933,23,0)</f>
        <v>1.1299999999999999</v>
      </c>
      <c r="K520" s="99">
        <f t="shared" ref="K520:K583" si="1320">J520</f>
        <v>1.1299999999999999</v>
      </c>
      <c r="L520" s="99">
        <f t="shared" si="1312"/>
        <v>1.1299999999999999</v>
      </c>
      <c r="M520" s="378"/>
      <c r="N520" s="378"/>
      <c r="O520" s="378"/>
      <c r="P520" s="378"/>
      <c r="Q520" s="375">
        <f t="shared" si="1313"/>
        <v>5600</v>
      </c>
      <c r="R520" s="375">
        <f t="shared" si="1314"/>
        <v>2800</v>
      </c>
      <c r="S520" s="375">
        <f t="shared" si="1315"/>
        <v>2100</v>
      </c>
      <c r="T520" s="375">
        <f t="shared" si="1316"/>
        <v>1300</v>
      </c>
      <c r="U520" s="375">
        <f t="shared" si="1316"/>
        <v>2</v>
      </c>
      <c r="V520" s="375" t="str">
        <f t="shared" si="1317"/>
        <v xml:space="preserve">Các tuyến đường giao thông đấu nối trực tiếp ra </v>
      </c>
      <c r="W520" s="375" t="str">
        <f t="shared" si="1318"/>
        <v>Đường Hồ Tùng Mậu</v>
      </c>
      <c r="X520" s="375" t="str">
        <f t="shared" si="1318"/>
        <v xml:space="preserve"> đoạn từ Đường Hồ Thị Hương</v>
      </c>
      <c r="Y520" s="375" t="str">
        <f t="shared" si="1319"/>
        <v xml:space="preserve"> đến Đường Nguyễn Chí Thanh</v>
      </c>
      <c r="Z520" s="375" t="s">
        <v>6768</v>
      </c>
      <c r="AA520" s="375" t="str">
        <f t="shared" ref="AA520:AC520" si="1321">AA513</f>
        <v>- Có bề rộng ≥5m, cách đường giao thông &gt;600m.</v>
      </c>
      <c r="AB520" s="375" t="str">
        <f t="shared" si="1321"/>
        <v>- Có bề rộng từ ≥3m đến &lt;5m, cách đường giao thông từ &gt;400m đến ≤600m.</v>
      </c>
      <c r="AC520" s="375" t="str">
        <f t="shared" si="1321"/>
        <v>- Có bề rộng &lt;3m, cách đường giao thông ≤200m.</v>
      </c>
    </row>
    <row r="521" spans="1:16146" ht="94.5">
      <c r="A521" s="86">
        <f t="shared" ref="A521:A584" si="1322">A520+1</f>
        <v>515</v>
      </c>
      <c r="B521" s="86" t="str">
        <f t="shared" si="1310"/>
        <v>VT4</v>
      </c>
      <c r="C521" s="86" t="str">
        <f t="shared" si="1311"/>
        <v>tách đoạn</v>
      </c>
      <c r="D521" s="478" t="str">
        <f>V521&amp;W521&amp;X521&amp;Y521&amp;Z521</f>
        <v>Các tuyến đường giao thông đấu nối trực tiếp ra Đường Hồ Tùng Mậu đoạn từ Đường Hồ Thị Hương đến Đường Nguyễn Chí Thanh có hiện trạng là đường nhựa, bê tông xi măng:
- Có bề rộng từ ≥3m đến &lt;5m, cách đường giao thông &gt;600m.
- Có bề rộng &lt;3m, cách đường giao thông &gt;200m.</v>
      </c>
      <c r="E521" s="479"/>
      <c r="F521" s="480"/>
      <c r="G521" s="419">
        <v>1300</v>
      </c>
      <c r="H521" s="98">
        <v>910</v>
      </c>
      <c r="I521" s="98">
        <v>780</v>
      </c>
      <c r="J521" s="430">
        <f>VLOOKUP(C521,'[1]1. MA DO'!$E$5:$AB$1933,23,0)</f>
        <v>1.1299999999999999</v>
      </c>
      <c r="K521" s="99">
        <f t="shared" si="1320"/>
        <v>1.1299999999999999</v>
      </c>
      <c r="L521" s="99">
        <f t="shared" si="1312"/>
        <v>1.1299999999999999</v>
      </c>
      <c r="M521" s="378"/>
      <c r="N521" s="378"/>
      <c r="O521" s="378"/>
      <c r="P521" s="378"/>
      <c r="Q521" s="375">
        <f t="shared" si="1313"/>
        <v>5600</v>
      </c>
      <c r="R521" s="375">
        <f t="shared" si="1314"/>
        <v>2800</v>
      </c>
      <c r="S521" s="375">
        <f t="shared" si="1315"/>
        <v>2100</v>
      </c>
      <c r="T521" s="375">
        <f t="shared" si="1316"/>
        <v>1300</v>
      </c>
      <c r="U521" s="375">
        <f t="shared" si="1316"/>
        <v>2</v>
      </c>
      <c r="V521" s="375" t="str">
        <f t="shared" si="1317"/>
        <v xml:space="preserve">Các tuyến đường giao thông đấu nối trực tiếp ra </v>
      </c>
      <c r="W521" s="375" t="str">
        <f t="shared" si="1318"/>
        <v>Đường Hồ Tùng Mậu</v>
      </c>
      <c r="X521" s="375" t="str">
        <f t="shared" si="1318"/>
        <v xml:space="preserve"> đoạn từ Đường Hồ Thị Hương</v>
      </c>
      <c r="Y521" s="375" t="str">
        <f t="shared" si="1319"/>
        <v xml:space="preserve"> đến Đường Nguyễn Chí Thanh</v>
      </c>
      <c r="Z521" s="375" t="s">
        <v>6769</v>
      </c>
      <c r="AA521" s="375">
        <f t="shared" ref="AA521:AC521" si="1323">AA514</f>
        <v>0</v>
      </c>
      <c r="AB521" s="375">
        <f t="shared" si="1323"/>
        <v>0</v>
      </c>
      <c r="AC521" s="375">
        <f t="shared" si="1323"/>
        <v>0</v>
      </c>
    </row>
    <row r="522" spans="1:16146" ht="110.25" customHeight="1">
      <c r="A522" s="86">
        <f t="shared" si="1322"/>
        <v>516</v>
      </c>
      <c r="B522" s="86" t="str">
        <f t="shared" si="1310"/>
        <v>VT2*0,8</v>
      </c>
      <c r="C522" s="86" t="str">
        <f t="shared" si="1311"/>
        <v>tách đoạn</v>
      </c>
      <c r="D522" s="478" t="str">
        <f>V522&amp;W522&amp;X522&amp;Y522&amp;Z522&amp;"
"&amp;AA522&amp;"
"
&amp;AB522</f>
        <v>Các tuyến đường giao thông không đấu nối trực tiếp và thông ra Đường Hồ Tùng Mậu đoạn từ Đường Hồ Thị Hương đến Đường Nguyễn Chí Thanh có hiện trạng là đường nhựa, bê tông xi măng:
- Có bề rộng ≥5m, cách đường giao thông ≤600m.
- Có bề rộng từ ≥3m đến &lt;5m, cách đường giao thông ≤400m.</v>
      </c>
      <c r="E522" s="479"/>
      <c r="F522" s="480"/>
      <c r="G522" s="419">
        <v>2500</v>
      </c>
      <c r="H522" s="98">
        <v>1800</v>
      </c>
      <c r="I522" s="98">
        <v>1500</v>
      </c>
      <c r="J522" s="430">
        <f>VLOOKUP(C522,'[1]1. MA DO'!$E$5:$AB$1933,23,0)</f>
        <v>1.1299999999999999</v>
      </c>
      <c r="K522" s="99">
        <f t="shared" si="1320"/>
        <v>1.1299999999999999</v>
      </c>
      <c r="L522" s="99">
        <f t="shared" si="1312"/>
        <v>1.1299999999999999</v>
      </c>
      <c r="M522" s="378"/>
      <c r="N522" s="378"/>
      <c r="O522" s="378"/>
      <c r="P522" s="378"/>
      <c r="Q522" s="375">
        <f t="shared" si="1313"/>
        <v>5600</v>
      </c>
      <c r="R522" s="375">
        <f t="shared" si="1314"/>
        <v>2800</v>
      </c>
      <c r="S522" s="375">
        <f t="shared" si="1315"/>
        <v>2100</v>
      </c>
      <c r="T522" s="375">
        <f t="shared" si="1316"/>
        <v>1300</v>
      </c>
      <c r="U522" s="375">
        <f t="shared" si="1316"/>
        <v>2</v>
      </c>
      <c r="V522" s="375" t="str">
        <f t="shared" si="1317"/>
        <v xml:space="preserve">Các tuyến đường giao thông không đấu nối trực tiếp và thông ra </v>
      </c>
      <c r="W522" s="375" t="str">
        <f t="shared" si="1318"/>
        <v>Đường Hồ Tùng Mậu</v>
      </c>
      <c r="X522" s="375" t="str">
        <f t="shared" si="1318"/>
        <v xml:space="preserve"> đoạn từ Đường Hồ Thị Hương</v>
      </c>
      <c r="Y522" s="375" t="str">
        <f t="shared" si="1319"/>
        <v xml:space="preserve"> đến Đường Nguyễn Chí Thanh</v>
      </c>
      <c r="Z522" s="375" t="s">
        <v>6768</v>
      </c>
      <c r="AA522" s="375" t="str">
        <f t="shared" ref="AA522:AC522" si="1324">AA515</f>
        <v>- Có bề rộng ≥5m, cách đường giao thông ≤600m.</v>
      </c>
      <c r="AB522" s="375" t="str">
        <f t="shared" si="1324"/>
        <v>- Có bề rộng từ ≥3m đến &lt;5m, cách đường giao thông ≤400m.</v>
      </c>
      <c r="AC522" s="375">
        <f t="shared" si="1324"/>
        <v>0</v>
      </c>
    </row>
    <row r="523" spans="1:16146" ht="126" customHeight="1">
      <c r="A523" s="86">
        <f t="shared" si="1322"/>
        <v>517</v>
      </c>
      <c r="B523" s="86" t="str">
        <f t="shared" si="1310"/>
        <v>VT3*0,8</v>
      </c>
      <c r="C523" s="86" t="str">
        <f t="shared" si="1311"/>
        <v>tách đoạn</v>
      </c>
      <c r="D523" s="478" t="str">
        <f>V523&amp;W523&amp;X523&amp;Y523&amp;Z523&amp;"
"&amp;AA523&amp;"
"
&amp;AB523&amp;"
"&amp;AC523</f>
        <v>Các tuyến đường giao thông không đấu nối trực tiếp và thông ra Đường Hồ Tùng Mậu đoạn từ Đường Hồ Thị Hương đến Đường Nguyễn Chí Thanh có hiện trạng là đường nhựa, bê tông xi măng:
- Có bề rộng ≥5m, cách đường giao thông &gt;600m.
- Có bề rộng từ ≥3m đến &lt;5m, cách đường giao thông từ &gt;400m đến ≤600m.
- Có bề rộng &lt;3m, cách đường giao thông ≤200m.</v>
      </c>
      <c r="E523" s="479"/>
      <c r="F523" s="480"/>
      <c r="G523" s="419">
        <v>1900</v>
      </c>
      <c r="H523" s="98">
        <v>1300</v>
      </c>
      <c r="I523" s="98">
        <v>1100</v>
      </c>
      <c r="J523" s="430">
        <f>VLOOKUP(C523,'[1]1. MA DO'!$E$5:$AB$1933,23,0)</f>
        <v>1.1299999999999999</v>
      </c>
      <c r="K523" s="99">
        <f t="shared" si="1320"/>
        <v>1.1299999999999999</v>
      </c>
      <c r="L523" s="99">
        <f t="shared" si="1312"/>
        <v>1.1299999999999999</v>
      </c>
      <c r="M523" s="378"/>
      <c r="N523" s="378"/>
      <c r="O523" s="378"/>
      <c r="P523" s="378"/>
      <c r="Q523" s="375">
        <f t="shared" si="1313"/>
        <v>5600</v>
      </c>
      <c r="R523" s="375">
        <f t="shared" si="1314"/>
        <v>2800</v>
      </c>
      <c r="S523" s="375">
        <f t="shared" si="1315"/>
        <v>2100</v>
      </c>
      <c r="T523" s="375">
        <f t="shared" si="1316"/>
        <v>1300</v>
      </c>
      <c r="U523" s="375">
        <f t="shared" si="1316"/>
        <v>2</v>
      </c>
      <c r="V523" s="375" t="str">
        <f t="shared" si="1317"/>
        <v xml:space="preserve">Các tuyến đường giao thông không đấu nối trực tiếp và thông ra </v>
      </c>
      <c r="W523" s="375" t="str">
        <f t="shared" si="1318"/>
        <v>Đường Hồ Tùng Mậu</v>
      </c>
      <c r="X523" s="375" t="str">
        <f t="shared" si="1318"/>
        <v xml:space="preserve"> đoạn từ Đường Hồ Thị Hương</v>
      </c>
      <c r="Y523" s="375" t="str">
        <f t="shared" si="1319"/>
        <v xml:space="preserve"> đến Đường Nguyễn Chí Thanh</v>
      </c>
      <c r="Z523" s="375" t="s">
        <v>6768</v>
      </c>
      <c r="AA523" s="375" t="str">
        <f t="shared" ref="AA523:AC523" si="1325">AA516</f>
        <v>- Có bề rộng ≥5m, cách đường giao thông &gt;600m.</v>
      </c>
      <c r="AB523" s="375" t="str">
        <f t="shared" si="1325"/>
        <v>- Có bề rộng từ ≥3m đến &lt;5m, cách đường giao thông từ &gt;400m đến ≤600m.</v>
      </c>
      <c r="AC523" s="375" t="str">
        <f t="shared" si="1325"/>
        <v>- Có bề rộng &lt;3m, cách đường giao thông ≤200m.</v>
      </c>
    </row>
    <row r="524" spans="1:16146" ht="94.5">
      <c r="A524" s="86">
        <f t="shared" si="1322"/>
        <v>518</v>
      </c>
      <c r="B524" s="86" t="str">
        <f t="shared" si="1310"/>
        <v>VT4*0,8</v>
      </c>
      <c r="C524" s="86" t="str">
        <f t="shared" si="1311"/>
        <v>tách đoạn</v>
      </c>
      <c r="D524" s="478" t="str">
        <f>V524&amp;W524&amp;X524&amp;Y524&amp;Z524</f>
        <v>Các tuyến đường giao thông không đấu nối trực tiếp và thông ra Đường Hồ Tùng Mậu đoạn từ Đường Hồ Thị Hương đến Đường Nguyễn Chí Thanh có hiện trạng là đường nhựa, bê tông xi măng:
- Có bề rộng từ ≥3m đến &lt;5m, cách đường giao thông &gt;600m.
- Có bề rộng &lt;3m, cách đường giao thông &gt; 200m.</v>
      </c>
      <c r="E524" s="479"/>
      <c r="F524" s="480"/>
      <c r="G524" s="419">
        <v>1200</v>
      </c>
      <c r="H524" s="98">
        <v>840</v>
      </c>
      <c r="I524" s="98">
        <v>720</v>
      </c>
      <c r="J524" s="430">
        <f>VLOOKUP(C524,'[1]1. MA DO'!$E$5:$AB$1933,23,0)</f>
        <v>1.1299999999999999</v>
      </c>
      <c r="K524" s="99">
        <f t="shared" si="1320"/>
        <v>1.1299999999999999</v>
      </c>
      <c r="L524" s="99">
        <f t="shared" si="1312"/>
        <v>1.1299999999999999</v>
      </c>
      <c r="M524" s="378"/>
      <c r="N524" s="378"/>
      <c r="O524" s="378"/>
      <c r="P524" s="378"/>
      <c r="Q524" s="375">
        <f t="shared" si="1313"/>
        <v>5600</v>
      </c>
      <c r="R524" s="375">
        <f t="shared" si="1314"/>
        <v>2800</v>
      </c>
      <c r="S524" s="375">
        <f t="shared" si="1315"/>
        <v>2100</v>
      </c>
      <c r="T524" s="375">
        <f t="shared" si="1316"/>
        <v>1300</v>
      </c>
      <c r="U524" s="375">
        <f t="shared" si="1316"/>
        <v>2</v>
      </c>
      <c r="V524" s="375" t="str">
        <f t="shared" si="1317"/>
        <v xml:space="preserve">Các tuyến đường giao thông không đấu nối trực tiếp và thông ra </v>
      </c>
      <c r="W524" s="375" t="str">
        <f t="shared" si="1318"/>
        <v>Đường Hồ Tùng Mậu</v>
      </c>
      <c r="X524" s="375" t="str">
        <f t="shared" si="1318"/>
        <v xml:space="preserve"> đoạn từ Đường Hồ Thị Hương</v>
      </c>
      <c r="Y524" s="375" t="str">
        <f t="shared" si="1319"/>
        <v xml:space="preserve"> đến Đường Nguyễn Chí Thanh</v>
      </c>
      <c r="Z524" s="375" t="s">
        <v>6770</v>
      </c>
      <c r="AA524" s="375">
        <f t="shared" ref="AA524:AC524" si="1326">AA517</f>
        <v>0</v>
      </c>
      <c r="AB524" s="375">
        <f t="shared" si="1326"/>
        <v>0</v>
      </c>
      <c r="AC524" s="375">
        <f t="shared" si="1326"/>
        <v>0</v>
      </c>
    </row>
    <row r="525" spans="1:16146" ht="78" customHeight="1">
      <c r="A525" s="86">
        <f t="shared" si="1322"/>
        <v>519</v>
      </c>
      <c r="B525" s="86" t="str">
        <f>'Đầu vào (2)'!G519</f>
        <v>LK32DT</v>
      </c>
      <c r="C525" s="86" t="str">
        <f>$B$525</f>
        <v>LK32DT</v>
      </c>
      <c r="D525" s="94" t="str">
        <f>'Đầu vào (2)'!H519</f>
        <v>Đường Phan Đăng Lưu</v>
      </c>
      <c r="E525" s="94" t="str">
        <f>'Đầu vào (2)'!I519</f>
        <v>Đường Hồ Thị Hương</v>
      </c>
      <c r="F525" s="94" t="str">
        <f>'Đầu vào (2)'!K519</f>
        <v>Đường Ngô Quyền</v>
      </c>
      <c r="G525" s="96">
        <v>4200</v>
      </c>
      <c r="H525" s="98">
        <v>2900</v>
      </c>
      <c r="I525" s="98">
        <v>2500</v>
      </c>
      <c r="J525" s="430">
        <f>VLOOKUP(C525,'[1]1. MA DO'!$E$5:$AB$1933,23,0)</f>
        <v>1.1299999999999999</v>
      </c>
      <c r="K525" s="99">
        <f t="shared" si="1320"/>
        <v>1.1299999999999999</v>
      </c>
      <c r="L525" s="99">
        <f t="shared" si="1312"/>
        <v>1.1299999999999999</v>
      </c>
      <c r="M525" s="378">
        <f>'Đầu vào (2)'!L519</f>
        <v>3000</v>
      </c>
      <c r="N525" s="378">
        <f>'Đầu vào (2)'!M519</f>
        <v>1500</v>
      </c>
      <c r="O525" s="378">
        <f>'Đầu vào (2)'!N519</f>
        <v>900</v>
      </c>
      <c r="P525" s="378">
        <f>'Đầu vào (2)'!O519</f>
        <v>700</v>
      </c>
      <c r="Q525" s="375">
        <f>VLOOKUP(B525,'[2]Giá đề xuất ODT'!$G$11:$AD$2233,21,0)</f>
        <v>4200</v>
      </c>
      <c r="R525" s="375">
        <f>VLOOKUP(B525,'[2]Giá đề xuất ODT'!$G$11:$AD$2233,22,0)</f>
        <v>2100</v>
      </c>
      <c r="S525" s="375">
        <f>VLOOKUP(B525,'[2]Giá đề xuất ODT'!$G$11:$AD$2233,23,0)</f>
        <v>1300</v>
      </c>
      <c r="T525" s="375">
        <f>VLOOKUP(B525,'[2]Giá đề xuất ODT'!$G$11:$AD$2233,24,0)</f>
        <v>980</v>
      </c>
      <c r="U525" s="375">
        <v>2</v>
      </c>
      <c r="V525" s="376"/>
      <c r="W525" s="375" t="str">
        <f>D525</f>
        <v>Đường Phan Đăng Lưu</v>
      </c>
      <c r="X525" s="375" t="str">
        <f>" đoạn từ "&amp;E525</f>
        <v xml:space="preserve"> đoạn từ Đường Hồ Thị Hương</v>
      </c>
      <c r="Y525" s="375" t="str">
        <f>" đến "&amp;F525</f>
        <v xml:space="preserve"> đến Đường Ngô Quyền</v>
      </c>
      <c r="Z525" s="376"/>
      <c r="AA525" s="376"/>
      <c r="AB525" s="376"/>
      <c r="AC525" s="376"/>
    </row>
    <row r="526" spans="1:16146" ht="110.25" customHeight="1">
      <c r="A526" s="86">
        <f t="shared" si="1322"/>
        <v>520</v>
      </c>
      <c r="B526" s="86" t="str">
        <f t="shared" ref="B526:B531" si="1327">B519</f>
        <v>VT2</v>
      </c>
      <c r="C526" s="86" t="str">
        <f t="shared" ref="C526:C531" si="1328">$B$525</f>
        <v>LK32DT</v>
      </c>
      <c r="D526" s="478" t="str">
        <f>V526&amp;W526&amp;X526&amp;Y526&amp;Z526&amp;"
"&amp;AA526&amp;"
"
&amp;AB526</f>
        <v>Các tuyến đường giao thông đấu nối trực tiếp ra Đường Phan Đăng Lưu đoạn từ Đường Hồ Thị Hương đến Đường Ngô Quyền có hiện trạng là đường nhựa, bê tông xi măng:
- Có bề rộng ≥5m, cách đường giao thông ≤600m.
- Có bề rộng từ ≥3m đến &lt;5m, cách đường giao thông ≤400m.</v>
      </c>
      <c r="E526" s="479"/>
      <c r="F526" s="480"/>
      <c r="G526" s="419">
        <v>2100</v>
      </c>
      <c r="H526" s="98">
        <v>1500</v>
      </c>
      <c r="I526" s="98">
        <v>1300</v>
      </c>
      <c r="J526" s="430">
        <f>VLOOKUP(C526,'[1]1. MA DO'!$E$5:$AB$1933,23,0)</f>
        <v>1.1299999999999999</v>
      </c>
      <c r="K526" s="99">
        <f t="shared" si="1320"/>
        <v>1.1299999999999999</v>
      </c>
      <c r="L526" s="99">
        <f t="shared" si="1312"/>
        <v>1.1299999999999999</v>
      </c>
      <c r="M526" s="378">
        <f t="shared" ref="M526:M531" si="1329">M525</f>
        <v>3000</v>
      </c>
      <c r="N526" s="378">
        <f t="shared" ref="N526:N531" si="1330">N525</f>
        <v>1500</v>
      </c>
      <c r="O526" s="378">
        <f t="shared" ref="O526:O531" si="1331">O525</f>
        <v>900</v>
      </c>
      <c r="P526" s="378">
        <f t="shared" ref="P526:P531" si="1332">P525</f>
        <v>700</v>
      </c>
      <c r="Q526" s="375">
        <f t="shared" ref="Q526:Q531" si="1333">Q525</f>
        <v>4200</v>
      </c>
      <c r="R526" s="375">
        <f t="shared" ref="R526:R531" si="1334">R525</f>
        <v>2100</v>
      </c>
      <c r="S526" s="375">
        <f t="shared" ref="S526:S531" si="1335">S525</f>
        <v>1300</v>
      </c>
      <c r="T526" s="375">
        <f t="shared" ref="T526:U531" si="1336">T525</f>
        <v>980</v>
      </c>
      <c r="U526" s="375">
        <f t="shared" si="1336"/>
        <v>2</v>
      </c>
      <c r="V526" s="375" t="str">
        <f t="shared" ref="V526:V531" si="1337">V519</f>
        <v xml:space="preserve">Các tuyến đường giao thông đấu nối trực tiếp ra </v>
      </c>
      <c r="W526" s="375" t="str">
        <f t="shared" ref="W526:X531" si="1338">W525</f>
        <v>Đường Phan Đăng Lưu</v>
      </c>
      <c r="X526" s="375" t="str">
        <f t="shared" si="1338"/>
        <v xml:space="preserve"> đoạn từ Đường Hồ Thị Hương</v>
      </c>
      <c r="Y526" s="375" t="str">
        <f t="shared" ref="Y526:Y531" si="1339">Y525</f>
        <v xml:space="preserve"> đến Đường Ngô Quyền</v>
      </c>
      <c r="Z526" s="375" t="s">
        <v>6768</v>
      </c>
      <c r="AA526" s="375" t="str">
        <f>AA519</f>
        <v>- Có bề rộng ≥5m, cách đường giao thông ≤600m.</v>
      </c>
      <c r="AB526" s="375" t="str">
        <f>AB519</f>
        <v>- Có bề rộng từ ≥3m đến &lt;5m, cách đường giao thông ≤400m.</v>
      </c>
      <c r="AC526" s="375">
        <f>AC519</f>
        <v>0</v>
      </c>
    </row>
    <row r="527" spans="1:16146" ht="126" customHeight="1">
      <c r="A527" s="86">
        <f t="shared" si="1322"/>
        <v>521</v>
      </c>
      <c r="B527" s="86" t="str">
        <f t="shared" si="1327"/>
        <v>VT3</v>
      </c>
      <c r="C527" s="86" t="str">
        <f t="shared" si="1328"/>
        <v>LK32DT</v>
      </c>
      <c r="D527" s="478" t="str">
        <f>V527&amp;W527&amp;X527&amp;Y527&amp;Z527&amp;"
"&amp;AA527&amp;"
"&amp;AB527&amp;"
"&amp;AC527</f>
        <v>Các tuyến đường giao thông đấu nối trực tiếp ra Đường Phan Đăng Lưu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527" s="479"/>
      <c r="F527" s="480"/>
      <c r="G527" s="419">
        <v>1300</v>
      </c>
      <c r="H527" s="98">
        <v>910</v>
      </c>
      <c r="I527" s="98">
        <v>780</v>
      </c>
      <c r="J527" s="430">
        <f>VLOOKUP(C527,'[1]1. MA DO'!$E$5:$AB$1933,23,0)</f>
        <v>1.1299999999999999</v>
      </c>
      <c r="K527" s="99">
        <f t="shared" si="1320"/>
        <v>1.1299999999999999</v>
      </c>
      <c r="L527" s="99">
        <f t="shared" si="1312"/>
        <v>1.1299999999999999</v>
      </c>
      <c r="M527" s="378">
        <f t="shared" si="1329"/>
        <v>3000</v>
      </c>
      <c r="N527" s="378">
        <f t="shared" si="1330"/>
        <v>1500</v>
      </c>
      <c r="O527" s="378">
        <f t="shared" si="1331"/>
        <v>900</v>
      </c>
      <c r="P527" s="378">
        <f t="shared" si="1332"/>
        <v>700</v>
      </c>
      <c r="Q527" s="375">
        <f t="shared" si="1333"/>
        <v>4200</v>
      </c>
      <c r="R527" s="375">
        <f t="shared" si="1334"/>
        <v>2100</v>
      </c>
      <c r="S527" s="375">
        <f t="shared" si="1335"/>
        <v>1300</v>
      </c>
      <c r="T527" s="375">
        <f t="shared" si="1336"/>
        <v>980</v>
      </c>
      <c r="U527" s="375">
        <f t="shared" si="1336"/>
        <v>2</v>
      </c>
      <c r="V527" s="375" t="str">
        <f t="shared" si="1337"/>
        <v xml:space="preserve">Các tuyến đường giao thông đấu nối trực tiếp ra </v>
      </c>
      <c r="W527" s="375" t="str">
        <f t="shared" si="1338"/>
        <v>Đường Phan Đăng Lưu</v>
      </c>
      <c r="X527" s="375" t="str">
        <f t="shared" si="1338"/>
        <v xml:space="preserve"> đoạn từ Đường Hồ Thị Hương</v>
      </c>
      <c r="Y527" s="375" t="str">
        <f t="shared" si="1339"/>
        <v xml:space="preserve"> đến Đường Ngô Quyền</v>
      </c>
      <c r="Z527" s="375" t="s">
        <v>6768</v>
      </c>
      <c r="AA527" s="375" t="str">
        <f t="shared" ref="AA527:AC527" si="1340">AA520</f>
        <v>- Có bề rộng ≥5m, cách đường giao thông &gt;600m.</v>
      </c>
      <c r="AB527" s="375" t="str">
        <f t="shared" si="1340"/>
        <v>- Có bề rộng từ ≥3m đến &lt;5m, cách đường giao thông từ &gt;400m đến ≤600m.</v>
      </c>
      <c r="AC527" s="375" t="str">
        <f t="shared" si="1340"/>
        <v>- Có bề rộng &lt;3m, cách đường giao thông ≤200m.</v>
      </c>
    </row>
    <row r="528" spans="1:16146" ht="94.5">
      <c r="A528" s="86">
        <f t="shared" si="1322"/>
        <v>522</v>
      </c>
      <c r="B528" s="86" t="str">
        <f t="shared" si="1327"/>
        <v>VT4</v>
      </c>
      <c r="C528" s="86" t="str">
        <f t="shared" si="1328"/>
        <v>LK32DT</v>
      </c>
      <c r="D528" s="478" t="str">
        <f>V528&amp;W528&amp;X528&amp;Y528&amp;Z528</f>
        <v>Các tuyến đường giao thông đấu nối trực tiếp ra Đường Phan Đăng Lưu đoạn từ Đường Hồ Thị Hương đến Đường Ngô Quyền có hiện trạng là đường nhựa, bê tông xi măng:
- Có bề rộng từ ≥3m đến &lt;5m, cách đường giao thông &gt;600m.
- Có bề rộng &lt;3m, cách đường giao thông &gt;200m.</v>
      </c>
      <c r="E528" s="479"/>
      <c r="F528" s="480"/>
      <c r="G528" s="419">
        <v>980</v>
      </c>
      <c r="H528" s="98">
        <v>690</v>
      </c>
      <c r="I528" s="98">
        <v>590</v>
      </c>
      <c r="J528" s="430">
        <f>VLOOKUP(C528,'[1]1. MA DO'!$E$5:$AB$1933,23,0)</f>
        <v>1.1299999999999999</v>
      </c>
      <c r="K528" s="99">
        <f t="shared" si="1320"/>
        <v>1.1299999999999999</v>
      </c>
      <c r="L528" s="99">
        <f t="shared" si="1312"/>
        <v>1.1299999999999999</v>
      </c>
      <c r="M528" s="378">
        <f t="shared" si="1329"/>
        <v>3000</v>
      </c>
      <c r="N528" s="378">
        <f t="shared" si="1330"/>
        <v>1500</v>
      </c>
      <c r="O528" s="378">
        <f t="shared" si="1331"/>
        <v>900</v>
      </c>
      <c r="P528" s="378">
        <f t="shared" si="1332"/>
        <v>700</v>
      </c>
      <c r="Q528" s="375">
        <f t="shared" si="1333"/>
        <v>4200</v>
      </c>
      <c r="R528" s="375">
        <f t="shared" si="1334"/>
        <v>2100</v>
      </c>
      <c r="S528" s="375">
        <f t="shared" si="1335"/>
        <v>1300</v>
      </c>
      <c r="T528" s="375">
        <f t="shared" si="1336"/>
        <v>980</v>
      </c>
      <c r="U528" s="375">
        <f t="shared" si="1336"/>
        <v>2</v>
      </c>
      <c r="V528" s="375" t="str">
        <f t="shared" si="1337"/>
        <v xml:space="preserve">Các tuyến đường giao thông đấu nối trực tiếp ra </v>
      </c>
      <c r="W528" s="375" t="str">
        <f t="shared" si="1338"/>
        <v>Đường Phan Đăng Lưu</v>
      </c>
      <c r="X528" s="375" t="str">
        <f t="shared" si="1338"/>
        <v xml:space="preserve"> đoạn từ Đường Hồ Thị Hương</v>
      </c>
      <c r="Y528" s="375" t="str">
        <f t="shared" si="1339"/>
        <v xml:space="preserve"> đến Đường Ngô Quyền</v>
      </c>
      <c r="Z528" s="375" t="s">
        <v>6769</v>
      </c>
      <c r="AA528" s="375">
        <f t="shared" ref="AA528:AC528" si="1341">AA521</f>
        <v>0</v>
      </c>
      <c r="AB528" s="375">
        <f t="shared" si="1341"/>
        <v>0</v>
      </c>
      <c r="AC528" s="375">
        <f t="shared" si="1341"/>
        <v>0</v>
      </c>
    </row>
    <row r="529" spans="1:29" ht="110.25" customHeight="1">
      <c r="A529" s="86">
        <f t="shared" si="1322"/>
        <v>523</v>
      </c>
      <c r="B529" s="86" t="str">
        <f t="shared" si="1327"/>
        <v>VT2*0,8</v>
      </c>
      <c r="C529" s="86" t="str">
        <f t="shared" si="1328"/>
        <v>LK32DT</v>
      </c>
      <c r="D529" s="478" t="str">
        <f>V529&amp;W529&amp;X529&amp;Y529&amp;Z529&amp;"
"&amp;AA529&amp;"
"
&amp;AB529</f>
        <v>Các tuyến đường giao thông không đấu nối trực tiếp và thông ra Đường Phan Đăng Lưu đoạn từ Đường Hồ Thị Hương đến Đường Ngô Quyền có hiện trạng là đường nhựa, bê tông xi măng:
- Có bề rộng ≥5m, cách đường giao thông ≤600m.
- Có bề rộng từ ≥3m đến &lt;5m, cách đường giao thông ≤400m.</v>
      </c>
      <c r="E529" s="479"/>
      <c r="F529" s="480"/>
      <c r="G529" s="419">
        <v>1900</v>
      </c>
      <c r="H529" s="98">
        <v>1300</v>
      </c>
      <c r="I529" s="98">
        <v>1100</v>
      </c>
      <c r="J529" s="430">
        <f>VLOOKUP(C529,'[1]1. MA DO'!$E$5:$AB$1933,23,0)</f>
        <v>1.1299999999999999</v>
      </c>
      <c r="K529" s="99">
        <f t="shared" si="1320"/>
        <v>1.1299999999999999</v>
      </c>
      <c r="L529" s="99">
        <f t="shared" si="1312"/>
        <v>1.1299999999999999</v>
      </c>
      <c r="M529" s="378">
        <f t="shared" si="1329"/>
        <v>3000</v>
      </c>
      <c r="N529" s="378">
        <f t="shared" si="1330"/>
        <v>1500</v>
      </c>
      <c r="O529" s="378">
        <f t="shared" si="1331"/>
        <v>900</v>
      </c>
      <c r="P529" s="378">
        <f t="shared" si="1332"/>
        <v>700</v>
      </c>
      <c r="Q529" s="375">
        <f t="shared" si="1333"/>
        <v>4200</v>
      </c>
      <c r="R529" s="375">
        <f t="shared" si="1334"/>
        <v>2100</v>
      </c>
      <c r="S529" s="375">
        <f t="shared" si="1335"/>
        <v>1300</v>
      </c>
      <c r="T529" s="375">
        <f t="shared" si="1336"/>
        <v>980</v>
      </c>
      <c r="U529" s="375">
        <f t="shared" si="1336"/>
        <v>2</v>
      </c>
      <c r="V529" s="375" t="str">
        <f t="shared" si="1337"/>
        <v xml:space="preserve">Các tuyến đường giao thông không đấu nối trực tiếp và thông ra </v>
      </c>
      <c r="W529" s="375" t="str">
        <f t="shared" si="1338"/>
        <v>Đường Phan Đăng Lưu</v>
      </c>
      <c r="X529" s="375" t="str">
        <f t="shared" si="1338"/>
        <v xml:space="preserve"> đoạn từ Đường Hồ Thị Hương</v>
      </c>
      <c r="Y529" s="375" t="str">
        <f t="shared" si="1339"/>
        <v xml:space="preserve"> đến Đường Ngô Quyền</v>
      </c>
      <c r="Z529" s="375" t="s">
        <v>6768</v>
      </c>
      <c r="AA529" s="375" t="str">
        <f t="shared" ref="AA529:AC529" si="1342">AA522</f>
        <v>- Có bề rộng ≥5m, cách đường giao thông ≤600m.</v>
      </c>
      <c r="AB529" s="375" t="str">
        <f t="shared" si="1342"/>
        <v>- Có bề rộng từ ≥3m đến &lt;5m, cách đường giao thông ≤400m.</v>
      </c>
      <c r="AC529" s="375">
        <f t="shared" si="1342"/>
        <v>0</v>
      </c>
    </row>
    <row r="530" spans="1:29" ht="126" customHeight="1">
      <c r="A530" s="86">
        <f t="shared" si="1322"/>
        <v>524</v>
      </c>
      <c r="B530" s="86" t="str">
        <f t="shared" si="1327"/>
        <v>VT3*0,8</v>
      </c>
      <c r="C530" s="86" t="str">
        <f t="shared" si="1328"/>
        <v>LK32DT</v>
      </c>
      <c r="D530" s="478" t="str">
        <f>V530&amp;W530&amp;X530&amp;Y530&amp;Z530&amp;"
"&amp;AA530&amp;"
"
&amp;AB530&amp;"
"&amp;AC530</f>
        <v>Các tuyến đường giao thông không đấu nối trực tiếp và thông ra Đường Phan Đăng Lưu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530" s="479"/>
      <c r="F530" s="480"/>
      <c r="G530" s="419">
        <v>1200</v>
      </c>
      <c r="H530" s="98">
        <v>840</v>
      </c>
      <c r="I530" s="98">
        <v>720</v>
      </c>
      <c r="J530" s="430">
        <f>VLOOKUP(C530,'[1]1. MA DO'!$E$5:$AB$1933,23,0)</f>
        <v>1.1299999999999999</v>
      </c>
      <c r="K530" s="99">
        <f t="shared" si="1320"/>
        <v>1.1299999999999999</v>
      </c>
      <c r="L530" s="99">
        <f t="shared" si="1312"/>
        <v>1.1299999999999999</v>
      </c>
      <c r="M530" s="378">
        <f t="shared" si="1329"/>
        <v>3000</v>
      </c>
      <c r="N530" s="378">
        <f t="shared" si="1330"/>
        <v>1500</v>
      </c>
      <c r="O530" s="378">
        <f t="shared" si="1331"/>
        <v>900</v>
      </c>
      <c r="P530" s="378">
        <f t="shared" si="1332"/>
        <v>700</v>
      </c>
      <c r="Q530" s="375">
        <f t="shared" si="1333"/>
        <v>4200</v>
      </c>
      <c r="R530" s="375">
        <f t="shared" si="1334"/>
        <v>2100</v>
      </c>
      <c r="S530" s="375">
        <f t="shared" si="1335"/>
        <v>1300</v>
      </c>
      <c r="T530" s="375">
        <f t="shared" si="1336"/>
        <v>980</v>
      </c>
      <c r="U530" s="375">
        <f t="shared" si="1336"/>
        <v>2</v>
      </c>
      <c r="V530" s="375" t="str">
        <f t="shared" si="1337"/>
        <v xml:space="preserve">Các tuyến đường giao thông không đấu nối trực tiếp và thông ra </v>
      </c>
      <c r="W530" s="375" t="str">
        <f t="shared" si="1338"/>
        <v>Đường Phan Đăng Lưu</v>
      </c>
      <c r="X530" s="375" t="str">
        <f t="shared" si="1338"/>
        <v xml:space="preserve"> đoạn từ Đường Hồ Thị Hương</v>
      </c>
      <c r="Y530" s="375" t="str">
        <f t="shared" si="1339"/>
        <v xml:space="preserve"> đến Đường Ngô Quyền</v>
      </c>
      <c r="Z530" s="375" t="s">
        <v>6768</v>
      </c>
      <c r="AA530" s="375" t="str">
        <f t="shared" ref="AA530:AC530" si="1343">AA523</f>
        <v>- Có bề rộng ≥5m, cách đường giao thông &gt;600m.</v>
      </c>
      <c r="AB530" s="375" t="str">
        <f t="shared" si="1343"/>
        <v>- Có bề rộng từ ≥3m đến &lt;5m, cách đường giao thông từ &gt;400m đến ≤600m.</v>
      </c>
      <c r="AC530" s="375" t="str">
        <f t="shared" si="1343"/>
        <v>- Có bề rộng &lt;3m, cách đường giao thông ≤200m.</v>
      </c>
    </row>
    <row r="531" spans="1:29" ht="94.5">
      <c r="A531" s="86">
        <f t="shared" si="1322"/>
        <v>525</v>
      </c>
      <c r="B531" s="86" t="str">
        <f t="shared" si="1327"/>
        <v>VT4*0,8</v>
      </c>
      <c r="C531" s="86" t="str">
        <f t="shared" si="1328"/>
        <v>LK32DT</v>
      </c>
      <c r="D531" s="478" t="str">
        <f>V531&amp;W531&amp;X531&amp;Y531&amp;Z531</f>
        <v>Các tuyến đường giao thông không đấu nối trực tiếp và thông ra Đường Phan Đăng Lưu đoạn từ Đường Hồ Thị Hương đến Đường Ngô Quyền có hiện trạng là đường nhựa, bê tông xi măng:
- Có bề rộng từ ≥3m đến &lt;5m, cách đường giao thông &gt;600m.
- Có bề rộng &lt;3m, cách đường giao thông &gt; 200m.</v>
      </c>
      <c r="E531" s="479"/>
      <c r="F531" s="480"/>
      <c r="G531" s="419">
        <v>880</v>
      </c>
      <c r="H531" s="98">
        <v>620</v>
      </c>
      <c r="I531" s="98">
        <v>530</v>
      </c>
      <c r="J531" s="430">
        <f>VLOOKUP(C531,'[1]1. MA DO'!$E$5:$AB$1933,23,0)</f>
        <v>1.1299999999999999</v>
      </c>
      <c r="K531" s="99">
        <f t="shared" si="1320"/>
        <v>1.1299999999999999</v>
      </c>
      <c r="L531" s="99">
        <f t="shared" si="1312"/>
        <v>1.1299999999999999</v>
      </c>
      <c r="M531" s="378">
        <f t="shared" si="1329"/>
        <v>3000</v>
      </c>
      <c r="N531" s="378">
        <f t="shared" si="1330"/>
        <v>1500</v>
      </c>
      <c r="O531" s="378">
        <f t="shared" si="1331"/>
        <v>900</v>
      </c>
      <c r="P531" s="378">
        <f t="shared" si="1332"/>
        <v>700</v>
      </c>
      <c r="Q531" s="375">
        <f t="shared" si="1333"/>
        <v>4200</v>
      </c>
      <c r="R531" s="375">
        <f t="shared" si="1334"/>
        <v>2100</v>
      </c>
      <c r="S531" s="375">
        <f t="shared" si="1335"/>
        <v>1300</v>
      </c>
      <c r="T531" s="375">
        <f t="shared" si="1336"/>
        <v>980</v>
      </c>
      <c r="U531" s="375">
        <f t="shared" si="1336"/>
        <v>2</v>
      </c>
      <c r="V531" s="375" t="str">
        <f t="shared" si="1337"/>
        <v xml:space="preserve">Các tuyến đường giao thông không đấu nối trực tiếp và thông ra </v>
      </c>
      <c r="W531" s="375" t="str">
        <f t="shared" si="1338"/>
        <v>Đường Phan Đăng Lưu</v>
      </c>
      <c r="X531" s="375" t="str">
        <f t="shared" si="1338"/>
        <v xml:space="preserve"> đoạn từ Đường Hồ Thị Hương</v>
      </c>
      <c r="Y531" s="375" t="str">
        <f t="shared" si="1339"/>
        <v xml:space="preserve"> đến Đường Ngô Quyền</v>
      </c>
      <c r="Z531" s="375" t="s">
        <v>6770</v>
      </c>
      <c r="AA531" s="375">
        <f t="shared" ref="AA531:AC531" si="1344">AA524</f>
        <v>0</v>
      </c>
      <c r="AB531" s="375">
        <f t="shared" si="1344"/>
        <v>0</v>
      </c>
      <c r="AC531" s="375">
        <f t="shared" si="1344"/>
        <v>0</v>
      </c>
    </row>
    <row r="532" spans="1:29" ht="31.5" customHeight="1">
      <c r="A532" s="86">
        <f t="shared" si="1322"/>
        <v>526</v>
      </c>
      <c r="B532" s="86" t="str">
        <f>'Đầu vào (2)'!G526</f>
        <v>LK30DT</v>
      </c>
      <c r="C532" s="86" t="str">
        <f>$B$532</f>
        <v>LK30DT</v>
      </c>
      <c r="D532" s="94" t="str">
        <f>'Đầu vào (2)'!H526</f>
        <v>Đường Nguyễn Chí Thanh</v>
      </c>
      <c r="E532" s="94" t="str">
        <f>'Đầu vào (2)'!I526</f>
        <v>Đường Phạm Thế Hiển</v>
      </c>
      <c r="F532" s="94" t="str">
        <f>'Đầu vào (2)'!K526</f>
        <v>Đường Lý Tự Trọng</v>
      </c>
      <c r="G532" s="96">
        <v>2900</v>
      </c>
      <c r="H532" s="98">
        <v>2000</v>
      </c>
      <c r="I532" s="98">
        <v>1700</v>
      </c>
      <c r="J532" s="430">
        <f>VLOOKUP(C532,'[1]1. MA DO'!$E$5:$AB$1933,23,0)</f>
        <v>1.1000000000000001</v>
      </c>
      <c r="K532" s="99">
        <f t="shared" si="1320"/>
        <v>1.1000000000000001</v>
      </c>
      <c r="L532" s="99">
        <f t="shared" si="1312"/>
        <v>1.1000000000000001</v>
      </c>
      <c r="M532" s="378">
        <f>'Đầu vào (2)'!L526</f>
        <v>2100</v>
      </c>
      <c r="N532" s="378">
        <f>'Đầu vào (2)'!M526</f>
        <v>1200</v>
      </c>
      <c r="O532" s="378">
        <f>'Đầu vào (2)'!N526</f>
        <v>900</v>
      </c>
      <c r="P532" s="378">
        <f>'Đầu vào (2)'!O526</f>
        <v>700</v>
      </c>
      <c r="Q532" s="375">
        <f>VLOOKUP(B532,'[2]Giá đề xuất ODT'!$G$11:$AD$2233,21,0)</f>
        <v>2900</v>
      </c>
      <c r="R532" s="375">
        <f>VLOOKUP(B532,'[2]Giá đề xuất ODT'!$G$11:$AD$2233,22,0)</f>
        <v>1700</v>
      </c>
      <c r="S532" s="375">
        <f>VLOOKUP(B532,'[2]Giá đề xuất ODT'!$G$11:$AD$2233,23,0)</f>
        <v>1300</v>
      </c>
      <c r="T532" s="375">
        <f>VLOOKUP(B532,'[2]Giá đề xuất ODT'!$G$11:$AD$2233,24,0)</f>
        <v>980</v>
      </c>
      <c r="U532" s="375">
        <v>3</v>
      </c>
      <c r="V532" s="376"/>
      <c r="W532" s="375" t="str">
        <f>D532</f>
        <v>Đường Nguyễn Chí Thanh</v>
      </c>
      <c r="X532" s="375" t="str">
        <f>" đoạn từ "&amp;E532</f>
        <v xml:space="preserve"> đoạn từ Đường Phạm Thế Hiển</v>
      </c>
      <c r="Y532" s="375" t="str">
        <f>" đến "&amp;F532</f>
        <v xml:space="preserve"> đến Đường Lý Tự Trọng</v>
      </c>
      <c r="Z532" s="376"/>
      <c r="AA532" s="376"/>
      <c r="AB532" s="376"/>
      <c r="AC532" s="376"/>
    </row>
    <row r="533" spans="1:29" ht="110.25" customHeight="1">
      <c r="A533" s="86">
        <f t="shared" si="1322"/>
        <v>527</v>
      </c>
      <c r="B533" s="86" t="str">
        <f t="shared" ref="B533:B538" si="1345">B526</f>
        <v>VT2</v>
      </c>
      <c r="C533" s="86" t="str">
        <f t="shared" ref="C533:C538" si="1346">$B$532</f>
        <v>LK30DT</v>
      </c>
      <c r="D533" s="478" t="str">
        <f>V533&amp;W533&amp;X533&amp;Y533&amp;Z533&amp;"
"&amp;AA533&amp;"
"
&amp;AB533</f>
        <v>Các tuyến đường giao thông đấu nối trực tiếp ra Đường Nguyễn Chí Thanh đoạn từ Đường Phạm Thế Hiển đến Đường Lý Tự Trọng có hiện trạng là đường nhựa, bê tông xi măng:
- Có bề rộng ≥5m, cách đường giao thông ≤600m.
- Có bề rộng từ ≥3m đến &lt;5m, cách đường giao thông ≤400m.</v>
      </c>
      <c r="E533" s="479"/>
      <c r="F533" s="480"/>
      <c r="G533" s="419">
        <v>1700</v>
      </c>
      <c r="H533" s="98">
        <v>1200</v>
      </c>
      <c r="I533" s="98">
        <v>1000</v>
      </c>
      <c r="J533" s="430">
        <f>VLOOKUP(C533,'[1]1. MA DO'!$E$5:$AB$1933,23,0)</f>
        <v>1.1000000000000001</v>
      </c>
      <c r="K533" s="99">
        <f t="shared" si="1320"/>
        <v>1.1000000000000001</v>
      </c>
      <c r="L533" s="99">
        <f t="shared" si="1312"/>
        <v>1.1000000000000001</v>
      </c>
      <c r="M533" s="378">
        <f t="shared" ref="M533:M538" si="1347">M532</f>
        <v>2100</v>
      </c>
      <c r="N533" s="378">
        <f t="shared" ref="N533:N538" si="1348">N532</f>
        <v>1200</v>
      </c>
      <c r="O533" s="378">
        <f t="shared" ref="O533:O538" si="1349">O532</f>
        <v>900</v>
      </c>
      <c r="P533" s="378">
        <f t="shared" ref="P533:P538" si="1350">P532</f>
        <v>700</v>
      </c>
      <c r="Q533" s="375">
        <f t="shared" ref="Q533:Q538" si="1351">Q532</f>
        <v>2900</v>
      </c>
      <c r="R533" s="375">
        <f t="shared" ref="R533:R538" si="1352">R532</f>
        <v>1700</v>
      </c>
      <c r="S533" s="375">
        <f t="shared" ref="S533:S538" si="1353">S532</f>
        <v>1300</v>
      </c>
      <c r="T533" s="375">
        <f t="shared" ref="T533:U538" si="1354">T532</f>
        <v>980</v>
      </c>
      <c r="U533" s="375">
        <f t="shared" si="1354"/>
        <v>3</v>
      </c>
      <c r="V533" s="375" t="str">
        <f t="shared" ref="V533:V538" si="1355">V526</f>
        <v xml:space="preserve">Các tuyến đường giao thông đấu nối trực tiếp ra </v>
      </c>
      <c r="W533" s="375" t="str">
        <f t="shared" ref="W533:X538" si="1356">W532</f>
        <v>Đường Nguyễn Chí Thanh</v>
      </c>
      <c r="X533" s="375" t="str">
        <f t="shared" si="1356"/>
        <v xml:space="preserve"> đoạn từ Đường Phạm Thế Hiển</v>
      </c>
      <c r="Y533" s="375" t="str">
        <f t="shared" ref="Y533:Y538" si="1357">Y532</f>
        <v xml:space="preserve"> đến Đường Lý Tự Trọng</v>
      </c>
      <c r="Z533" s="375" t="s">
        <v>6768</v>
      </c>
      <c r="AA533" s="375" t="str">
        <f>AA526</f>
        <v>- Có bề rộng ≥5m, cách đường giao thông ≤600m.</v>
      </c>
      <c r="AB533" s="375" t="str">
        <f>AB526</f>
        <v>- Có bề rộng từ ≥3m đến &lt;5m, cách đường giao thông ≤400m.</v>
      </c>
      <c r="AC533" s="375">
        <f>AC526</f>
        <v>0</v>
      </c>
    </row>
    <row r="534" spans="1:29" ht="126" customHeight="1">
      <c r="A534" s="86">
        <f t="shared" si="1322"/>
        <v>528</v>
      </c>
      <c r="B534" s="86" t="str">
        <f t="shared" si="1345"/>
        <v>VT3</v>
      </c>
      <c r="C534" s="86" t="str">
        <f t="shared" si="1346"/>
        <v>LK30DT</v>
      </c>
      <c r="D534" s="478" t="str">
        <f>V534&amp;W534&amp;X534&amp;Y534&amp;Z534&amp;"
"&amp;AA534&amp;"
"&amp;AB534&amp;"
"&amp;AC534</f>
        <v>Các tuyến đường giao thông đấu nối trực tiếp ra Đường Nguyễn Chí Thanh đoạn từ Đường Phạm Thế Hiển đến Đường Lý Tự Trọng có hiện trạng là đường nhựa, bê tông xi măng:
- Có bề rộng ≥5m, cách đường giao thông &gt;600m.
- Có bề rộng từ ≥3m đến &lt;5m, cách đường giao thông từ &gt;400m đến ≤600m.
- Có bề rộng &lt;3m, cách đường giao thông ≤200m.</v>
      </c>
      <c r="E534" s="479"/>
      <c r="F534" s="480"/>
      <c r="G534" s="419">
        <v>1300</v>
      </c>
      <c r="H534" s="98">
        <v>910</v>
      </c>
      <c r="I534" s="98">
        <v>780</v>
      </c>
      <c r="J534" s="430">
        <f>VLOOKUP(C534,'[1]1. MA DO'!$E$5:$AB$1933,23,0)</f>
        <v>1.1000000000000001</v>
      </c>
      <c r="K534" s="99">
        <f t="shared" si="1320"/>
        <v>1.1000000000000001</v>
      </c>
      <c r="L534" s="99">
        <f t="shared" si="1312"/>
        <v>1.1000000000000001</v>
      </c>
      <c r="M534" s="378">
        <f t="shared" si="1347"/>
        <v>2100</v>
      </c>
      <c r="N534" s="378">
        <f t="shared" si="1348"/>
        <v>1200</v>
      </c>
      <c r="O534" s="378">
        <f t="shared" si="1349"/>
        <v>900</v>
      </c>
      <c r="P534" s="378">
        <f t="shared" si="1350"/>
        <v>700</v>
      </c>
      <c r="Q534" s="375">
        <f t="shared" si="1351"/>
        <v>2900</v>
      </c>
      <c r="R534" s="375">
        <f t="shared" si="1352"/>
        <v>1700</v>
      </c>
      <c r="S534" s="375">
        <f t="shared" si="1353"/>
        <v>1300</v>
      </c>
      <c r="T534" s="375">
        <f t="shared" si="1354"/>
        <v>980</v>
      </c>
      <c r="U534" s="375">
        <f t="shared" si="1354"/>
        <v>3</v>
      </c>
      <c r="V534" s="375" t="str">
        <f t="shared" si="1355"/>
        <v xml:space="preserve">Các tuyến đường giao thông đấu nối trực tiếp ra </v>
      </c>
      <c r="W534" s="375" t="str">
        <f t="shared" si="1356"/>
        <v>Đường Nguyễn Chí Thanh</v>
      </c>
      <c r="X534" s="375" t="str">
        <f t="shared" si="1356"/>
        <v xml:space="preserve"> đoạn từ Đường Phạm Thế Hiển</v>
      </c>
      <c r="Y534" s="375" t="str">
        <f t="shared" si="1357"/>
        <v xml:space="preserve"> đến Đường Lý Tự Trọng</v>
      </c>
      <c r="Z534" s="375" t="s">
        <v>6768</v>
      </c>
      <c r="AA534" s="375" t="str">
        <f t="shared" ref="AA534:AC534" si="1358">AA527</f>
        <v>- Có bề rộng ≥5m, cách đường giao thông &gt;600m.</v>
      </c>
      <c r="AB534" s="375" t="str">
        <f t="shared" si="1358"/>
        <v>- Có bề rộng từ ≥3m đến &lt;5m, cách đường giao thông từ &gt;400m đến ≤600m.</v>
      </c>
      <c r="AC534" s="375" t="str">
        <f t="shared" si="1358"/>
        <v>- Có bề rộng &lt;3m, cách đường giao thông ≤200m.</v>
      </c>
    </row>
    <row r="535" spans="1:29" ht="94.5">
      <c r="A535" s="86">
        <f t="shared" si="1322"/>
        <v>529</v>
      </c>
      <c r="B535" s="86" t="str">
        <f t="shared" si="1345"/>
        <v>VT4</v>
      </c>
      <c r="C535" s="86" t="str">
        <f t="shared" si="1346"/>
        <v>LK30DT</v>
      </c>
      <c r="D535" s="478" t="str">
        <f>V535&amp;W535&amp;X535&amp;Y535&amp;Z535</f>
        <v>Các tuyến đường giao thông đấu nối trực tiếp ra Đường Nguyễn Chí Thanh đoạn từ Đường Phạm Thế Hiển đến Đường Lý Tự Trọng có hiện trạng là đường nhựa, bê tông xi măng:
- Có bề rộng từ ≥3m đến &lt;5m, cách đường giao thông &gt;600m.
- Có bề rộng &lt;3m, cách đường giao thông &gt;200m.</v>
      </c>
      <c r="E535" s="479"/>
      <c r="F535" s="480"/>
      <c r="G535" s="419">
        <v>980</v>
      </c>
      <c r="H535" s="98">
        <v>690</v>
      </c>
      <c r="I535" s="98">
        <v>590</v>
      </c>
      <c r="J535" s="430">
        <f>VLOOKUP(C535,'[1]1. MA DO'!$E$5:$AB$1933,23,0)</f>
        <v>1.1000000000000001</v>
      </c>
      <c r="K535" s="99">
        <f t="shared" si="1320"/>
        <v>1.1000000000000001</v>
      </c>
      <c r="L535" s="99">
        <f t="shared" si="1312"/>
        <v>1.1000000000000001</v>
      </c>
      <c r="M535" s="378">
        <f t="shared" si="1347"/>
        <v>2100</v>
      </c>
      <c r="N535" s="378">
        <f t="shared" si="1348"/>
        <v>1200</v>
      </c>
      <c r="O535" s="378">
        <f t="shared" si="1349"/>
        <v>900</v>
      </c>
      <c r="P535" s="378">
        <f t="shared" si="1350"/>
        <v>700</v>
      </c>
      <c r="Q535" s="375">
        <f t="shared" si="1351"/>
        <v>2900</v>
      </c>
      <c r="R535" s="375">
        <f t="shared" si="1352"/>
        <v>1700</v>
      </c>
      <c r="S535" s="375">
        <f t="shared" si="1353"/>
        <v>1300</v>
      </c>
      <c r="T535" s="375">
        <f t="shared" si="1354"/>
        <v>980</v>
      </c>
      <c r="U535" s="375">
        <f t="shared" si="1354"/>
        <v>3</v>
      </c>
      <c r="V535" s="375" t="str">
        <f t="shared" si="1355"/>
        <v xml:space="preserve">Các tuyến đường giao thông đấu nối trực tiếp ra </v>
      </c>
      <c r="W535" s="375" t="str">
        <f t="shared" si="1356"/>
        <v>Đường Nguyễn Chí Thanh</v>
      </c>
      <c r="X535" s="375" t="str">
        <f t="shared" si="1356"/>
        <v xml:space="preserve"> đoạn từ Đường Phạm Thế Hiển</v>
      </c>
      <c r="Y535" s="375" t="str">
        <f t="shared" si="1357"/>
        <v xml:space="preserve"> đến Đường Lý Tự Trọng</v>
      </c>
      <c r="Z535" s="375" t="s">
        <v>6769</v>
      </c>
      <c r="AA535" s="375">
        <f t="shared" ref="AA535:AC535" si="1359">AA528</f>
        <v>0</v>
      </c>
      <c r="AB535" s="375">
        <f t="shared" si="1359"/>
        <v>0</v>
      </c>
      <c r="AC535" s="375">
        <f t="shared" si="1359"/>
        <v>0</v>
      </c>
    </row>
    <row r="536" spans="1:29" ht="110.25" customHeight="1">
      <c r="A536" s="86">
        <f t="shared" si="1322"/>
        <v>530</v>
      </c>
      <c r="B536" s="86" t="str">
        <f t="shared" si="1345"/>
        <v>VT2*0,8</v>
      </c>
      <c r="C536" s="86" t="str">
        <f t="shared" si="1346"/>
        <v>LK30DT</v>
      </c>
      <c r="D536" s="478" t="str">
        <f>V536&amp;W536&amp;X536&amp;Y536&amp;Z536&amp;"
"&amp;AA536&amp;"
"
&amp;AB536</f>
        <v>Các tuyến đường giao thông không đấu nối trực tiếp và thông ra Đường Nguyễn Chí Thanh đoạn từ Đường Phạm Thế Hiển đến Đường Lý Tự Trọng có hiện trạng là đường nhựa, bê tông xi măng:
- Có bề rộng ≥5m, cách đường giao thông ≤600m.
- Có bề rộng từ ≥3m đến &lt;5m, cách đường giao thông ≤400m.</v>
      </c>
      <c r="E536" s="479"/>
      <c r="F536" s="480"/>
      <c r="G536" s="419">
        <v>1500</v>
      </c>
      <c r="H536" s="98">
        <v>1100</v>
      </c>
      <c r="I536" s="98">
        <v>900</v>
      </c>
      <c r="J536" s="430">
        <f>VLOOKUP(C536,'[1]1. MA DO'!$E$5:$AB$1933,23,0)</f>
        <v>1.1000000000000001</v>
      </c>
      <c r="K536" s="99">
        <f t="shared" si="1320"/>
        <v>1.1000000000000001</v>
      </c>
      <c r="L536" s="99">
        <f t="shared" si="1312"/>
        <v>1.1000000000000001</v>
      </c>
      <c r="M536" s="378">
        <f t="shared" si="1347"/>
        <v>2100</v>
      </c>
      <c r="N536" s="378">
        <f t="shared" si="1348"/>
        <v>1200</v>
      </c>
      <c r="O536" s="378">
        <f t="shared" si="1349"/>
        <v>900</v>
      </c>
      <c r="P536" s="378">
        <f t="shared" si="1350"/>
        <v>700</v>
      </c>
      <c r="Q536" s="375">
        <f t="shared" si="1351"/>
        <v>2900</v>
      </c>
      <c r="R536" s="375">
        <f t="shared" si="1352"/>
        <v>1700</v>
      </c>
      <c r="S536" s="375">
        <f t="shared" si="1353"/>
        <v>1300</v>
      </c>
      <c r="T536" s="375">
        <f t="shared" si="1354"/>
        <v>980</v>
      </c>
      <c r="U536" s="375">
        <f t="shared" si="1354"/>
        <v>3</v>
      </c>
      <c r="V536" s="375" t="str">
        <f t="shared" si="1355"/>
        <v xml:space="preserve">Các tuyến đường giao thông không đấu nối trực tiếp và thông ra </v>
      </c>
      <c r="W536" s="375" t="str">
        <f t="shared" si="1356"/>
        <v>Đường Nguyễn Chí Thanh</v>
      </c>
      <c r="X536" s="375" t="str">
        <f t="shared" si="1356"/>
        <v xml:space="preserve"> đoạn từ Đường Phạm Thế Hiển</v>
      </c>
      <c r="Y536" s="375" t="str">
        <f t="shared" si="1357"/>
        <v xml:space="preserve"> đến Đường Lý Tự Trọng</v>
      </c>
      <c r="Z536" s="375" t="s">
        <v>6768</v>
      </c>
      <c r="AA536" s="375" t="str">
        <f t="shared" ref="AA536:AC536" si="1360">AA529</f>
        <v>- Có bề rộng ≥5m, cách đường giao thông ≤600m.</v>
      </c>
      <c r="AB536" s="375" t="str">
        <f t="shared" si="1360"/>
        <v>- Có bề rộng từ ≥3m đến &lt;5m, cách đường giao thông ≤400m.</v>
      </c>
      <c r="AC536" s="375">
        <f t="shared" si="1360"/>
        <v>0</v>
      </c>
    </row>
    <row r="537" spans="1:29" ht="126" customHeight="1">
      <c r="A537" s="86">
        <f t="shared" si="1322"/>
        <v>531</v>
      </c>
      <c r="B537" s="86" t="str">
        <f t="shared" si="1345"/>
        <v>VT3*0,8</v>
      </c>
      <c r="C537" s="86" t="str">
        <f t="shared" si="1346"/>
        <v>LK30DT</v>
      </c>
      <c r="D537" s="478" t="str">
        <f>V537&amp;W537&amp;X537&amp;Y537&amp;Z537&amp;"
"&amp;AA537&amp;"
"
&amp;AB537&amp;"
"&amp;AC537</f>
        <v>Các tuyến đường giao thông không đấu nối trực tiếp và thông ra Đường Nguyễn Chí Thanh đoạn từ Đường Phạm Thế Hiển đến Đường Lý Tự Trọng có hiện trạng là đường nhựa, bê tông xi măng:
- Có bề rộng ≥5m, cách đường giao thông &gt;600m.
- Có bề rộng từ ≥3m đến &lt;5m, cách đường giao thông từ &gt;400m đến ≤600m.
- Có bề rộng &lt;3m, cách đường giao thông ≤200m.</v>
      </c>
      <c r="E537" s="479"/>
      <c r="F537" s="480"/>
      <c r="G537" s="419">
        <v>1200</v>
      </c>
      <c r="H537" s="98">
        <v>840</v>
      </c>
      <c r="I537" s="98">
        <v>720</v>
      </c>
      <c r="J537" s="430">
        <f>VLOOKUP(C537,'[1]1. MA DO'!$E$5:$AB$1933,23,0)</f>
        <v>1.1000000000000001</v>
      </c>
      <c r="K537" s="99">
        <f t="shared" si="1320"/>
        <v>1.1000000000000001</v>
      </c>
      <c r="L537" s="99">
        <f t="shared" si="1312"/>
        <v>1.1000000000000001</v>
      </c>
      <c r="M537" s="378">
        <f t="shared" si="1347"/>
        <v>2100</v>
      </c>
      <c r="N537" s="378">
        <f t="shared" si="1348"/>
        <v>1200</v>
      </c>
      <c r="O537" s="378">
        <f t="shared" si="1349"/>
        <v>900</v>
      </c>
      <c r="P537" s="378">
        <f t="shared" si="1350"/>
        <v>700</v>
      </c>
      <c r="Q537" s="375">
        <f t="shared" si="1351"/>
        <v>2900</v>
      </c>
      <c r="R537" s="375">
        <f t="shared" si="1352"/>
        <v>1700</v>
      </c>
      <c r="S537" s="375">
        <f t="shared" si="1353"/>
        <v>1300</v>
      </c>
      <c r="T537" s="375">
        <f t="shared" si="1354"/>
        <v>980</v>
      </c>
      <c r="U537" s="375">
        <f t="shared" si="1354"/>
        <v>3</v>
      </c>
      <c r="V537" s="375" t="str">
        <f t="shared" si="1355"/>
        <v xml:space="preserve">Các tuyến đường giao thông không đấu nối trực tiếp và thông ra </v>
      </c>
      <c r="W537" s="375" t="str">
        <f t="shared" si="1356"/>
        <v>Đường Nguyễn Chí Thanh</v>
      </c>
      <c r="X537" s="375" t="str">
        <f t="shared" si="1356"/>
        <v xml:space="preserve"> đoạn từ Đường Phạm Thế Hiển</v>
      </c>
      <c r="Y537" s="375" t="str">
        <f t="shared" si="1357"/>
        <v xml:space="preserve"> đến Đường Lý Tự Trọng</v>
      </c>
      <c r="Z537" s="375" t="s">
        <v>6768</v>
      </c>
      <c r="AA537" s="375" t="str">
        <f t="shared" ref="AA537:AC537" si="1361">AA530</f>
        <v>- Có bề rộng ≥5m, cách đường giao thông &gt;600m.</v>
      </c>
      <c r="AB537" s="375" t="str">
        <f t="shared" si="1361"/>
        <v>- Có bề rộng từ ≥3m đến &lt;5m, cách đường giao thông từ &gt;400m đến ≤600m.</v>
      </c>
      <c r="AC537" s="375" t="str">
        <f t="shared" si="1361"/>
        <v>- Có bề rộng &lt;3m, cách đường giao thông ≤200m.</v>
      </c>
    </row>
    <row r="538" spans="1:29" ht="94.5">
      <c r="A538" s="86">
        <f t="shared" si="1322"/>
        <v>532</v>
      </c>
      <c r="B538" s="86" t="str">
        <f t="shared" si="1345"/>
        <v>VT4*0,8</v>
      </c>
      <c r="C538" s="86" t="str">
        <f t="shared" si="1346"/>
        <v>LK30DT</v>
      </c>
      <c r="D538" s="478" t="str">
        <f>V538&amp;W538&amp;X538&amp;Y538&amp;Z538</f>
        <v>Các tuyến đường giao thông không đấu nối trực tiếp và thông ra Đường Nguyễn Chí Thanh đoạn từ Đường Phạm Thế Hiển đến Đường Lý Tự Trọng có hiện trạng là đường nhựa, bê tông xi măng:
- Có bề rộng từ ≥3m đến &lt;5m, cách đường giao thông &gt;600m.
- Có bề rộng &lt;3m, cách đường giao thông &gt; 200m.</v>
      </c>
      <c r="E538" s="479"/>
      <c r="F538" s="480"/>
      <c r="G538" s="419">
        <v>880</v>
      </c>
      <c r="H538" s="98">
        <v>620</v>
      </c>
      <c r="I538" s="98">
        <v>530</v>
      </c>
      <c r="J538" s="430">
        <f>VLOOKUP(C538,'[1]1. MA DO'!$E$5:$AB$1933,23,0)</f>
        <v>1.1000000000000001</v>
      </c>
      <c r="K538" s="99">
        <f t="shared" si="1320"/>
        <v>1.1000000000000001</v>
      </c>
      <c r="L538" s="99">
        <f t="shared" si="1312"/>
        <v>1.1000000000000001</v>
      </c>
      <c r="M538" s="378">
        <f t="shared" si="1347"/>
        <v>2100</v>
      </c>
      <c r="N538" s="378">
        <f t="shared" si="1348"/>
        <v>1200</v>
      </c>
      <c r="O538" s="378">
        <f t="shared" si="1349"/>
        <v>900</v>
      </c>
      <c r="P538" s="378">
        <f t="shared" si="1350"/>
        <v>700</v>
      </c>
      <c r="Q538" s="375">
        <f t="shared" si="1351"/>
        <v>2900</v>
      </c>
      <c r="R538" s="375">
        <f t="shared" si="1352"/>
        <v>1700</v>
      </c>
      <c r="S538" s="375">
        <f t="shared" si="1353"/>
        <v>1300</v>
      </c>
      <c r="T538" s="375">
        <f t="shared" si="1354"/>
        <v>980</v>
      </c>
      <c r="U538" s="375">
        <f t="shared" si="1354"/>
        <v>3</v>
      </c>
      <c r="V538" s="375" t="str">
        <f t="shared" si="1355"/>
        <v xml:space="preserve">Các tuyến đường giao thông không đấu nối trực tiếp và thông ra </v>
      </c>
      <c r="W538" s="375" t="str">
        <f t="shared" si="1356"/>
        <v>Đường Nguyễn Chí Thanh</v>
      </c>
      <c r="X538" s="375" t="str">
        <f t="shared" si="1356"/>
        <v xml:space="preserve"> đoạn từ Đường Phạm Thế Hiển</v>
      </c>
      <c r="Y538" s="375" t="str">
        <f t="shared" si="1357"/>
        <v xml:space="preserve"> đến Đường Lý Tự Trọng</v>
      </c>
      <c r="Z538" s="375" t="s">
        <v>6770</v>
      </c>
      <c r="AA538" s="375">
        <f t="shared" ref="AA538:AC538" si="1362">AA531</f>
        <v>0</v>
      </c>
      <c r="AB538" s="375">
        <f t="shared" si="1362"/>
        <v>0</v>
      </c>
      <c r="AC538" s="375">
        <f t="shared" si="1362"/>
        <v>0</v>
      </c>
    </row>
    <row r="539" spans="1:29" ht="31.5">
      <c r="A539" s="86">
        <f t="shared" si="1322"/>
        <v>533</v>
      </c>
      <c r="B539" s="86" t="str">
        <f>'Đầu vào (2)'!G533</f>
        <v>LK16NT2_D1</v>
      </c>
      <c r="C539" s="86" t="str">
        <f>$B$539</f>
        <v>LK16NT2_D1</v>
      </c>
      <c r="D539" s="94" t="str">
        <f>'Đầu vào (2)'!H533</f>
        <v>Đường Điểu Xiển (Bàu Trâm 1)</v>
      </c>
      <c r="E539" s="94" t="str">
        <f>'Đầu vào (2)'!I533</f>
        <v>Đường Ngô Quyền</v>
      </c>
      <c r="F539" s="94" t="str">
        <f>'Đầu vào (2)'!K533</f>
        <v>Đường Ngô Quyền vào 200m</v>
      </c>
      <c r="G539" s="96">
        <v>2000</v>
      </c>
      <c r="H539" s="98">
        <v>1400</v>
      </c>
      <c r="I539" s="98">
        <v>1200</v>
      </c>
      <c r="J539" s="430">
        <f>VLOOKUP(C539,'[1]1. MA DO'!$E$5:$AB$1933,23,0)</f>
        <v>1.1599999999999999</v>
      </c>
      <c r="K539" s="99">
        <f t="shared" si="1320"/>
        <v>1.1599999999999999</v>
      </c>
      <c r="L539" s="99">
        <f t="shared" si="1312"/>
        <v>1.1599999999999999</v>
      </c>
      <c r="M539" s="378">
        <f>'Đầu vào (2)'!L533</f>
        <v>1900</v>
      </c>
      <c r="N539" s="378">
        <f>'Đầu vào (2)'!M533</f>
        <v>800</v>
      </c>
      <c r="O539" s="378">
        <f>'Đầu vào (2)'!N533</f>
        <v>590</v>
      </c>
      <c r="P539" s="378">
        <f>'Đầu vào (2)'!O533</f>
        <v>400</v>
      </c>
      <c r="Q539" s="375">
        <f>VLOOKUP(B539,'[2]Giá đề xuất ODT'!$G$11:$AD$2233,21,0)</f>
        <v>2000</v>
      </c>
      <c r="R539" s="375">
        <f>VLOOKUP(B539,'[2]Giá đề xuất ODT'!$G$11:$AD$2233,22,0)</f>
        <v>900</v>
      </c>
      <c r="S539" s="375">
        <f>VLOOKUP(B539,'[2]Giá đề xuất ODT'!$G$11:$AD$2233,23,0)</f>
        <v>660</v>
      </c>
      <c r="T539" s="375">
        <f>VLOOKUP(B539,'[2]Giá đề xuất ODT'!$G$11:$AD$2233,24,0)</f>
        <v>450</v>
      </c>
      <c r="U539" s="375">
        <v>3</v>
      </c>
      <c r="V539" s="376"/>
      <c r="W539" s="375" t="str">
        <f>D539</f>
        <v>Đường Điểu Xiển (Bàu Trâm 1)</v>
      </c>
      <c r="X539" s="375" t="str">
        <f>" đoạn từ "&amp;E539</f>
        <v xml:space="preserve"> đoạn từ Đường Ngô Quyền</v>
      </c>
      <c r="Y539" s="375" t="str">
        <f>" đến "&amp;F539</f>
        <v xml:space="preserve"> đến Đường Ngô Quyền vào 200m</v>
      </c>
      <c r="Z539" s="376"/>
      <c r="AA539" s="376"/>
      <c r="AB539" s="376"/>
      <c r="AC539" s="376"/>
    </row>
    <row r="540" spans="1:29" ht="47.25">
      <c r="A540" s="86">
        <f t="shared" si="1322"/>
        <v>534</v>
      </c>
      <c r="B540" s="86" t="str">
        <f t="shared" ref="B540:B545" si="1363">B533</f>
        <v>VT2</v>
      </c>
      <c r="C540" s="86" t="str">
        <f t="shared" ref="C540:C545" si="1364">$B$539</f>
        <v>LK16NT2_D1</v>
      </c>
      <c r="D540" s="478" t="str">
        <f>V540&amp;W540&amp;X540&amp;Y540&amp;Z540&amp;"
"&amp;AA540&amp;"
"
&amp;AB540</f>
        <v>Các tuyến đường giao thông đấu nối trực tiếp ra Đường Điểu Xiển (Bàu Trâm 1) đoạn từ Đường Ngô Quyền đến Đường Ngô Quyền vào 200m có hiện trạng là đường nhựa, bê tông xi măng:
- Có bề rộng ≥5m, cách đường giao thông ≤1.000m.
- Có bề rộng từ ≥3m đến &lt;5m, cách đường giao thông ≤500m.</v>
      </c>
      <c r="E540" s="479"/>
      <c r="F540" s="480"/>
      <c r="G540" s="419">
        <v>900</v>
      </c>
      <c r="H540" s="98">
        <v>630</v>
      </c>
      <c r="I540" s="98">
        <v>540</v>
      </c>
      <c r="J540" s="430">
        <f>VLOOKUP(C540,'[1]1. MA DO'!$E$5:$AB$1933,23,0)</f>
        <v>1.1599999999999999</v>
      </c>
      <c r="K540" s="99">
        <f t="shared" si="1320"/>
        <v>1.1599999999999999</v>
      </c>
      <c r="L540" s="99">
        <f t="shared" si="1312"/>
        <v>1.1599999999999999</v>
      </c>
      <c r="M540" s="378">
        <f t="shared" ref="M540:M545" si="1365">M539</f>
        <v>1900</v>
      </c>
      <c r="N540" s="378">
        <f t="shared" ref="N540:N545" si="1366">N539</f>
        <v>800</v>
      </c>
      <c r="O540" s="378">
        <f t="shared" ref="O540:O545" si="1367">O539</f>
        <v>590</v>
      </c>
      <c r="P540" s="378">
        <f t="shared" ref="P540:P545" si="1368">P539</f>
        <v>400</v>
      </c>
      <c r="Q540" s="375">
        <f t="shared" ref="Q540:Q545" si="1369">Q539</f>
        <v>2000</v>
      </c>
      <c r="R540" s="375">
        <f t="shared" ref="R540:R545" si="1370">R539</f>
        <v>900</v>
      </c>
      <c r="S540" s="375">
        <f t="shared" ref="S540:S545" si="1371">S539</f>
        <v>660</v>
      </c>
      <c r="T540" s="375">
        <f t="shared" ref="T540:U545" si="1372">T539</f>
        <v>450</v>
      </c>
      <c r="U540" s="375">
        <f t="shared" si="1372"/>
        <v>3</v>
      </c>
      <c r="V540" s="375" t="str">
        <f t="shared" ref="V540:V545" si="1373">V533</f>
        <v xml:space="preserve">Các tuyến đường giao thông đấu nối trực tiếp ra </v>
      </c>
      <c r="W540" s="375" t="str">
        <f t="shared" ref="W540:X545" si="1374">W539</f>
        <v>Đường Điểu Xiển (Bàu Trâm 1)</v>
      </c>
      <c r="X540" s="375" t="str">
        <f t="shared" si="1374"/>
        <v xml:space="preserve"> đoạn từ Đường Ngô Quyền</v>
      </c>
      <c r="Y540" s="375" t="str">
        <f t="shared" ref="Y540:Y545" si="1375">Y539</f>
        <v xml:space="preserve"> đến Đường Ngô Quyền vào 200m</v>
      </c>
      <c r="Z540" s="375" t="s">
        <v>6768</v>
      </c>
      <c r="AA540" s="379" t="s">
        <v>6745</v>
      </c>
      <c r="AB540" s="379" t="s">
        <v>6746</v>
      </c>
      <c r="AC540" s="375">
        <v>0</v>
      </c>
    </row>
    <row r="541" spans="1:29" ht="47.25">
      <c r="A541" s="86">
        <f t="shared" si="1322"/>
        <v>535</v>
      </c>
      <c r="B541" s="86" t="str">
        <f t="shared" si="1363"/>
        <v>VT3</v>
      </c>
      <c r="C541" s="86" t="str">
        <f t="shared" si="1364"/>
        <v>LK16NT2_D1</v>
      </c>
      <c r="D541" s="478" t="str">
        <f>V541&amp;W541&amp;X541&amp;Y541&amp;Z541&amp;"
"&amp;AA541&amp;"
"&amp;AB541&amp;"
"&amp;AC541</f>
        <v>Các tuyến đường giao thông đấu nối trực tiếp ra Đường Điểu Xiển (Bàu Trâm 1) đoạn từ Đường Ngô Quyền đến Đường Ngô Quyền vào 200m có hiện trạng là đường nhựa, bê tông xi măng:
- Có bề rộng ≥5m, cách đường giao thông &gt;1.000m.
- Có bề rộng từ ≥3m đến &lt;5m, cách đường giao thông từ &gt;500m đến ≤1.000m.
- Có bề rộng &lt;3m, cách đường giao thông ≤200m.</v>
      </c>
      <c r="E541" s="479"/>
      <c r="F541" s="480"/>
      <c r="G541" s="419">
        <v>660</v>
      </c>
      <c r="H541" s="98">
        <v>460</v>
      </c>
      <c r="I541" s="98">
        <v>400</v>
      </c>
      <c r="J541" s="430">
        <f>VLOOKUP(C541,'[1]1. MA DO'!$E$5:$AB$1933,23,0)</f>
        <v>1.1599999999999999</v>
      </c>
      <c r="K541" s="99">
        <f t="shared" si="1320"/>
        <v>1.1599999999999999</v>
      </c>
      <c r="L541" s="99">
        <f t="shared" si="1312"/>
        <v>1.1599999999999999</v>
      </c>
      <c r="M541" s="378">
        <f t="shared" si="1365"/>
        <v>1900</v>
      </c>
      <c r="N541" s="378">
        <f t="shared" si="1366"/>
        <v>800</v>
      </c>
      <c r="O541" s="378">
        <f t="shared" si="1367"/>
        <v>590</v>
      </c>
      <c r="P541" s="378">
        <f t="shared" si="1368"/>
        <v>400</v>
      </c>
      <c r="Q541" s="375">
        <f t="shared" si="1369"/>
        <v>2000</v>
      </c>
      <c r="R541" s="375">
        <f t="shared" si="1370"/>
        <v>900</v>
      </c>
      <c r="S541" s="375">
        <f t="shared" si="1371"/>
        <v>660</v>
      </c>
      <c r="T541" s="375">
        <f t="shared" si="1372"/>
        <v>450</v>
      </c>
      <c r="U541" s="375">
        <f t="shared" si="1372"/>
        <v>3</v>
      </c>
      <c r="V541" s="375" t="str">
        <f t="shared" si="1373"/>
        <v xml:space="preserve">Các tuyến đường giao thông đấu nối trực tiếp ra </v>
      </c>
      <c r="W541" s="375" t="str">
        <f t="shared" si="1374"/>
        <v>Đường Điểu Xiển (Bàu Trâm 1)</v>
      </c>
      <c r="X541" s="375" t="str">
        <f t="shared" si="1374"/>
        <v xml:space="preserve"> đoạn từ Đường Ngô Quyền</v>
      </c>
      <c r="Y541" s="375" t="str">
        <f t="shared" si="1375"/>
        <v xml:space="preserve"> đến Đường Ngô Quyền vào 200m</v>
      </c>
      <c r="Z541" s="375" t="s">
        <v>6768</v>
      </c>
      <c r="AA541" s="379" t="s">
        <v>6747</v>
      </c>
      <c r="AB541" s="379" t="s">
        <v>6748</v>
      </c>
      <c r="AC541" s="379" t="s">
        <v>6749</v>
      </c>
    </row>
    <row r="542" spans="1:29" ht="94.5">
      <c r="A542" s="86">
        <f t="shared" si="1322"/>
        <v>536</v>
      </c>
      <c r="B542" s="86" t="str">
        <f t="shared" si="1363"/>
        <v>VT4</v>
      </c>
      <c r="C542" s="86" t="str">
        <f t="shared" si="1364"/>
        <v>LK16NT2_D1</v>
      </c>
      <c r="D542" s="478" t="str">
        <f>V542&amp;W542&amp;X542&amp;Y542&amp;Z542</f>
        <v>Các tuyến đường giao thông đấu nối trực tiếp ra Đường Điểu Xiển (Bàu Trâm 1) đoạn từ Đường Ngô Quyền đến Đường Ngô Quyền vào 200m có hiện trạng là đường nhựa, bê tông xi măng:
- Có bề rộng từ ≥3m đến &lt;5m, cách đường giao thông &gt;1.000m.
- Có bề rộng &lt;3m, cách đường giao thông &gt;200m.</v>
      </c>
      <c r="E542" s="479"/>
      <c r="F542" s="480"/>
      <c r="G542" s="419">
        <v>450</v>
      </c>
      <c r="H542" s="98">
        <v>320</v>
      </c>
      <c r="I542" s="98">
        <v>270</v>
      </c>
      <c r="J542" s="430">
        <f>VLOOKUP(C542,'[1]1. MA DO'!$E$5:$AB$1933,23,0)</f>
        <v>1.1599999999999999</v>
      </c>
      <c r="K542" s="99">
        <f t="shared" si="1320"/>
        <v>1.1599999999999999</v>
      </c>
      <c r="L542" s="99">
        <f t="shared" si="1312"/>
        <v>1.1599999999999999</v>
      </c>
      <c r="M542" s="378">
        <f t="shared" si="1365"/>
        <v>1900</v>
      </c>
      <c r="N542" s="378">
        <f t="shared" si="1366"/>
        <v>800</v>
      </c>
      <c r="O542" s="378">
        <f t="shared" si="1367"/>
        <v>590</v>
      </c>
      <c r="P542" s="378">
        <f t="shared" si="1368"/>
        <v>400</v>
      </c>
      <c r="Q542" s="375">
        <f t="shared" si="1369"/>
        <v>2000</v>
      </c>
      <c r="R542" s="375">
        <f t="shared" si="1370"/>
        <v>900</v>
      </c>
      <c r="S542" s="375">
        <f t="shared" si="1371"/>
        <v>660</v>
      </c>
      <c r="T542" s="375">
        <f t="shared" si="1372"/>
        <v>450</v>
      </c>
      <c r="U542" s="375">
        <f t="shared" si="1372"/>
        <v>3</v>
      </c>
      <c r="V542" s="375" t="str">
        <f t="shared" si="1373"/>
        <v xml:space="preserve">Các tuyến đường giao thông đấu nối trực tiếp ra </v>
      </c>
      <c r="W542" s="375" t="str">
        <f t="shared" si="1374"/>
        <v>Đường Điểu Xiển (Bàu Trâm 1)</v>
      </c>
      <c r="X542" s="375" t="str">
        <f t="shared" si="1374"/>
        <v xml:space="preserve"> đoạn từ Đường Ngô Quyền</v>
      </c>
      <c r="Y542" s="375" t="str">
        <f t="shared" si="1375"/>
        <v xml:space="preserve"> đến Đường Ngô Quyền vào 200m</v>
      </c>
      <c r="Z542" s="375" t="s">
        <v>6786</v>
      </c>
      <c r="AA542" s="375">
        <v>0</v>
      </c>
      <c r="AB542" s="375">
        <v>0</v>
      </c>
      <c r="AC542" s="375">
        <v>0</v>
      </c>
    </row>
    <row r="543" spans="1:29" ht="63">
      <c r="A543" s="86">
        <f t="shared" si="1322"/>
        <v>537</v>
      </c>
      <c r="B543" s="86" t="str">
        <f t="shared" si="1363"/>
        <v>VT2*0,8</v>
      </c>
      <c r="C543" s="86" t="str">
        <f t="shared" si="1364"/>
        <v>LK16NT2_D1</v>
      </c>
      <c r="D543" s="478" t="str">
        <f>V543&amp;W543&amp;X543&amp;Y543&amp;Z543&amp;"
"&amp;AA543&amp;"
"
&amp;AB543</f>
        <v>Các tuyến đường giao thông không đấu nối trực tiếp và thông ra Đường Điểu Xiển (Bàu Trâm 1) đoạn từ Đường Ngô Quyền đến Đường Ngô Quyền vào 200m có hiện trạng là đường nhựa, bê tông xi măng:
- Có bề rộng ≥5m, cách đường giao thông ≤1.000m.
- Có bề rộng từ ≥3m đến &lt;5m, cách đường giao thông ≤500m.</v>
      </c>
      <c r="E543" s="479"/>
      <c r="F543" s="480"/>
      <c r="G543" s="419">
        <v>810</v>
      </c>
      <c r="H543" s="98">
        <v>570</v>
      </c>
      <c r="I543" s="98">
        <v>490</v>
      </c>
      <c r="J543" s="430">
        <f>VLOOKUP(C543,'[1]1. MA DO'!$E$5:$AB$1933,23,0)</f>
        <v>1.1599999999999999</v>
      </c>
      <c r="K543" s="99">
        <f t="shared" si="1320"/>
        <v>1.1599999999999999</v>
      </c>
      <c r="L543" s="99">
        <f t="shared" si="1312"/>
        <v>1.1599999999999999</v>
      </c>
      <c r="M543" s="378">
        <f t="shared" si="1365"/>
        <v>1900</v>
      </c>
      <c r="N543" s="378">
        <f t="shared" si="1366"/>
        <v>800</v>
      </c>
      <c r="O543" s="378">
        <f t="shared" si="1367"/>
        <v>590</v>
      </c>
      <c r="P543" s="378">
        <f t="shared" si="1368"/>
        <v>400</v>
      </c>
      <c r="Q543" s="375">
        <f t="shared" si="1369"/>
        <v>2000</v>
      </c>
      <c r="R543" s="375">
        <f t="shared" si="1370"/>
        <v>900</v>
      </c>
      <c r="S543" s="375">
        <f t="shared" si="1371"/>
        <v>660</v>
      </c>
      <c r="T543" s="375">
        <f t="shared" si="1372"/>
        <v>450</v>
      </c>
      <c r="U543" s="375">
        <f t="shared" si="1372"/>
        <v>3</v>
      </c>
      <c r="V543" s="375" t="str">
        <f t="shared" si="1373"/>
        <v xml:space="preserve">Các tuyến đường giao thông không đấu nối trực tiếp và thông ra </v>
      </c>
      <c r="W543" s="375" t="str">
        <f t="shared" si="1374"/>
        <v>Đường Điểu Xiển (Bàu Trâm 1)</v>
      </c>
      <c r="X543" s="375" t="str">
        <f t="shared" si="1374"/>
        <v xml:space="preserve"> đoạn từ Đường Ngô Quyền</v>
      </c>
      <c r="Y543" s="375" t="str">
        <f t="shared" si="1375"/>
        <v xml:space="preserve"> đến Đường Ngô Quyền vào 200m</v>
      </c>
      <c r="Z543" s="375" t="s">
        <v>6768</v>
      </c>
      <c r="AA543" s="379" t="s">
        <v>6745</v>
      </c>
      <c r="AB543" s="379" t="s">
        <v>6746</v>
      </c>
      <c r="AC543" s="375">
        <v>0</v>
      </c>
    </row>
    <row r="544" spans="1:29" ht="63">
      <c r="A544" s="86">
        <f t="shared" si="1322"/>
        <v>538</v>
      </c>
      <c r="B544" s="86" t="str">
        <f t="shared" si="1363"/>
        <v>VT3*0,8</v>
      </c>
      <c r="C544" s="86" t="str">
        <f t="shared" si="1364"/>
        <v>LK16NT2_D1</v>
      </c>
      <c r="D544" s="478" t="str">
        <f>V544&amp;W544&amp;X544&amp;Y544&amp;Z544&amp;"
"&amp;AA544&amp;"
"
&amp;AB544&amp;"
"&amp;AC544</f>
        <v>Các tuyến đường giao thông không đấu nối trực tiếp và thông ra Đường Điểu Xiển (Bàu Trâm 1) đoạn từ Đường Ngô Quyền đến Đường Ngô Quyền vào 200m có hiện trạng là đường nhựa, bê tông xi măng:
- Có bề rộng ≥5m, cách đường giao thông &gt;1.000m.
- Có bề rộng từ ≥3m đến &lt;5m, cách đường giao thông từ &gt;500m đến ≤1.000m.
- Có bề rộng &lt;3m, cách đường giao thông ≤200m.</v>
      </c>
      <c r="E544" s="479"/>
      <c r="F544" s="480"/>
      <c r="G544" s="419">
        <v>590</v>
      </c>
      <c r="H544" s="98">
        <v>410</v>
      </c>
      <c r="I544" s="98">
        <v>350</v>
      </c>
      <c r="J544" s="430">
        <f>VLOOKUP(C544,'[1]1. MA DO'!$E$5:$AB$1933,23,0)</f>
        <v>1.1599999999999999</v>
      </c>
      <c r="K544" s="99">
        <f t="shared" si="1320"/>
        <v>1.1599999999999999</v>
      </c>
      <c r="L544" s="99">
        <f t="shared" si="1312"/>
        <v>1.1599999999999999</v>
      </c>
      <c r="M544" s="378">
        <f t="shared" si="1365"/>
        <v>1900</v>
      </c>
      <c r="N544" s="378">
        <f t="shared" si="1366"/>
        <v>800</v>
      </c>
      <c r="O544" s="378">
        <f t="shared" si="1367"/>
        <v>590</v>
      </c>
      <c r="P544" s="378">
        <f t="shared" si="1368"/>
        <v>400</v>
      </c>
      <c r="Q544" s="375">
        <f t="shared" si="1369"/>
        <v>2000</v>
      </c>
      <c r="R544" s="375">
        <f t="shared" si="1370"/>
        <v>900</v>
      </c>
      <c r="S544" s="375">
        <f t="shared" si="1371"/>
        <v>660</v>
      </c>
      <c r="T544" s="375">
        <f t="shared" si="1372"/>
        <v>450</v>
      </c>
      <c r="U544" s="375">
        <f t="shared" si="1372"/>
        <v>3</v>
      </c>
      <c r="V544" s="375" t="str">
        <f t="shared" si="1373"/>
        <v xml:space="preserve">Các tuyến đường giao thông không đấu nối trực tiếp và thông ra </v>
      </c>
      <c r="W544" s="375" t="str">
        <f t="shared" si="1374"/>
        <v>Đường Điểu Xiển (Bàu Trâm 1)</v>
      </c>
      <c r="X544" s="375" t="str">
        <f t="shared" si="1374"/>
        <v xml:space="preserve"> đoạn từ Đường Ngô Quyền</v>
      </c>
      <c r="Y544" s="375" t="str">
        <f t="shared" si="1375"/>
        <v xml:space="preserve"> đến Đường Ngô Quyền vào 200m</v>
      </c>
      <c r="Z544" s="375" t="s">
        <v>6768</v>
      </c>
      <c r="AA544" s="379" t="s">
        <v>6747</v>
      </c>
      <c r="AB544" s="379" t="s">
        <v>6748</v>
      </c>
      <c r="AC544" s="379" t="s">
        <v>6749</v>
      </c>
    </row>
    <row r="545" spans="1:29" ht="94.5">
      <c r="A545" s="86">
        <f t="shared" si="1322"/>
        <v>539</v>
      </c>
      <c r="B545" s="86" t="str">
        <f t="shared" si="1363"/>
        <v>VT4*0,8</v>
      </c>
      <c r="C545" s="86" t="str">
        <f t="shared" si="1364"/>
        <v>LK16NT2_D1</v>
      </c>
      <c r="D545" s="478" t="str">
        <f>V545&amp;W545&amp;X545&amp;Y545&amp;Z545</f>
        <v>Các tuyến đường giao thông không đấu nối trực tiếp và thông ra Đường Điểu Xiển (Bàu Trâm 1) đoạn từ Đường Ngô Quyền đến Đường Ngô Quyền vào 200m có hiện trạng là đường nhựa, bê tông xi măng:
- Có bề rộng từ ≥3m đến &lt;5m, cách đường giao thông &gt;1.000m.
- Có bề rộng &lt;3m, cách đường giao thông &gt;200m.</v>
      </c>
      <c r="E545" s="479"/>
      <c r="F545" s="480"/>
      <c r="G545" s="419">
        <v>410</v>
      </c>
      <c r="H545" s="98">
        <v>290</v>
      </c>
      <c r="I545" s="98">
        <v>250</v>
      </c>
      <c r="J545" s="430">
        <f>VLOOKUP(C545,'[1]1. MA DO'!$E$5:$AB$1933,23,0)</f>
        <v>1.1599999999999999</v>
      </c>
      <c r="K545" s="99">
        <f t="shared" si="1320"/>
        <v>1.1599999999999999</v>
      </c>
      <c r="L545" s="99">
        <f t="shared" si="1312"/>
        <v>1.1599999999999999</v>
      </c>
      <c r="M545" s="378">
        <f t="shared" si="1365"/>
        <v>1900</v>
      </c>
      <c r="N545" s="378">
        <f t="shared" si="1366"/>
        <v>800</v>
      </c>
      <c r="O545" s="378">
        <f t="shared" si="1367"/>
        <v>590</v>
      </c>
      <c r="P545" s="378">
        <f t="shared" si="1368"/>
        <v>400</v>
      </c>
      <c r="Q545" s="375">
        <f t="shared" si="1369"/>
        <v>2000</v>
      </c>
      <c r="R545" s="375">
        <f t="shared" si="1370"/>
        <v>900</v>
      </c>
      <c r="S545" s="375">
        <f t="shared" si="1371"/>
        <v>660</v>
      </c>
      <c r="T545" s="375">
        <f t="shared" si="1372"/>
        <v>450</v>
      </c>
      <c r="U545" s="375">
        <f t="shared" si="1372"/>
        <v>3</v>
      </c>
      <c r="V545" s="375" t="str">
        <f t="shared" si="1373"/>
        <v xml:space="preserve">Các tuyến đường giao thông không đấu nối trực tiếp và thông ra </v>
      </c>
      <c r="W545" s="375" t="str">
        <f t="shared" si="1374"/>
        <v>Đường Điểu Xiển (Bàu Trâm 1)</v>
      </c>
      <c r="X545" s="375" t="str">
        <f t="shared" si="1374"/>
        <v xml:space="preserve"> đoạn từ Đường Ngô Quyền</v>
      </c>
      <c r="Y545" s="375" t="str">
        <f t="shared" si="1375"/>
        <v xml:space="preserve"> đến Đường Ngô Quyền vào 200m</v>
      </c>
      <c r="Z545" s="375" t="s">
        <v>6786</v>
      </c>
      <c r="AA545" s="375">
        <v>0</v>
      </c>
      <c r="AB545" s="375">
        <v>0</v>
      </c>
      <c r="AC545" s="375">
        <v>0</v>
      </c>
    </row>
    <row r="546" spans="1:29" ht="31.5" customHeight="1">
      <c r="A546" s="86">
        <f t="shared" si="1322"/>
        <v>540</v>
      </c>
      <c r="B546" s="86" t="str">
        <f>'Đầu vào (2)'!G540</f>
        <v>LK16NT2_D2</v>
      </c>
      <c r="C546" s="86" t="str">
        <f>$B$546</f>
        <v>LK16NT2_D2</v>
      </c>
      <c r="D546" s="94" t="str">
        <f>'Đầu vào (2)'!H540</f>
        <v>Đường Điểu Xiển (Bàu Trâm 1)</v>
      </c>
      <c r="E546" s="94" t="str">
        <f>'Đầu vào (2)'!I540</f>
        <v>Đường Ngô Quyền vào 200m</v>
      </c>
      <c r="F546" s="94" t="str">
        <f>'Đầu vào (2)'!K540</f>
        <v>Ngã ba đi Miếu Bà</v>
      </c>
      <c r="G546" s="96">
        <v>1800</v>
      </c>
      <c r="H546" s="98">
        <v>1300</v>
      </c>
      <c r="I546" s="98">
        <v>1100</v>
      </c>
      <c r="J546" s="430">
        <f>VLOOKUP(C546,'[1]1. MA DO'!$E$5:$AB$1933,23,0)</f>
        <v>1.1599999999999999</v>
      </c>
      <c r="K546" s="99">
        <f t="shared" si="1320"/>
        <v>1.1599999999999999</v>
      </c>
      <c r="L546" s="99">
        <f t="shared" si="1312"/>
        <v>1.1599999999999999</v>
      </c>
      <c r="M546" s="378">
        <f>'Đầu vào (2)'!L540</f>
        <v>1700</v>
      </c>
      <c r="N546" s="378">
        <f>'Đầu vào (2)'!M540</f>
        <v>720</v>
      </c>
      <c r="O546" s="378">
        <f>'Đầu vào (2)'!N540</f>
        <v>590</v>
      </c>
      <c r="P546" s="378">
        <f>'Đầu vào (2)'!O540</f>
        <v>400</v>
      </c>
      <c r="Q546" s="375">
        <f>VLOOKUP(B546,'[2]Giá đề xuất ODT'!$G$11:$AD$2233,21,0)</f>
        <v>1800</v>
      </c>
      <c r="R546" s="375">
        <f>VLOOKUP(B546,'[2]Giá đề xuất ODT'!$G$11:$AD$2233,22,0)</f>
        <v>810</v>
      </c>
      <c r="S546" s="375">
        <f>VLOOKUP(B546,'[2]Giá đề xuất ODT'!$G$11:$AD$2233,23,0)</f>
        <v>660</v>
      </c>
      <c r="T546" s="375">
        <f>VLOOKUP(B546,'[2]Giá đề xuất ODT'!$G$11:$AD$2233,24,0)</f>
        <v>450</v>
      </c>
      <c r="U546" s="375">
        <v>3</v>
      </c>
      <c r="V546" s="376"/>
      <c r="W546" s="375" t="str">
        <f>D546</f>
        <v>Đường Điểu Xiển (Bàu Trâm 1)</v>
      </c>
      <c r="X546" s="375" t="str">
        <f>" đoạn từ "&amp;E546</f>
        <v xml:space="preserve"> đoạn từ Đường Ngô Quyền vào 200m</v>
      </c>
      <c r="Y546" s="375" t="str">
        <f>" đến "&amp;F546</f>
        <v xml:space="preserve"> đến Ngã ba đi Miếu Bà</v>
      </c>
      <c r="Z546" s="376"/>
      <c r="AA546" s="376"/>
      <c r="AB546" s="376"/>
      <c r="AC546" s="376"/>
    </row>
    <row r="547" spans="1:29" ht="110.25" customHeight="1">
      <c r="A547" s="86">
        <f t="shared" si="1322"/>
        <v>541</v>
      </c>
      <c r="B547" s="86" t="str">
        <f t="shared" ref="B547:B552" si="1376">B540</f>
        <v>VT2</v>
      </c>
      <c r="C547" s="86" t="str">
        <f t="shared" ref="C547:C552" si="1377">$B$546</f>
        <v>LK16NT2_D2</v>
      </c>
      <c r="D547" s="478" t="str">
        <f>V547&amp;W547&amp;X547&amp;Y547&amp;Z547&amp;"
"&amp;AA547&amp;"
"
&amp;AB547</f>
        <v>Các tuyến đường giao thông đấu nối trực tiếp ra Đường Điểu Xiển (Bàu Trâm 1) đoạn từ Đường Ngô Quyền vào 200m đến Ngã ba đi Miếu Bà có hiện trạng là đường nhựa, bê tông xi măng:
- Có bề rộng ≥5m, cách đường giao thông ≤1.000m.
- Có bề rộng từ ≥3m đến &lt;5m, cách đường giao thông ≤500m.</v>
      </c>
      <c r="E547" s="479"/>
      <c r="F547" s="480"/>
      <c r="G547" s="419">
        <v>810</v>
      </c>
      <c r="H547" s="98">
        <v>570</v>
      </c>
      <c r="I547" s="98">
        <v>490</v>
      </c>
      <c r="J547" s="430">
        <f>VLOOKUP(C547,'[1]1. MA DO'!$E$5:$AB$1933,23,0)</f>
        <v>1.1599999999999999</v>
      </c>
      <c r="K547" s="99">
        <f t="shared" si="1320"/>
        <v>1.1599999999999999</v>
      </c>
      <c r="L547" s="99">
        <f t="shared" si="1312"/>
        <v>1.1599999999999999</v>
      </c>
      <c r="M547" s="378">
        <f t="shared" ref="M547:M552" si="1378">M546</f>
        <v>1700</v>
      </c>
      <c r="N547" s="378">
        <f t="shared" ref="N547:N552" si="1379">N546</f>
        <v>720</v>
      </c>
      <c r="O547" s="378">
        <f t="shared" ref="O547:O552" si="1380">O546</f>
        <v>590</v>
      </c>
      <c r="P547" s="378">
        <f t="shared" ref="P547:P552" si="1381">P546</f>
        <v>400</v>
      </c>
      <c r="Q547" s="375">
        <f t="shared" ref="Q547:Q552" si="1382">Q546</f>
        <v>1800</v>
      </c>
      <c r="R547" s="375">
        <f t="shared" ref="R547:R552" si="1383">R546</f>
        <v>810</v>
      </c>
      <c r="S547" s="375">
        <f t="shared" ref="S547:S552" si="1384">S546</f>
        <v>660</v>
      </c>
      <c r="T547" s="375">
        <f t="shared" ref="T547:U552" si="1385">T546</f>
        <v>450</v>
      </c>
      <c r="U547" s="375">
        <f t="shared" si="1385"/>
        <v>3</v>
      </c>
      <c r="V547" s="375" t="str">
        <f t="shared" ref="V547:V552" si="1386">V540</f>
        <v xml:space="preserve">Các tuyến đường giao thông đấu nối trực tiếp ra </v>
      </c>
      <c r="W547" s="375" t="str">
        <f t="shared" ref="W547:X552" si="1387">W546</f>
        <v>Đường Điểu Xiển (Bàu Trâm 1)</v>
      </c>
      <c r="X547" s="375" t="str">
        <f t="shared" si="1387"/>
        <v xml:space="preserve"> đoạn từ Đường Ngô Quyền vào 200m</v>
      </c>
      <c r="Y547" s="375" t="str">
        <f t="shared" ref="Y547:Y552" si="1388">Y546</f>
        <v xml:space="preserve"> đến Ngã ba đi Miếu Bà</v>
      </c>
      <c r="Z547" s="375" t="s">
        <v>6768</v>
      </c>
      <c r="AA547" s="379" t="s">
        <v>6745</v>
      </c>
      <c r="AB547" s="379" t="s">
        <v>6746</v>
      </c>
      <c r="AC547" s="375">
        <v>0</v>
      </c>
    </row>
    <row r="548" spans="1:29" ht="126" customHeight="1">
      <c r="A548" s="86">
        <f t="shared" si="1322"/>
        <v>542</v>
      </c>
      <c r="B548" s="86" t="str">
        <f t="shared" si="1376"/>
        <v>VT3</v>
      </c>
      <c r="C548" s="86" t="str">
        <f t="shared" si="1377"/>
        <v>LK16NT2_D2</v>
      </c>
      <c r="D548" s="478" t="str">
        <f>V548&amp;W548&amp;X548&amp;Y548&amp;Z548&amp;"
"&amp;AA548&amp;"
"&amp;AB548&amp;"
"&amp;AC548</f>
        <v>Các tuyến đường giao thông đấu nối trực tiếp ra Đường Điểu Xiển (Bàu Trâm 1) đoạn từ Đường Ngô Quyền vào 200m đến Ngã ba đi Miếu Bà có hiện trạng là đường nhựa, bê tông xi măng:
- Có bề rộng ≥5m, cách đường giao thông &gt;1.000m.
- Có bề rộng từ ≥3m đến &lt;5m, cách đường giao thông từ &gt;500m đến ≤1.000m.
- Có bề rộng &lt;3m, cách đường giao thông ≤200m.</v>
      </c>
      <c r="E548" s="479"/>
      <c r="F548" s="480"/>
      <c r="G548" s="419">
        <v>660</v>
      </c>
      <c r="H548" s="98">
        <v>460</v>
      </c>
      <c r="I548" s="98">
        <v>400</v>
      </c>
      <c r="J548" s="430">
        <f>VLOOKUP(C548,'[1]1. MA DO'!$E$5:$AB$1933,23,0)</f>
        <v>1.1599999999999999</v>
      </c>
      <c r="K548" s="99">
        <f t="shared" si="1320"/>
        <v>1.1599999999999999</v>
      </c>
      <c r="L548" s="99">
        <f t="shared" si="1312"/>
        <v>1.1599999999999999</v>
      </c>
      <c r="M548" s="378">
        <f t="shared" si="1378"/>
        <v>1700</v>
      </c>
      <c r="N548" s="378">
        <f t="shared" si="1379"/>
        <v>720</v>
      </c>
      <c r="O548" s="378">
        <f t="shared" si="1380"/>
        <v>590</v>
      </c>
      <c r="P548" s="378">
        <f t="shared" si="1381"/>
        <v>400</v>
      </c>
      <c r="Q548" s="375">
        <f t="shared" si="1382"/>
        <v>1800</v>
      </c>
      <c r="R548" s="375">
        <f t="shared" si="1383"/>
        <v>810</v>
      </c>
      <c r="S548" s="375">
        <f t="shared" si="1384"/>
        <v>660</v>
      </c>
      <c r="T548" s="375">
        <f t="shared" si="1385"/>
        <v>450</v>
      </c>
      <c r="U548" s="375">
        <f t="shared" si="1385"/>
        <v>3</v>
      </c>
      <c r="V548" s="375" t="str">
        <f t="shared" si="1386"/>
        <v xml:space="preserve">Các tuyến đường giao thông đấu nối trực tiếp ra </v>
      </c>
      <c r="W548" s="375" t="str">
        <f t="shared" si="1387"/>
        <v>Đường Điểu Xiển (Bàu Trâm 1)</v>
      </c>
      <c r="X548" s="375" t="str">
        <f t="shared" si="1387"/>
        <v xml:space="preserve"> đoạn từ Đường Ngô Quyền vào 200m</v>
      </c>
      <c r="Y548" s="375" t="str">
        <f t="shared" si="1388"/>
        <v xml:space="preserve"> đến Ngã ba đi Miếu Bà</v>
      </c>
      <c r="Z548" s="375" t="s">
        <v>6768</v>
      </c>
      <c r="AA548" s="379" t="s">
        <v>6747</v>
      </c>
      <c r="AB548" s="379" t="s">
        <v>6748</v>
      </c>
      <c r="AC548" s="379" t="s">
        <v>6749</v>
      </c>
    </row>
    <row r="549" spans="1:29" ht="94.5">
      <c r="A549" s="86">
        <f t="shared" si="1322"/>
        <v>543</v>
      </c>
      <c r="B549" s="86" t="str">
        <f t="shared" si="1376"/>
        <v>VT4</v>
      </c>
      <c r="C549" s="86" t="str">
        <f t="shared" si="1377"/>
        <v>LK16NT2_D2</v>
      </c>
      <c r="D549" s="478" t="str">
        <f>V549&amp;W549&amp;X549&amp;Y549&amp;Z549</f>
        <v>Các tuyến đường giao thông đấu nối trực tiếp ra Đường Điểu Xiển (Bàu Trâm 1) đoạn từ Đường Ngô Quyền vào 200m đến Ngã ba đi Miếu Bà có hiện trạng là đường nhựa, bê tông xi măng:
- Có bề rộng từ ≥3m đến &lt;5m, cách đường giao thông &gt;1.000m.
- Có bề rộng &lt;3m, cách đường giao thông &gt;200m.</v>
      </c>
      <c r="E549" s="479"/>
      <c r="F549" s="480"/>
      <c r="G549" s="419">
        <v>450</v>
      </c>
      <c r="H549" s="98">
        <v>320</v>
      </c>
      <c r="I549" s="98">
        <v>270</v>
      </c>
      <c r="J549" s="430">
        <f>VLOOKUP(C549,'[1]1. MA DO'!$E$5:$AB$1933,23,0)</f>
        <v>1.1599999999999999</v>
      </c>
      <c r="K549" s="99">
        <f t="shared" si="1320"/>
        <v>1.1599999999999999</v>
      </c>
      <c r="L549" s="99">
        <f t="shared" si="1312"/>
        <v>1.1599999999999999</v>
      </c>
      <c r="M549" s="378">
        <f t="shared" si="1378"/>
        <v>1700</v>
      </c>
      <c r="N549" s="378">
        <f t="shared" si="1379"/>
        <v>720</v>
      </c>
      <c r="O549" s="378">
        <f t="shared" si="1380"/>
        <v>590</v>
      </c>
      <c r="P549" s="378">
        <f t="shared" si="1381"/>
        <v>400</v>
      </c>
      <c r="Q549" s="375">
        <f t="shared" si="1382"/>
        <v>1800</v>
      </c>
      <c r="R549" s="375">
        <f t="shared" si="1383"/>
        <v>810</v>
      </c>
      <c r="S549" s="375">
        <f t="shared" si="1384"/>
        <v>660</v>
      </c>
      <c r="T549" s="375">
        <f t="shared" si="1385"/>
        <v>450</v>
      </c>
      <c r="U549" s="375">
        <f t="shared" si="1385"/>
        <v>3</v>
      </c>
      <c r="V549" s="375" t="str">
        <f t="shared" si="1386"/>
        <v xml:space="preserve">Các tuyến đường giao thông đấu nối trực tiếp ra </v>
      </c>
      <c r="W549" s="375" t="str">
        <f t="shared" si="1387"/>
        <v>Đường Điểu Xiển (Bàu Trâm 1)</v>
      </c>
      <c r="X549" s="375" t="str">
        <f t="shared" si="1387"/>
        <v xml:space="preserve"> đoạn từ Đường Ngô Quyền vào 200m</v>
      </c>
      <c r="Y549" s="375" t="str">
        <f t="shared" si="1388"/>
        <v xml:space="preserve"> đến Ngã ba đi Miếu Bà</v>
      </c>
      <c r="Z549" s="375" t="s">
        <v>6786</v>
      </c>
      <c r="AA549" s="375">
        <v>0</v>
      </c>
      <c r="AB549" s="375">
        <v>0</v>
      </c>
      <c r="AC549" s="375">
        <v>0</v>
      </c>
    </row>
    <row r="550" spans="1:29" ht="110.25" customHeight="1">
      <c r="A550" s="86">
        <f t="shared" si="1322"/>
        <v>544</v>
      </c>
      <c r="B550" s="86" t="str">
        <f t="shared" si="1376"/>
        <v>VT2*0,8</v>
      </c>
      <c r="C550" s="86" t="str">
        <f t="shared" si="1377"/>
        <v>LK16NT2_D2</v>
      </c>
      <c r="D550" s="478" t="str">
        <f>V550&amp;W550&amp;X550&amp;Y550&amp;Z550&amp;"
"&amp;AA550&amp;"
"
&amp;AB550</f>
        <v>Các tuyến đường giao thông không đấu nối trực tiếp và thông ra Đường Điểu Xiển (Bàu Trâm 1) đoạn từ Đường Ngô Quyền vào 200m đến Ngã ba đi Miếu Bà có hiện trạng là đường nhựa, bê tông xi măng:
- Có bề rộng ≥5m, cách đường giao thông ≤1.000m.
- Có bề rộng từ ≥3m đến &lt;5m, cách đường giao thông ≤500m.</v>
      </c>
      <c r="E550" s="479"/>
      <c r="F550" s="480"/>
      <c r="G550" s="419">
        <v>730</v>
      </c>
      <c r="H550" s="98">
        <v>510</v>
      </c>
      <c r="I550" s="98">
        <v>440</v>
      </c>
      <c r="J550" s="430">
        <f>VLOOKUP(C550,'[1]1. MA DO'!$E$5:$AB$1933,23,0)</f>
        <v>1.1599999999999999</v>
      </c>
      <c r="K550" s="99">
        <f t="shared" si="1320"/>
        <v>1.1599999999999999</v>
      </c>
      <c r="L550" s="99">
        <f t="shared" si="1312"/>
        <v>1.1599999999999999</v>
      </c>
      <c r="M550" s="378">
        <f t="shared" si="1378"/>
        <v>1700</v>
      </c>
      <c r="N550" s="378">
        <f t="shared" si="1379"/>
        <v>720</v>
      </c>
      <c r="O550" s="378">
        <f t="shared" si="1380"/>
        <v>590</v>
      </c>
      <c r="P550" s="378">
        <f t="shared" si="1381"/>
        <v>400</v>
      </c>
      <c r="Q550" s="375">
        <f t="shared" si="1382"/>
        <v>1800</v>
      </c>
      <c r="R550" s="375">
        <f t="shared" si="1383"/>
        <v>810</v>
      </c>
      <c r="S550" s="375">
        <f t="shared" si="1384"/>
        <v>660</v>
      </c>
      <c r="T550" s="375">
        <f t="shared" si="1385"/>
        <v>450</v>
      </c>
      <c r="U550" s="375">
        <f t="shared" si="1385"/>
        <v>3</v>
      </c>
      <c r="V550" s="375" t="str">
        <f t="shared" si="1386"/>
        <v xml:space="preserve">Các tuyến đường giao thông không đấu nối trực tiếp và thông ra </v>
      </c>
      <c r="W550" s="375" t="str">
        <f t="shared" si="1387"/>
        <v>Đường Điểu Xiển (Bàu Trâm 1)</v>
      </c>
      <c r="X550" s="375" t="str">
        <f t="shared" si="1387"/>
        <v xml:space="preserve"> đoạn từ Đường Ngô Quyền vào 200m</v>
      </c>
      <c r="Y550" s="375" t="str">
        <f t="shared" si="1388"/>
        <v xml:space="preserve"> đến Ngã ba đi Miếu Bà</v>
      </c>
      <c r="Z550" s="375" t="s">
        <v>6768</v>
      </c>
      <c r="AA550" s="379" t="s">
        <v>6745</v>
      </c>
      <c r="AB550" s="379" t="s">
        <v>6746</v>
      </c>
      <c r="AC550" s="375">
        <v>0</v>
      </c>
    </row>
    <row r="551" spans="1:29" ht="126" customHeight="1">
      <c r="A551" s="86">
        <f t="shared" si="1322"/>
        <v>545</v>
      </c>
      <c r="B551" s="86" t="str">
        <f t="shared" si="1376"/>
        <v>VT3*0,8</v>
      </c>
      <c r="C551" s="86" t="str">
        <f t="shared" si="1377"/>
        <v>LK16NT2_D2</v>
      </c>
      <c r="D551" s="478" t="str">
        <f>V551&amp;W551&amp;X551&amp;Y551&amp;Z551&amp;"
"&amp;AA551&amp;"
"
&amp;AB551&amp;"
"&amp;AC551</f>
        <v>Các tuyến đường giao thông không đấu nối trực tiếp và thông ra Đường Điểu Xiển (Bàu Trâm 1) đoạn từ Đường Ngô Quyền vào 200m đến Ngã ba đi Miếu Bà có hiện trạng là đường nhựa, bê tông xi măng:
- Có bề rộng ≥5m, cách đường giao thông &gt;1.000m.
- Có bề rộng từ ≥3m đến &lt;5m, cách đường giao thông từ &gt;500m đến ≤1.000m.
- Có bề rộng &lt;3m, cách đường giao thông ≤200m.</v>
      </c>
      <c r="E551" s="479"/>
      <c r="F551" s="480"/>
      <c r="G551" s="419">
        <v>590</v>
      </c>
      <c r="H551" s="98">
        <v>410</v>
      </c>
      <c r="I551" s="98">
        <v>350</v>
      </c>
      <c r="J551" s="430">
        <f>VLOOKUP(C551,'[1]1. MA DO'!$E$5:$AB$1933,23,0)</f>
        <v>1.1599999999999999</v>
      </c>
      <c r="K551" s="99">
        <f t="shared" si="1320"/>
        <v>1.1599999999999999</v>
      </c>
      <c r="L551" s="99">
        <f t="shared" si="1312"/>
        <v>1.1599999999999999</v>
      </c>
      <c r="M551" s="378">
        <f t="shared" si="1378"/>
        <v>1700</v>
      </c>
      <c r="N551" s="378">
        <f t="shared" si="1379"/>
        <v>720</v>
      </c>
      <c r="O551" s="378">
        <f t="shared" si="1380"/>
        <v>590</v>
      </c>
      <c r="P551" s="378">
        <f t="shared" si="1381"/>
        <v>400</v>
      </c>
      <c r="Q551" s="375">
        <f t="shared" si="1382"/>
        <v>1800</v>
      </c>
      <c r="R551" s="375">
        <f t="shared" si="1383"/>
        <v>810</v>
      </c>
      <c r="S551" s="375">
        <f t="shared" si="1384"/>
        <v>660</v>
      </c>
      <c r="T551" s="375">
        <f t="shared" si="1385"/>
        <v>450</v>
      </c>
      <c r="U551" s="375">
        <f t="shared" si="1385"/>
        <v>3</v>
      </c>
      <c r="V551" s="375" t="str">
        <f t="shared" si="1386"/>
        <v xml:space="preserve">Các tuyến đường giao thông không đấu nối trực tiếp và thông ra </v>
      </c>
      <c r="W551" s="375" t="str">
        <f t="shared" si="1387"/>
        <v>Đường Điểu Xiển (Bàu Trâm 1)</v>
      </c>
      <c r="X551" s="375" t="str">
        <f t="shared" si="1387"/>
        <v xml:space="preserve"> đoạn từ Đường Ngô Quyền vào 200m</v>
      </c>
      <c r="Y551" s="375" t="str">
        <f t="shared" si="1388"/>
        <v xml:space="preserve"> đến Ngã ba đi Miếu Bà</v>
      </c>
      <c r="Z551" s="375" t="s">
        <v>6768</v>
      </c>
      <c r="AA551" s="379" t="s">
        <v>6747</v>
      </c>
      <c r="AB551" s="379" t="s">
        <v>6748</v>
      </c>
      <c r="AC551" s="379" t="s">
        <v>6749</v>
      </c>
    </row>
    <row r="552" spans="1:29" ht="94.5">
      <c r="A552" s="86">
        <f t="shared" si="1322"/>
        <v>546</v>
      </c>
      <c r="B552" s="86" t="str">
        <f t="shared" si="1376"/>
        <v>VT4*0,8</v>
      </c>
      <c r="C552" s="86" t="str">
        <f t="shared" si="1377"/>
        <v>LK16NT2_D2</v>
      </c>
      <c r="D552" s="478" t="str">
        <f>V552&amp;W552&amp;X552&amp;Y552&amp;Z552</f>
        <v>Các tuyến đường giao thông không đấu nối trực tiếp và thông ra Đường Điểu Xiển (Bàu Trâm 1) đoạn từ Đường Ngô Quyền vào 200m đến Ngã ba đi Miếu Bà có hiện trạng là đường nhựa, bê tông xi măng:
- Có bề rộng từ ≥3m đến &lt;5m, cách đường giao thông &gt;1.000m.
- Có bề rộng &lt;3m, cách đường giao thông &gt;200m.</v>
      </c>
      <c r="E552" s="479"/>
      <c r="F552" s="480"/>
      <c r="G552" s="419">
        <v>410</v>
      </c>
      <c r="H552" s="98">
        <v>290</v>
      </c>
      <c r="I552" s="98">
        <v>250</v>
      </c>
      <c r="J552" s="430">
        <f>VLOOKUP(C552,'[1]1. MA DO'!$E$5:$AB$1933,23,0)</f>
        <v>1.1599999999999999</v>
      </c>
      <c r="K552" s="99">
        <f t="shared" si="1320"/>
        <v>1.1599999999999999</v>
      </c>
      <c r="L552" s="99">
        <f t="shared" si="1312"/>
        <v>1.1599999999999999</v>
      </c>
      <c r="M552" s="378">
        <f t="shared" si="1378"/>
        <v>1700</v>
      </c>
      <c r="N552" s="378">
        <f t="shared" si="1379"/>
        <v>720</v>
      </c>
      <c r="O552" s="378">
        <f t="shared" si="1380"/>
        <v>590</v>
      </c>
      <c r="P552" s="378">
        <f t="shared" si="1381"/>
        <v>400</v>
      </c>
      <c r="Q552" s="375">
        <f t="shared" si="1382"/>
        <v>1800</v>
      </c>
      <c r="R552" s="375">
        <f t="shared" si="1383"/>
        <v>810</v>
      </c>
      <c r="S552" s="375">
        <f t="shared" si="1384"/>
        <v>660</v>
      </c>
      <c r="T552" s="375">
        <f t="shared" si="1385"/>
        <v>450</v>
      </c>
      <c r="U552" s="375">
        <f t="shared" si="1385"/>
        <v>3</v>
      </c>
      <c r="V552" s="375" t="str">
        <f t="shared" si="1386"/>
        <v xml:space="preserve">Các tuyến đường giao thông không đấu nối trực tiếp và thông ra </v>
      </c>
      <c r="W552" s="375" t="str">
        <f t="shared" si="1387"/>
        <v>Đường Điểu Xiển (Bàu Trâm 1)</v>
      </c>
      <c r="X552" s="375" t="str">
        <f t="shared" si="1387"/>
        <v xml:space="preserve"> đoạn từ Đường Ngô Quyền vào 200m</v>
      </c>
      <c r="Y552" s="375" t="str">
        <f t="shared" si="1388"/>
        <v xml:space="preserve"> đến Ngã ba đi Miếu Bà</v>
      </c>
      <c r="Z552" s="375" t="s">
        <v>6786</v>
      </c>
      <c r="AA552" s="375">
        <v>0</v>
      </c>
      <c r="AB552" s="375">
        <v>0</v>
      </c>
      <c r="AC552" s="375">
        <v>0</v>
      </c>
    </row>
    <row r="553" spans="1:29" ht="56.25" customHeight="1">
      <c r="A553" s="86">
        <f t="shared" si="1322"/>
        <v>547</v>
      </c>
      <c r="B553" s="86" t="str">
        <f>'Đầu vào (2)'!G547</f>
        <v>LK16NT2_D3</v>
      </c>
      <c r="C553" s="86" t="str">
        <f>$B$553</f>
        <v>LK16NT2_D3</v>
      </c>
      <c r="D553" s="94" t="str">
        <f>'Đầu vào (2)'!H547</f>
        <v>Đường Điểu Xiển (Bàu Trâm 1)</v>
      </c>
      <c r="E553" s="94" t="str">
        <f>'Đầu vào (2)'!I547</f>
        <v>Ngã ba đi Miếu Bà</v>
      </c>
      <c r="F553" s="94" t="str">
        <f>'Đầu vào (2)'!K547</f>
        <v>Ngã ba cầu Hòa Bình</v>
      </c>
      <c r="G553" s="96">
        <v>1700</v>
      </c>
      <c r="H553" s="98">
        <v>1200</v>
      </c>
      <c r="I553" s="98">
        <v>1000</v>
      </c>
      <c r="J553" s="430">
        <f>VLOOKUP(C553,'[1]1. MA DO'!$E$5:$AB$1933,23,0)</f>
        <v>1.1599999999999999</v>
      </c>
      <c r="K553" s="99">
        <f t="shared" si="1320"/>
        <v>1.1599999999999999</v>
      </c>
      <c r="L553" s="99">
        <f t="shared" si="1312"/>
        <v>1.1599999999999999</v>
      </c>
      <c r="M553" s="378">
        <f>'Đầu vào (2)'!L547</f>
        <v>1600</v>
      </c>
      <c r="N553" s="378">
        <f>'Đầu vào (2)'!M547</f>
        <v>720</v>
      </c>
      <c r="O553" s="378">
        <f>'Đầu vào (2)'!N547</f>
        <v>590</v>
      </c>
      <c r="P553" s="378">
        <f>'Đầu vào (2)'!O547</f>
        <v>400</v>
      </c>
      <c r="Q553" s="375">
        <f>VLOOKUP(B553,'[2]Giá đề xuất ODT'!$G$11:$AD$2233,21,0)</f>
        <v>1700</v>
      </c>
      <c r="R553" s="375">
        <f>VLOOKUP(B553,'[2]Giá đề xuất ODT'!$G$11:$AD$2233,22,0)</f>
        <v>810</v>
      </c>
      <c r="S553" s="375">
        <f>VLOOKUP(B553,'[2]Giá đề xuất ODT'!$G$11:$AD$2233,23,0)</f>
        <v>660</v>
      </c>
      <c r="T553" s="375">
        <f>VLOOKUP(B553,'[2]Giá đề xuất ODT'!$G$11:$AD$2233,24,0)</f>
        <v>450</v>
      </c>
      <c r="U553" s="375">
        <v>3</v>
      </c>
      <c r="V553" s="376"/>
      <c r="W553" s="375" t="str">
        <f>D553</f>
        <v>Đường Điểu Xiển (Bàu Trâm 1)</v>
      </c>
      <c r="X553" s="375" t="str">
        <f>" đoạn từ "&amp;E553</f>
        <v xml:space="preserve"> đoạn từ Ngã ba đi Miếu Bà</v>
      </c>
      <c r="Y553" s="375" t="str">
        <f>" đến "&amp;F553</f>
        <v xml:space="preserve"> đến Ngã ba cầu Hòa Bình</v>
      </c>
      <c r="Z553" s="376"/>
      <c r="AA553" s="376"/>
      <c r="AB553" s="376"/>
      <c r="AC553" s="376"/>
    </row>
    <row r="554" spans="1:29" ht="110.25" customHeight="1">
      <c r="A554" s="86">
        <f t="shared" si="1322"/>
        <v>548</v>
      </c>
      <c r="B554" s="86" t="str">
        <f t="shared" ref="B554:B559" si="1389">B547</f>
        <v>VT2</v>
      </c>
      <c r="C554" s="86" t="str">
        <f t="shared" ref="C554:C559" si="1390">$B$553</f>
        <v>LK16NT2_D3</v>
      </c>
      <c r="D554" s="478" t="str">
        <f>V554&amp;W554&amp;X554&amp;Y554&amp;Z554&amp;"
"&amp;AA554&amp;"
"
&amp;AB554</f>
        <v>Các tuyến đường giao thông đấu nối trực tiếp ra Đường Điểu Xiển (Bàu Trâm 1) đoạn từ Ngã ba đi Miếu Bà đến Ngã ba cầu Hòa Bình có hiện trạng là đường nhựa, bê tông xi măng:
- Có bề rộng ≥5m, cách đường giao thông ≤1.000m.
- Có bề rộng từ ≥3m đến &lt;5m, cách đường giao thông ≤500m.</v>
      </c>
      <c r="E554" s="479"/>
      <c r="F554" s="480"/>
      <c r="G554" s="419">
        <v>810</v>
      </c>
      <c r="H554" s="98">
        <v>570</v>
      </c>
      <c r="I554" s="98">
        <v>490</v>
      </c>
      <c r="J554" s="430">
        <f>VLOOKUP(C554,'[1]1. MA DO'!$E$5:$AB$1933,23,0)</f>
        <v>1.1599999999999999</v>
      </c>
      <c r="K554" s="99">
        <f t="shared" si="1320"/>
        <v>1.1599999999999999</v>
      </c>
      <c r="L554" s="99">
        <f t="shared" si="1312"/>
        <v>1.1599999999999999</v>
      </c>
      <c r="M554" s="378">
        <f t="shared" ref="M554:M559" si="1391">M553</f>
        <v>1600</v>
      </c>
      <c r="N554" s="378">
        <f t="shared" ref="N554:N559" si="1392">N553</f>
        <v>720</v>
      </c>
      <c r="O554" s="378">
        <f t="shared" ref="O554:O559" si="1393">O553</f>
        <v>590</v>
      </c>
      <c r="P554" s="378">
        <f t="shared" ref="P554:P559" si="1394">P553</f>
        <v>400</v>
      </c>
      <c r="Q554" s="375">
        <f t="shared" ref="Q554:Q559" si="1395">Q553</f>
        <v>1700</v>
      </c>
      <c r="R554" s="375">
        <f t="shared" ref="R554:R559" si="1396">R553</f>
        <v>810</v>
      </c>
      <c r="S554" s="375">
        <f t="shared" ref="S554:S559" si="1397">S553</f>
        <v>660</v>
      </c>
      <c r="T554" s="375">
        <f t="shared" ref="T554:U559" si="1398">T553</f>
        <v>450</v>
      </c>
      <c r="U554" s="375">
        <f t="shared" si="1398"/>
        <v>3</v>
      </c>
      <c r="V554" s="375" t="str">
        <f t="shared" ref="V554:V559" si="1399">V547</f>
        <v xml:space="preserve">Các tuyến đường giao thông đấu nối trực tiếp ra </v>
      </c>
      <c r="W554" s="375" t="str">
        <f t="shared" ref="W554:X559" si="1400">W553</f>
        <v>Đường Điểu Xiển (Bàu Trâm 1)</v>
      </c>
      <c r="X554" s="375" t="str">
        <f t="shared" si="1400"/>
        <v xml:space="preserve"> đoạn từ Ngã ba đi Miếu Bà</v>
      </c>
      <c r="Y554" s="375" t="str">
        <f t="shared" ref="Y554:Y559" si="1401">Y553</f>
        <v xml:space="preserve"> đến Ngã ba cầu Hòa Bình</v>
      </c>
      <c r="Z554" s="375" t="s">
        <v>6768</v>
      </c>
      <c r="AA554" s="379" t="s">
        <v>6745</v>
      </c>
      <c r="AB554" s="379" t="s">
        <v>6746</v>
      </c>
      <c r="AC554" s="375">
        <v>0</v>
      </c>
    </row>
    <row r="555" spans="1:29" ht="126" customHeight="1">
      <c r="A555" s="86">
        <f t="shared" si="1322"/>
        <v>549</v>
      </c>
      <c r="B555" s="86" t="str">
        <f t="shared" si="1389"/>
        <v>VT3</v>
      </c>
      <c r="C555" s="86" t="str">
        <f t="shared" si="1390"/>
        <v>LK16NT2_D3</v>
      </c>
      <c r="D555" s="478" t="str">
        <f>V555&amp;W555&amp;X555&amp;Y555&amp;Z555&amp;"
"&amp;AA555&amp;"
"&amp;AB555&amp;"
"&amp;AC555</f>
        <v>Các tuyến đường giao thông đấu nối trực tiếp ra Đường Điểu Xiển (Bàu Trâm 1) đoạn từ Ngã ba đi Miếu Bà đến Ngã ba cầu Hòa Bình có hiện trạng là đường nhựa, bê tông xi măng:
- Có bề rộng ≥5m, cách đường giao thông &gt;1.000m.
- Có bề rộng từ ≥3m đến &lt;5m, cách đường giao thông từ &gt;500m đến ≤1.000m.
- Có bề rộng &lt;3m, cách đường giao thông ≤200m.</v>
      </c>
      <c r="E555" s="479"/>
      <c r="F555" s="480"/>
      <c r="G555" s="419">
        <v>660</v>
      </c>
      <c r="H555" s="98">
        <v>460</v>
      </c>
      <c r="I555" s="98">
        <v>400</v>
      </c>
      <c r="J555" s="430">
        <f>VLOOKUP(C555,'[1]1. MA DO'!$E$5:$AB$1933,23,0)</f>
        <v>1.1599999999999999</v>
      </c>
      <c r="K555" s="99">
        <f t="shared" si="1320"/>
        <v>1.1599999999999999</v>
      </c>
      <c r="L555" s="99">
        <f t="shared" si="1312"/>
        <v>1.1599999999999999</v>
      </c>
      <c r="M555" s="378">
        <f t="shared" si="1391"/>
        <v>1600</v>
      </c>
      <c r="N555" s="378">
        <f t="shared" si="1392"/>
        <v>720</v>
      </c>
      <c r="O555" s="378">
        <f t="shared" si="1393"/>
        <v>590</v>
      </c>
      <c r="P555" s="378">
        <f t="shared" si="1394"/>
        <v>400</v>
      </c>
      <c r="Q555" s="375">
        <f t="shared" si="1395"/>
        <v>1700</v>
      </c>
      <c r="R555" s="375">
        <f t="shared" si="1396"/>
        <v>810</v>
      </c>
      <c r="S555" s="375">
        <f t="shared" si="1397"/>
        <v>660</v>
      </c>
      <c r="T555" s="375">
        <f t="shared" si="1398"/>
        <v>450</v>
      </c>
      <c r="U555" s="375">
        <f t="shared" si="1398"/>
        <v>3</v>
      </c>
      <c r="V555" s="375" t="str">
        <f t="shared" si="1399"/>
        <v xml:space="preserve">Các tuyến đường giao thông đấu nối trực tiếp ra </v>
      </c>
      <c r="W555" s="375" t="str">
        <f t="shared" si="1400"/>
        <v>Đường Điểu Xiển (Bàu Trâm 1)</v>
      </c>
      <c r="X555" s="375" t="str">
        <f t="shared" si="1400"/>
        <v xml:space="preserve"> đoạn từ Ngã ba đi Miếu Bà</v>
      </c>
      <c r="Y555" s="375" t="str">
        <f t="shared" si="1401"/>
        <v xml:space="preserve"> đến Ngã ba cầu Hòa Bình</v>
      </c>
      <c r="Z555" s="375" t="s">
        <v>6768</v>
      </c>
      <c r="AA555" s="379" t="s">
        <v>6747</v>
      </c>
      <c r="AB555" s="379" t="s">
        <v>6748</v>
      </c>
      <c r="AC555" s="379" t="s">
        <v>6749</v>
      </c>
    </row>
    <row r="556" spans="1:29" ht="94.5">
      <c r="A556" s="86">
        <f t="shared" si="1322"/>
        <v>550</v>
      </c>
      <c r="B556" s="86" t="str">
        <f t="shared" si="1389"/>
        <v>VT4</v>
      </c>
      <c r="C556" s="86" t="str">
        <f t="shared" si="1390"/>
        <v>LK16NT2_D3</v>
      </c>
      <c r="D556" s="478" t="str">
        <f>V556&amp;W556&amp;X556&amp;Y556&amp;Z556</f>
        <v>Các tuyến đường giao thông đấu nối trực tiếp ra Đường Điểu Xiển (Bàu Trâm 1) đoạn từ Ngã ba đi Miếu Bà đến Ngã ba cầu Hòa Bình có hiện trạng là đường nhựa, bê tông xi măng:
- Có bề rộng từ ≥3m đến &lt;5m, cách đường giao thông &gt;1.000m.
- Có bề rộng &lt;3m, cách đường giao thông &gt;200m.</v>
      </c>
      <c r="E556" s="479"/>
      <c r="F556" s="480"/>
      <c r="G556" s="419">
        <v>450</v>
      </c>
      <c r="H556" s="98">
        <v>320</v>
      </c>
      <c r="I556" s="98">
        <v>270</v>
      </c>
      <c r="J556" s="430">
        <f>VLOOKUP(C556,'[1]1. MA DO'!$E$5:$AB$1933,23,0)</f>
        <v>1.1599999999999999</v>
      </c>
      <c r="K556" s="99">
        <f t="shared" si="1320"/>
        <v>1.1599999999999999</v>
      </c>
      <c r="L556" s="99">
        <f t="shared" si="1312"/>
        <v>1.1599999999999999</v>
      </c>
      <c r="M556" s="378">
        <f t="shared" si="1391"/>
        <v>1600</v>
      </c>
      <c r="N556" s="378">
        <f t="shared" si="1392"/>
        <v>720</v>
      </c>
      <c r="O556" s="378">
        <f t="shared" si="1393"/>
        <v>590</v>
      </c>
      <c r="P556" s="378">
        <f t="shared" si="1394"/>
        <v>400</v>
      </c>
      <c r="Q556" s="375">
        <f t="shared" si="1395"/>
        <v>1700</v>
      </c>
      <c r="R556" s="375">
        <f t="shared" si="1396"/>
        <v>810</v>
      </c>
      <c r="S556" s="375">
        <f t="shared" si="1397"/>
        <v>660</v>
      </c>
      <c r="T556" s="375">
        <f t="shared" si="1398"/>
        <v>450</v>
      </c>
      <c r="U556" s="375">
        <f t="shared" si="1398"/>
        <v>3</v>
      </c>
      <c r="V556" s="375" t="str">
        <f t="shared" si="1399"/>
        <v xml:space="preserve">Các tuyến đường giao thông đấu nối trực tiếp ra </v>
      </c>
      <c r="W556" s="375" t="str">
        <f t="shared" si="1400"/>
        <v>Đường Điểu Xiển (Bàu Trâm 1)</v>
      </c>
      <c r="X556" s="375" t="str">
        <f t="shared" si="1400"/>
        <v xml:space="preserve"> đoạn từ Ngã ba đi Miếu Bà</v>
      </c>
      <c r="Y556" s="375" t="str">
        <f t="shared" si="1401"/>
        <v xml:space="preserve"> đến Ngã ba cầu Hòa Bình</v>
      </c>
      <c r="Z556" s="375" t="s">
        <v>6786</v>
      </c>
      <c r="AA556" s="375">
        <v>0</v>
      </c>
      <c r="AB556" s="375">
        <v>0</v>
      </c>
      <c r="AC556" s="375">
        <v>0</v>
      </c>
    </row>
    <row r="557" spans="1:29" ht="110.25" customHeight="1">
      <c r="A557" s="86">
        <f t="shared" si="1322"/>
        <v>551</v>
      </c>
      <c r="B557" s="86" t="str">
        <f t="shared" si="1389"/>
        <v>VT2*0,8</v>
      </c>
      <c r="C557" s="86" t="str">
        <f t="shared" si="1390"/>
        <v>LK16NT2_D3</v>
      </c>
      <c r="D557" s="478" t="str">
        <f>V557&amp;W557&amp;X557&amp;Y557&amp;Z557&amp;"
"&amp;AA557&amp;"
"
&amp;AB557</f>
        <v>Các tuyến đường giao thông không đấu nối trực tiếp và thông ra Đường Điểu Xiển (Bàu Trâm 1) đoạn từ Ngã ba đi Miếu Bà đến Ngã ba cầu Hòa Bình có hiện trạng là đường nhựa, bê tông xi măng:
- Có bề rộng ≥5m, cách đường giao thông ≤1.000m.
- Có bề rộng từ ≥3m đến &lt;5m, cách đường giao thông ≤500m.</v>
      </c>
      <c r="E557" s="479"/>
      <c r="F557" s="480"/>
      <c r="G557" s="419">
        <v>730</v>
      </c>
      <c r="H557" s="98">
        <v>510</v>
      </c>
      <c r="I557" s="98">
        <v>440</v>
      </c>
      <c r="J557" s="430">
        <f>VLOOKUP(C557,'[1]1. MA DO'!$E$5:$AB$1933,23,0)</f>
        <v>1.1599999999999999</v>
      </c>
      <c r="K557" s="99">
        <f t="shared" si="1320"/>
        <v>1.1599999999999999</v>
      </c>
      <c r="L557" s="99">
        <f t="shared" si="1312"/>
        <v>1.1599999999999999</v>
      </c>
      <c r="M557" s="378">
        <f t="shared" si="1391"/>
        <v>1600</v>
      </c>
      <c r="N557" s="378">
        <f t="shared" si="1392"/>
        <v>720</v>
      </c>
      <c r="O557" s="378">
        <f t="shared" si="1393"/>
        <v>590</v>
      </c>
      <c r="P557" s="378">
        <f t="shared" si="1394"/>
        <v>400</v>
      </c>
      <c r="Q557" s="375">
        <f t="shared" si="1395"/>
        <v>1700</v>
      </c>
      <c r="R557" s="375">
        <f t="shared" si="1396"/>
        <v>810</v>
      </c>
      <c r="S557" s="375">
        <f t="shared" si="1397"/>
        <v>660</v>
      </c>
      <c r="T557" s="375">
        <f t="shared" si="1398"/>
        <v>450</v>
      </c>
      <c r="U557" s="375">
        <f t="shared" si="1398"/>
        <v>3</v>
      </c>
      <c r="V557" s="375" t="str">
        <f t="shared" si="1399"/>
        <v xml:space="preserve">Các tuyến đường giao thông không đấu nối trực tiếp và thông ra </v>
      </c>
      <c r="W557" s="375" t="str">
        <f t="shared" si="1400"/>
        <v>Đường Điểu Xiển (Bàu Trâm 1)</v>
      </c>
      <c r="X557" s="375" t="str">
        <f t="shared" si="1400"/>
        <v xml:space="preserve"> đoạn từ Ngã ba đi Miếu Bà</v>
      </c>
      <c r="Y557" s="375" t="str">
        <f t="shared" si="1401"/>
        <v xml:space="preserve"> đến Ngã ba cầu Hòa Bình</v>
      </c>
      <c r="Z557" s="375" t="s">
        <v>6768</v>
      </c>
      <c r="AA557" s="379" t="s">
        <v>6745</v>
      </c>
      <c r="AB557" s="379" t="s">
        <v>6746</v>
      </c>
      <c r="AC557" s="375">
        <v>0</v>
      </c>
    </row>
    <row r="558" spans="1:29" ht="126" customHeight="1">
      <c r="A558" s="86">
        <f t="shared" si="1322"/>
        <v>552</v>
      </c>
      <c r="B558" s="86" t="str">
        <f t="shared" si="1389"/>
        <v>VT3*0,8</v>
      </c>
      <c r="C558" s="86" t="str">
        <f t="shared" si="1390"/>
        <v>LK16NT2_D3</v>
      </c>
      <c r="D558" s="478" t="str">
        <f>V558&amp;W558&amp;X558&amp;Y558&amp;Z558&amp;"
"&amp;AA558&amp;"
"
&amp;AB558&amp;"
"&amp;AC558</f>
        <v>Các tuyến đường giao thông không đấu nối trực tiếp và thông ra Đường Điểu Xiển (Bàu Trâm 1) đoạn từ Ngã ba đi Miếu Bà đến Ngã ba cầu Hòa Bình có hiện trạng là đường nhựa, bê tông xi măng:
- Có bề rộng ≥5m, cách đường giao thông &gt;1.000m.
- Có bề rộng từ ≥3m đến &lt;5m, cách đường giao thông từ &gt;500m đến ≤1.000m.
- Có bề rộng &lt;3m, cách đường giao thông ≤200m.</v>
      </c>
      <c r="E558" s="479"/>
      <c r="F558" s="480"/>
      <c r="G558" s="419">
        <v>590</v>
      </c>
      <c r="H558" s="98">
        <v>410</v>
      </c>
      <c r="I558" s="98">
        <v>350</v>
      </c>
      <c r="J558" s="430">
        <f>VLOOKUP(C558,'[1]1. MA DO'!$E$5:$AB$1933,23,0)</f>
        <v>1.1599999999999999</v>
      </c>
      <c r="K558" s="99">
        <f t="shared" si="1320"/>
        <v>1.1599999999999999</v>
      </c>
      <c r="L558" s="99">
        <f t="shared" si="1312"/>
        <v>1.1599999999999999</v>
      </c>
      <c r="M558" s="378">
        <f t="shared" si="1391"/>
        <v>1600</v>
      </c>
      <c r="N558" s="378">
        <f t="shared" si="1392"/>
        <v>720</v>
      </c>
      <c r="O558" s="378">
        <f t="shared" si="1393"/>
        <v>590</v>
      </c>
      <c r="P558" s="378">
        <f t="shared" si="1394"/>
        <v>400</v>
      </c>
      <c r="Q558" s="375">
        <f t="shared" si="1395"/>
        <v>1700</v>
      </c>
      <c r="R558" s="375">
        <f t="shared" si="1396"/>
        <v>810</v>
      </c>
      <c r="S558" s="375">
        <f t="shared" si="1397"/>
        <v>660</v>
      </c>
      <c r="T558" s="375">
        <f t="shared" si="1398"/>
        <v>450</v>
      </c>
      <c r="U558" s="375">
        <f t="shared" si="1398"/>
        <v>3</v>
      </c>
      <c r="V558" s="375" t="str">
        <f t="shared" si="1399"/>
        <v xml:space="preserve">Các tuyến đường giao thông không đấu nối trực tiếp và thông ra </v>
      </c>
      <c r="W558" s="375" t="str">
        <f t="shared" si="1400"/>
        <v>Đường Điểu Xiển (Bàu Trâm 1)</v>
      </c>
      <c r="X558" s="375" t="str">
        <f t="shared" si="1400"/>
        <v xml:space="preserve"> đoạn từ Ngã ba đi Miếu Bà</v>
      </c>
      <c r="Y558" s="375" t="str">
        <f t="shared" si="1401"/>
        <v xml:space="preserve"> đến Ngã ba cầu Hòa Bình</v>
      </c>
      <c r="Z558" s="375" t="s">
        <v>6768</v>
      </c>
      <c r="AA558" s="379" t="s">
        <v>6747</v>
      </c>
      <c r="AB558" s="379" t="s">
        <v>6748</v>
      </c>
      <c r="AC558" s="379" t="s">
        <v>6749</v>
      </c>
    </row>
    <row r="559" spans="1:29" ht="94.5">
      <c r="A559" s="86">
        <f t="shared" si="1322"/>
        <v>553</v>
      </c>
      <c r="B559" s="86" t="str">
        <f t="shared" si="1389"/>
        <v>VT4*0,8</v>
      </c>
      <c r="C559" s="86" t="str">
        <f t="shared" si="1390"/>
        <v>LK16NT2_D3</v>
      </c>
      <c r="D559" s="478" t="str">
        <f>V559&amp;W559&amp;X559&amp;Y559&amp;Z559</f>
        <v>Các tuyến đường giao thông không đấu nối trực tiếp và thông ra Đường Điểu Xiển (Bàu Trâm 1) đoạn từ Ngã ba đi Miếu Bà đến Ngã ba cầu Hòa Bình có hiện trạng là đường nhựa, bê tông xi măng:
- Có bề rộng từ ≥3m đến &lt;5m, cách đường giao thông &gt;1.000m.
- Có bề rộng &lt;3m, cách đường giao thông &gt;200m.</v>
      </c>
      <c r="E559" s="479"/>
      <c r="F559" s="480"/>
      <c r="G559" s="419">
        <v>410</v>
      </c>
      <c r="H559" s="98">
        <v>290</v>
      </c>
      <c r="I559" s="98">
        <v>250</v>
      </c>
      <c r="J559" s="430">
        <f>VLOOKUP(C559,'[1]1. MA DO'!$E$5:$AB$1933,23,0)</f>
        <v>1.1599999999999999</v>
      </c>
      <c r="K559" s="99">
        <f t="shared" si="1320"/>
        <v>1.1599999999999999</v>
      </c>
      <c r="L559" s="99">
        <f t="shared" si="1312"/>
        <v>1.1599999999999999</v>
      </c>
      <c r="M559" s="378">
        <f t="shared" si="1391"/>
        <v>1600</v>
      </c>
      <c r="N559" s="378">
        <f t="shared" si="1392"/>
        <v>720</v>
      </c>
      <c r="O559" s="378">
        <f t="shared" si="1393"/>
        <v>590</v>
      </c>
      <c r="P559" s="378">
        <f t="shared" si="1394"/>
        <v>400</v>
      </c>
      <c r="Q559" s="375">
        <f t="shared" si="1395"/>
        <v>1700</v>
      </c>
      <c r="R559" s="375">
        <f t="shared" si="1396"/>
        <v>810</v>
      </c>
      <c r="S559" s="375">
        <f t="shared" si="1397"/>
        <v>660</v>
      </c>
      <c r="T559" s="375">
        <f t="shared" si="1398"/>
        <v>450</v>
      </c>
      <c r="U559" s="375">
        <f t="shared" si="1398"/>
        <v>3</v>
      </c>
      <c r="V559" s="375" t="str">
        <f t="shared" si="1399"/>
        <v xml:space="preserve">Các tuyến đường giao thông không đấu nối trực tiếp và thông ra </v>
      </c>
      <c r="W559" s="375" t="str">
        <f t="shared" si="1400"/>
        <v>Đường Điểu Xiển (Bàu Trâm 1)</v>
      </c>
      <c r="X559" s="375" t="str">
        <f t="shared" si="1400"/>
        <v xml:space="preserve"> đoạn từ Ngã ba đi Miếu Bà</v>
      </c>
      <c r="Y559" s="375" t="str">
        <f t="shared" si="1401"/>
        <v xml:space="preserve"> đến Ngã ba cầu Hòa Bình</v>
      </c>
      <c r="Z559" s="375" t="s">
        <v>6786</v>
      </c>
      <c r="AA559" s="375">
        <v>0</v>
      </c>
      <c r="AB559" s="375">
        <v>0</v>
      </c>
      <c r="AC559" s="375">
        <v>0</v>
      </c>
    </row>
    <row r="560" spans="1:29" ht="57.75" customHeight="1">
      <c r="A560" s="86">
        <f t="shared" si="1322"/>
        <v>554</v>
      </c>
      <c r="B560" s="86" t="str">
        <f>'Đầu vào (2)'!G554</f>
        <v>LK17NT2_D1</v>
      </c>
      <c r="C560" s="86" t="str">
        <f>$B$560</f>
        <v>LK17NT2_D1</v>
      </c>
      <c r="D560" s="94" t="str">
        <f>'Đầu vào (2)'!H554</f>
        <v>Đường Bàu Trâm 1</v>
      </c>
      <c r="E560" s="94" t="str">
        <f>'Đầu vào (2)'!I554</f>
        <v>Đường Điểu Xiển</v>
      </c>
      <c r="F560" s="94" t="str">
        <f>'Đầu vào (2)'!K554</f>
        <v>Ngã ba cầu Hòa Bình</v>
      </c>
      <c r="G560" s="96">
        <v>1700</v>
      </c>
      <c r="H560" s="98">
        <v>1200</v>
      </c>
      <c r="I560" s="98">
        <v>1000</v>
      </c>
      <c r="J560" s="430">
        <f>VLOOKUP(C560,'[1]1. MA DO'!$E$5:$AB$1933,23,0)</f>
        <v>1.18</v>
      </c>
      <c r="K560" s="99">
        <f t="shared" si="1320"/>
        <v>1.18</v>
      </c>
      <c r="L560" s="99">
        <f t="shared" si="1312"/>
        <v>1.18</v>
      </c>
      <c r="M560" s="378">
        <f>'Đầu vào (2)'!L554</f>
        <v>1600</v>
      </c>
      <c r="N560" s="378">
        <f>'Đầu vào (2)'!M554</f>
        <v>720</v>
      </c>
      <c r="O560" s="378">
        <f>'Đầu vào (2)'!N554</f>
        <v>590</v>
      </c>
      <c r="P560" s="378">
        <f>'Đầu vào (2)'!O554</f>
        <v>400</v>
      </c>
      <c r="Q560" s="375">
        <f>VLOOKUP(B560,'[2]Giá đề xuất ODT'!$G$11:$AD$2233,21,0)</f>
        <v>1700</v>
      </c>
      <c r="R560" s="375">
        <f>VLOOKUP(B560,'[2]Giá đề xuất ODT'!$G$11:$AD$2233,22,0)</f>
        <v>810</v>
      </c>
      <c r="S560" s="375">
        <f>VLOOKUP(B560,'[2]Giá đề xuất ODT'!$G$11:$AD$2233,23,0)</f>
        <v>660</v>
      </c>
      <c r="T560" s="375">
        <f>VLOOKUP(B560,'[2]Giá đề xuất ODT'!$G$11:$AD$2233,24,0)</f>
        <v>450</v>
      </c>
      <c r="U560" s="376">
        <v>4</v>
      </c>
      <c r="V560" s="376"/>
      <c r="W560" s="375" t="str">
        <f>D560</f>
        <v>Đường Bàu Trâm 1</v>
      </c>
      <c r="X560" s="375" t="str">
        <f>" đoạn từ "&amp;E560</f>
        <v xml:space="preserve"> đoạn từ Đường Điểu Xiển</v>
      </c>
      <c r="Y560" s="375" t="str">
        <f>" đến "&amp;F560</f>
        <v xml:space="preserve"> đến Ngã ba cầu Hòa Bình</v>
      </c>
      <c r="Z560" s="376"/>
      <c r="AA560" s="376"/>
      <c r="AB560" s="376"/>
      <c r="AC560" s="376"/>
    </row>
    <row r="561" spans="1:29" ht="110.25" customHeight="1">
      <c r="A561" s="86">
        <f t="shared" si="1322"/>
        <v>555</v>
      </c>
      <c r="B561" s="86" t="str">
        <f t="shared" ref="B561:B566" si="1402">B554</f>
        <v>VT2</v>
      </c>
      <c r="C561" s="86" t="str">
        <f t="shared" ref="C561:C566" si="1403">$B$560</f>
        <v>LK17NT2_D1</v>
      </c>
      <c r="D561" s="478" t="str">
        <f>V561&amp;W561&amp;X561&amp;Y561&amp;Z561&amp;"
"&amp;AA561&amp;"
"
&amp;AB561</f>
        <v>Các tuyến đường giao thông đấu nối trực tiếp ra Đường Bàu Trâm 1 đoạn từ Đường Điểu Xiển đến Ngã ba cầu Hòa Bình có hiện trạng là đường nhựa, bê tông xi măng:
- Có bề rộng ≥5m, cách đường giao thông ≤1.000m.
- Có bề rộng từ ≥3m đến &lt;5m, cách đường giao thông ≤500m.</v>
      </c>
      <c r="E561" s="479"/>
      <c r="F561" s="480"/>
      <c r="G561" s="419">
        <v>810</v>
      </c>
      <c r="H561" s="98">
        <v>570</v>
      </c>
      <c r="I561" s="98">
        <v>490</v>
      </c>
      <c r="J561" s="430">
        <f>VLOOKUP(C561,'[1]1. MA DO'!$E$5:$AB$1933,23,0)</f>
        <v>1.18</v>
      </c>
      <c r="K561" s="99">
        <f t="shared" si="1320"/>
        <v>1.18</v>
      </c>
      <c r="L561" s="99">
        <f t="shared" si="1312"/>
        <v>1.18</v>
      </c>
      <c r="M561" s="378">
        <f t="shared" ref="M561:M566" si="1404">M560</f>
        <v>1600</v>
      </c>
      <c r="N561" s="378">
        <f t="shared" ref="N561:N566" si="1405">N560</f>
        <v>720</v>
      </c>
      <c r="O561" s="378">
        <f t="shared" ref="O561:O566" si="1406">O560</f>
        <v>590</v>
      </c>
      <c r="P561" s="378">
        <f t="shared" ref="P561:P566" si="1407">P560</f>
        <v>400</v>
      </c>
      <c r="Q561" s="375">
        <f t="shared" ref="Q561:Q566" si="1408">Q560</f>
        <v>1700</v>
      </c>
      <c r="R561" s="375">
        <f t="shared" ref="R561:R566" si="1409">R560</f>
        <v>810</v>
      </c>
      <c r="S561" s="375">
        <f t="shared" ref="S561:S566" si="1410">S560</f>
        <v>660</v>
      </c>
      <c r="T561" s="375">
        <f t="shared" ref="T561:U566" si="1411">T560</f>
        <v>450</v>
      </c>
      <c r="U561" s="375">
        <f t="shared" si="1411"/>
        <v>4</v>
      </c>
      <c r="V561" s="375" t="str">
        <f t="shared" ref="V561:V566" si="1412">V554</f>
        <v xml:space="preserve">Các tuyến đường giao thông đấu nối trực tiếp ra </v>
      </c>
      <c r="W561" s="375" t="str">
        <f t="shared" ref="W561:X566" si="1413">W560</f>
        <v>Đường Bàu Trâm 1</v>
      </c>
      <c r="X561" s="375" t="str">
        <f t="shared" si="1413"/>
        <v xml:space="preserve"> đoạn từ Đường Điểu Xiển</v>
      </c>
      <c r="Y561" s="375" t="str">
        <f t="shared" ref="Y561:Y566" si="1414">Y560</f>
        <v xml:space="preserve"> đến Ngã ba cầu Hòa Bình</v>
      </c>
      <c r="Z561" s="375" t="s">
        <v>6768</v>
      </c>
      <c r="AA561" s="379" t="s">
        <v>6745</v>
      </c>
      <c r="AB561" s="379" t="s">
        <v>6746</v>
      </c>
      <c r="AC561" s="375">
        <v>0</v>
      </c>
    </row>
    <row r="562" spans="1:29" ht="126" customHeight="1">
      <c r="A562" s="86">
        <f t="shared" si="1322"/>
        <v>556</v>
      </c>
      <c r="B562" s="86" t="str">
        <f t="shared" si="1402"/>
        <v>VT3</v>
      </c>
      <c r="C562" s="86" t="str">
        <f t="shared" si="1403"/>
        <v>LK17NT2_D1</v>
      </c>
      <c r="D562" s="478" t="str">
        <f>V562&amp;W562&amp;X562&amp;Y562&amp;Z562&amp;"
"&amp;AA562&amp;"
"&amp;AB562&amp;"
"&amp;AC562</f>
        <v>Các tuyến đường giao thông đấu nối trực tiếp ra Đường Bàu Trâm 1 đoạn từ Đường Điểu Xiển đến Ngã ba cầu Hòa Bình có hiện trạng là đường nhựa, bê tông xi măng:
- Có bề rộng ≥5m, cách đường giao thông &gt;1.000m.
- Có bề rộng từ ≥3m đến &lt;5m, cách đường giao thông từ &gt;500m đến ≤1.000m.
- Có bề rộng &lt;3m, cách đường giao thông ≤200m.</v>
      </c>
      <c r="E562" s="479"/>
      <c r="F562" s="480"/>
      <c r="G562" s="419">
        <v>660</v>
      </c>
      <c r="H562" s="98">
        <v>460</v>
      </c>
      <c r="I562" s="98">
        <v>400</v>
      </c>
      <c r="J562" s="430">
        <f>VLOOKUP(C562,'[1]1. MA DO'!$E$5:$AB$1933,23,0)</f>
        <v>1.18</v>
      </c>
      <c r="K562" s="99">
        <f t="shared" si="1320"/>
        <v>1.18</v>
      </c>
      <c r="L562" s="99">
        <f t="shared" si="1312"/>
        <v>1.18</v>
      </c>
      <c r="M562" s="378">
        <f t="shared" si="1404"/>
        <v>1600</v>
      </c>
      <c r="N562" s="378">
        <f t="shared" si="1405"/>
        <v>720</v>
      </c>
      <c r="O562" s="378">
        <f t="shared" si="1406"/>
        <v>590</v>
      </c>
      <c r="P562" s="378">
        <f t="shared" si="1407"/>
        <v>400</v>
      </c>
      <c r="Q562" s="375">
        <f t="shared" si="1408"/>
        <v>1700</v>
      </c>
      <c r="R562" s="375">
        <f t="shared" si="1409"/>
        <v>810</v>
      </c>
      <c r="S562" s="375">
        <f t="shared" si="1410"/>
        <v>660</v>
      </c>
      <c r="T562" s="375">
        <f t="shared" si="1411"/>
        <v>450</v>
      </c>
      <c r="U562" s="375">
        <f t="shared" si="1411"/>
        <v>4</v>
      </c>
      <c r="V562" s="375" t="str">
        <f t="shared" si="1412"/>
        <v xml:space="preserve">Các tuyến đường giao thông đấu nối trực tiếp ra </v>
      </c>
      <c r="W562" s="375" t="str">
        <f t="shared" si="1413"/>
        <v>Đường Bàu Trâm 1</v>
      </c>
      <c r="X562" s="375" t="str">
        <f t="shared" si="1413"/>
        <v xml:space="preserve"> đoạn từ Đường Điểu Xiển</v>
      </c>
      <c r="Y562" s="375" t="str">
        <f t="shared" si="1414"/>
        <v xml:space="preserve"> đến Ngã ba cầu Hòa Bình</v>
      </c>
      <c r="Z562" s="375" t="s">
        <v>6768</v>
      </c>
      <c r="AA562" s="379" t="s">
        <v>6747</v>
      </c>
      <c r="AB562" s="379" t="s">
        <v>6748</v>
      </c>
      <c r="AC562" s="379" t="s">
        <v>6749</v>
      </c>
    </row>
    <row r="563" spans="1:29" ht="94.5">
      <c r="A563" s="86">
        <f t="shared" si="1322"/>
        <v>557</v>
      </c>
      <c r="B563" s="86" t="str">
        <f t="shared" si="1402"/>
        <v>VT4</v>
      </c>
      <c r="C563" s="86" t="str">
        <f t="shared" si="1403"/>
        <v>LK17NT2_D1</v>
      </c>
      <c r="D563" s="478" t="str">
        <f>V563&amp;W563&amp;X563&amp;Y563&amp;Z563</f>
        <v>Các tuyến đường giao thông đấu nối trực tiếp ra Đường Bàu Trâm 1 đoạn từ Đường Điểu Xiển đến Ngã ba cầu Hòa Bình có hiện trạng là đường nhựa, bê tông xi măng:
- Có bề rộng từ ≥3m đến &lt;5m, cách đường giao thông &gt;1.000m.
- Có bề rộng &lt;3m, cách đường giao thông &gt;200m.</v>
      </c>
      <c r="E563" s="479"/>
      <c r="F563" s="480"/>
      <c r="G563" s="419">
        <v>450</v>
      </c>
      <c r="H563" s="98">
        <v>320</v>
      </c>
      <c r="I563" s="98">
        <v>270</v>
      </c>
      <c r="J563" s="430">
        <f>VLOOKUP(C563,'[1]1. MA DO'!$E$5:$AB$1933,23,0)</f>
        <v>1.18</v>
      </c>
      <c r="K563" s="99">
        <f t="shared" si="1320"/>
        <v>1.18</v>
      </c>
      <c r="L563" s="99">
        <f t="shared" si="1312"/>
        <v>1.18</v>
      </c>
      <c r="M563" s="378">
        <f t="shared" si="1404"/>
        <v>1600</v>
      </c>
      <c r="N563" s="378">
        <f t="shared" si="1405"/>
        <v>720</v>
      </c>
      <c r="O563" s="378">
        <f t="shared" si="1406"/>
        <v>590</v>
      </c>
      <c r="P563" s="378">
        <f t="shared" si="1407"/>
        <v>400</v>
      </c>
      <c r="Q563" s="375">
        <f t="shared" si="1408"/>
        <v>1700</v>
      </c>
      <c r="R563" s="375">
        <f t="shared" si="1409"/>
        <v>810</v>
      </c>
      <c r="S563" s="375">
        <f t="shared" si="1410"/>
        <v>660</v>
      </c>
      <c r="T563" s="375">
        <f t="shared" si="1411"/>
        <v>450</v>
      </c>
      <c r="U563" s="375">
        <f t="shared" si="1411"/>
        <v>4</v>
      </c>
      <c r="V563" s="375" t="str">
        <f t="shared" si="1412"/>
        <v xml:space="preserve">Các tuyến đường giao thông đấu nối trực tiếp ra </v>
      </c>
      <c r="W563" s="375" t="str">
        <f t="shared" si="1413"/>
        <v>Đường Bàu Trâm 1</v>
      </c>
      <c r="X563" s="375" t="str">
        <f t="shared" si="1413"/>
        <v xml:space="preserve"> đoạn từ Đường Điểu Xiển</v>
      </c>
      <c r="Y563" s="375" t="str">
        <f t="shared" si="1414"/>
        <v xml:space="preserve"> đến Ngã ba cầu Hòa Bình</v>
      </c>
      <c r="Z563" s="375" t="s">
        <v>6786</v>
      </c>
      <c r="AA563" s="375">
        <v>0</v>
      </c>
      <c r="AB563" s="375">
        <v>0</v>
      </c>
      <c r="AC563" s="375">
        <v>0</v>
      </c>
    </row>
    <row r="564" spans="1:29" ht="110.25" customHeight="1">
      <c r="A564" s="86">
        <f t="shared" si="1322"/>
        <v>558</v>
      </c>
      <c r="B564" s="86" t="str">
        <f t="shared" si="1402"/>
        <v>VT2*0,8</v>
      </c>
      <c r="C564" s="86" t="str">
        <f t="shared" si="1403"/>
        <v>LK17NT2_D1</v>
      </c>
      <c r="D564" s="478" t="str">
        <f>V564&amp;W564&amp;X564&amp;Y564&amp;Z564&amp;"
"&amp;AA564&amp;"
"
&amp;AB564</f>
        <v>Các tuyến đường giao thông không đấu nối trực tiếp và thông ra Đường Bàu Trâm 1 đoạn từ Đường Điểu Xiển đến Ngã ba cầu Hòa Bình có hiện trạng là đường nhựa, bê tông xi măng:
- Có bề rộng ≥5m, cách đường giao thông ≤1.000m.
- Có bề rộng từ ≥3m đến &lt;5m, cách đường giao thông ≤500m.</v>
      </c>
      <c r="E564" s="479"/>
      <c r="F564" s="480"/>
      <c r="G564" s="419">
        <v>730</v>
      </c>
      <c r="H564" s="98">
        <v>510</v>
      </c>
      <c r="I564" s="98">
        <v>440</v>
      </c>
      <c r="J564" s="430">
        <f>VLOOKUP(C564,'[1]1. MA DO'!$E$5:$AB$1933,23,0)</f>
        <v>1.18</v>
      </c>
      <c r="K564" s="99">
        <f t="shared" si="1320"/>
        <v>1.18</v>
      </c>
      <c r="L564" s="99">
        <f t="shared" si="1312"/>
        <v>1.18</v>
      </c>
      <c r="M564" s="378">
        <f t="shared" si="1404"/>
        <v>1600</v>
      </c>
      <c r="N564" s="378">
        <f t="shared" si="1405"/>
        <v>720</v>
      </c>
      <c r="O564" s="378">
        <f t="shared" si="1406"/>
        <v>590</v>
      </c>
      <c r="P564" s="378">
        <f t="shared" si="1407"/>
        <v>400</v>
      </c>
      <c r="Q564" s="375">
        <f t="shared" si="1408"/>
        <v>1700</v>
      </c>
      <c r="R564" s="375">
        <f t="shared" si="1409"/>
        <v>810</v>
      </c>
      <c r="S564" s="375">
        <f t="shared" si="1410"/>
        <v>660</v>
      </c>
      <c r="T564" s="375">
        <f t="shared" si="1411"/>
        <v>450</v>
      </c>
      <c r="U564" s="375">
        <f t="shared" si="1411"/>
        <v>4</v>
      </c>
      <c r="V564" s="375" t="str">
        <f t="shared" si="1412"/>
        <v xml:space="preserve">Các tuyến đường giao thông không đấu nối trực tiếp và thông ra </v>
      </c>
      <c r="W564" s="375" t="str">
        <f t="shared" si="1413"/>
        <v>Đường Bàu Trâm 1</v>
      </c>
      <c r="X564" s="375" t="str">
        <f t="shared" si="1413"/>
        <v xml:space="preserve"> đoạn từ Đường Điểu Xiển</v>
      </c>
      <c r="Y564" s="375" t="str">
        <f t="shared" si="1414"/>
        <v xml:space="preserve"> đến Ngã ba cầu Hòa Bình</v>
      </c>
      <c r="Z564" s="375" t="s">
        <v>6768</v>
      </c>
      <c r="AA564" s="379" t="s">
        <v>6745</v>
      </c>
      <c r="AB564" s="379" t="s">
        <v>6746</v>
      </c>
      <c r="AC564" s="375">
        <v>0</v>
      </c>
    </row>
    <row r="565" spans="1:29" ht="126" customHeight="1">
      <c r="A565" s="86">
        <f t="shared" si="1322"/>
        <v>559</v>
      </c>
      <c r="B565" s="86" t="str">
        <f t="shared" si="1402"/>
        <v>VT3*0,8</v>
      </c>
      <c r="C565" s="86" t="str">
        <f t="shared" si="1403"/>
        <v>LK17NT2_D1</v>
      </c>
      <c r="D565" s="478" t="str">
        <f>V565&amp;W565&amp;X565&amp;Y565&amp;Z565&amp;"
"&amp;AA565&amp;"
"
&amp;AB565&amp;"
"&amp;AC565</f>
        <v>Các tuyến đường giao thông không đấu nối trực tiếp và thông ra Đường Bàu Trâm 1 đoạn từ Đường Điểu Xiển đến Ngã ba cầu Hòa Bình có hiện trạng là đường nhựa, bê tông xi măng:
- Có bề rộng ≥5m, cách đường giao thông &gt;1.000m.
- Có bề rộng từ ≥3m đến &lt;5m, cách đường giao thông từ &gt;500m đến ≤1.000m.
- Có bề rộng &lt;3m, cách đường giao thông ≤200m.</v>
      </c>
      <c r="E565" s="479"/>
      <c r="F565" s="480"/>
      <c r="G565" s="419">
        <v>590</v>
      </c>
      <c r="H565" s="98">
        <v>410</v>
      </c>
      <c r="I565" s="98">
        <v>350</v>
      </c>
      <c r="J565" s="430">
        <f>VLOOKUP(C565,'[1]1. MA DO'!$E$5:$AB$1933,23,0)</f>
        <v>1.18</v>
      </c>
      <c r="K565" s="99">
        <f t="shared" si="1320"/>
        <v>1.18</v>
      </c>
      <c r="L565" s="99">
        <f t="shared" si="1312"/>
        <v>1.18</v>
      </c>
      <c r="M565" s="378">
        <f t="shared" si="1404"/>
        <v>1600</v>
      </c>
      <c r="N565" s="378">
        <f t="shared" si="1405"/>
        <v>720</v>
      </c>
      <c r="O565" s="378">
        <f t="shared" si="1406"/>
        <v>590</v>
      </c>
      <c r="P565" s="378">
        <f t="shared" si="1407"/>
        <v>400</v>
      </c>
      <c r="Q565" s="375">
        <f t="shared" si="1408"/>
        <v>1700</v>
      </c>
      <c r="R565" s="375">
        <f t="shared" si="1409"/>
        <v>810</v>
      </c>
      <c r="S565" s="375">
        <f t="shared" si="1410"/>
        <v>660</v>
      </c>
      <c r="T565" s="375">
        <f t="shared" si="1411"/>
        <v>450</v>
      </c>
      <c r="U565" s="375">
        <f t="shared" si="1411"/>
        <v>4</v>
      </c>
      <c r="V565" s="375" t="str">
        <f t="shared" si="1412"/>
        <v xml:space="preserve">Các tuyến đường giao thông không đấu nối trực tiếp và thông ra </v>
      </c>
      <c r="W565" s="375" t="str">
        <f t="shared" si="1413"/>
        <v>Đường Bàu Trâm 1</v>
      </c>
      <c r="X565" s="375" t="str">
        <f t="shared" si="1413"/>
        <v xml:space="preserve"> đoạn từ Đường Điểu Xiển</v>
      </c>
      <c r="Y565" s="375" t="str">
        <f t="shared" si="1414"/>
        <v xml:space="preserve"> đến Ngã ba cầu Hòa Bình</v>
      </c>
      <c r="Z565" s="375" t="s">
        <v>6768</v>
      </c>
      <c r="AA565" s="379" t="s">
        <v>6747</v>
      </c>
      <c r="AB565" s="379" t="s">
        <v>6748</v>
      </c>
      <c r="AC565" s="379" t="s">
        <v>6749</v>
      </c>
    </row>
    <row r="566" spans="1:29" ht="94.5">
      <c r="A566" s="86">
        <f t="shared" si="1322"/>
        <v>560</v>
      </c>
      <c r="B566" s="86" t="str">
        <f t="shared" si="1402"/>
        <v>VT4*0,8</v>
      </c>
      <c r="C566" s="86" t="str">
        <f t="shared" si="1403"/>
        <v>LK17NT2_D1</v>
      </c>
      <c r="D566" s="478" t="str">
        <f>V566&amp;W566&amp;X566&amp;Y566&amp;Z566</f>
        <v>Các tuyến đường giao thông không đấu nối trực tiếp và thông ra Đường Bàu Trâm 1 đoạn từ Đường Điểu Xiển đến Ngã ba cầu Hòa Bình có hiện trạng là đường nhựa, bê tông xi măng:
- Có bề rộng từ ≥3m đến &lt;5m, cách đường giao thông &gt;1.000m.
- Có bề rộng &lt;3m, cách đường giao thông &gt;200m.</v>
      </c>
      <c r="E566" s="479"/>
      <c r="F566" s="480"/>
      <c r="G566" s="419">
        <v>410</v>
      </c>
      <c r="H566" s="98">
        <v>290</v>
      </c>
      <c r="I566" s="98">
        <v>250</v>
      </c>
      <c r="J566" s="430">
        <f>VLOOKUP(C566,'[1]1. MA DO'!$E$5:$AB$1933,23,0)</f>
        <v>1.18</v>
      </c>
      <c r="K566" s="99">
        <f t="shared" si="1320"/>
        <v>1.18</v>
      </c>
      <c r="L566" s="99">
        <f t="shared" si="1312"/>
        <v>1.18</v>
      </c>
      <c r="M566" s="378">
        <f t="shared" si="1404"/>
        <v>1600</v>
      </c>
      <c r="N566" s="378">
        <f t="shared" si="1405"/>
        <v>720</v>
      </c>
      <c r="O566" s="378">
        <f t="shared" si="1406"/>
        <v>590</v>
      </c>
      <c r="P566" s="378">
        <f t="shared" si="1407"/>
        <v>400</v>
      </c>
      <c r="Q566" s="375">
        <f t="shared" si="1408"/>
        <v>1700</v>
      </c>
      <c r="R566" s="375">
        <f t="shared" si="1409"/>
        <v>810</v>
      </c>
      <c r="S566" s="375">
        <f t="shared" si="1410"/>
        <v>660</v>
      </c>
      <c r="T566" s="375">
        <f t="shared" si="1411"/>
        <v>450</v>
      </c>
      <c r="U566" s="375">
        <f t="shared" si="1411"/>
        <v>4</v>
      </c>
      <c r="V566" s="375" t="str">
        <f t="shared" si="1412"/>
        <v xml:space="preserve">Các tuyến đường giao thông không đấu nối trực tiếp và thông ra </v>
      </c>
      <c r="W566" s="375" t="str">
        <f t="shared" si="1413"/>
        <v>Đường Bàu Trâm 1</v>
      </c>
      <c r="X566" s="375" t="str">
        <f t="shared" si="1413"/>
        <v xml:space="preserve"> đoạn từ Đường Điểu Xiển</v>
      </c>
      <c r="Y566" s="375" t="str">
        <f t="shared" si="1414"/>
        <v xml:space="preserve"> đến Ngã ba cầu Hòa Bình</v>
      </c>
      <c r="Z566" s="375" t="s">
        <v>6786</v>
      </c>
      <c r="AA566" s="375">
        <v>0</v>
      </c>
      <c r="AB566" s="375">
        <v>0</v>
      </c>
      <c r="AC566" s="375">
        <v>0</v>
      </c>
    </row>
    <row r="567" spans="1:29" ht="53.25" customHeight="1">
      <c r="A567" s="86">
        <f t="shared" si="1322"/>
        <v>561</v>
      </c>
      <c r="B567" s="86" t="str">
        <f>'Đầu vào (2)'!G561</f>
        <v>LK17NT2_D2</v>
      </c>
      <c r="C567" s="86" t="str">
        <f>$B$567</f>
        <v>LK17NT2_D2</v>
      </c>
      <c r="D567" s="94" t="str">
        <f>'Đầu vào (2)'!H561</f>
        <v>Đường Bàu Trâm 1</v>
      </c>
      <c r="E567" s="94" t="str">
        <f>'Đầu vào (2)'!I561</f>
        <v>Ngã ba cầu Hòa Bình</v>
      </c>
      <c r="F567" s="94" t="str">
        <f>'Đầu vào (2)'!K561</f>
        <v>Giáp ranh xã Xuân Định</v>
      </c>
      <c r="G567" s="96">
        <v>1600</v>
      </c>
      <c r="H567" s="98">
        <v>1100</v>
      </c>
      <c r="I567" s="98">
        <v>960</v>
      </c>
      <c r="J567" s="430">
        <f>VLOOKUP(C567,'[1]1. MA DO'!$E$5:$AB$1933,23,0)</f>
        <v>1.18</v>
      </c>
      <c r="K567" s="99">
        <f t="shared" si="1320"/>
        <v>1.18</v>
      </c>
      <c r="L567" s="99">
        <f t="shared" si="1312"/>
        <v>1.18</v>
      </c>
      <c r="M567" s="378">
        <f>'Đầu vào (2)'!L561</f>
        <v>1500</v>
      </c>
      <c r="N567" s="378">
        <f>'Đầu vào (2)'!M561</f>
        <v>720</v>
      </c>
      <c r="O567" s="378">
        <f>'Đầu vào (2)'!N561</f>
        <v>500</v>
      </c>
      <c r="P567" s="378">
        <f>'Đầu vào (2)'!O561</f>
        <v>400</v>
      </c>
      <c r="Q567" s="375">
        <f>VLOOKUP(B567,'[2]Giá đề xuất ODT'!$G$11:$AD$2233,21,0)</f>
        <v>1600</v>
      </c>
      <c r="R567" s="375">
        <f>VLOOKUP(B567,'[2]Giá đề xuất ODT'!$G$11:$AD$2233,22,0)</f>
        <v>810</v>
      </c>
      <c r="S567" s="375">
        <f>VLOOKUP(B567,'[2]Giá đề xuất ODT'!$G$11:$AD$2233,23,0)</f>
        <v>560</v>
      </c>
      <c r="T567" s="375">
        <f>VLOOKUP(B567,'[2]Giá đề xuất ODT'!$G$11:$AD$2233,24,0)</f>
        <v>450</v>
      </c>
      <c r="U567" s="376">
        <v>4</v>
      </c>
      <c r="V567" s="376"/>
      <c r="W567" s="375" t="str">
        <f>D567</f>
        <v>Đường Bàu Trâm 1</v>
      </c>
      <c r="X567" s="375" t="str">
        <f>" đoạn từ "&amp;E567</f>
        <v xml:space="preserve"> đoạn từ Ngã ba cầu Hòa Bình</v>
      </c>
      <c r="Y567" s="375" t="str">
        <f>" đến "&amp;F567</f>
        <v xml:space="preserve"> đến Giáp ranh xã Xuân Định</v>
      </c>
      <c r="Z567" s="376"/>
      <c r="AA567" s="376"/>
      <c r="AB567" s="376"/>
      <c r="AC567" s="376"/>
    </row>
    <row r="568" spans="1:29" ht="110.25" customHeight="1">
      <c r="A568" s="86">
        <f t="shared" si="1322"/>
        <v>562</v>
      </c>
      <c r="B568" s="86" t="str">
        <f t="shared" ref="B568:B573" si="1415">B561</f>
        <v>VT2</v>
      </c>
      <c r="C568" s="86" t="str">
        <f t="shared" ref="C568:C573" si="1416">$B$567</f>
        <v>LK17NT2_D2</v>
      </c>
      <c r="D568" s="478" t="str">
        <f>V568&amp;W568&amp;X568&amp;Y568&amp;Z568&amp;"
"&amp;AA568&amp;"
"
&amp;AB568</f>
        <v>Các tuyến đường giao thông đấu nối trực tiếp ra Đường Bàu Trâm 1 đoạn từ Ngã ba cầu Hòa Bình đến Giáp ranh xã Xuân Định có hiện trạng là đường nhựa, bê tông xi măng:
- Có bề rộng ≥5m, cách đường giao thông ≤1.000m.
- Có bề rộng từ ≥3m đến &lt;5m, cách đường giao thông ≤500m.</v>
      </c>
      <c r="E568" s="479"/>
      <c r="F568" s="480"/>
      <c r="G568" s="419">
        <v>810</v>
      </c>
      <c r="H568" s="98">
        <v>570</v>
      </c>
      <c r="I568" s="98">
        <v>490</v>
      </c>
      <c r="J568" s="430">
        <f>VLOOKUP(C568,'[1]1. MA DO'!$E$5:$AB$1933,23,0)</f>
        <v>1.18</v>
      </c>
      <c r="K568" s="99">
        <f t="shared" si="1320"/>
        <v>1.18</v>
      </c>
      <c r="L568" s="99">
        <f t="shared" si="1312"/>
        <v>1.18</v>
      </c>
      <c r="M568" s="378">
        <f t="shared" ref="M568:M573" si="1417">M567</f>
        <v>1500</v>
      </c>
      <c r="N568" s="378">
        <f t="shared" ref="N568:N573" si="1418">N567</f>
        <v>720</v>
      </c>
      <c r="O568" s="378">
        <f t="shared" ref="O568:O573" si="1419">O567</f>
        <v>500</v>
      </c>
      <c r="P568" s="378">
        <f t="shared" ref="P568:P573" si="1420">P567</f>
        <v>400</v>
      </c>
      <c r="Q568" s="375">
        <f t="shared" ref="Q568:Q573" si="1421">Q567</f>
        <v>1600</v>
      </c>
      <c r="R568" s="375">
        <f t="shared" ref="R568:R573" si="1422">R567</f>
        <v>810</v>
      </c>
      <c r="S568" s="375">
        <f t="shared" ref="S568:S573" si="1423">S567</f>
        <v>560</v>
      </c>
      <c r="T568" s="375">
        <f t="shared" ref="T568:U573" si="1424">T567</f>
        <v>450</v>
      </c>
      <c r="U568" s="375">
        <f t="shared" si="1424"/>
        <v>4</v>
      </c>
      <c r="V568" s="375" t="str">
        <f t="shared" ref="V568:V573" si="1425">V561</f>
        <v xml:space="preserve">Các tuyến đường giao thông đấu nối trực tiếp ra </v>
      </c>
      <c r="W568" s="375" t="str">
        <f t="shared" ref="W568:X573" si="1426">W567</f>
        <v>Đường Bàu Trâm 1</v>
      </c>
      <c r="X568" s="375" t="str">
        <f t="shared" si="1426"/>
        <v xml:space="preserve"> đoạn từ Ngã ba cầu Hòa Bình</v>
      </c>
      <c r="Y568" s="375" t="str">
        <f t="shared" ref="Y568:Y573" si="1427">Y567</f>
        <v xml:space="preserve"> đến Giáp ranh xã Xuân Định</v>
      </c>
      <c r="Z568" s="375" t="s">
        <v>6768</v>
      </c>
      <c r="AA568" s="379" t="s">
        <v>6745</v>
      </c>
      <c r="AB568" s="379" t="s">
        <v>6746</v>
      </c>
      <c r="AC568" s="375">
        <v>0</v>
      </c>
    </row>
    <row r="569" spans="1:29" ht="126" customHeight="1">
      <c r="A569" s="86">
        <f t="shared" si="1322"/>
        <v>563</v>
      </c>
      <c r="B569" s="86" t="str">
        <f t="shared" si="1415"/>
        <v>VT3</v>
      </c>
      <c r="C569" s="86" t="str">
        <f t="shared" si="1416"/>
        <v>LK17NT2_D2</v>
      </c>
      <c r="D569" s="478" t="str">
        <f>V569&amp;W569&amp;X569&amp;Y569&amp;Z569&amp;"
"&amp;AA569&amp;"
"&amp;AB569&amp;"
"&amp;AC569</f>
        <v>Các tuyến đường giao thông đấu nối trực tiếp ra Đường Bàu Trâm 1 đoạn từ Ngã ba cầu Hòa Bình đến Giáp ranh xã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E569" s="479"/>
      <c r="F569" s="480"/>
      <c r="G569" s="419">
        <v>560</v>
      </c>
      <c r="H569" s="98">
        <v>390</v>
      </c>
      <c r="I569" s="98">
        <v>340</v>
      </c>
      <c r="J569" s="430">
        <f>VLOOKUP(C569,'[1]1. MA DO'!$E$5:$AB$1933,23,0)</f>
        <v>1.18</v>
      </c>
      <c r="K569" s="99">
        <f t="shared" si="1320"/>
        <v>1.18</v>
      </c>
      <c r="L569" s="99">
        <f t="shared" si="1312"/>
        <v>1.18</v>
      </c>
      <c r="M569" s="378">
        <f t="shared" si="1417"/>
        <v>1500</v>
      </c>
      <c r="N569" s="378">
        <f t="shared" si="1418"/>
        <v>720</v>
      </c>
      <c r="O569" s="378">
        <f t="shared" si="1419"/>
        <v>500</v>
      </c>
      <c r="P569" s="378">
        <f t="shared" si="1420"/>
        <v>400</v>
      </c>
      <c r="Q569" s="375">
        <f t="shared" si="1421"/>
        <v>1600</v>
      </c>
      <c r="R569" s="375">
        <f t="shared" si="1422"/>
        <v>810</v>
      </c>
      <c r="S569" s="375">
        <f t="shared" si="1423"/>
        <v>560</v>
      </c>
      <c r="T569" s="375">
        <f t="shared" si="1424"/>
        <v>450</v>
      </c>
      <c r="U569" s="375">
        <f t="shared" si="1424"/>
        <v>4</v>
      </c>
      <c r="V569" s="375" t="str">
        <f t="shared" si="1425"/>
        <v xml:space="preserve">Các tuyến đường giao thông đấu nối trực tiếp ra </v>
      </c>
      <c r="W569" s="375" t="str">
        <f t="shared" si="1426"/>
        <v>Đường Bàu Trâm 1</v>
      </c>
      <c r="X569" s="375" t="str">
        <f t="shared" si="1426"/>
        <v xml:space="preserve"> đoạn từ Ngã ba cầu Hòa Bình</v>
      </c>
      <c r="Y569" s="375" t="str">
        <f t="shared" si="1427"/>
        <v xml:space="preserve"> đến Giáp ranh xã Xuân Định</v>
      </c>
      <c r="Z569" s="375" t="s">
        <v>6768</v>
      </c>
      <c r="AA569" s="379" t="s">
        <v>6747</v>
      </c>
      <c r="AB569" s="379" t="s">
        <v>6748</v>
      </c>
      <c r="AC569" s="379" t="s">
        <v>6749</v>
      </c>
    </row>
    <row r="570" spans="1:29" ht="94.5">
      <c r="A570" s="86">
        <f t="shared" si="1322"/>
        <v>564</v>
      </c>
      <c r="B570" s="86" t="str">
        <f t="shared" si="1415"/>
        <v>VT4</v>
      </c>
      <c r="C570" s="86" t="str">
        <f t="shared" si="1416"/>
        <v>LK17NT2_D2</v>
      </c>
      <c r="D570" s="478" t="str">
        <f>V570&amp;W570&amp;X570&amp;Y570&amp;Z570</f>
        <v>Các tuyến đường giao thông đấu nối trực tiếp ra Đường Bàu Trâm 1 đoạn từ Ngã ba cầu Hòa Bình đến Giáp ranh xã Xuân Định có hiện trạng là đường nhựa, bê tông xi măng:
- Có bề rộng từ ≥3m đến &lt;5m, cách đường giao thông &gt;1.000m.
- Có bề rộng &lt;3m, cách đường giao thông &gt;200m.</v>
      </c>
      <c r="E570" s="479"/>
      <c r="F570" s="480"/>
      <c r="G570" s="419">
        <v>450</v>
      </c>
      <c r="H570" s="98">
        <v>320</v>
      </c>
      <c r="I570" s="98">
        <v>270</v>
      </c>
      <c r="J570" s="430">
        <f>VLOOKUP(C570,'[1]1. MA DO'!$E$5:$AB$1933,23,0)</f>
        <v>1.18</v>
      </c>
      <c r="K570" s="99">
        <f t="shared" si="1320"/>
        <v>1.18</v>
      </c>
      <c r="L570" s="99">
        <f t="shared" si="1312"/>
        <v>1.18</v>
      </c>
      <c r="M570" s="378">
        <f t="shared" si="1417"/>
        <v>1500</v>
      </c>
      <c r="N570" s="378">
        <f t="shared" si="1418"/>
        <v>720</v>
      </c>
      <c r="O570" s="378">
        <f t="shared" si="1419"/>
        <v>500</v>
      </c>
      <c r="P570" s="378">
        <f t="shared" si="1420"/>
        <v>400</v>
      </c>
      <c r="Q570" s="375">
        <f t="shared" si="1421"/>
        <v>1600</v>
      </c>
      <c r="R570" s="375">
        <f t="shared" si="1422"/>
        <v>810</v>
      </c>
      <c r="S570" s="375">
        <f t="shared" si="1423"/>
        <v>560</v>
      </c>
      <c r="T570" s="375">
        <f t="shared" si="1424"/>
        <v>450</v>
      </c>
      <c r="U570" s="375">
        <f t="shared" si="1424"/>
        <v>4</v>
      </c>
      <c r="V570" s="375" t="str">
        <f t="shared" si="1425"/>
        <v xml:space="preserve">Các tuyến đường giao thông đấu nối trực tiếp ra </v>
      </c>
      <c r="W570" s="375" t="str">
        <f t="shared" si="1426"/>
        <v>Đường Bàu Trâm 1</v>
      </c>
      <c r="X570" s="375" t="str">
        <f t="shared" si="1426"/>
        <v xml:space="preserve"> đoạn từ Ngã ba cầu Hòa Bình</v>
      </c>
      <c r="Y570" s="375" t="str">
        <f t="shared" si="1427"/>
        <v xml:space="preserve"> đến Giáp ranh xã Xuân Định</v>
      </c>
      <c r="Z570" s="375" t="s">
        <v>6786</v>
      </c>
      <c r="AA570" s="375">
        <v>0</v>
      </c>
      <c r="AB570" s="375">
        <v>0</v>
      </c>
      <c r="AC570" s="375">
        <v>0</v>
      </c>
    </row>
    <row r="571" spans="1:29" ht="110.25" customHeight="1">
      <c r="A571" s="86">
        <f t="shared" si="1322"/>
        <v>565</v>
      </c>
      <c r="B571" s="86" t="str">
        <f t="shared" si="1415"/>
        <v>VT2*0,8</v>
      </c>
      <c r="C571" s="86" t="str">
        <f t="shared" si="1416"/>
        <v>LK17NT2_D2</v>
      </c>
      <c r="D571" s="478" t="str">
        <f>V571&amp;W571&amp;X571&amp;Y571&amp;Z571&amp;"
"&amp;AA571&amp;"
"
&amp;AB571</f>
        <v>Các tuyến đường giao thông không đấu nối trực tiếp và thông ra Đường Bàu Trâm 1 đoạn từ Ngã ba cầu Hòa Bình đến Giáp ranh xã Xuân Định có hiện trạng là đường nhựa, bê tông xi măng:
- Có bề rộng ≥5m, cách đường giao thông ≤1.000m.
- Có bề rộng từ ≥3m đến &lt;5m, cách đường giao thông ≤500m.</v>
      </c>
      <c r="E571" s="479"/>
      <c r="F571" s="480"/>
      <c r="G571" s="419">
        <v>730</v>
      </c>
      <c r="H571" s="98">
        <v>510</v>
      </c>
      <c r="I571" s="98">
        <v>440</v>
      </c>
      <c r="J571" s="430">
        <f>VLOOKUP(C571,'[1]1. MA DO'!$E$5:$AB$1933,23,0)</f>
        <v>1.18</v>
      </c>
      <c r="K571" s="99">
        <f t="shared" si="1320"/>
        <v>1.18</v>
      </c>
      <c r="L571" s="99">
        <f t="shared" si="1312"/>
        <v>1.18</v>
      </c>
      <c r="M571" s="378">
        <f t="shared" si="1417"/>
        <v>1500</v>
      </c>
      <c r="N571" s="378">
        <f t="shared" si="1418"/>
        <v>720</v>
      </c>
      <c r="O571" s="378">
        <f t="shared" si="1419"/>
        <v>500</v>
      </c>
      <c r="P571" s="378">
        <f t="shared" si="1420"/>
        <v>400</v>
      </c>
      <c r="Q571" s="375">
        <f t="shared" si="1421"/>
        <v>1600</v>
      </c>
      <c r="R571" s="375">
        <f t="shared" si="1422"/>
        <v>810</v>
      </c>
      <c r="S571" s="375">
        <f t="shared" si="1423"/>
        <v>560</v>
      </c>
      <c r="T571" s="375">
        <f t="shared" si="1424"/>
        <v>450</v>
      </c>
      <c r="U571" s="375">
        <f t="shared" si="1424"/>
        <v>4</v>
      </c>
      <c r="V571" s="375" t="str">
        <f t="shared" si="1425"/>
        <v xml:space="preserve">Các tuyến đường giao thông không đấu nối trực tiếp và thông ra </v>
      </c>
      <c r="W571" s="375" t="str">
        <f t="shared" si="1426"/>
        <v>Đường Bàu Trâm 1</v>
      </c>
      <c r="X571" s="375" t="str">
        <f t="shared" si="1426"/>
        <v xml:space="preserve"> đoạn từ Ngã ba cầu Hòa Bình</v>
      </c>
      <c r="Y571" s="375" t="str">
        <f t="shared" si="1427"/>
        <v xml:space="preserve"> đến Giáp ranh xã Xuân Định</v>
      </c>
      <c r="Z571" s="375" t="s">
        <v>6768</v>
      </c>
      <c r="AA571" s="379" t="s">
        <v>6745</v>
      </c>
      <c r="AB571" s="379" t="s">
        <v>6746</v>
      </c>
      <c r="AC571" s="375">
        <v>0</v>
      </c>
    </row>
    <row r="572" spans="1:29" ht="126" customHeight="1">
      <c r="A572" s="86">
        <f t="shared" si="1322"/>
        <v>566</v>
      </c>
      <c r="B572" s="86" t="str">
        <f t="shared" si="1415"/>
        <v>VT3*0,8</v>
      </c>
      <c r="C572" s="86" t="str">
        <f t="shared" si="1416"/>
        <v>LK17NT2_D2</v>
      </c>
      <c r="D572" s="478" t="str">
        <f>V572&amp;W572&amp;X572&amp;Y572&amp;Z572&amp;"
"&amp;AA572&amp;"
"
&amp;AB572&amp;"
"&amp;AC572</f>
        <v>Các tuyến đường giao thông không đấu nối trực tiếp và thông ra Đường Bàu Trâm 1 đoạn từ Ngã ba cầu Hòa Bình đến Giáp ranh xã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E572" s="479"/>
      <c r="F572" s="480"/>
      <c r="G572" s="419">
        <v>500</v>
      </c>
      <c r="H572" s="98">
        <v>350</v>
      </c>
      <c r="I572" s="98">
        <v>300</v>
      </c>
      <c r="J572" s="430">
        <f>VLOOKUP(C572,'[1]1. MA DO'!$E$5:$AB$1933,23,0)</f>
        <v>1.18</v>
      </c>
      <c r="K572" s="99">
        <f t="shared" si="1320"/>
        <v>1.18</v>
      </c>
      <c r="L572" s="99">
        <f t="shared" si="1312"/>
        <v>1.18</v>
      </c>
      <c r="M572" s="378">
        <f t="shared" si="1417"/>
        <v>1500</v>
      </c>
      <c r="N572" s="378">
        <f t="shared" si="1418"/>
        <v>720</v>
      </c>
      <c r="O572" s="378">
        <f t="shared" si="1419"/>
        <v>500</v>
      </c>
      <c r="P572" s="378">
        <f t="shared" si="1420"/>
        <v>400</v>
      </c>
      <c r="Q572" s="375">
        <f t="shared" si="1421"/>
        <v>1600</v>
      </c>
      <c r="R572" s="375">
        <f t="shared" si="1422"/>
        <v>810</v>
      </c>
      <c r="S572" s="375">
        <f t="shared" si="1423"/>
        <v>560</v>
      </c>
      <c r="T572" s="375">
        <f t="shared" si="1424"/>
        <v>450</v>
      </c>
      <c r="U572" s="375">
        <f t="shared" si="1424"/>
        <v>4</v>
      </c>
      <c r="V572" s="375" t="str">
        <f t="shared" si="1425"/>
        <v xml:space="preserve">Các tuyến đường giao thông không đấu nối trực tiếp và thông ra </v>
      </c>
      <c r="W572" s="375" t="str">
        <f t="shared" si="1426"/>
        <v>Đường Bàu Trâm 1</v>
      </c>
      <c r="X572" s="375" t="str">
        <f t="shared" si="1426"/>
        <v xml:space="preserve"> đoạn từ Ngã ba cầu Hòa Bình</v>
      </c>
      <c r="Y572" s="375" t="str">
        <f t="shared" si="1427"/>
        <v xml:space="preserve"> đến Giáp ranh xã Xuân Định</v>
      </c>
      <c r="Z572" s="375" t="s">
        <v>6768</v>
      </c>
      <c r="AA572" s="379" t="s">
        <v>6747</v>
      </c>
      <c r="AB572" s="379" t="s">
        <v>6748</v>
      </c>
      <c r="AC572" s="379" t="s">
        <v>6749</v>
      </c>
    </row>
    <row r="573" spans="1:29" ht="94.5">
      <c r="A573" s="86">
        <f t="shared" si="1322"/>
        <v>567</v>
      </c>
      <c r="B573" s="86" t="str">
        <f t="shared" si="1415"/>
        <v>VT4*0,8</v>
      </c>
      <c r="C573" s="86" t="str">
        <f t="shared" si="1416"/>
        <v>LK17NT2_D2</v>
      </c>
      <c r="D573" s="478" t="str">
        <f>V573&amp;W573&amp;X573&amp;Y573&amp;Z573</f>
        <v>Các tuyến đường giao thông không đấu nối trực tiếp và thông ra Đường Bàu Trâm 1 đoạn từ Ngã ba cầu Hòa Bình đến Giáp ranh xã Xuân Định có hiện trạng là đường nhựa, bê tông xi măng:
- Có bề rộng từ ≥3m đến &lt;5m, cách đường giao thông &gt;1.000m.
- Có bề rộng &lt;3m, cách đường giao thông &gt;200m.</v>
      </c>
      <c r="E573" s="479"/>
      <c r="F573" s="480"/>
      <c r="G573" s="419">
        <v>410</v>
      </c>
      <c r="H573" s="98">
        <v>290</v>
      </c>
      <c r="I573" s="98">
        <v>250</v>
      </c>
      <c r="J573" s="430">
        <f>VLOOKUP(C573,'[1]1. MA DO'!$E$5:$AB$1933,23,0)</f>
        <v>1.18</v>
      </c>
      <c r="K573" s="99">
        <f t="shared" si="1320"/>
        <v>1.18</v>
      </c>
      <c r="L573" s="99">
        <f t="shared" si="1312"/>
        <v>1.18</v>
      </c>
      <c r="M573" s="378">
        <f t="shared" si="1417"/>
        <v>1500</v>
      </c>
      <c r="N573" s="378">
        <f t="shared" si="1418"/>
        <v>720</v>
      </c>
      <c r="O573" s="378">
        <f t="shared" si="1419"/>
        <v>500</v>
      </c>
      <c r="P573" s="378">
        <f t="shared" si="1420"/>
        <v>400</v>
      </c>
      <c r="Q573" s="375">
        <f t="shared" si="1421"/>
        <v>1600</v>
      </c>
      <c r="R573" s="375">
        <f t="shared" si="1422"/>
        <v>810</v>
      </c>
      <c r="S573" s="375">
        <f t="shared" si="1423"/>
        <v>560</v>
      </c>
      <c r="T573" s="375">
        <f t="shared" si="1424"/>
        <v>450</v>
      </c>
      <c r="U573" s="375">
        <f t="shared" si="1424"/>
        <v>4</v>
      </c>
      <c r="V573" s="375" t="str">
        <f t="shared" si="1425"/>
        <v xml:space="preserve">Các tuyến đường giao thông không đấu nối trực tiếp và thông ra </v>
      </c>
      <c r="W573" s="375" t="str">
        <f t="shared" si="1426"/>
        <v>Đường Bàu Trâm 1</v>
      </c>
      <c r="X573" s="375" t="str">
        <f t="shared" si="1426"/>
        <v xml:space="preserve"> đoạn từ Ngã ba cầu Hòa Bình</v>
      </c>
      <c r="Y573" s="375" t="str">
        <f t="shared" si="1427"/>
        <v xml:space="preserve"> đến Giáp ranh xã Xuân Định</v>
      </c>
      <c r="Z573" s="375" t="s">
        <v>6786</v>
      </c>
      <c r="AA573" s="375">
        <v>0</v>
      </c>
      <c r="AB573" s="375">
        <v>0</v>
      </c>
      <c r="AC573" s="375">
        <v>0</v>
      </c>
    </row>
    <row r="574" spans="1:29" ht="46.5" customHeight="1">
      <c r="A574" s="86">
        <f t="shared" si="1322"/>
        <v>568</v>
      </c>
      <c r="B574" s="86" t="str">
        <f>'Đầu vào (2)'!G568</f>
        <v>LK18NT2</v>
      </c>
      <c r="C574" s="86" t="str">
        <f>$B$574</f>
        <v>LK18NT2</v>
      </c>
      <c r="D574" s="94" t="str">
        <f>'Đầu vào (2)'!H568</f>
        <v>Đường Bàu Trâm - Xuân Thọ</v>
      </c>
      <c r="E574" s="94" t="str">
        <f>'Đầu vào (2)'!I568</f>
        <v>Ngã ba cầu Hòa Bình</v>
      </c>
      <c r="F574" s="94" t="str">
        <f>'Đầu vào (2)'!K568</f>
        <v>Giáp ranh xã Xuân Lộc</v>
      </c>
      <c r="G574" s="96">
        <v>1600</v>
      </c>
      <c r="H574" s="98">
        <v>1100</v>
      </c>
      <c r="I574" s="98">
        <v>960</v>
      </c>
      <c r="J574" s="430">
        <f>VLOOKUP(C574,'[1]1. MA DO'!$E$5:$AB$1933,23,0)</f>
        <v>1.19</v>
      </c>
      <c r="K574" s="99">
        <f t="shared" si="1320"/>
        <v>1.19</v>
      </c>
      <c r="L574" s="99">
        <f t="shared" si="1312"/>
        <v>1.19</v>
      </c>
      <c r="M574" s="378">
        <f>'Đầu vào (2)'!L568</f>
        <v>1500</v>
      </c>
      <c r="N574" s="378">
        <f>'Đầu vào (2)'!M568</f>
        <v>720</v>
      </c>
      <c r="O574" s="378">
        <f>'Đầu vào (2)'!N568</f>
        <v>500</v>
      </c>
      <c r="P574" s="378">
        <f>'Đầu vào (2)'!O568</f>
        <v>400</v>
      </c>
      <c r="Q574" s="375">
        <f>VLOOKUP(B574,'[2]Giá đề xuất ODT'!$G$11:$AD$2233,21,0)</f>
        <v>1600</v>
      </c>
      <c r="R574" s="375">
        <f>VLOOKUP(B574,'[2]Giá đề xuất ODT'!$G$11:$AD$2233,22,0)</f>
        <v>810</v>
      </c>
      <c r="S574" s="375">
        <f>VLOOKUP(B574,'[2]Giá đề xuất ODT'!$G$11:$AD$2233,23,0)</f>
        <v>560</v>
      </c>
      <c r="T574" s="375">
        <f>VLOOKUP(B574,'[2]Giá đề xuất ODT'!$G$11:$AD$2233,24,0)</f>
        <v>450</v>
      </c>
      <c r="U574" s="376">
        <v>4</v>
      </c>
      <c r="V574" s="376"/>
      <c r="W574" s="375" t="str">
        <f>D574</f>
        <v>Đường Bàu Trâm - Xuân Thọ</v>
      </c>
      <c r="X574" s="375" t="str">
        <f>" đoạn từ "&amp;E574</f>
        <v xml:space="preserve"> đoạn từ Ngã ba cầu Hòa Bình</v>
      </c>
      <c r="Y574" s="375" t="str">
        <f>" đến "&amp;F574</f>
        <v xml:space="preserve"> đến Giáp ranh xã Xuân Lộc</v>
      </c>
      <c r="Z574" s="376"/>
      <c r="AA574" s="376"/>
      <c r="AB574" s="376"/>
      <c r="AC574" s="376"/>
    </row>
    <row r="575" spans="1:29" ht="110.25" customHeight="1">
      <c r="A575" s="86">
        <f t="shared" si="1322"/>
        <v>569</v>
      </c>
      <c r="B575" s="86" t="str">
        <f t="shared" ref="B575:B580" si="1428">B568</f>
        <v>VT2</v>
      </c>
      <c r="C575" s="86" t="str">
        <f t="shared" ref="C575:C580" si="1429">$B$574</f>
        <v>LK18NT2</v>
      </c>
      <c r="D575" s="478" t="str">
        <f>V575&amp;W575&amp;X575&amp;Y575&amp;Z575&amp;"
"&amp;AA575&amp;"
"
&amp;AB575</f>
        <v>Các tuyến đường giao thông đấu nối trực tiếp ra Đường Bàu Trâm - Xuân Thọ đoạn từ Ngã ba cầu Hòa Bình đến Giáp ranh xã Xuân Lộc có hiện trạng là đường nhựa, bê tông xi măng:
- Có bề rộng ≥5m, cách đường giao thông ≤1.000m.
- Có bề rộng từ ≥3m đến &lt;5m, cách đường giao thông ≤500m.</v>
      </c>
      <c r="E575" s="479"/>
      <c r="F575" s="480"/>
      <c r="G575" s="419">
        <v>810</v>
      </c>
      <c r="H575" s="98">
        <v>570</v>
      </c>
      <c r="I575" s="98">
        <v>490</v>
      </c>
      <c r="J575" s="430">
        <f>VLOOKUP(C575,'[1]1. MA DO'!$E$5:$AB$1933,23,0)</f>
        <v>1.19</v>
      </c>
      <c r="K575" s="99">
        <f t="shared" si="1320"/>
        <v>1.19</v>
      </c>
      <c r="L575" s="99">
        <f t="shared" si="1312"/>
        <v>1.19</v>
      </c>
      <c r="M575" s="378">
        <f t="shared" ref="M575:M580" si="1430">M574</f>
        <v>1500</v>
      </c>
      <c r="N575" s="378">
        <f t="shared" ref="N575:N580" si="1431">N574</f>
        <v>720</v>
      </c>
      <c r="O575" s="378">
        <f t="shared" ref="O575:O580" si="1432">O574</f>
        <v>500</v>
      </c>
      <c r="P575" s="378">
        <f t="shared" ref="P575:P580" si="1433">P574</f>
        <v>400</v>
      </c>
      <c r="Q575" s="375">
        <f t="shared" ref="Q575:Q580" si="1434">Q574</f>
        <v>1600</v>
      </c>
      <c r="R575" s="375">
        <f t="shared" ref="R575:R580" si="1435">R574</f>
        <v>810</v>
      </c>
      <c r="S575" s="375">
        <f t="shared" ref="S575:S580" si="1436">S574</f>
        <v>560</v>
      </c>
      <c r="T575" s="375">
        <f t="shared" ref="T575:U580" si="1437">T574</f>
        <v>450</v>
      </c>
      <c r="U575" s="375">
        <f t="shared" si="1437"/>
        <v>4</v>
      </c>
      <c r="V575" s="375" t="str">
        <f t="shared" ref="V575:V580" si="1438">V568</f>
        <v xml:space="preserve">Các tuyến đường giao thông đấu nối trực tiếp ra </v>
      </c>
      <c r="W575" s="375" t="str">
        <f t="shared" ref="W575:X580" si="1439">W574</f>
        <v>Đường Bàu Trâm - Xuân Thọ</v>
      </c>
      <c r="X575" s="375" t="str">
        <f t="shared" si="1439"/>
        <v xml:space="preserve"> đoạn từ Ngã ba cầu Hòa Bình</v>
      </c>
      <c r="Y575" s="375" t="str">
        <f t="shared" ref="Y575:Y580" si="1440">Y574</f>
        <v xml:space="preserve"> đến Giáp ranh xã Xuân Lộc</v>
      </c>
      <c r="Z575" s="375" t="s">
        <v>6768</v>
      </c>
      <c r="AA575" s="379" t="s">
        <v>6745</v>
      </c>
      <c r="AB575" s="379" t="s">
        <v>6746</v>
      </c>
      <c r="AC575" s="375">
        <v>0</v>
      </c>
    </row>
    <row r="576" spans="1:29" ht="126" customHeight="1">
      <c r="A576" s="86">
        <f t="shared" si="1322"/>
        <v>570</v>
      </c>
      <c r="B576" s="86" t="str">
        <f t="shared" si="1428"/>
        <v>VT3</v>
      </c>
      <c r="C576" s="86" t="str">
        <f t="shared" si="1429"/>
        <v>LK18NT2</v>
      </c>
      <c r="D576" s="478" t="str">
        <f>V576&amp;W576&amp;X576&amp;Y576&amp;Z576&amp;"
"&amp;AA576&amp;"
"&amp;AB576&amp;"
"&amp;AC576</f>
        <v>Các tuyến đường giao thông đấu nối trực tiếp ra Đường Bàu Trâm - Xuân Thọ đoạn từ Ngã ba cầu Hòa Bình đến Giáp ranh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576" s="479"/>
      <c r="F576" s="480"/>
      <c r="G576" s="419">
        <v>560</v>
      </c>
      <c r="H576" s="98">
        <v>390</v>
      </c>
      <c r="I576" s="98">
        <v>340</v>
      </c>
      <c r="J576" s="430">
        <f>VLOOKUP(C576,'[1]1. MA DO'!$E$5:$AB$1933,23,0)</f>
        <v>1.19</v>
      </c>
      <c r="K576" s="99">
        <f t="shared" si="1320"/>
        <v>1.19</v>
      </c>
      <c r="L576" s="99">
        <f t="shared" si="1312"/>
        <v>1.19</v>
      </c>
      <c r="M576" s="378">
        <f t="shared" si="1430"/>
        <v>1500</v>
      </c>
      <c r="N576" s="378">
        <f t="shared" si="1431"/>
        <v>720</v>
      </c>
      <c r="O576" s="378">
        <f t="shared" si="1432"/>
        <v>500</v>
      </c>
      <c r="P576" s="378">
        <f t="shared" si="1433"/>
        <v>400</v>
      </c>
      <c r="Q576" s="375">
        <f t="shared" si="1434"/>
        <v>1600</v>
      </c>
      <c r="R576" s="375">
        <f t="shared" si="1435"/>
        <v>810</v>
      </c>
      <c r="S576" s="375">
        <f t="shared" si="1436"/>
        <v>560</v>
      </c>
      <c r="T576" s="375">
        <f t="shared" si="1437"/>
        <v>450</v>
      </c>
      <c r="U576" s="375">
        <f t="shared" si="1437"/>
        <v>4</v>
      </c>
      <c r="V576" s="375" t="str">
        <f t="shared" si="1438"/>
        <v xml:space="preserve">Các tuyến đường giao thông đấu nối trực tiếp ra </v>
      </c>
      <c r="W576" s="375" t="str">
        <f t="shared" si="1439"/>
        <v>Đường Bàu Trâm - Xuân Thọ</v>
      </c>
      <c r="X576" s="375" t="str">
        <f t="shared" si="1439"/>
        <v xml:space="preserve"> đoạn từ Ngã ba cầu Hòa Bình</v>
      </c>
      <c r="Y576" s="375" t="str">
        <f t="shared" si="1440"/>
        <v xml:space="preserve"> đến Giáp ranh xã Xuân Lộc</v>
      </c>
      <c r="Z576" s="375" t="s">
        <v>6768</v>
      </c>
      <c r="AA576" s="379" t="s">
        <v>6747</v>
      </c>
      <c r="AB576" s="379" t="s">
        <v>6748</v>
      </c>
      <c r="AC576" s="379" t="s">
        <v>6749</v>
      </c>
    </row>
    <row r="577" spans="1:29" ht="94.5">
      <c r="A577" s="86">
        <f t="shared" si="1322"/>
        <v>571</v>
      </c>
      <c r="B577" s="86" t="str">
        <f t="shared" si="1428"/>
        <v>VT4</v>
      </c>
      <c r="C577" s="86" t="str">
        <f t="shared" si="1429"/>
        <v>LK18NT2</v>
      </c>
      <c r="D577" s="478" t="str">
        <f>V577&amp;W577&amp;X577&amp;Y577&amp;Z577</f>
        <v>Các tuyến đường giao thông đấu nối trực tiếp ra Đường Bàu Trâm - Xuân Thọ đoạn từ Ngã ba cầu Hòa Bình đến Giáp ranh xã Xuân Lộc có hiện trạng là đường nhựa, bê tông xi măng:
- Có bề rộng từ ≥3m đến &lt;5m, cách đường giao thông &gt;1.000m.
- Có bề rộng &lt;3m, cách đường giao thông &gt;200m.</v>
      </c>
      <c r="E577" s="479"/>
      <c r="F577" s="480"/>
      <c r="G577" s="419">
        <v>450</v>
      </c>
      <c r="H577" s="98">
        <v>320</v>
      </c>
      <c r="I577" s="98">
        <v>270</v>
      </c>
      <c r="J577" s="430">
        <f>VLOOKUP(C577,'[1]1. MA DO'!$E$5:$AB$1933,23,0)</f>
        <v>1.19</v>
      </c>
      <c r="K577" s="99">
        <f t="shared" si="1320"/>
        <v>1.19</v>
      </c>
      <c r="L577" s="99">
        <f t="shared" si="1312"/>
        <v>1.19</v>
      </c>
      <c r="M577" s="378">
        <f t="shared" si="1430"/>
        <v>1500</v>
      </c>
      <c r="N577" s="378">
        <f t="shared" si="1431"/>
        <v>720</v>
      </c>
      <c r="O577" s="378">
        <f t="shared" si="1432"/>
        <v>500</v>
      </c>
      <c r="P577" s="378">
        <f t="shared" si="1433"/>
        <v>400</v>
      </c>
      <c r="Q577" s="375">
        <f t="shared" si="1434"/>
        <v>1600</v>
      </c>
      <c r="R577" s="375">
        <f t="shared" si="1435"/>
        <v>810</v>
      </c>
      <c r="S577" s="375">
        <f t="shared" si="1436"/>
        <v>560</v>
      </c>
      <c r="T577" s="375">
        <f t="shared" si="1437"/>
        <v>450</v>
      </c>
      <c r="U577" s="375">
        <f t="shared" si="1437"/>
        <v>4</v>
      </c>
      <c r="V577" s="375" t="str">
        <f t="shared" si="1438"/>
        <v xml:space="preserve">Các tuyến đường giao thông đấu nối trực tiếp ra </v>
      </c>
      <c r="W577" s="375" t="str">
        <f t="shared" si="1439"/>
        <v>Đường Bàu Trâm - Xuân Thọ</v>
      </c>
      <c r="X577" s="375" t="str">
        <f t="shared" si="1439"/>
        <v xml:space="preserve"> đoạn từ Ngã ba cầu Hòa Bình</v>
      </c>
      <c r="Y577" s="375" t="str">
        <f t="shared" si="1440"/>
        <v xml:space="preserve"> đến Giáp ranh xã Xuân Lộc</v>
      </c>
      <c r="Z577" s="375" t="s">
        <v>6786</v>
      </c>
      <c r="AA577" s="375">
        <v>0</v>
      </c>
      <c r="AB577" s="375">
        <v>0</v>
      </c>
      <c r="AC577" s="375">
        <v>0</v>
      </c>
    </row>
    <row r="578" spans="1:29" ht="110.25" customHeight="1">
      <c r="A578" s="86">
        <f t="shared" si="1322"/>
        <v>572</v>
      </c>
      <c r="B578" s="86" t="str">
        <f t="shared" si="1428"/>
        <v>VT2*0,8</v>
      </c>
      <c r="C578" s="86" t="str">
        <f t="shared" si="1429"/>
        <v>LK18NT2</v>
      </c>
      <c r="D578" s="478" t="str">
        <f>V578&amp;W578&amp;X578&amp;Y578&amp;Z578&amp;"
"&amp;AA578&amp;"
"
&amp;AB578</f>
        <v>Các tuyến đường giao thông không đấu nối trực tiếp và thông ra Đường Bàu Trâm - Xuân Thọ đoạn từ Ngã ba cầu Hòa Bình đến Giáp ranh xã Xuân Lộc có hiện trạng là đường nhựa, bê tông xi măng:
- Có bề rộng ≥5m, cách đường giao thông ≤1.000m.
- Có bề rộng từ ≥3m đến &lt;5m, cách đường giao thông ≤500m.</v>
      </c>
      <c r="E578" s="479"/>
      <c r="F578" s="480"/>
      <c r="G578" s="419">
        <v>730</v>
      </c>
      <c r="H578" s="98">
        <v>510</v>
      </c>
      <c r="I578" s="98">
        <v>440</v>
      </c>
      <c r="J578" s="430">
        <f>VLOOKUP(C578,'[1]1. MA DO'!$E$5:$AB$1933,23,0)</f>
        <v>1.19</v>
      </c>
      <c r="K578" s="99">
        <f t="shared" si="1320"/>
        <v>1.19</v>
      </c>
      <c r="L578" s="99">
        <f t="shared" si="1312"/>
        <v>1.19</v>
      </c>
      <c r="M578" s="378">
        <f t="shared" si="1430"/>
        <v>1500</v>
      </c>
      <c r="N578" s="378">
        <f t="shared" si="1431"/>
        <v>720</v>
      </c>
      <c r="O578" s="378">
        <f t="shared" si="1432"/>
        <v>500</v>
      </c>
      <c r="P578" s="378">
        <f t="shared" si="1433"/>
        <v>400</v>
      </c>
      <c r="Q578" s="375">
        <f t="shared" si="1434"/>
        <v>1600</v>
      </c>
      <c r="R578" s="375">
        <f t="shared" si="1435"/>
        <v>810</v>
      </c>
      <c r="S578" s="375">
        <f t="shared" si="1436"/>
        <v>560</v>
      </c>
      <c r="T578" s="375">
        <f t="shared" si="1437"/>
        <v>450</v>
      </c>
      <c r="U578" s="375">
        <f t="shared" si="1437"/>
        <v>4</v>
      </c>
      <c r="V578" s="375" t="str">
        <f t="shared" si="1438"/>
        <v xml:space="preserve">Các tuyến đường giao thông không đấu nối trực tiếp và thông ra </v>
      </c>
      <c r="W578" s="375" t="str">
        <f t="shared" si="1439"/>
        <v>Đường Bàu Trâm - Xuân Thọ</v>
      </c>
      <c r="X578" s="375" t="str">
        <f t="shared" si="1439"/>
        <v xml:space="preserve"> đoạn từ Ngã ba cầu Hòa Bình</v>
      </c>
      <c r="Y578" s="375" t="str">
        <f t="shared" si="1440"/>
        <v xml:space="preserve"> đến Giáp ranh xã Xuân Lộc</v>
      </c>
      <c r="Z578" s="375" t="s">
        <v>6768</v>
      </c>
      <c r="AA578" s="379" t="s">
        <v>6745</v>
      </c>
      <c r="AB578" s="379" t="s">
        <v>6746</v>
      </c>
      <c r="AC578" s="375">
        <v>0</v>
      </c>
    </row>
    <row r="579" spans="1:29" ht="126" customHeight="1">
      <c r="A579" s="86">
        <f t="shared" si="1322"/>
        <v>573</v>
      </c>
      <c r="B579" s="86" t="str">
        <f t="shared" si="1428"/>
        <v>VT3*0,8</v>
      </c>
      <c r="C579" s="86" t="str">
        <f t="shared" si="1429"/>
        <v>LK18NT2</v>
      </c>
      <c r="D579" s="478" t="str">
        <f>V579&amp;W579&amp;X579&amp;Y579&amp;Z579&amp;"
"&amp;AA579&amp;"
"
&amp;AB579&amp;"
"&amp;AC579</f>
        <v>Các tuyến đường giao thông không đấu nối trực tiếp và thông ra Đường Bàu Trâm - Xuân Thọ đoạn từ Ngã ba cầu Hòa Bình đến Giáp ranh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579" s="479"/>
      <c r="F579" s="480"/>
      <c r="G579" s="419">
        <v>500</v>
      </c>
      <c r="H579" s="98">
        <v>350</v>
      </c>
      <c r="I579" s="98">
        <v>300</v>
      </c>
      <c r="J579" s="430">
        <f>VLOOKUP(C579,'[1]1. MA DO'!$E$5:$AB$1933,23,0)</f>
        <v>1.19</v>
      </c>
      <c r="K579" s="99">
        <f t="shared" si="1320"/>
        <v>1.19</v>
      </c>
      <c r="L579" s="99">
        <f t="shared" si="1312"/>
        <v>1.19</v>
      </c>
      <c r="M579" s="378">
        <f t="shared" si="1430"/>
        <v>1500</v>
      </c>
      <c r="N579" s="378">
        <f t="shared" si="1431"/>
        <v>720</v>
      </c>
      <c r="O579" s="378">
        <f t="shared" si="1432"/>
        <v>500</v>
      </c>
      <c r="P579" s="378">
        <f t="shared" si="1433"/>
        <v>400</v>
      </c>
      <c r="Q579" s="375">
        <f t="shared" si="1434"/>
        <v>1600</v>
      </c>
      <c r="R579" s="375">
        <f t="shared" si="1435"/>
        <v>810</v>
      </c>
      <c r="S579" s="375">
        <f t="shared" si="1436"/>
        <v>560</v>
      </c>
      <c r="T579" s="375">
        <f t="shared" si="1437"/>
        <v>450</v>
      </c>
      <c r="U579" s="375">
        <f t="shared" si="1437"/>
        <v>4</v>
      </c>
      <c r="V579" s="375" t="str">
        <f t="shared" si="1438"/>
        <v xml:space="preserve">Các tuyến đường giao thông không đấu nối trực tiếp và thông ra </v>
      </c>
      <c r="W579" s="375" t="str">
        <f t="shared" si="1439"/>
        <v>Đường Bàu Trâm - Xuân Thọ</v>
      </c>
      <c r="X579" s="375" t="str">
        <f t="shared" si="1439"/>
        <v xml:space="preserve"> đoạn từ Ngã ba cầu Hòa Bình</v>
      </c>
      <c r="Y579" s="375" t="str">
        <f t="shared" si="1440"/>
        <v xml:space="preserve"> đến Giáp ranh xã Xuân Lộc</v>
      </c>
      <c r="Z579" s="375" t="s">
        <v>6768</v>
      </c>
      <c r="AA579" s="379" t="s">
        <v>6747</v>
      </c>
      <c r="AB579" s="379" t="s">
        <v>6748</v>
      </c>
      <c r="AC579" s="379" t="s">
        <v>6749</v>
      </c>
    </row>
    <row r="580" spans="1:29" ht="94.5">
      <c r="A580" s="86">
        <f t="shared" si="1322"/>
        <v>574</v>
      </c>
      <c r="B580" s="86" t="str">
        <f t="shared" si="1428"/>
        <v>VT4*0,8</v>
      </c>
      <c r="C580" s="86" t="str">
        <f t="shared" si="1429"/>
        <v>LK18NT2</v>
      </c>
      <c r="D580" s="478" t="str">
        <f>V580&amp;W580&amp;X580&amp;Y580&amp;Z580</f>
        <v>Các tuyến đường giao thông không đấu nối trực tiếp và thông ra Đường Bàu Trâm - Xuân Thọ đoạn từ Ngã ba cầu Hòa Bình đến Giáp ranh xã Xuân Lộc có hiện trạng là đường nhựa, bê tông xi măng:
- Có bề rộng từ ≥3m đến &lt;5m, cách đường giao thông &gt;1.000m.
- Có bề rộng &lt;3m, cách đường giao thông &gt;200m.</v>
      </c>
      <c r="E580" s="479"/>
      <c r="F580" s="480"/>
      <c r="G580" s="419">
        <v>410</v>
      </c>
      <c r="H580" s="98">
        <v>290</v>
      </c>
      <c r="I580" s="98">
        <v>250</v>
      </c>
      <c r="J580" s="430">
        <f>VLOOKUP(C580,'[1]1. MA DO'!$E$5:$AB$1933,23,0)</f>
        <v>1.19</v>
      </c>
      <c r="K580" s="99">
        <f t="shared" si="1320"/>
        <v>1.19</v>
      </c>
      <c r="L580" s="99">
        <f t="shared" si="1312"/>
        <v>1.19</v>
      </c>
      <c r="M580" s="378">
        <f t="shared" si="1430"/>
        <v>1500</v>
      </c>
      <c r="N580" s="378">
        <f t="shared" si="1431"/>
        <v>720</v>
      </c>
      <c r="O580" s="378">
        <f t="shared" si="1432"/>
        <v>500</v>
      </c>
      <c r="P580" s="378">
        <f t="shared" si="1433"/>
        <v>400</v>
      </c>
      <c r="Q580" s="375">
        <f t="shared" si="1434"/>
        <v>1600</v>
      </c>
      <c r="R580" s="375">
        <f t="shared" si="1435"/>
        <v>810</v>
      </c>
      <c r="S580" s="375">
        <f t="shared" si="1436"/>
        <v>560</v>
      </c>
      <c r="T580" s="375">
        <f t="shared" si="1437"/>
        <v>450</v>
      </c>
      <c r="U580" s="375">
        <f t="shared" si="1437"/>
        <v>4</v>
      </c>
      <c r="V580" s="375" t="str">
        <f t="shared" si="1438"/>
        <v xml:space="preserve">Các tuyến đường giao thông không đấu nối trực tiếp và thông ra </v>
      </c>
      <c r="W580" s="375" t="str">
        <f t="shared" si="1439"/>
        <v>Đường Bàu Trâm - Xuân Thọ</v>
      </c>
      <c r="X580" s="375" t="str">
        <f t="shared" si="1439"/>
        <v xml:space="preserve"> đoạn từ Ngã ba cầu Hòa Bình</v>
      </c>
      <c r="Y580" s="375" t="str">
        <f t="shared" si="1440"/>
        <v xml:space="preserve"> đến Giáp ranh xã Xuân Lộc</v>
      </c>
      <c r="Z580" s="375" t="s">
        <v>6786</v>
      </c>
      <c r="AA580" s="375">
        <v>0</v>
      </c>
      <c r="AB580" s="375">
        <v>0</v>
      </c>
      <c r="AC580" s="375">
        <v>0</v>
      </c>
    </row>
    <row r="581" spans="1:29" ht="66.75" customHeight="1">
      <c r="A581" s="86">
        <f t="shared" si="1322"/>
        <v>575</v>
      </c>
      <c r="B581" s="86" t="str">
        <f>'Đầu vào (2)'!G575</f>
        <v>LK19DT_D1</v>
      </c>
      <c r="C581" s="86" t="str">
        <f>$B$581</f>
        <v>LK19DT_D1</v>
      </c>
      <c r="D581" s="94" t="str">
        <f>'Đầu vào (2)'!H575</f>
        <v>Đường Hồ Thị Hương</v>
      </c>
      <c r="E581" s="94" t="str">
        <f>'Đầu vào (2)'!I575</f>
        <v>Đường Lê A</v>
      </c>
      <c r="F581" s="94" t="str">
        <f>'Đầu vào (2)'!K575</f>
        <v>Đường Khổng Tử</v>
      </c>
      <c r="G581" s="96">
        <v>8400</v>
      </c>
      <c r="H581" s="98">
        <v>5900</v>
      </c>
      <c r="I581" s="98">
        <v>5000</v>
      </c>
      <c r="J581" s="430">
        <f>VLOOKUP(C581,'[1]1. MA DO'!$E$5:$AB$1933,23,0)</f>
        <v>1.1599999999999999</v>
      </c>
      <c r="K581" s="99">
        <f t="shared" si="1320"/>
        <v>1.1599999999999999</v>
      </c>
      <c r="L581" s="99">
        <f t="shared" si="1312"/>
        <v>1.1599999999999999</v>
      </c>
      <c r="M581" s="378">
        <f>'Đầu vào (2)'!L575</f>
        <v>6000</v>
      </c>
      <c r="N581" s="378">
        <f>'Đầu vào (2)'!M575</f>
        <v>2400</v>
      </c>
      <c r="O581" s="378">
        <f>'Đầu vào (2)'!N575</f>
        <v>1900</v>
      </c>
      <c r="P581" s="378">
        <f>'Đầu vào (2)'!O575</f>
        <v>1200</v>
      </c>
      <c r="Q581" s="375">
        <f>VLOOKUP(B581,'[2]Giá đề xuất ODT'!$G$11:$AD$2233,21,0)</f>
        <v>8400</v>
      </c>
      <c r="R581" s="375">
        <f>VLOOKUP(B581,'[2]Giá đề xuất ODT'!$G$11:$AD$2233,22,0)</f>
        <v>3400</v>
      </c>
      <c r="S581" s="375">
        <f>VLOOKUP(B581,'[2]Giá đề xuất ODT'!$G$11:$AD$2233,23,0)</f>
        <v>2700</v>
      </c>
      <c r="T581" s="375">
        <f>VLOOKUP(B581,'[2]Giá đề xuất ODT'!$G$11:$AD$2233,24,0)</f>
        <v>1700</v>
      </c>
      <c r="U581" s="375">
        <v>2</v>
      </c>
      <c r="V581" s="376"/>
      <c r="W581" s="375" t="str">
        <f>D581</f>
        <v>Đường Hồ Thị Hương</v>
      </c>
      <c r="X581" s="375" t="str">
        <f>" đoạn từ "&amp;E581</f>
        <v xml:space="preserve"> đoạn từ Đường Lê A</v>
      </c>
      <c r="Y581" s="375" t="str">
        <f>" đến "&amp;F581</f>
        <v xml:space="preserve"> đến Đường Khổng Tử</v>
      </c>
      <c r="Z581" s="376"/>
      <c r="AA581" s="376"/>
      <c r="AB581" s="376"/>
      <c r="AC581" s="376"/>
    </row>
    <row r="582" spans="1:29" ht="110.25" customHeight="1">
      <c r="A582" s="86">
        <f t="shared" si="1322"/>
        <v>576</v>
      </c>
      <c r="B582" s="86" t="str">
        <f t="shared" ref="B582:B587" si="1441">B575</f>
        <v>VT2</v>
      </c>
      <c r="C582" s="86" t="str">
        <f t="shared" ref="C582:C587" si="1442">$B$581</f>
        <v>LK19DT_D1</v>
      </c>
      <c r="D582" s="478" t="str">
        <f>V582&amp;W582&amp;X582&amp;Y582&amp;Z582&amp;"
"&amp;AA582&amp;"
"
&amp;AB582</f>
        <v>Các tuyến đường giao thông đấu nối trực tiếp ra Đường Hồ Thị Hương đoạn từ Đường Lê A đến Đường Khổng Tử có hiện trạng là đường nhựa, bê tông xi măng:
- Có bề rộng ≥5m, cách đường giao thông ≤600m.
- Có bề rộng từ ≥3m đến &lt;5m, cách đường giao thông ≤400m.</v>
      </c>
      <c r="E582" s="479"/>
      <c r="F582" s="480"/>
      <c r="G582" s="419">
        <v>3400</v>
      </c>
      <c r="H582" s="98">
        <v>2400</v>
      </c>
      <c r="I582" s="98">
        <v>2000</v>
      </c>
      <c r="J582" s="430">
        <f>VLOOKUP(C582,'[1]1. MA DO'!$E$5:$AB$1933,23,0)</f>
        <v>1.1599999999999999</v>
      </c>
      <c r="K582" s="99">
        <f t="shared" si="1320"/>
        <v>1.1599999999999999</v>
      </c>
      <c r="L582" s="99">
        <f t="shared" si="1312"/>
        <v>1.1599999999999999</v>
      </c>
      <c r="M582" s="378">
        <f t="shared" ref="M582:M587" si="1443">M581</f>
        <v>6000</v>
      </c>
      <c r="N582" s="378">
        <f t="shared" ref="N582:N587" si="1444">N581</f>
        <v>2400</v>
      </c>
      <c r="O582" s="378">
        <f t="shared" ref="O582:O587" si="1445">O581</f>
        <v>1900</v>
      </c>
      <c r="P582" s="378">
        <f t="shared" ref="P582:P587" si="1446">P581</f>
        <v>1200</v>
      </c>
      <c r="Q582" s="375">
        <f t="shared" ref="Q582:Q587" si="1447">Q581</f>
        <v>8400</v>
      </c>
      <c r="R582" s="375">
        <f t="shared" ref="R582:R587" si="1448">R581</f>
        <v>3400</v>
      </c>
      <c r="S582" s="375">
        <f t="shared" ref="S582:S587" si="1449">S581</f>
        <v>2700</v>
      </c>
      <c r="T582" s="375">
        <f t="shared" ref="T582:U587" si="1450">T581</f>
        <v>1700</v>
      </c>
      <c r="U582" s="375">
        <f t="shared" si="1450"/>
        <v>2</v>
      </c>
      <c r="V582" s="375" t="str">
        <f t="shared" ref="V582:V587" si="1451">V575</f>
        <v xml:space="preserve">Các tuyến đường giao thông đấu nối trực tiếp ra </v>
      </c>
      <c r="W582" s="375" t="str">
        <f t="shared" ref="W582:X587" si="1452">W581</f>
        <v>Đường Hồ Thị Hương</v>
      </c>
      <c r="X582" s="375" t="str">
        <f t="shared" si="1452"/>
        <v xml:space="preserve"> đoạn từ Đường Lê A</v>
      </c>
      <c r="Y582" s="375" t="str">
        <f t="shared" ref="Y582:Y587" si="1453">Y581</f>
        <v xml:space="preserve"> đến Đường Khổng Tử</v>
      </c>
      <c r="Z582" s="375" t="s">
        <v>6768</v>
      </c>
      <c r="AA582" s="375" t="s">
        <v>6750</v>
      </c>
      <c r="AB582" s="375" t="s">
        <v>6751</v>
      </c>
      <c r="AC582" s="375">
        <v>0</v>
      </c>
    </row>
    <row r="583" spans="1:29" ht="126" customHeight="1">
      <c r="A583" s="86">
        <f t="shared" si="1322"/>
        <v>577</v>
      </c>
      <c r="B583" s="86" t="str">
        <f t="shared" si="1441"/>
        <v>VT3</v>
      </c>
      <c r="C583" s="86" t="str">
        <f t="shared" si="1442"/>
        <v>LK19DT_D1</v>
      </c>
      <c r="D583" s="478" t="str">
        <f>V583&amp;W583&amp;X583&amp;Y583&amp;Z583&amp;"
"&amp;AA583&amp;"
"&amp;AB583&amp;"
"&amp;AC583</f>
        <v>Các tuyến đường giao thông đấu nối trực tiếp ra Đường Hồ Thị Hương đoạn từ Đường Lê A đến Đường Khổng Tử có hiện trạng là đường nhựa, bê tông xi măng:
- Có bề rộng ≥5m, cách đường giao thông &gt;600m.
- Có bề rộng từ ≥3m đến &lt;5m, cách đường giao thông từ &gt;400m đến ≤600m.
- Có bề rộng &lt;3m, cách đường giao thông ≤200m.</v>
      </c>
      <c r="E583" s="479"/>
      <c r="F583" s="480"/>
      <c r="G583" s="419">
        <v>2700</v>
      </c>
      <c r="H583" s="98">
        <v>1900</v>
      </c>
      <c r="I583" s="98">
        <v>1600</v>
      </c>
      <c r="J583" s="430">
        <f>VLOOKUP(C583,'[1]1. MA DO'!$E$5:$AB$1933,23,0)</f>
        <v>1.1599999999999999</v>
      </c>
      <c r="K583" s="99">
        <f t="shared" si="1320"/>
        <v>1.1599999999999999</v>
      </c>
      <c r="L583" s="99">
        <f t="shared" ref="L583:L646" si="1454">J583</f>
        <v>1.1599999999999999</v>
      </c>
      <c r="M583" s="378">
        <f t="shared" si="1443"/>
        <v>6000</v>
      </c>
      <c r="N583" s="378">
        <f t="shared" si="1444"/>
        <v>2400</v>
      </c>
      <c r="O583" s="378">
        <f t="shared" si="1445"/>
        <v>1900</v>
      </c>
      <c r="P583" s="378">
        <f t="shared" si="1446"/>
        <v>1200</v>
      </c>
      <c r="Q583" s="375">
        <f t="shared" si="1447"/>
        <v>8400</v>
      </c>
      <c r="R583" s="375">
        <f t="shared" si="1448"/>
        <v>3400</v>
      </c>
      <c r="S583" s="375">
        <f t="shared" si="1449"/>
        <v>2700</v>
      </c>
      <c r="T583" s="375">
        <f t="shared" si="1450"/>
        <v>1700</v>
      </c>
      <c r="U583" s="375">
        <f t="shared" si="1450"/>
        <v>2</v>
      </c>
      <c r="V583" s="375" t="str">
        <f t="shared" si="1451"/>
        <v xml:space="preserve">Các tuyến đường giao thông đấu nối trực tiếp ra </v>
      </c>
      <c r="W583" s="375" t="str">
        <f t="shared" si="1452"/>
        <v>Đường Hồ Thị Hương</v>
      </c>
      <c r="X583" s="375" t="str">
        <f t="shared" si="1452"/>
        <v xml:space="preserve"> đoạn từ Đường Lê A</v>
      </c>
      <c r="Y583" s="375" t="str">
        <f t="shared" si="1453"/>
        <v xml:space="preserve"> đến Đường Khổng Tử</v>
      </c>
      <c r="Z583" s="375" t="s">
        <v>6768</v>
      </c>
      <c r="AA583" s="375" t="s">
        <v>6752</v>
      </c>
      <c r="AB583" s="375" t="s">
        <v>6753</v>
      </c>
      <c r="AC583" s="375" t="s">
        <v>6749</v>
      </c>
    </row>
    <row r="584" spans="1:29" ht="94.5">
      <c r="A584" s="86">
        <f t="shared" si="1322"/>
        <v>578</v>
      </c>
      <c r="B584" s="86" t="str">
        <f t="shared" si="1441"/>
        <v>VT4</v>
      </c>
      <c r="C584" s="86" t="str">
        <f t="shared" si="1442"/>
        <v>LK19DT_D1</v>
      </c>
      <c r="D584" s="478" t="str">
        <f>V584&amp;W584&amp;X584&amp;Y584&amp;Z584</f>
        <v>Các tuyến đường giao thông đấu nối trực tiếp ra Đường Hồ Thị Hương đoạn từ Đường Lê A đến Đường Khổng Tử có hiện trạng là đường nhựa, bê tông xi măng:
- Có bề rộng từ ≥3m đến &lt;5m, cách đường giao thông &gt;600m.
- Có bề rộng &lt;3m, cách đường giao thông &gt;200m.</v>
      </c>
      <c r="E584" s="479"/>
      <c r="F584" s="480"/>
      <c r="G584" s="419">
        <v>1700</v>
      </c>
      <c r="H584" s="98">
        <v>1200</v>
      </c>
      <c r="I584" s="98">
        <v>1000</v>
      </c>
      <c r="J584" s="430">
        <f>VLOOKUP(C584,'[1]1. MA DO'!$E$5:$AB$1933,23,0)</f>
        <v>1.1599999999999999</v>
      </c>
      <c r="K584" s="99">
        <f t="shared" ref="K584:K647" si="1455">J584</f>
        <v>1.1599999999999999</v>
      </c>
      <c r="L584" s="99">
        <f t="shared" si="1454"/>
        <v>1.1599999999999999</v>
      </c>
      <c r="M584" s="378">
        <f t="shared" si="1443"/>
        <v>6000</v>
      </c>
      <c r="N584" s="378">
        <f t="shared" si="1444"/>
        <v>2400</v>
      </c>
      <c r="O584" s="378">
        <f t="shared" si="1445"/>
        <v>1900</v>
      </c>
      <c r="P584" s="378">
        <f t="shared" si="1446"/>
        <v>1200</v>
      </c>
      <c r="Q584" s="375">
        <f t="shared" si="1447"/>
        <v>8400</v>
      </c>
      <c r="R584" s="375">
        <f t="shared" si="1448"/>
        <v>3400</v>
      </c>
      <c r="S584" s="375">
        <f t="shared" si="1449"/>
        <v>2700</v>
      </c>
      <c r="T584" s="375">
        <f t="shared" si="1450"/>
        <v>1700</v>
      </c>
      <c r="U584" s="375">
        <f t="shared" si="1450"/>
        <v>2</v>
      </c>
      <c r="V584" s="375" t="str">
        <f t="shared" si="1451"/>
        <v xml:space="preserve">Các tuyến đường giao thông đấu nối trực tiếp ra </v>
      </c>
      <c r="W584" s="375" t="str">
        <f t="shared" si="1452"/>
        <v>Đường Hồ Thị Hương</v>
      </c>
      <c r="X584" s="375" t="str">
        <f t="shared" si="1452"/>
        <v xml:space="preserve"> đoạn từ Đường Lê A</v>
      </c>
      <c r="Y584" s="375" t="str">
        <f t="shared" si="1453"/>
        <v xml:space="preserve"> đến Đường Khổng Tử</v>
      </c>
      <c r="Z584" s="375" t="s">
        <v>6769</v>
      </c>
      <c r="AA584" s="375">
        <v>0</v>
      </c>
      <c r="AB584" s="375">
        <v>0</v>
      </c>
      <c r="AC584" s="375">
        <v>0</v>
      </c>
    </row>
    <row r="585" spans="1:29" ht="110.25" customHeight="1">
      <c r="A585" s="86">
        <f t="shared" ref="A585:A648" si="1456">A584+1</f>
        <v>579</v>
      </c>
      <c r="B585" s="86" t="str">
        <f t="shared" si="1441"/>
        <v>VT2*0,8</v>
      </c>
      <c r="C585" s="86" t="str">
        <f t="shared" si="1442"/>
        <v>LK19DT_D1</v>
      </c>
      <c r="D585" s="478" t="str">
        <f>V585&amp;W585&amp;X585&amp;Y585&amp;Z585&amp;"
"&amp;AA585&amp;"
"
&amp;AB585</f>
        <v>Các tuyến đường giao thông không đấu nối trực tiếp và thông ra Đường Hồ Thị Hương đoạn từ Đường Lê A đến Đường Khổng Tử có hiện trạng là đường nhựa, bê tông xi măng:
- Có bề rộng ≥5m, cách đường giao thông ≤600m.
- Có bề rộng từ ≥3m đến &lt;5m, cách đường giao thông ≤400m.</v>
      </c>
      <c r="E585" s="479"/>
      <c r="F585" s="480"/>
      <c r="G585" s="419">
        <v>3100</v>
      </c>
      <c r="H585" s="98">
        <v>2200</v>
      </c>
      <c r="I585" s="98">
        <v>1900</v>
      </c>
      <c r="J585" s="430">
        <f>VLOOKUP(C585,'[1]1. MA DO'!$E$5:$AB$1933,23,0)</f>
        <v>1.1599999999999999</v>
      </c>
      <c r="K585" s="99">
        <f t="shared" si="1455"/>
        <v>1.1599999999999999</v>
      </c>
      <c r="L585" s="99">
        <f t="shared" si="1454"/>
        <v>1.1599999999999999</v>
      </c>
      <c r="M585" s="378">
        <f t="shared" si="1443"/>
        <v>6000</v>
      </c>
      <c r="N585" s="378">
        <f t="shared" si="1444"/>
        <v>2400</v>
      </c>
      <c r="O585" s="378">
        <f t="shared" si="1445"/>
        <v>1900</v>
      </c>
      <c r="P585" s="378">
        <f t="shared" si="1446"/>
        <v>1200</v>
      </c>
      <c r="Q585" s="375">
        <f t="shared" si="1447"/>
        <v>8400</v>
      </c>
      <c r="R585" s="375">
        <f t="shared" si="1448"/>
        <v>3400</v>
      </c>
      <c r="S585" s="375">
        <f t="shared" si="1449"/>
        <v>2700</v>
      </c>
      <c r="T585" s="375">
        <f t="shared" si="1450"/>
        <v>1700</v>
      </c>
      <c r="U585" s="375">
        <f t="shared" si="1450"/>
        <v>2</v>
      </c>
      <c r="V585" s="375" t="str">
        <f t="shared" si="1451"/>
        <v xml:space="preserve">Các tuyến đường giao thông không đấu nối trực tiếp và thông ra </v>
      </c>
      <c r="W585" s="375" t="str">
        <f t="shared" si="1452"/>
        <v>Đường Hồ Thị Hương</v>
      </c>
      <c r="X585" s="375" t="str">
        <f t="shared" si="1452"/>
        <v xml:space="preserve"> đoạn từ Đường Lê A</v>
      </c>
      <c r="Y585" s="375" t="str">
        <f t="shared" si="1453"/>
        <v xml:space="preserve"> đến Đường Khổng Tử</v>
      </c>
      <c r="Z585" s="375" t="s">
        <v>6768</v>
      </c>
      <c r="AA585" s="375" t="s">
        <v>6750</v>
      </c>
      <c r="AB585" s="375" t="s">
        <v>6751</v>
      </c>
      <c r="AC585" s="375">
        <v>0</v>
      </c>
    </row>
    <row r="586" spans="1:29" ht="126" customHeight="1">
      <c r="A586" s="86">
        <f t="shared" si="1456"/>
        <v>580</v>
      </c>
      <c r="B586" s="86" t="str">
        <f t="shared" si="1441"/>
        <v>VT3*0,8</v>
      </c>
      <c r="C586" s="86" t="str">
        <f t="shared" si="1442"/>
        <v>LK19DT_D1</v>
      </c>
      <c r="D586" s="478" t="str">
        <f>V586&amp;W586&amp;X586&amp;Y586&amp;Z586&amp;"
"&amp;AA586&amp;"
"
&amp;AB586&amp;"
"&amp;AC586</f>
        <v>Các tuyến đường giao thông không đấu nối trực tiếp và thông ra Đường Hồ Thị Hương đoạn từ Đường Lê A đến Đường Khổng Tử có hiện trạng là đường nhựa, bê tông xi măng:
- Có bề rộng ≥5m, cách đường giao thông &gt;600m.
- Có bề rộng từ ≥3m đến &lt;5m, cách đường giao thông từ &gt;400m đến ≤600m.
- Có bề rộng &lt;3m, cách đường giao thông ≤200m.</v>
      </c>
      <c r="E586" s="479"/>
      <c r="F586" s="480"/>
      <c r="G586" s="419">
        <v>2400</v>
      </c>
      <c r="H586" s="98">
        <v>1700</v>
      </c>
      <c r="I586" s="98">
        <v>1400</v>
      </c>
      <c r="J586" s="430">
        <f>VLOOKUP(C586,'[1]1. MA DO'!$E$5:$AB$1933,23,0)</f>
        <v>1.1599999999999999</v>
      </c>
      <c r="K586" s="99">
        <f t="shared" si="1455"/>
        <v>1.1599999999999999</v>
      </c>
      <c r="L586" s="99">
        <f t="shared" si="1454"/>
        <v>1.1599999999999999</v>
      </c>
      <c r="M586" s="378">
        <f t="shared" si="1443"/>
        <v>6000</v>
      </c>
      <c r="N586" s="378">
        <f t="shared" si="1444"/>
        <v>2400</v>
      </c>
      <c r="O586" s="378">
        <f t="shared" si="1445"/>
        <v>1900</v>
      </c>
      <c r="P586" s="378">
        <f t="shared" si="1446"/>
        <v>1200</v>
      </c>
      <c r="Q586" s="375">
        <f t="shared" si="1447"/>
        <v>8400</v>
      </c>
      <c r="R586" s="375">
        <f t="shared" si="1448"/>
        <v>3400</v>
      </c>
      <c r="S586" s="375">
        <f t="shared" si="1449"/>
        <v>2700</v>
      </c>
      <c r="T586" s="375">
        <f t="shared" si="1450"/>
        <v>1700</v>
      </c>
      <c r="U586" s="375">
        <f t="shared" si="1450"/>
        <v>2</v>
      </c>
      <c r="V586" s="375" t="str">
        <f t="shared" si="1451"/>
        <v xml:space="preserve">Các tuyến đường giao thông không đấu nối trực tiếp và thông ra </v>
      </c>
      <c r="W586" s="375" t="str">
        <f t="shared" si="1452"/>
        <v>Đường Hồ Thị Hương</v>
      </c>
      <c r="X586" s="375" t="str">
        <f t="shared" si="1452"/>
        <v xml:space="preserve"> đoạn từ Đường Lê A</v>
      </c>
      <c r="Y586" s="375" t="str">
        <f t="shared" si="1453"/>
        <v xml:space="preserve"> đến Đường Khổng Tử</v>
      </c>
      <c r="Z586" s="375" t="s">
        <v>6768</v>
      </c>
      <c r="AA586" s="375" t="s">
        <v>6752</v>
      </c>
      <c r="AB586" s="375" t="s">
        <v>6753</v>
      </c>
      <c r="AC586" s="375" t="s">
        <v>6749</v>
      </c>
    </row>
    <row r="587" spans="1:29" ht="94.5">
      <c r="A587" s="86">
        <f t="shared" si="1456"/>
        <v>581</v>
      </c>
      <c r="B587" s="86" t="str">
        <f t="shared" si="1441"/>
        <v>VT4*0,8</v>
      </c>
      <c r="C587" s="86" t="str">
        <f t="shared" si="1442"/>
        <v>LK19DT_D1</v>
      </c>
      <c r="D587" s="478" t="str">
        <f>V587&amp;W587&amp;X587&amp;Y587&amp;Z587</f>
        <v>Các tuyến đường giao thông không đấu nối trực tiếp và thông ra Đường Hồ Thị Hương đoạn từ Đường Lê A đến Đường Khổng Tử có hiện trạng là đường nhựa, bê tông xi măng:
- Có bề rộng từ ≥3m đến &lt;5m, cách đường giao thông &gt;600m.
- Có bề rộng &lt;3m, cách đường giao thông &gt; 200m.</v>
      </c>
      <c r="E587" s="479"/>
      <c r="F587" s="480"/>
      <c r="G587" s="419">
        <v>1500</v>
      </c>
      <c r="H587" s="98">
        <v>1100</v>
      </c>
      <c r="I587" s="98">
        <v>900</v>
      </c>
      <c r="J587" s="430">
        <f>VLOOKUP(C587,'[1]1. MA DO'!$E$5:$AB$1933,23,0)</f>
        <v>1.1599999999999999</v>
      </c>
      <c r="K587" s="99">
        <f t="shared" si="1455"/>
        <v>1.1599999999999999</v>
      </c>
      <c r="L587" s="99">
        <f t="shared" si="1454"/>
        <v>1.1599999999999999</v>
      </c>
      <c r="M587" s="378">
        <f t="shared" si="1443"/>
        <v>6000</v>
      </c>
      <c r="N587" s="378">
        <f t="shared" si="1444"/>
        <v>2400</v>
      </c>
      <c r="O587" s="378">
        <f t="shared" si="1445"/>
        <v>1900</v>
      </c>
      <c r="P587" s="378">
        <f t="shared" si="1446"/>
        <v>1200</v>
      </c>
      <c r="Q587" s="375">
        <f t="shared" si="1447"/>
        <v>8400</v>
      </c>
      <c r="R587" s="375">
        <f t="shared" si="1448"/>
        <v>3400</v>
      </c>
      <c r="S587" s="375">
        <f t="shared" si="1449"/>
        <v>2700</v>
      </c>
      <c r="T587" s="375">
        <f t="shared" si="1450"/>
        <v>1700</v>
      </c>
      <c r="U587" s="375">
        <f t="shared" si="1450"/>
        <v>2</v>
      </c>
      <c r="V587" s="375" t="str">
        <f t="shared" si="1451"/>
        <v xml:space="preserve">Các tuyến đường giao thông không đấu nối trực tiếp và thông ra </v>
      </c>
      <c r="W587" s="375" t="str">
        <f t="shared" si="1452"/>
        <v>Đường Hồ Thị Hương</v>
      </c>
      <c r="X587" s="375" t="str">
        <f t="shared" si="1452"/>
        <v xml:space="preserve"> đoạn từ Đường Lê A</v>
      </c>
      <c r="Y587" s="375" t="str">
        <f t="shared" si="1453"/>
        <v xml:space="preserve"> đến Đường Khổng Tử</v>
      </c>
      <c r="Z587" s="375" t="s">
        <v>6770</v>
      </c>
      <c r="AA587" s="375">
        <v>0</v>
      </c>
      <c r="AB587" s="375">
        <v>0</v>
      </c>
      <c r="AC587" s="375">
        <v>0</v>
      </c>
    </row>
    <row r="588" spans="1:29" ht="31.5" customHeight="1">
      <c r="A588" s="86">
        <f t="shared" si="1456"/>
        <v>582</v>
      </c>
      <c r="B588" s="86" t="str">
        <f>'Đầu vào (2)'!G582</f>
        <v>LK19DT_D2</v>
      </c>
      <c r="C588" s="86" t="str">
        <f>$B$588</f>
        <v>LK19DT_D2</v>
      </c>
      <c r="D588" s="94" t="str">
        <f>'Đầu vào (2)'!H582</f>
        <v>Đường Hồ Thị Hương</v>
      </c>
      <c r="E588" s="94" t="str">
        <f>'Đầu vào (2)'!I582</f>
        <v>Đường Khổng Tử</v>
      </c>
      <c r="F588" s="94" t="str">
        <f>'Đầu vào (2)'!K582</f>
        <v>Đường Nguyễn Thị Minh Khai</v>
      </c>
      <c r="G588" s="96">
        <v>10500</v>
      </c>
      <c r="H588" s="98">
        <v>7400</v>
      </c>
      <c r="I588" s="98">
        <v>6300</v>
      </c>
      <c r="J588" s="430">
        <f>VLOOKUP(C588,'[1]1. MA DO'!$E$5:$AB$1933,23,0)</f>
        <v>1.1599999999999999</v>
      </c>
      <c r="K588" s="99">
        <f t="shared" si="1455"/>
        <v>1.1599999999999999</v>
      </c>
      <c r="L588" s="99">
        <f t="shared" si="1454"/>
        <v>1.1599999999999999</v>
      </c>
      <c r="M588" s="378">
        <f>'Đầu vào (2)'!L582</f>
        <v>7500</v>
      </c>
      <c r="N588" s="378">
        <f>'Đầu vào (2)'!M582</f>
        <v>2400</v>
      </c>
      <c r="O588" s="378">
        <f>'Đầu vào (2)'!N582</f>
        <v>1900</v>
      </c>
      <c r="P588" s="378">
        <f>'Đầu vào (2)'!O582</f>
        <v>1200</v>
      </c>
      <c r="Q588" s="375">
        <f>VLOOKUP(B588,'[2]Giá đề xuất ODT'!$G$11:$AD$2233,21,0)</f>
        <v>10500</v>
      </c>
      <c r="R588" s="375">
        <f>VLOOKUP(B588,'[2]Giá đề xuất ODT'!$G$11:$AD$2233,22,0)</f>
        <v>3400</v>
      </c>
      <c r="S588" s="375">
        <f>VLOOKUP(B588,'[2]Giá đề xuất ODT'!$G$11:$AD$2233,23,0)</f>
        <v>2700</v>
      </c>
      <c r="T588" s="375">
        <f>VLOOKUP(B588,'[2]Giá đề xuất ODT'!$G$11:$AD$2233,24,0)</f>
        <v>1700</v>
      </c>
      <c r="U588" s="375">
        <v>1</v>
      </c>
      <c r="V588" s="376"/>
      <c r="W588" s="375" t="str">
        <f>D588</f>
        <v>Đường Hồ Thị Hương</v>
      </c>
      <c r="X588" s="375" t="str">
        <f>" đoạn từ "&amp;E588</f>
        <v xml:space="preserve"> đoạn từ Đường Khổng Tử</v>
      </c>
      <c r="Y588" s="375" t="str">
        <f>" đến "&amp;F588</f>
        <v xml:space="preserve"> đến Đường Nguyễn Thị Minh Khai</v>
      </c>
      <c r="Z588" s="376"/>
      <c r="AA588" s="376"/>
      <c r="AB588" s="376"/>
      <c r="AC588" s="376"/>
    </row>
    <row r="589" spans="1:29" ht="110.25" customHeight="1">
      <c r="A589" s="86">
        <f t="shared" si="1456"/>
        <v>583</v>
      </c>
      <c r="B589" s="86" t="str">
        <f t="shared" ref="B589:B594" si="1457">B582</f>
        <v>VT2</v>
      </c>
      <c r="C589" s="86" t="str">
        <f t="shared" ref="C589:C594" si="1458">$B$588</f>
        <v>LK19DT_D2</v>
      </c>
      <c r="D589" s="478" t="str">
        <f>V589&amp;W589&amp;X589&amp;Y589&amp;Z589&amp;"
"&amp;AA589&amp;"
"
&amp;AB589</f>
        <v>Các tuyến đường giao thông đấu nối trực tiếp ra Đường Hồ Thị Hương đoạn từ Đường Khổng Tử đến Đường Nguyễn Thị Minh Khai có hiện trạng là đường nhựa, bê tông xi măng:
- Có bề rộng ≥5m, cách đường giao thông ≤600m.
- Có bề rộng từ ≥3m đến &lt;5m, cách đường giao thông ≤400m.</v>
      </c>
      <c r="E589" s="479"/>
      <c r="F589" s="480"/>
      <c r="G589" s="419">
        <v>3400</v>
      </c>
      <c r="H589" s="98">
        <v>2400</v>
      </c>
      <c r="I589" s="98">
        <v>2000</v>
      </c>
      <c r="J589" s="430">
        <f>VLOOKUP(C589,'[1]1. MA DO'!$E$5:$AB$1933,23,0)</f>
        <v>1.1599999999999999</v>
      </c>
      <c r="K589" s="99">
        <f t="shared" si="1455"/>
        <v>1.1599999999999999</v>
      </c>
      <c r="L589" s="99">
        <f t="shared" si="1454"/>
        <v>1.1599999999999999</v>
      </c>
      <c r="M589" s="378">
        <f t="shared" ref="M589:M594" si="1459">M588</f>
        <v>7500</v>
      </c>
      <c r="N589" s="378">
        <f t="shared" ref="N589:N594" si="1460">N588</f>
        <v>2400</v>
      </c>
      <c r="O589" s="378">
        <f t="shared" ref="O589:O594" si="1461">O588</f>
        <v>1900</v>
      </c>
      <c r="P589" s="378">
        <f t="shared" ref="P589:P594" si="1462">P588</f>
        <v>1200</v>
      </c>
      <c r="Q589" s="375">
        <f t="shared" ref="Q589:Q594" si="1463">Q588</f>
        <v>10500</v>
      </c>
      <c r="R589" s="375">
        <f t="shared" ref="R589:R594" si="1464">R588</f>
        <v>3400</v>
      </c>
      <c r="S589" s="375">
        <f t="shared" ref="S589:S594" si="1465">S588</f>
        <v>2700</v>
      </c>
      <c r="T589" s="375">
        <f t="shared" ref="T589:U594" si="1466">T588</f>
        <v>1700</v>
      </c>
      <c r="U589" s="375">
        <f t="shared" si="1466"/>
        <v>1</v>
      </c>
      <c r="V589" s="375" t="str">
        <f t="shared" ref="V589:V594" si="1467">V582</f>
        <v xml:space="preserve">Các tuyến đường giao thông đấu nối trực tiếp ra </v>
      </c>
      <c r="W589" s="375" t="str">
        <f t="shared" ref="W589:X594" si="1468">W588</f>
        <v>Đường Hồ Thị Hương</v>
      </c>
      <c r="X589" s="375" t="str">
        <f t="shared" si="1468"/>
        <v xml:space="preserve"> đoạn từ Đường Khổng Tử</v>
      </c>
      <c r="Y589" s="375" t="str">
        <f t="shared" ref="Y589:Y594" si="1469">Y588</f>
        <v xml:space="preserve"> đến Đường Nguyễn Thị Minh Khai</v>
      </c>
      <c r="Z589" s="375" t="s">
        <v>6768</v>
      </c>
      <c r="AA589" s="375" t="str">
        <f>AA582</f>
        <v>- Có bề rộng ≥5m, cách đường giao thông ≤600m.</v>
      </c>
      <c r="AB589" s="375" t="str">
        <f>AB582</f>
        <v>- Có bề rộng từ ≥3m đến &lt;5m, cách đường giao thông ≤400m.</v>
      </c>
      <c r="AC589" s="375">
        <f>AC582</f>
        <v>0</v>
      </c>
    </row>
    <row r="590" spans="1:29" ht="126" customHeight="1">
      <c r="A590" s="86">
        <f t="shared" si="1456"/>
        <v>584</v>
      </c>
      <c r="B590" s="86" t="str">
        <f t="shared" si="1457"/>
        <v>VT3</v>
      </c>
      <c r="C590" s="86" t="str">
        <f t="shared" si="1458"/>
        <v>LK19DT_D2</v>
      </c>
      <c r="D590" s="478" t="str">
        <f>V590&amp;W590&amp;X590&amp;Y590&amp;Z590&amp;"
"&amp;AA590&amp;"
"&amp;AB590&amp;"
"&amp;AC590</f>
        <v>Các tuyến đường giao thông đấu nối trực tiếp ra Đường Hồ Thị Hương đoạn từ Đường Khổng Tử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E590" s="479"/>
      <c r="F590" s="480"/>
      <c r="G590" s="419">
        <v>2700</v>
      </c>
      <c r="H590" s="98">
        <v>1900</v>
      </c>
      <c r="I590" s="98">
        <v>1600</v>
      </c>
      <c r="J590" s="430">
        <f>VLOOKUP(C590,'[1]1. MA DO'!$E$5:$AB$1933,23,0)</f>
        <v>1.1599999999999999</v>
      </c>
      <c r="K590" s="99">
        <f t="shared" si="1455"/>
        <v>1.1599999999999999</v>
      </c>
      <c r="L590" s="99">
        <f t="shared" si="1454"/>
        <v>1.1599999999999999</v>
      </c>
      <c r="M590" s="378">
        <f t="shared" si="1459"/>
        <v>7500</v>
      </c>
      <c r="N590" s="378">
        <f t="shared" si="1460"/>
        <v>2400</v>
      </c>
      <c r="O590" s="378">
        <f t="shared" si="1461"/>
        <v>1900</v>
      </c>
      <c r="P590" s="378">
        <f t="shared" si="1462"/>
        <v>1200</v>
      </c>
      <c r="Q590" s="375">
        <f t="shared" si="1463"/>
        <v>10500</v>
      </c>
      <c r="R590" s="375">
        <f t="shared" si="1464"/>
        <v>3400</v>
      </c>
      <c r="S590" s="375">
        <f t="shared" si="1465"/>
        <v>2700</v>
      </c>
      <c r="T590" s="375">
        <f t="shared" si="1466"/>
        <v>1700</v>
      </c>
      <c r="U590" s="375">
        <f t="shared" si="1466"/>
        <v>1</v>
      </c>
      <c r="V590" s="375" t="str">
        <f t="shared" si="1467"/>
        <v xml:space="preserve">Các tuyến đường giao thông đấu nối trực tiếp ra </v>
      </c>
      <c r="W590" s="375" t="str">
        <f t="shared" si="1468"/>
        <v>Đường Hồ Thị Hương</v>
      </c>
      <c r="X590" s="375" t="str">
        <f t="shared" si="1468"/>
        <v xml:space="preserve"> đoạn từ Đường Khổng Tử</v>
      </c>
      <c r="Y590" s="375" t="str">
        <f t="shared" si="1469"/>
        <v xml:space="preserve"> đến Đường Nguyễn Thị Minh Khai</v>
      </c>
      <c r="Z590" s="375" t="s">
        <v>6768</v>
      </c>
      <c r="AA590" s="375" t="str">
        <f t="shared" ref="AA590:AC590" si="1470">AA583</f>
        <v>- Có bề rộng ≥5m, cách đường giao thông &gt;600m.</v>
      </c>
      <c r="AB590" s="375" t="str">
        <f t="shared" si="1470"/>
        <v>- Có bề rộng từ ≥3m đến &lt;5m, cách đường giao thông từ &gt;400m đến ≤600m.</v>
      </c>
      <c r="AC590" s="375" t="str">
        <f t="shared" si="1470"/>
        <v>- Có bề rộng &lt;3m, cách đường giao thông ≤200m.</v>
      </c>
    </row>
    <row r="591" spans="1:29" ht="94.5">
      <c r="A591" s="86">
        <f t="shared" si="1456"/>
        <v>585</v>
      </c>
      <c r="B591" s="86" t="str">
        <f t="shared" si="1457"/>
        <v>VT4</v>
      </c>
      <c r="C591" s="86" t="str">
        <f t="shared" si="1458"/>
        <v>LK19DT_D2</v>
      </c>
      <c r="D591" s="478" t="str">
        <f>V591&amp;W591&amp;X591&amp;Y591&amp;Z591</f>
        <v>Các tuyến đường giao thông đấu nối trực tiếp ra Đường Hồ Thị Hương đoạn từ Đường Khổng Tử đến Đường Nguyễn Thị Minh Khai có hiện trạng là đường nhựa, bê tông xi măng:
- Có bề rộng từ ≥3m đến &lt;5m, cách đường giao thông &gt;600m.
- Có bề rộng &lt;3m, cách đường giao thông &gt;200m.</v>
      </c>
      <c r="E591" s="479"/>
      <c r="F591" s="480"/>
      <c r="G591" s="419">
        <v>1700</v>
      </c>
      <c r="H591" s="98">
        <v>1200</v>
      </c>
      <c r="I591" s="98">
        <v>1000</v>
      </c>
      <c r="J591" s="430">
        <f>VLOOKUP(C591,'[1]1. MA DO'!$E$5:$AB$1933,23,0)</f>
        <v>1.1599999999999999</v>
      </c>
      <c r="K591" s="99">
        <f t="shared" si="1455"/>
        <v>1.1599999999999999</v>
      </c>
      <c r="L591" s="99">
        <f t="shared" si="1454"/>
        <v>1.1599999999999999</v>
      </c>
      <c r="M591" s="378">
        <f t="shared" si="1459"/>
        <v>7500</v>
      </c>
      <c r="N591" s="378">
        <f t="shared" si="1460"/>
        <v>2400</v>
      </c>
      <c r="O591" s="378">
        <f t="shared" si="1461"/>
        <v>1900</v>
      </c>
      <c r="P591" s="378">
        <f t="shared" si="1462"/>
        <v>1200</v>
      </c>
      <c r="Q591" s="375">
        <f t="shared" si="1463"/>
        <v>10500</v>
      </c>
      <c r="R591" s="375">
        <f t="shared" si="1464"/>
        <v>3400</v>
      </c>
      <c r="S591" s="375">
        <f t="shared" si="1465"/>
        <v>2700</v>
      </c>
      <c r="T591" s="375">
        <f t="shared" si="1466"/>
        <v>1700</v>
      </c>
      <c r="U591" s="375">
        <f t="shared" si="1466"/>
        <v>1</v>
      </c>
      <c r="V591" s="375" t="str">
        <f t="shared" si="1467"/>
        <v xml:space="preserve">Các tuyến đường giao thông đấu nối trực tiếp ra </v>
      </c>
      <c r="W591" s="375" t="str">
        <f t="shared" si="1468"/>
        <v>Đường Hồ Thị Hương</v>
      </c>
      <c r="X591" s="375" t="str">
        <f t="shared" si="1468"/>
        <v xml:space="preserve"> đoạn từ Đường Khổng Tử</v>
      </c>
      <c r="Y591" s="375" t="str">
        <f t="shared" si="1469"/>
        <v xml:space="preserve"> đến Đường Nguyễn Thị Minh Khai</v>
      </c>
      <c r="Z591" s="375" t="s">
        <v>6769</v>
      </c>
      <c r="AA591" s="375">
        <f t="shared" ref="AA591:AC591" si="1471">AA584</f>
        <v>0</v>
      </c>
      <c r="AB591" s="375">
        <f t="shared" si="1471"/>
        <v>0</v>
      </c>
      <c r="AC591" s="375">
        <f t="shared" si="1471"/>
        <v>0</v>
      </c>
    </row>
    <row r="592" spans="1:29" ht="110.25" customHeight="1">
      <c r="A592" s="86">
        <f t="shared" si="1456"/>
        <v>586</v>
      </c>
      <c r="B592" s="86" t="str">
        <f t="shared" si="1457"/>
        <v>VT2*0,8</v>
      </c>
      <c r="C592" s="86" t="str">
        <f t="shared" si="1458"/>
        <v>LK19DT_D2</v>
      </c>
      <c r="D592" s="478" t="str">
        <f>V592&amp;W592&amp;X592&amp;Y592&amp;Z592&amp;"
"&amp;AA592&amp;"
"
&amp;AB592</f>
        <v>Các tuyến đường giao thông không đấu nối trực tiếp và thông ra Đường Hồ Thị Hương đoạn từ Đường Khổng Tử đến Đường Nguyễn Thị Minh Khai có hiện trạng là đường nhựa, bê tông xi măng:
- Có bề rộng ≥5m, cách đường giao thông ≤600m.
- Có bề rộng từ ≥3m đến &lt;5m, cách đường giao thông ≤400m.</v>
      </c>
      <c r="E592" s="479"/>
      <c r="F592" s="480"/>
      <c r="G592" s="419">
        <v>3100</v>
      </c>
      <c r="H592" s="98">
        <v>2200</v>
      </c>
      <c r="I592" s="98">
        <v>1900</v>
      </c>
      <c r="J592" s="430">
        <f>VLOOKUP(C592,'[1]1. MA DO'!$E$5:$AB$1933,23,0)</f>
        <v>1.1599999999999999</v>
      </c>
      <c r="K592" s="99">
        <f t="shared" si="1455"/>
        <v>1.1599999999999999</v>
      </c>
      <c r="L592" s="99">
        <f t="shared" si="1454"/>
        <v>1.1599999999999999</v>
      </c>
      <c r="M592" s="378">
        <f t="shared" si="1459"/>
        <v>7500</v>
      </c>
      <c r="N592" s="378">
        <f t="shared" si="1460"/>
        <v>2400</v>
      </c>
      <c r="O592" s="378">
        <f t="shared" si="1461"/>
        <v>1900</v>
      </c>
      <c r="P592" s="378">
        <f t="shared" si="1462"/>
        <v>1200</v>
      </c>
      <c r="Q592" s="375">
        <f t="shared" si="1463"/>
        <v>10500</v>
      </c>
      <c r="R592" s="375">
        <f t="shared" si="1464"/>
        <v>3400</v>
      </c>
      <c r="S592" s="375">
        <f t="shared" si="1465"/>
        <v>2700</v>
      </c>
      <c r="T592" s="375">
        <f t="shared" si="1466"/>
        <v>1700</v>
      </c>
      <c r="U592" s="375">
        <f t="shared" si="1466"/>
        <v>1</v>
      </c>
      <c r="V592" s="375" t="str">
        <f t="shared" si="1467"/>
        <v xml:space="preserve">Các tuyến đường giao thông không đấu nối trực tiếp và thông ra </v>
      </c>
      <c r="W592" s="375" t="str">
        <f t="shared" si="1468"/>
        <v>Đường Hồ Thị Hương</v>
      </c>
      <c r="X592" s="375" t="str">
        <f t="shared" si="1468"/>
        <v xml:space="preserve"> đoạn từ Đường Khổng Tử</v>
      </c>
      <c r="Y592" s="375" t="str">
        <f t="shared" si="1469"/>
        <v xml:space="preserve"> đến Đường Nguyễn Thị Minh Khai</v>
      </c>
      <c r="Z592" s="375" t="s">
        <v>6768</v>
      </c>
      <c r="AA592" s="375" t="str">
        <f t="shared" ref="AA592:AC592" si="1472">AA585</f>
        <v>- Có bề rộng ≥5m, cách đường giao thông ≤600m.</v>
      </c>
      <c r="AB592" s="375" t="str">
        <f t="shared" si="1472"/>
        <v>- Có bề rộng từ ≥3m đến &lt;5m, cách đường giao thông ≤400m.</v>
      </c>
      <c r="AC592" s="375">
        <f t="shared" si="1472"/>
        <v>0</v>
      </c>
    </row>
    <row r="593" spans="1:29" ht="126" customHeight="1">
      <c r="A593" s="86">
        <f t="shared" si="1456"/>
        <v>587</v>
      </c>
      <c r="B593" s="86" t="str">
        <f t="shared" si="1457"/>
        <v>VT3*0,8</v>
      </c>
      <c r="C593" s="86" t="str">
        <f t="shared" si="1458"/>
        <v>LK19DT_D2</v>
      </c>
      <c r="D593" s="478" t="str">
        <f>V593&amp;W593&amp;X593&amp;Y593&amp;Z593&amp;"
"&amp;AA593&amp;"
"
&amp;AB593&amp;"
"&amp;AC593</f>
        <v>Các tuyến đường giao thông không đấu nối trực tiếp và thông ra Đường Hồ Thị Hương đoạn từ Đường Khổng Tử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E593" s="479"/>
      <c r="F593" s="480"/>
      <c r="G593" s="419">
        <v>2400</v>
      </c>
      <c r="H593" s="98">
        <v>1700</v>
      </c>
      <c r="I593" s="98">
        <v>1400</v>
      </c>
      <c r="J593" s="430">
        <f>VLOOKUP(C593,'[1]1. MA DO'!$E$5:$AB$1933,23,0)</f>
        <v>1.1599999999999999</v>
      </c>
      <c r="K593" s="99">
        <f t="shared" si="1455"/>
        <v>1.1599999999999999</v>
      </c>
      <c r="L593" s="99">
        <f t="shared" si="1454"/>
        <v>1.1599999999999999</v>
      </c>
      <c r="M593" s="378">
        <f t="shared" si="1459"/>
        <v>7500</v>
      </c>
      <c r="N593" s="378">
        <f t="shared" si="1460"/>
        <v>2400</v>
      </c>
      <c r="O593" s="378">
        <f t="shared" si="1461"/>
        <v>1900</v>
      </c>
      <c r="P593" s="378">
        <f t="shared" si="1462"/>
        <v>1200</v>
      </c>
      <c r="Q593" s="375">
        <f t="shared" si="1463"/>
        <v>10500</v>
      </c>
      <c r="R593" s="375">
        <f t="shared" si="1464"/>
        <v>3400</v>
      </c>
      <c r="S593" s="375">
        <f t="shared" si="1465"/>
        <v>2700</v>
      </c>
      <c r="T593" s="375">
        <f t="shared" si="1466"/>
        <v>1700</v>
      </c>
      <c r="U593" s="375">
        <f t="shared" si="1466"/>
        <v>1</v>
      </c>
      <c r="V593" s="375" t="str">
        <f t="shared" si="1467"/>
        <v xml:space="preserve">Các tuyến đường giao thông không đấu nối trực tiếp và thông ra </v>
      </c>
      <c r="W593" s="375" t="str">
        <f t="shared" si="1468"/>
        <v>Đường Hồ Thị Hương</v>
      </c>
      <c r="X593" s="375" t="str">
        <f t="shared" si="1468"/>
        <v xml:space="preserve"> đoạn từ Đường Khổng Tử</v>
      </c>
      <c r="Y593" s="375" t="str">
        <f t="shared" si="1469"/>
        <v xml:space="preserve"> đến Đường Nguyễn Thị Minh Khai</v>
      </c>
      <c r="Z593" s="375" t="s">
        <v>6768</v>
      </c>
      <c r="AA593" s="375" t="str">
        <f t="shared" ref="AA593:AC593" si="1473">AA586</f>
        <v>- Có bề rộng ≥5m, cách đường giao thông &gt;600m.</v>
      </c>
      <c r="AB593" s="375" t="str">
        <f t="shared" si="1473"/>
        <v>- Có bề rộng từ ≥3m đến &lt;5m, cách đường giao thông từ &gt;400m đến ≤600m.</v>
      </c>
      <c r="AC593" s="375" t="str">
        <f t="shared" si="1473"/>
        <v>- Có bề rộng &lt;3m, cách đường giao thông ≤200m.</v>
      </c>
    </row>
    <row r="594" spans="1:29" ht="94.5">
      <c r="A594" s="86">
        <f t="shared" si="1456"/>
        <v>588</v>
      </c>
      <c r="B594" s="86" t="str">
        <f t="shared" si="1457"/>
        <v>VT4*0,8</v>
      </c>
      <c r="C594" s="86" t="str">
        <f t="shared" si="1458"/>
        <v>LK19DT_D2</v>
      </c>
      <c r="D594" s="478" t="str">
        <f>V594&amp;W594&amp;X594&amp;Y594&amp;Z594</f>
        <v>Các tuyến đường giao thông không đấu nối trực tiếp và thông ra Đường Hồ Thị Hương đoạn từ Đường Khổng Tử đến Đường Nguyễn Thị Minh Khai có hiện trạng là đường nhựa, bê tông xi măng:
- Có bề rộng từ ≥3m đến &lt;5m, cách đường giao thông &gt;600m.
- Có bề rộng &lt;3m, cách đường giao thông &gt; 200m.</v>
      </c>
      <c r="E594" s="479"/>
      <c r="F594" s="480"/>
      <c r="G594" s="419">
        <v>1500</v>
      </c>
      <c r="H594" s="98">
        <v>1100</v>
      </c>
      <c r="I594" s="98">
        <v>900</v>
      </c>
      <c r="J594" s="430">
        <f>VLOOKUP(C594,'[1]1. MA DO'!$E$5:$AB$1933,23,0)</f>
        <v>1.1599999999999999</v>
      </c>
      <c r="K594" s="99">
        <f t="shared" si="1455"/>
        <v>1.1599999999999999</v>
      </c>
      <c r="L594" s="99">
        <f t="shared" si="1454"/>
        <v>1.1599999999999999</v>
      </c>
      <c r="M594" s="378">
        <f t="shared" si="1459"/>
        <v>7500</v>
      </c>
      <c r="N594" s="378">
        <f t="shared" si="1460"/>
        <v>2400</v>
      </c>
      <c r="O594" s="378">
        <f t="shared" si="1461"/>
        <v>1900</v>
      </c>
      <c r="P594" s="378">
        <f t="shared" si="1462"/>
        <v>1200</v>
      </c>
      <c r="Q594" s="375">
        <f t="shared" si="1463"/>
        <v>10500</v>
      </c>
      <c r="R594" s="375">
        <f t="shared" si="1464"/>
        <v>3400</v>
      </c>
      <c r="S594" s="375">
        <f t="shared" si="1465"/>
        <v>2700</v>
      </c>
      <c r="T594" s="375">
        <f t="shared" si="1466"/>
        <v>1700</v>
      </c>
      <c r="U594" s="375">
        <f t="shared" si="1466"/>
        <v>1</v>
      </c>
      <c r="V594" s="375" t="str">
        <f t="shared" si="1467"/>
        <v xml:space="preserve">Các tuyến đường giao thông không đấu nối trực tiếp và thông ra </v>
      </c>
      <c r="W594" s="375" t="str">
        <f t="shared" si="1468"/>
        <v>Đường Hồ Thị Hương</v>
      </c>
      <c r="X594" s="375" t="str">
        <f t="shared" si="1468"/>
        <v xml:space="preserve"> đoạn từ Đường Khổng Tử</v>
      </c>
      <c r="Y594" s="375" t="str">
        <f t="shared" si="1469"/>
        <v xml:space="preserve"> đến Đường Nguyễn Thị Minh Khai</v>
      </c>
      <c r="Z594" s="375" t="s">
        <v>6770</v>
      </c>
      <c r="AA594" s="375">
        <f t="shared" ref="AA594:AC594" si="1474">AA587</f>
        <v>0</v>
      </c>
      <c r="AB594" s="375">
        <f t="shared" si="1474"/>
        <v>0</v>
      </c>
      <c r="AC594" s="375">
        <f t="shared" si="1474"/>
        <v>0</v>
      </c>
    </row>
    <row r="595" spans="1:29" ht="31.5" customHeight="1">
      <c r="A595" s="86">
        <f t="shared" si="1456"/>
        <v>589</v>
      </c>
      <c r="B595" s="86" t="str">
        <f>'Đầu vào (2)'!G589</f>
        <v>LK19DT_D3</v>
      </c>
      <c r="C595" s="86" t="str">
        <f>$B$595</f>
        <v>LK19DT_D3</v>
      </c>
      <c r="D595" s="94" t="str">
        <f>'Đầu vào (2)'!H589</f>
        <v>Đường Hồ Thị Hương</v>
      </c>
      <c r="E595" s="94" t="str">
        <f>'Đầu vào (2)'!I589</f>
        <v>Đường Nguyễn Thị Minh Khai</v>
      </c>
      <c r="F595" s="94" t="str">
        <f>'Đầu vào (2)'!K589</f>
        <v>Giáp cầu Xuân Thanh</v>
      </c>
      <c r="G595" s="96">
        <v>5600</v>
      </c>
      <c r="H595" s="98">
        <v>3900</v>
      </c>
      <c r="I595" s="98">
        <v>3400</v>
      </c>
      <c r="J595" s="430">
        <f>VLOOKUP(C595,'[1]1. MA DO'!$E$5:$AB$1933,23,0)</f>
        <v>1.1599999999999999</v>
      </c>
      <c r="K595" s="99">
        <f t="shared" si="1455"/>
        <v>1.1599999999999999</v>
      </c>
      <c r="L595" s="99">
        <f t="shared" si="1454"/>
        <v>1.1599999999999999</v>
      </c>
      <c r="M595" s="378">
        <f>'Đầu vào (2)'!L589</f>
        <v>4000</v>
      </c>
      <c r="N595" s="378">
        <f>'Đầu vào (2)'!M589</f>
        <v>1600</v>
      </c>
      <c r="O595" s="378">
        <f>'Đầu vào (2)'!N589</f>
        <v>1300</v>
      </c>
      <c r="P595" s="378">
        <f>'Đầu vào (2)'!O589</f>
        <v>950</v>
      </c>
      <c r="Q595" s="375">
        <f>VLOOKUP(B595,'[2]Giá đề xuất ODT'!$G$11:$AD$2233,21,0)</f>
        <v>5600</v>
      </c>
      <c r="R595" s="375">
        <f>VLOOKUP(B595,'[2]Giá đề xuất ODT'!$G$11:$AD$2233,22,0)</f>
        <v>2200</v>
      </c>
      <c r="S595" s="375">
        <f>VLOOKUP(B595,'[2]Giá đề xuất ODT'!$G$11:$AD$2233,23,0)</f>
        <v>1800</v>
      </c>
      <c r="T595" s="375">
        <f>VLOOKUP(B595,'[2]Giá đề xuất ODT'!$G$11:$AD$2233,24,0)</f>
        <v>1300</v>
      </c>
      <c r="U595" s="375">
        <v>2</v>
      </c>
      <c r="V595" s="376"/>
      <c r="W595" s="375" t="str">
        <f>D595</f>
        <v>Đường Hồ Thị Hương</v>
      </c>
      <c r="X595" s="375" t="str">
        <f>" đoạn từ "&amp;E595</f>
        <v xml:space="preserve"> đoạn từ Đường Nguyễn Thị Minh Khai</v>
      </c>
      <c r="Y595" s="375" t="str">
        <f>" đến "&amp;F595</f>
        <v xml:space="preserve"> đến Giáp cầu Xuân Thanh</v>
      </c>
      <c r="Z595" s="376"/>
      <c r="AA595" s="376"/>
      <c r="AB595" s="376"/>
      <c r="AC595" s="376"/>
    </row>
    <row r="596" spans="1:29" ht="110.25" customHeight="1">
      <c r="A596" s="86">
        <f t="shared" si="1456"/>
        <v>590</v>
      </c>
      <c r="B596" s="86" t="str">
        <f t="shared" ref="B596:B601" si="1475">B589</f>
        <v>VT2</v>
      </c>
      <c r="C596" s="86" t="str">
        <f t="shared" ref="C596:C601" si="1476">$B$595</f>
        <v>LK19DT_D3</v>
      </c>
      <c r="D596" s="478" t="str">
        <f>V596&amp;W596&amp;X596&amp;Y596&amp;Z596&amp;"
"&amp;AA596&amp;"
"
&amp;AB596</f>
        <v>Các tuyến đường giao thông đấu nối trực tiếp ra Đường Hồ Thị Hương đoạn từ Đường Nguyễn Thị Minh Khai đến Giáp cầu Xuân Thanh có hiện trạng là đường nhựa, bê tông xi măng:
- Có bề rộng ≥5m, cách đường giao thông ≤600m.
- Có bề rộng từ ≥3m đến &lt;5m, cách đường giao thông ≤400m.</v>
      </c>
      <c r="E596" s="479"/>
      <c r="F596" s="480"/>
      <c r="G596" s="419">
        <v>2200</v>
      </c>
      <c r="H596" s="98">
        <v>1500</v>
      </c>
      <c r="I596" s="98">
        <v>1300</v>
      </c>
      <c r="J596" s="430">
        <f>VLOOKUP(C596,'[1]1. MA DO'!$E$5:$AB$1933,23,0)</f>
        <v>1.1599999999999999</v>
      </c>
      <c r="K596" s="99">
        <f t="shared" si="1455"/>
        <v>1.1599999999999999</v>
      </c>
      <c r="L596" s="99">
        <f t="shared" si="1454"/>
        <v>1.1599999999999999</v>
      </c>
      <c r="M596" s="378">
        <f t="shared" ref="M596:M601" si="1477">M595</f>
        <v>4000</v>
      </c>
      <c r="N596" s="378">
        <f t="shared" ref="N596:N601" si="1478">N595</f>
        <v>1600</v>
      </c>
      <c r="O596" s="378">
        <f t="shared" ref="O596:O601" si="1479">O595</f>
        <v>1300</v>
      </c>
      <c r="P596" s="378">
        <f t="shared" ref="P596:P601" si="1480">P595</f>
        <v>950</v>
      </c>
      <c r="Q596" s="375">
        <f t="shared" ref="Q596:Q601" si="1481">Q595</f>
        <v>5600</v>
      </c>
      <c r="R596" s="375">
        <f t="shared" ref="R596:R601" si="1482">R595</f>
        <v>2200</v>
      </c>
      <c r="S596" s="375">
        <f t="shared" ref="S596:S601" si="1483">S595</f>
        <v>1800</v>
      </c>
      <c r="T596" s="375">
        <f t="shared" ref="T596:U601" si="1484">T595</f>
        <v>1300</v>
      </c>
      <c r="U596" s="375">
        <f t="shared" si="1484"/>
        <v>2</v>
      </c>
      <c r="V596" s="375" t="str">
        <f t="shared" ref="V596:V601" si="1485">V589</f>
        <v xml:space="preserve">Các tuyến đường giao thông đấu nối trực tiếp ra </v>
      </c>
      <c r="W596" s="375" t="str">
        <f t="shared" ref="W596:X601" si="1486">W595</f>
        <v>Đường Hồ Thị Hương</v>
      </c>
      <c r="X596" s="375" t="str">
        <f t="shared" si="1486"/>
        <v xml:space="preserve"> đoạn từ Đường Nguyễn Thị Minh Khai</v>
      </c>
      <c r="Y596" s="375" t="str">
        <f t="shared" ref="Y596:Y601" si="1487">Y595</f>
        <v xml:space="preserve"> đến Giáp cầu Xuân Thanh</v>
      </c>
      <c r="Z596" s="375" t="s">
        <v>6768</v>
      </c>
      <c r="AA596" s="375" t="str">
        <f>AA589</f>
        <v>- Có bề rộng ≥5m, cách đường giao thông ≤600m.</v>
      </c>
      <c r="AB596" s="375" t="str">
        <f>AB589</f>
        <v>- Có bề rộng từ ≥3m đến &lt;5m, cách đường giao thông ≤400m.</v>
      </c>
      <c r="AC596" s="375">
        <f>AC589</f>
        <v>0</v>
      </c>
    </row>
    <row r="597" spans="1:29" ht="126" customHeight="1">
      <c r="A597" s="86">
        <f t="shared" si="1456"/>
        <v>591</v>
      </c>
      <c r="B597" s="86" t="str">
        <f t="shared" si="1475"/>
        <v>VT3</v>
      </c>
      <c r="C597" s="86" t="str">
        <f t="shared" si="1476"/>
        <v>LK19DT_D3</v>
      </c>
      <c r="D597" s="478" t="str">
        <f>V597&amp;W597&amp;X597&amp;Y597&amp;Z597&amp;"
"&amp;AA597&amp;"
"&amp;AB597&amp;"
"&amp;AC597</f>
        <v>Các tuyến đường giao thông đấu nối trực tiếp ra Đường Hồ Thị Hương đoạn từ Đường Nguyễn Thị Minh Khai đến Giáp cầu Xuân Thanh có hiện trạng là đường nhựa, bê tông xi măng:
- Có bề rộng ≥5m, cách đường giao thông &gt;600m.
- Có bề rộng từ ≥3m đến &lt;5m, cách đường giao thông từ &gt;400m đến ≤600m.
- Có bề rộng &lt;3m, cách đường giao thông ≤200m.</v>
      </c>
      <c r="E597" s="479"/>
      <c r="F597" s="480"/>
      <c r="G597" s="419">
        <v>1800</v>
      </c>
      <c r="H597" s="98">
        <v>1300</v>
      </c>
      <c r="I597" s="98">
        <v>1100</v>
      </c>
      <c r="J597" s="430">
        <f>VLOOKUP(C597,'[1]1. MA DO'!$E$5:$AB$1933,23,0)</f>
        <v>1.1599999999999999</v>
      </c>
      <c r="K597" s="99">
        <f t="shared" si="1455"/>
        <v>1.1599999999999999</v>
      </c>
      <c r="L597" s="99">
        <f t="shared" si="1454"/>
        <v>1.1599999999999999</v>
      </c>
      <c r="M597" s="378">
        <f t="shared" si="1477"/>
        <v>4000</v>
      </c>
      <c r="N597" s="378">
        <f t="shared" si="1478"/>
        <v>1600</v>
      </c>
      <c r="O597" s="378">
        <f t="shared" si="1479"/>
        <v>1300</v>
      </c>
      <c r="P597" s="378">
        <f t="shared" si="1480"/>
        <v>950</v>
      </c>
      <c r="Q597" s="375">
        <f t="shared" si="1481"/>
        <v>5600</v>
      </c>
      <c r="R597" s="375">
        <f t="shared" si="1482"/>
        <v>2200</v>
      </c>
      <c r="S597" s="375">
        <f t="shared" si="1483"/>
        <v>1800</v>
      </c>
      <c r="T597" s="375">
        <f t="shared" si="1484"/>
        <v>1300</v>
      </c>
      <c r="U597" s="375">
        <f t="shared" si="1484"/>
        <v>2</v>
      </c>
      <c r="V597" s="375" t="str">
        <f t="shared" si="1485"/>
        <v xml:space="preserve">Các tuyến đường giao thông đấu nối trực tiếp ra </v>
      </c>
      <c r="W597" s="375" t="str">
        <f t="shared" si="1486"/>
        <v>Đường Hồ Thị Hương</v>
      </c>
      <c r="X597" s="375" t="str">
        <f t="shared" si="1486"/>
        <v xml:space="preserve"> đoạn từ Đường Nguyễn Thị Minh Khai</v>
      </c>
      <c r="Y597" s="375" t="str">
        <f t="shared" si="1487"/>
        <v xml:space="preserve"> đến Giáp cầu Xuân Thanh</v>
      </c>
      <c r="Z597" s="375" t="s">
        <v>6768</v>
      </c>
      <c r="AA597" s="375" t="str">
        <f t="shared" ref="AA597:AC597" si="1488">AA590</f>
        <v>- Có bề rộng ≥5m, cách đường giao thông &gt;600m.</v>
      </c>
      <c r="AB597" s="375" t="str">
        <f t="shared" si="1488"/>
        <v>- Có bề rộng từ ≥3m đến &lt;5m, cách đường giao thông từ &gt;400m đến ≤600m.</v>
      </c>
      <c r="AC597" s="375" t="str">
        <f t="shared" si="1488"/>
        <v>- Có bề rộng &lt;3m, cách đường giao thông ≤200m.</v>
      </c>
    </row>
    <row r="598" spans="1:29" ht="94.5">
      <c r="A598" s="86">
        <f t="shared" si="1456"/>
        <v>592</v>
      </c>
      <c r="B598" s="86" t="str">
        <f t="shared" si="1475"/>
        <v>VT4</v>
      </c>
      <c r="C598" s="86" t="str">
        <f t="shared" si="1476"/>
        <v>LK19DT_D3</v>
      </c>
      <c r="D598" s="478" t="str">
        <f>V598&amp;W598&amp;X598&amp;Y598&amp;Z598</f>
        <v>Các tuyến đường giao thông đấu nối trực tiếp ra Đường Hồ Thị Hương đoạn từ Đường Nguyễn Thị Minh Khai đến Giáp cầu Xuân Thanh có hiện trạng là đường nhựa, bê tông xi măng:
- Có bề rộng từ ≥3m đến &lt;5m, cách đường giao thông &gt;600m.
- Có bề rộng &lt;3m, cách đường giao thông &gt;200m.</v>
      </c>
      <c r="E598" s="479"/>
      <c r="F598" s="480"/>
      <c r="G598" s="419">
        <v>1300</v>
      </c>
      <c r="H598" s="98">
        <v>910</v>
      </c>
      <c r="I598" s="98">
        <v>780</v>
      </c>
      <c r="J598" s="430">
        <f>VLOOKUP(C598,'[1]1. MA DO'!$E$5:$AB$1933,23,0)</f>
        <v>1.1599999999999999</v>
      </c>
      <c r="K598" s="99">
        <f t="shared" si="1455"/>
        <v>1.1599999999999999</v>
      </c>
      <c r="L598" s="99">
        <f t="shared" si="1454"/>
        <v>1.1599999999999999</v>
      </c>
      <c r="M598" s="378">
        <f t="shared" si="1477"/>
        <v>4000</v>
      </c>
      <c r="N598" s="378">
        <f t="shared" si="1478"/>
        <v>1600</v>
      </c>
      <c r="O598" s="378">
        <f t="shared" si="1479"/>
        <v>1300</v>
      </c>
      <c r="P598" s="378">
        <f t="shared" si="1480"/>
        <v>950</v>
      </c>
      <c r="Q598" s="375">
        <f t="shared" si="1481"/>
        <v>5600</v>
      </c>
      <c r="R598" s="375">
        <f t="shared" si="1482"/>
        <v>2200</v>
      </c>
      <c r="S598" s="375">
        <f t="shared" si="1483"/>
        <v>1800</v>
      </c>
      <c r="T598" s="375">
        <f t="shared" si="1484"/>
        <v>1300</v>
      </c>
      <c r="U598" s="375">
        <f t="shared" si="1484"/>
        <v>2</v>
      </c>
      <c r="V598" s="375" t="str">
        <f t="shared" si="1485"/>
        <v xml:space="preserve">Các tuyến đường giao thông đấu nối trực tiếp ra </v>
      </c>
      <c r="W598" s="375" t="str">
        <f t="shared" si="1486"/>
        <v>Đường Hồ Thị Hương</v>
      </c>
      <c r="X598" s="375" t="str">
        <f t="shared" si="1486"/>
        <v xml:space="preserve"> đoạn từ Đường Nguyễn Thị Minh Khai</v>
      </c>
      <c r="Y598" s="375" t="str">
        <f t="shared" si="1487"/>
        <v xml:space="preserve"> đến Giáp cầu Xuân Thanh</v>
      </c>
      <c r="Z598" s="375" t="s">
        <v>6769</v>
      </c>
      <c r="AA598" s="375">
        <f t="shared" ref="AA598:AC598" si="1489">AA591</f>
        <v>0</v>
      </c>
      <c r="AB598" s="375">
        <f t="shared" si="1489"/>
        <v>0</v>
      </c>
      <c r="AC598" s="375">
        <f t="shared" si="1489"/>
        <v>0</v>
      </c>
    </row>
    <row r="599" spans="1:29" ht="110.25" customHeight="1">
      <c r="A599" s="86">
        <f t="shared" si="1456"/>
        <v>593</v>
      </c>
      <c r="B599" s="86" t="str">
        <f t="shared" si="1475"/>
        <v>VT2*0,8</v>
      </c>
      <c r="C599" s="86" t="str">
        <f t="shared" si="1476"/>
        <v>LK19DT_D3</v>
      </c>
      <c r="D599" s="478" t="str">
        <f>V599&amp;W599&amp;X599&amp;Y599&amp;Z599&amp;"
"&amp;AA599&amp;"
"
&amp;AB599</f>
        <v>Các tuyến đường giao thông không đấu nối trực tiếp và thông ra Đường Hồ Thị Hương đoạn từ Đường Nguyễn Thị Minh Khai đến Giáp cầu Xuân Thanh có hiện trạng là đường nhựa, bê tông xi măng:
- Có bề rộng ≥5m, cách đường giao thông ≤600m.
- Có bề rộng từ ≥3m đến &lt;5m, cách đường giao thông ≤400m.</v>
      </c>
      <c r="E599" s="479"/>
      <c r="F599" s="480"/>
      <c r="G599" s="419">
        <v>2000</v>
      </c>
      <c r="H599" s="98">
        <v>1400</v>
      </c>
      <c r="I599" s="98">
        <v>1200</v>
      </c>
      <c r="J599" s="430">
        <f>VLOOKUP(C599,'[1]1. MA DO'!$E$5:$AB$1933,23,0)</f>
        <v>1.1599999999999999</v>
      </c>
      <c r="K599" s="99">
        <f t="shared" si="1455"/>
        <v>1.1599999999999999</v>
      </c>
      <c r="L599" s="99">
        <f t="shared" si="1454"/>
        <v>1.1599999999999999</v>
      </c>
      <c r="M599" s="378">
        <f t="shared" si="1477"/>
        <v>4000</v>
      </c>
      <c r="N599" s="378">
        <f t="shared" si="1478"/>
        <v>1600</v>
      </c>
      <c r="O599" s="378">
        <f t="shared" si="1479"/>
        <v>1300</v>
      </c>
      <c r="P599" s="378">
        <f t="shared" si="1480"/>
        <v>950</v>
      </c>
      <c r="Q599" s="375">
        <f t="shared" si="1481"/>
        <v>5600</v>
      </c>
      <c r="R599" s="375">
        <f t="shared" si="1482"/>
        <v>2200</v>
      </c>
      <c r="S599" s="375">
        <f t="shared" si="1483"/>
        <v>1800</v>
      </c>
      <c r="T599" s="375">
        <f t="shared" si="1484"/>
        <v>1300</v>
      </c>
      <c r="U599" s="375">
        <f t="shared" si="1484"/>
        <v>2</v>
      </c>
      <c r="V599" s="375" t="str">
        <f t="shared" si="1485"/>
        <v xml:space="preserve">Các tuyến đường giao thông không đấu nối trực tiếp và thông ra </v>
      </c>
      <c r="W599" s="375" t="str">
        <f t="shared" si="1486"/>
        <v>Đường Hồ Thị Hương</v>
      </c>
      <c r="X599" s="375" t="str">
        <f t="shared" si="1486"/>
        <v xml:space="preserve"> đoạn từ Đường Nguyễn Thị Minh Khai</v>
      </c>
      <c r="Y599" s="375" t="str">
        <f t="shared" si="1487"/>
        <v xml:space="preserve"> đến Giáp cầu Xuân Thanh</v>
      </c>
      <c r="Z599" s="375" t="s">
        <v>6768</v>
      </c>
      <c r="AA599" s="375" t="str">
        <f t="shared" ref="AA599:AC599" si="1490">AA592</f>
        <v>- Có bề rộng ≥5m, cách đường giao thông ≤600m.</v>
      </c>
      <c r="AB599" s="375" t="str">
        <f t="shared" si="1490"/>
        <v>- Có bề rộng từ ≥3m đến &lt;5m, cách đường giao thông ≤400m.</v>
      </c>
      <c r="AC599" s="375">
        <f t="shared" si="1490"/>
        <v>0</v>
      </c>
    </row>
    <row r="600" spans="1:29" ht="126" customHeight="1">
      <c r="A600" s="86">
        <f t="shared" si="1456"/>
        <v>594</v>
      </c>
      <c r="B600" s="86" t="str">
        <f t="shared" si="1475"/>
        <v>VT3*0,8</v>
      </c>
      <c r="C600" s="86" t="str">
        <f t="shared" si="1476"/>
        <v>LK19DT_D3</v>
      </c>
      <c r="D600" s="478" t="str">
        <f>V600&amp;W600&amp;X600&amp;Y600&amp;Z600&amp;"
"&amp;AA600&amp;"
"
&amp;AB600&amp;"
"&amp;AC600</f>
        <v>Các tuyến đường giao thông không đấu nối trực tiếp và thông ra Đường Hồ Thị Hương đoạn từ Đường Nguyễn Thị Minh Khai đến Giáp cầu Xuân Thanh có hiện trạng là đường nhựa, bê tông xi măng:
- Có bề rộng ≥5m, cách đường giao thông &gt;600m.
- Có bề rộng từ ≥3m đến &lt;5m, cách đường giao thông từ &gt;400m đến ≤600m.
- Có bề rộng &lt;3m, cách đường giao thông ≤200m.</v>
      </c>
      <c r="E600" s="479"/>
      <c r="F600" s="480"/>
      <c r="G600" s="419">
        <v>1600</v>
      </c>
      <c r="H600" s="98">
        <v>1100</v>
      </c>
      <c r="I600" s="98">
        <v>960</v>
      </c>
      <c r="J600" s="430">
        <f>VLOOKUP(C600,'[1]1. MA DO'!$E$5:$AB$1933,23,0)</f>
        <v>1.1599999999999999</v>
      </c>
      <c r="K600" s="99">
        <f t="shared" si="1455"/>
        <v>1.1599999999999999</v>
      </c>
      <c r="L600" s="99">
        <f t="shared" si="1454"/>
        <v>1.1599999999999999</v>
      </c>
      <c r="M600" s="378">
        <f t="shared" si="1477"/>
        <v>4000</v>
      </c>
      <c r="N600" s="378">
        <f t="shared" si="1478"/>
        <v>1600</v>
      </c>
      <c r="O600" s="378">
        <f t="shared" si="1479"/>
        <v>1300</v>
      </c>
      <c r="P600" s="378">
        <f t="shared" si="1480"/>
        <v>950</v>
      </c>
      <c r="Q600" s="375">
        <f t="shared" si="1481"/>
        <v>5600</v>
      </c>
      <c r="R600" s="375">
        <f t="shared" si="1482"/>
        <v>2200</v>
      </c>
      <c r="S600" s="375">
        <f t="shared" si="1483"/>
        <v>1800</v>
      </c>
      <c r="T600" s="375">
        <f t="shared" si="1484"/>
        <v>1300</v>
      </c>
      <c r="U600" s="375">
        <f t="shared" si="1484"/>
        <v>2</v>
      </c>
      <c r="V600" s="375" t="str">
        <f t="shared" si="1485"/>
        <v xml:space="preserve">Các tuyến đường giao thông không đấu nối trực tiếp và thông ra </v>
      </c>
      <c r="W600" s="375" t="str">
        <f t="shared" si="1486"/>
        <v>Đường Hồ Thị Hương</v>
      </c>
      <c r="X600" s="375" t="str">
        <f t="shared" si="1486"/>
        <v xml:space="preserve"> đoạn từ Đường Nguyễn Thị Minh Khai</v>
      </c>
      <c r="Y600" s="375" t="str">
        <f t="shared" si="1487"/>
        <v xml:space="preserve"> đến Giáp cầu Xuân Thanh</v>
      </c>
      <c r="Z600" s="375" t="s">
        <v>6768</v>
      </c>
      <c r="AA600" s="375" t="str">
        <f t="shared" ref="AA600:AC600" si="1491">AA593</f>
        <v>- Có bề rộng ≥5m, cách đường giao thông &gt;600m.</v>
      </c>
      <c r="AB600" s="375" t="str">
        <f t="shared" si="1491"/>
        <v>- Có bề rộng từ ≥3m đến &lt;5m, cách đường giao thông từ &gt;400m đến ≤600m.</v>
      </c>
      <c r="AC600" s="375" t="str">
        <f t="shared" si="1491"/>
        <v>- Có bề rộng &lt;3m, cách đường giao thông ≤200m.</v>
      </c>
    </row>
    <row r="601" spans="1:29" ht="94.5">
      <c r="A601" s="86">
        <f t="shared" si="1456"/>
        <v>595</v>
      </c>
      <c r="B601" s="86" t="str">
        <f t="shared" si="1475"/>
        <v>VT4*0,8</v>
      </c>
      <c r="C601" s="86" t="str">
        <f t="shared" si="1476"/>
        <v>LK19DT_D3</v>
      </c>
      <c r="D601" s="478" t="str">
        <f>V601&amp;W601&amp;X601&amp;Y601&amp;Z601</f>
        <v>Các tuyến đường giao thông không đấu nối trực tiếp và thông ra Đường Hồ Thị Hương đoạn từ Đường Nguyễn Thị Minh Khai đến Giáp cầu Xuân Thanh có hiện trạng là đường nhựa, bê tông xi măng:
- Có bề rộng từ ≥3m đến &lt;5m, cách đường giao thông &gt;600m.
- Có bề rộng &lt;3m, cách đường giao thông &gt; 200m.</v>
      </c>
      <c r="E601" s="479"/>
      <c r="F601" s="480"/>
      <c r="G601" s="419">
        <v>1200</v>
      </c>
      <c r="H601" s="98">
        <v>840</v>
      </c>
      <c r="I601" s="98">
        <v>720</v>
      </c>
      <c r="J601" s="430">
        <f>VLOOKUP(C601,'[1]1. MA DO'!$E$5:$AB$1933,23,0)</f>
        <v>1.1599999999999999</v>
      </c>
      <c r="K601" s="99">
        <f t="shared" si="1455"/>
        <v>1.1599999999999999</v>
      </c>
      <c r="L601" s="99">
        <f t="shared" si="1454"/>
        <v>1.1599999999999999</v>
      </c>
      <c r="M601" s="378">
        <f t="shared" si="1477"/>
        <v>4000</v>
      </c>
      <c r="N601" s="378">
        <f t="shared" si="1478"/>
        <v>1600</v>
      </c>
      <c r="O601" s="378">
        <f t="shared" si="1479"/>
        <v>1300</v>
      </c>
      <c r="P601" s="378">
        <f t="shared" si="1480"/>
        <v>950</v>
      </c>
      <c r="Q601" s="375">
        <f t="shared" si="1481"/>
        <v>5600</v>
      </c>
      <c r="R601" s="375">
        <f t="shared" si="1482"/>
        <v>2200</v>
      </c>
      <c r="S601" s="375">
        <f t="shared" si="1483"/>
        <v>1800</v>
      </c>
      <c r="T601" s="375">
        <f t="shared" si="1484"/>
        <v>1300</v>
      </c>
      <c r="U601" s="375">
        <f t="shared" si="1484"/>
        <v>2</v>
      </c>
      <c r="V601" s="375" t="str">
        <f t="shared" si="1485"/>
        <v xml:space="preserve">Các tuyến đường giao thông không đấu nối trực tiếp và thông ra </v>
      </c>
      <c r="W601" s="375" t="str">
        <f t="shared" si="1486"/>
        <v>Đường Hồ Thị Hương</v>
      </c>
      <c r="X601" s="375" t="str">
        <f t="shared" si="1486"/>
        <v xml:space="preserve"> đoạn từ Đường Nguyễn Thị Minh Khai</v>
      </c>
      <c r="Y601" s="375" t="str">
        <f t="shared" si="1487"/>
        <v xml:space="preserve"> đến Giáp cầu Xuân Thanh</v>
      </c>
      <c r="Z601" s="375" t="s">
        <v>6770</v>
      </c>
      <c r="AA601" s="375">
        <f t="shared" ref="AA601:AC601" si="1492">AA594</f>
        <v>0</v>
      </c>
      <c r="AB601" s="375">
        <f t="shared" si="1492"/>
        <v>0</v>
      </c>
      <c r="AC601" s="375">
        <f t="shared" si="1492"/>
        <v>0</v>
      </c>
    </row>
    <row r="602" spans="1:29" ht="31.5" customHeight="1">
      <c r="A602" s="86">
        <f t="shared" si="1456"/>
        <v>596</v>
      </c>
      <c r="B602" s="86" t="str">
        <f>'Đầu vào (2)'!G596</f>
        <v>LK19DT_D4</v>
      </c>
      <c r="C602" s="86" t="str">
        <f>$B$602</f>
        <v>LK19DT_D4</v>
      </c>
      <c r="D602" s="94" t="str">
        <f>'Đầu vào (2)'!H596</f>
        <v>Đường Hồ Thị Hương</v>
      </c>
      <c r="E602" s="94" t="str">
        <f>'Đầu vào (2)'!I596</f>
        <v>Đầu cầu Xuân Thanh</v>
      </c>
      <c r="F602" s="94" t="str">
        <f>'Đầu vào (2)'!K596</f>
        <v>Giáp ranh xã Xuân Lộc</v>
      </c>
      <c r="G602" s="96">
        <v>4200</v>
      </c>
      <c r="H602" s="98">
        <v>2900</v>
      </c>
      <c r="I602" s="98">
        <v>2500</v>
      </c>
      <c r="J602" s="430">
        <f>VLOOKUP(C602,'[1]1. MA DO'!$E$5:$AB$1933,23,0)</f>
        <v>1.1599999999999999</v>
      </c>
      <c r="K602" s="99">
        <f t="shared" si="1455"/>
        <v>1.1599999999999999</v>
      </c>
      <c r="L602" s="99">
        <f t="shared" si="1454"/>
        <v>1.1599999999999999</v>
      </c>
      <c r="M602" s="378">
        <f>'Đầu vào (2)'!L596</f>
        <v>3000</v>
      </c>
      <c r="N602" s="378">
        <f>'Đầu vào (2)'!M596</f>
        <v>1300</v>
      </c>
      <c r="O602" s="378">
        <f>'Đầu vào (2)'!N596</f>
        <v>1100</v>
      </c>
      <c r="P602" s="378">
        <f>'Đầu vào (2)'!O596</f>
        <v>950</v>
      </c>
      <c r="Q602" s="375">
        <f>VLOOKUP(B602,'[2]Giá đề xuất ODT'!$G$11:$AD$2233,21,0)</f>
        <v>4200</v>
      </c>
      <c r="R602" s="375">
        <f>VLOOKUP(B602,'[2]Giá đề xuất ODT'!$G$11:$AD$2233,22,0)</f>
        <v>1800</v>
      </c>
      <c r="S602" s="375">
        <f>VLOOKUP(B602,'[2]Giá đề xuất ODT'!$G$11:$AD$2233,23,0)</f>
        <v>1500</v>
      </c>
      <c r="T602" s="375">
        <f>VLOOKUP(B602,'[2]Giá đề xuất ODT'!$G$11:$AD$2233,24,0)</f>
        <v>1300</v>
      </c>
      <c r="U602" s="375">
        <v>2</v>
      </c>
      <c r="V602" s="376"/>
      <c r="W602" s="375" t="str">
        <f>D602</f>
        <v>Đường Hồ Thị Hương</v>
      </c>
      <c r="X602" s="375" t="str">
        <f>" đoạn từ "&amp;E602</f>
        <v xml:space="preserve"> đoạn từ Đầu cầu Xuân Thanh</v>
      </c>
      <c r="Y602" s="375" t="str">
        <f>" đến "&amp;F602</f>
        <v xml:space="preserve"> đến Giáp ranh xã Xuân Lộc</v>
      </c>
      <c r="Z602" s="376"/>
      <c r="AA602" s="376"/>
      <c r="AB602" s="376"/>
      <c r="AC602" s="376"/>
    </row>
    <row r="603" spans="1:29" ht="110.25" customHeight="1">
      <c r="A603" s="86">
        <f t="shared" si="1456"/>
        <v>597</v>
      </c>
      <c r="B603" s="86" t="str">
        <f t="shared" ref="B603:B608" si="1493">B596</f>
        <v>VT2</v>
      </c>
      <c r="C603" s="86" t="str">
        <f t="shared" ref="C603:C608" si="1494">$B$602</f>
        <v>LK19DT_D4</v>
      </c>
      <c r="D603" s="478" t="str">
        <f>V603&amp;W603&amp;X603&amp;Y603&amp;Z603&amp;"
"&amp;AA603&amp;"
"
&amp;AB603</f>
        <v>Các tuyến đường giao thông đấu nối trực tiếp ra Đường Hồ Thị Hương đoạn từ Đầu cầu Xuân Thanh đến Giáp ranh xã Xuân Lộc có hiện trạng là đường nhựa, bê tông xi măng:
- Có bề rộng ≥5m, cách đường giao thông ≤600m.
- Có bề rộng từ ≥3m đến &lt;5m, cách đường giao thông ≤400m.</v>
      </c>
      <c r="E603" s="479"/>
      <c r="F603" s="480"/>
      <c r="G603" s="419">
        <v>1800</v>
      </c>
      <c r="H603" s="98">
        <v>1300</v>
      </c>
      <c r="I603" s="98">
        <v>1100</v>
      </c>
      <c r="J603" s="430">
        <f>VLOOKUP(C603,'[1]1. MA DO'!$E$5:$AB$1933,23,0)</f>
        <v>1.1599999999999999</v>
      </c>
      <c r="K603" s="99">
        <f t="shared" si="1455"/>
        <v>1.1599999999999999</v>
      </c>
      <c r="L603" s="99">
        <f t="shared" si="1454"/>
        <v>1.1599999999999999</v>
      </c>
      <c r="M603" s="378">
        <f t="shared" ref="M603:M608" si="1495">M602</f>
        <v>3000</v>
      </c>
      <c r="N603" s="378">
        <f t="shared" ref="N603:N608" si="1496">N602</f>
        <v>1300</v>
      </c>
      <c r="O603" s="378">
        <f t="shared" ref="O603:O608" si="1497">O602</f>
        <v>1100</v>
      </c>
      <c r="P603" s="378">
        <f t="shared" ref="P603:P608" si="1498">P602</f>
        <v>950</v>
      </c>
      <c r="Q603" s="375">
        <f t="shared" ref="Q603:Q608" si="1499">Q602</f>
        <v>4200</v>
      </c>
      <c r="R603" s="375">
        <f t="shared" ref="R603:R608" si="1500">R602</f>
        <v>1800</v>
      </c>
      <c r="S603" s="375">
        <f t="shared" ref="S603:S608" si="1501">S602</f>
        <v>1500</v>
      </c>
      <c r="T603" s="375">
        <f t="shared" ref="T603:U608" si="1502">T602</f>
        <v>1300</v>
      </c>
      <c r="U603" s="375">
        <f t="shared" si="1502"/>
        <v>2</v>
      </c>
      <c r="V603" s="375" t="str">
        <f t="shared" ref="V603:V608" si="1503">V596</f>
        <v xml:space="preserve">Các tuyến đường giao thông đấu nối trực tiếp ra </v>
      </c>
      <c r="W603" s="375" t="str">
        <f t="shared" ref="W603:X608" si="1504">W602</f>
        <v>Đường Hồ Thị Hương</v>
      </c>
      <c r="X603" s="375" t="str">
        <f t="shared" si="1504"/>
        <v xml:space="preserve"> đoạn từ Đầu cầu Xuân Thanh</v>
      </c>
      <c r="Y603" s="375" t="str">
        <f t="shared" ref="Y603:Y608" si="1505">Y602</f>
        <v xml:space="preserve"> đến Giáp ranh xã Xuân Lộc</v>
      </c>
      <c r="Z603" s="375" t="s">
        <v>6768</v>
      </c>
      <c r="AA603" s="375" t="str">
        <f>AA596</f>
        <v>- Có bề rộng ≥5m, cách đường giao thông ≤600m.</v>
      </c>
      <c r="AB603" s="375" t="str">
        <f>AB596</f>
        <v>- Có bề rộng từ ≥3m đến &lt;5m, cách đường giao thông ≤400m.</v>
      </c>
      <c r="AC603" s="375">
        <f>AC596</f>
        <v>0</v>
      </c>
    </row>
    <row r="604" spans="1:29" ht="126" customHeight="1">
      <c r="A604" s="86">
        <f t="shared" si="1456"/>
        <v>598</v>
      </c>
      <c r="B604" s="86" t="str">
        <f t="shared" si="1493"/>
        <v>VT3</v>
      </c>
      <c r="C604" s="86" t="str">
        <f t="shared" si="1494"/>
        <v>LK19DT_D4</v>
      </c>
      <c r="D604" s="478" t="str">
        <f>V604&amp;W604&amp;X604&amp;Y604&amp;Z604&amp;"
"&amp;AA604&amp;"
"&amp;AB604&amp;"
"&amp;AC604</f>
        <v>Các tuyến đường giao thông đấu nối trực tiếp ra Đường Hồ Thị Hương đoạn từ Đầu cầu Xuân Thanh đến Giáp ranh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604" s="479"/>
      <c r="F604" s="480"/>
      <c r="G604" s="419">
        <v>1500</v>
      </c>
      <c r="H604" s="98">
        <v>1100</v>
      </c>
      <c r="I604" s="98">
        <v>900</v>
      </c>
      <c r="J604" s="430">
        <f>VLOOKUP(C604,'[1]1. MA DO'!$E$5:$AB$1933,23,0)</f>
        <v>1.1599999999999999</v>
      </c>
      <c r="K604" s="99">
        <f t="shared" si="1455"/>
        <v>1.1599999999999999</v>
      </c>
      <c r="L604" s="99">
        <f t="shared" si="1454"/>
        <v>1.1599999999999999</v>
      </c>
      <c r="M604" s="378">
        <f t="shared" si="1495"/>
        <v>3000</v>
      </c>
      <c r="N604" s="378">
        <f t="shared" si="1496"/>
        <v>1300</v>
      </c>
      <c r="O604" s="378">
        <f t="shared" si="1497"/>
        <v>1100</v>
      </c>
      <c r="P604" s="378">
        <f t="shared" si="1498"/>
        <v>950</v>
      </c>
      <c r="Q604" s="375">
        <f t="shared" si="1499"/>
        <v>4200</v>
      </c>
      <c r="R604" s="375">
        <f t="shared" si="1500"/>
        <v>1800</v>
      </c>
      <c r="S604" s="375">
        <f t="shared" si="1501"/>
        <v>1500</v>
      </c>
      <c r="T604" s="375">
        <f t="shared" si="1502"/>
        <v>1300</v>
      </c>
      <c r="U604" s="375">
        <f t="shared" si="1502"/>
        <v>2</v>
      </c>
      <c r="V604" s="375" t="str">
        <f t="shared" si="1503"/>
        <v xml:space="preserve">Các tuyến đường giao thông đấu nối trực tiếp ra </v>
      </c>
      <c r="W604" s="375" t="str">
        <f t="shared" si="1504"/>
        <v>Đường Hồ Thị Hương</v>
      </c>
      <c r="X604" s="375" t="str">
        <f t="shared" si="1504"/>
        <v xml:space="preserve"> đoạn từ Đầu cầu Xuân Thanh</v>
      </c>
      <c r="Y604" s="375" t="str">
        <f t="shared" si="1505"/>
        <v xml:space="preserve"> đến Giáp ranh xã Xuân Lộc</v>
      </c>
      <c r="Z604" s="375" t="s">
        <v>6768</v>
      </c>
      <c r="AA604" s="375" t="str">
        <f t="shared" ref="AA604:AC604" si="1506">AA597</f>
        <v>- Có bề rộng ≥5m, cách đường giao thông &gt;600m.</v>
      </c>
      <c r="AB604" s="375" t="str">
        <f t="shared" si="1506"/>
        <v>- Có bề rộng từ ≥3m đến &lt;5m, cách đường giao thông từ &gt;400m đến ≤600m.</v>
      </c>
      <c r="AC604" s="375" t="str">
        <f t="shared" si="1506"/>
        <v>- Có bề rộng &lt;3m, cách đường giao thông ≤200m.</v>
      </c>
    </row>
    <row r="605" spans="1:29" ht="94.5">
      <c r="A605" s="86">
        <f t="shared" si="1456"/>
        <v>599</v>
      </c>
      <c r="B605" s="86" t="str">
        <f t="shared" si="1493"/>
        <v>VT4</v>
      </c>
      <c r="C605" s="86" t="str">
        <f t="shared" si="1494"/>
        <v>LK19DT_D4</v>
      </c>
      <c r="D605" s="478" t="str">
        <f>V605&amp;W605&amp;X605&amp;Y605&amp;Z605</f>
        <v>Các tuyến đường giao thông đấu nối trực tiếp ra Đường Hồ Thị Hương đoạn từ Đầu cầu Xuân Thanh đến Giáp ranh xã Xuân Lộc có hiện trạng là đường nhựa, bê tông xi măng:
- Có bề rộng từ ≥3m đến &lt;5m, cách đường giao thông &gt;600m.
- Có bề rộng &lt;3m, cách đường giao thông &gt;200m.</v>
      </c>
      <c r="E605" s="479"/>
      <c r="F605" s="480"/>
      <c r="G605" s="419">
        <v>1300</v>
      </c>
      <c r="H605" s="98">
        <v>910</v>
      </c>
      <c r="I605" s="98">
        <v>780</v>
      </c>
      <c r="J605" s="430">
        <f>VLOOKUP(C605,'[1]1. MA DO'!$E$5:$AB$1933,23,0)</f>
        <v>1.1599999999999999</v>
      </c>
      <c r="K605" s="99">
        <f t="shared" si="1455"/>
        <v>1.1599999999999999</v>
      </c>
      <c r="L605" s="99">
        <f t="shared" si="1454"/>
        <v>1.1599999999999999</v>
      </c>
      <c r="M605" s="378">
        <f t="shared" si="1495"/>
        <v>3000</v>
      </c>
      <c r="N605" s="378">
        <f t="shared" si="1496"/>
        <v>1300</v>
      </c>
      <c r="O605" s="378">
        <f t="shared" si="1497"/>
        <v>1100</v>
      </c>
      <c r="P605" s="378">
        <f t="shared" si="1498"/>
        <v>950</v>
      </c>
      <c r="Q605" s="375">
        <f t="shared" si="1499"/>
        <v>4200</v>
      </c>
      <c r="R605" s="375">
        <f t="shared" si="1500"/>
        <v>1800</v>
      </c>
      <c r="S605" s="375">
        <f t="shared" si="1501"/>
        <v>1500</v>
      </c>
      <c r="T605" s="375">
        <f t="shared" si="1502"/>
        <v>1300</v>
      </c>
      <c r="U605" s="375">
        <f t="shared" si="1502"/>
        <v>2</v>
      </c>
      <c r="V605" s="375" t="str">
        <f t="shared" si="1503"/>
        <v xml:space="preserve">Các tuyến đường giao thông đấu nối trực tiếp ra </v>
      </c>
      <c r="W605" s="375" t="str">
        <f t="shared" si="1504"/>
        <v>Đường Hồ Thị Hương</v>
      </c>
      <c r="X605" s="375" t="str">
        <f t="shared" si="1504"/>
        <v xml:space="preserve"> đoạn từ Đầu cầu Xuân Thanh</v>
      </c>
      <c r="Y605" s="375" t="str">
        <f t="shared" si="1505"/>
        <v xml:space="preserve"> đến Giáp ranh xã Xuân Lộc</v>
      </c>
      <c r="Z605" s="375" t="s">
        <v>6769</v>
      </c>
      <c r="AA605" s="375">
        <f t="shared" ref="AA605:AC605" si="1507">AA598</f>
        <v>0</v>
      </c>
      <c r="AB605" s="375">
        <f t="shared" si="1507"/>
        <v>0</v>
      </c>
      <c r="AC605" s="375">
        <f t="shared" si="1507"/>
        <v>0</v>
      </c>
    </row>
    <row r="606" spans="1:29" ht="110.25" customHeight="1">
      <c r="A606" s="86">
        <f t="shared" si="1456"/>
        <v>600</v>
      </c>
      <c r="B606" s="86" t="str">
        <f t="shared" si="1493"/>
        <v>VT2*0,8</v>
      </c>
      <c r="C606" s="86" t="str">
        <f t="shared" si="1494"/>
        <v>LK19DT_D4</v>
      </c>
      <c r="D606" s="478" t="str">
        <f>V606&amp;W606&amp;X606&amp;Y606&amp;Z606&amp;"
"&amp;AA606&amp;"
"
&amp;AB606</f>
        <v>Các tuyến đường giao thông không đấu nối trực tiếp và thông ra Đường Hồ Thị Hương đoạn từ Đầu cầu Xuân Thanh đến Giáp ranh xã Xuân Lộc có hiện trạng là đường nhựa, bê tông xi măng:
- Có bề rộng ≥5m, cách đường giao thông ≤600m.
- Có bề rộng từ ≥3m đến &lt;5m, cách đường giao thông ≤400m.</v>
      </c>
      <c r="E606" s="479"/>
      <c r="F606" s="480"/>
      <c r="G606" s="419">
        <v>1600</v>
      </c>
      <c r="H606" s="98">
        <v>1100</v>
      </c>
      <c r="I606" s="98">
        <v>960</v>
      </c>
      <c r="J606" s="430">
        <f>VLOOKUP(C606,'[1]1. MA DO'!$E$5:$AB$1933,23,0)</f>
        <v>1.1599999999999999</v>
      </c>
      <c r="K606" s="99">
        <f t="shared" si="1455"/>
        <v>1.1599999999999999</v>
      </c>
      <c r="L606" s="99">
        <f t="shared" si="1454"/>
        <v>1.1599999999999999</v>
      </c>
      <c r="M606" s="378">
        <f t="shared" si="1495"/>
        <v>3000</v>
      </c>
      <c r="N606" s="378">
        <f t="shared" si="1496"/>
        <v>1300</v>
      </c>
      <c r="O606" s="378">
        <f t="shared" si="1497"/>
        <v>1100</v>
      </c>
      <c r="P606" s="378">
        <f t="shared" si="1498"/>
        <v>950</v>
      </c>
      <c r="Q606" s="375">
        <f t="shared" si="1499"/>
        <v>4200</v>
      </c>
      <c r="R606" s="375">
        <f t="shared" si="1500"/>
        <v>1800</v>
      </c>
      <c r="S606" s="375">
        <f t="shared" si="1501"/>
        <v>1500</v>
      </c>
      <c r="T606" s="375">
        <f t="shared" si="1502"/>
        <v>1300</v>
      </c>
      <c r="U606" s="375">
        <f t="shared" si="1502"/>
        <v>2</v>
      </c>
      <c r="V606" s="375" t="str">
        <f t="shared" si="1503"/>
        <v xml:space="preserve">Các tuyến đường giao thông không đấu nối trực tiếp và thông ra </v>
      </c>
      <c r="W606" s="375" t="str">
        <f t="shared" si="1504"/>
        <v>Đường Hồ Thị Hương</v>
      </c>
      <c r="X606" s="375" t="str">
        <f t="shared" si="1504"/>
        <v xml:space="preserve"> đoạn từ Đầu cầu Xuân Thanh</v>
      </c>
      <c r="Y606" s="375" t="str">
        <f t="shared" si="1505"/>
        <v xml:space="preserve"> đến Giáp ranh xã Xuân Lộc</v>
      </c>
      <c r="Z606" s="375" t="s">
        <v>6768</v>
      </c>
      <c r="AA606" s="375" t="str">
        <f t="shared" ref="AA606:AC606" si="1508">AA599</f>
        <v>- Có bề rộng ≥5m, cách đường giao thông ≤600m.</v>
      </c>
      <c r="AB606" s="375" t="str">
        <f t="shared" si="1508"/>
        <v>- Có bề rộng từ ≥3m đến &lt;5m, cách đường giao thông ≤400m.</v>
      </c>
      <c r="AC606" s="375">
        <f t="shared" si="1508"/>
        <v>0</v>
      </c>
    </row>
    <row r="607" spans="1:29" ht="126" customHeight="1">
      <c r="A607" s="86">
        <f t="shared" si="1456"/>
        <v>601</v>
      </c>
      <c r="B607" s="86" t="str">
        <f t="shared" si="1493"/>
        <v>VT3*0,8</v>
      </c>
      <c r="C607" s="86" t="str">
        <f t="shared" si="1494"/>
        <v>LK19DT_D4</v>
      </c>
      <c r="D607" s="478" t="str">
        <f>V607&amp;W607&amp;X607&amp;Y607&amp;Z607&amp;"
"&amp;AA607&amp;"
"
&amp;AB607&amp;"
"&amp;AC607</f>
        <v>Các tuyến đường giao thông không đấu nối trực tiếp và thông ra Đường Hồ Thị Hương đoạn từ Đầu cầu Xuân Thanh đến Giáp ranh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607" s="479"/>
      <c r="F607" s="480"/>
      <c r="G607" s="419">
        <v>1400</v>
      </c>
      <c r="H607" s="98">
        <v>980</v>
      </c>
      <c r="I607" s="98">
        <v>840</v>
      </c>
      <c r="J607" s="430">
        <f>VLOOKUP(C607,'[1]1. MA DO'!$E$5:$AB$1933,23,0)</f>
        <v>1.1599999999999999</v>
      </c>
      <c r="K607" s="99">
        <f t="shared" si="1455"/>
        <v>1.1599999999999999</v>
      </c>
      <c r="L607" s="99">
        <f t="shared" si="1454"/>
        <v>1.1599999999999999</v>
      </c>
      <c r="M607" s="378">
        <f t="shared" si="1495"/>
        <v>3000</v>
      </c>
      <c r="N607" s="378">
        <f t="shared" si="1496"/>
        <v>1300</v>
      </c>
      <c r="O607" s="378">
        <f t="shared" si="1497"/>
        <v>1100</v>
      </c>
      <c r="P607" s="378">
        <f t="shared" si="1498"/>
        <v>950</v>
      </c>
      <c r="Q607" s="375">
        <f t="shared" si="1499"/>
        <v>4200</v>
      </c>
      <c r="R607" s="375">
        <f t="shared" si="1500"/>
        <v>1800</v>
      </c>
      <c r="S607" s="375">
        <f t="shared" si="1501"/>
        <v>1500</v>
      </c>
      <c r="T607" s="375">
        <f t="shared" si="1502"/>
        <v>1300</v>
      </c>
      <c r="U607" s="375">
        <f t="shared" si="1502"/>
        <v>2</v>
      </c>
      <c r="V607" s="375" t="str">
        <f t="shared" si="1503"/>
        <v xml:space="preserve">Các tuyến đường giao thông không đấu nối trực tiếp và thông ra </v>
      </c>
      <c r="W607" s="375" t="str">
        <f t="shared" si="1504"/>
        <v>Đường Hồ Thị Hương</v>
      </c>
      <c r="X607" s="375" t="str">
        <f t="shared" si="1504"/>
        <v xml:space="preserve"> đoạn từ Đầu cầu Xuân Thanh</v>
      </c>
      <c r="Y607" s="375" t="str">
        <f t="shared" si="1505"/>
        <v xml:space="preserve"> đến Giáp ranh xã Xuân Lộc</v>
      </c>
      <c r="Z607" s="375" t="s">
        <v>6768</v>
      </c>
      <c r="AA607" s="375" t="str">
        <f t="shared" ref="AA607:AC607" si="1509">AA600</f>
        <v>- Có bề rộng ≥5m, cách đường giao thông &gt;600m.</v>
      </c>
      <c r="AB607" s="375" t="str">
        <f t="shared" si="1509"/>
        <v>- Có bề rộng từ ≥3m đến &lt;5m, cách đường giao thông từ &gt;400m đến ≤600m.</v>
      </c>
      <c r="AC607" s="375" t="str">
        <f t="shared" si="1509"/>
        <v>- Có bề rộng &lt;3m, cách đường giao thông ≤200m.</v>
      </c>
    </row>
    <row r="608" spans="1:29" ht="94.5">
      <c r="A608" s="86">
        <f t="shared" si="1456"/>
        <v>602</v>
      </c>
      <c r="B608" s="86" t="str">
        <f t="shared" si="1493"/>
        <v>VT4*0,8</v>
      </c>
      <c r="C608" s="86" t="str">
        <f t="shared" si="1494"/>
        <v>LK19DT_D4</v>
      </c>
      <c r="D608" s="478" t="str">
        <f>V608&amp;W608&amp;X608&amp;Y608&amp;Z608</f>
        <v>Các tuyến đường giao thông không đấu nối trực tiếp và thông ra Đường Hồ Thị Hương đoạn từ Đầu cầu Xuân Thanh đến Giáp ranh xã Xuân Lộc có hiện trạng là đường nhựa, bê tông xi măng:
- Có bề rộng từ ≥3m đến &lt;5m, cách đường giao thông &gt;600m.
- Có bề rộng &lt;3m, cách đường giao thông &gt; 200m.</v>
      </c>
      <c r="E608" s="479"/>
      <c r="F608" s="480"/>
      <c r="G608" s="419">
        <v>1200</v>
      </c>
      <c r="H608" s="98">
        <v>840</v>
      </c>
      <c r="I608" s="98">
        <v>720</v>
      </c>
      <c r="J608" s="430">
        <f>VLOOKUP(C608,'[1]1. MA DO'!$E$5:$AB$1933,23,0)</f>
        <v>1.1599999999999999</v>
      </c>
      <c r="K608" s="99">
        <f t="shared" si="1455"/>
        <v>1.1599999999999999</v>
      </c>
      <c r="L608" s="99">
        <f t="shared" si="1454"/>
        <v>1.1599999999999999</v>
      </c>
      <c r="M608" s="378">
        <f t="shared" si="1495"/>
        <v>3000</v>
      </c>
      <c r="N608" s="378">
        <f t="shared" si="1496"/>
        <v>1300</v>
      </c>
      <c r="O608" s="378">
        <f t="shared" si="1497"/>
        <v>1100</v>
      </c>
      <c r="P608" s="378">
        <f t="shared" si="1498"/>
        <v>950</v>
      </c>
      <c r="Q608" s="375">
        <f t="shared" si="1499"/>
        <v>4200</v>
      </c>
      <c r="R608" s="375">
        <f t="shared" si="1500"/>
        <v>1800</v>
      </c>
      <c r="S608" s="375">
        <f t="shared" si="1501"/>
        <v>1500</v>
      </c>
      <c r="T608" s="375">
        <f t="shared" si="1502"/>
        <v>1300</v>
      </c>
      <c r="U608" s="375">
        <f t="shared" si="1502"/>
        <v>2</v>
      </c>
      <c r="V608" s="375" t="str">
        <f t="shared" si="1503"/>
        <v xml:space="preserve">Các tuyến đường giao thông không đấu nối trực tiếp và thông ra </v>
      </c>
      <c r="W608" s="375" t="str">
        <f t="shared" si="1504"/>
        <v>Đường Hồ Thị Hương</v>
      </c>
      <c r="X608" s="375" t="str">
        <f t="shared" si="1504"/>
        <v xml:space="preserve"> đoạn từ Đầu cầu Xuân Thanh</v>
      </c>
      <c r="Y608" s="375" t="str">
        <f t="shared" si="1505"/>
        <v xml:space="preserve"> đến Giáp ranh xã Xuân Lộc</v>
      </c>
      <c r="Z608" s="375" t="s">
        <v>6770</v>
      </c>
      <c r="AA608" s="375">
        <f t="shared" ref="AA608:AC608" si="1510">AA601</f>
        <v>0</v>
      </c>
      <c r="AB608" s="375">
        <f t="shared" si="1510"/>
        <v>0</v>
      </c>
      <c r="AC608" s="375">
        <f t="shared" si="1510"/>
        <v>0</v>
      </c>
    </row>
    <row r="609" spans="1:16146" ht="50.25" customHeight="1">
      <c r="A609" s="86">
        <f t="shared" si="1456"/>
        <v>603</v>
      </c>
      <c r="B609" s="86" t="str">
        <f>'Đầu vào (2)'!G603</f>
        <v>LK17DT</v>
      </c>
      <c r="C609" s="86" t="str">
        <f>$B$609</f>
        <v>LK17DT</v>
      </c>
      <c r="D609" s="94" t="str">
        <f>'Đầu vào (2)'!H603</f>
        <v>Đường Nguyễn Tri Phương</v>
      </c>
      <c r="E609" s="94" t="str">
        <f>'Đầu vào (2)'!I603</f>
        <v>Đường Nguyễn Du</v>
      </c>
      <c r="F609" s="94" t="str">
        <f>'Đầu vào (2)'!K603</f>
        <v>Nguyễn Thị Minh Khai</v>
      </c>
      <c r="G609" s="96">
        <v>4900</v>
      </c>
      <c r="H609" s="98">
        <v>3400</v>
      </c>
      <c r="I609" s="98">
        <v>2900</v>
      </c>
      <c r="J609" s="430">
        <f>VLOOKUP(C609,'[1]1. MA DO'!$E$5:$AB$1933,23,0)</f>
        <v>1.1399999999999999</v>
      </c>
      <c r="K609" s="99">
        <f t="shared" si="1455"/>
        <v>1.1399999999999999</v>
      </c>
      <c r="L609" s="99">
        <f t="shared" si="1454"/>
        <v>1.1399999999999999</v>
      </c>
      <c r="M609" s="378">
        <f>'Đầu vào (2)'!L603</f>
        <v>3500</v>
      </c>
      <c r="N609" s="378">
        <f>'Đầu vào (2)'!M603</f>
        <v>1900</v>
      </c>
      <c r="O609" s="378">
        <f>'Đầu vào (2)'!N603</f>
        <v>1500</v>
      </c>
      <c r="P609" s="378">
        <f>'Đầu vào (2)'!O603</f>
        <v>950</v>
      </c>
      <c r="Q609" s="375">
        <f>VLOOKUP(B609,'[2]Giá đề xuất ODT'!$G$11:$AD$2233,21,0)</f>
        <v>4900</v>
      </c>
      <c r="R609" s="375">
        <f>VLOOKUP(B609,'[2]Giá đề xuất ODT'!$G$11:$AD$2233,22,0)</f>
        <v>2700</v>
      </c>
      <c r="S609" s="375">
        <f>VLOOKUP(B609,'[2]Giá đề xuất ODT'!$G$11:$AD$2233,23,0)</f>
        <v>2100</v>
      </c>
      <c r="T609" s="375">
        <f>VLOOKUP(B609,'[2]Giá đề xuất ODT'!$G$11:$AD$2233,24,0)</f>
        <v>1300</v>
      </c>
      <c r="U609" s="375">
        <v>2</v>
      </c>
      <c r="V609" s="376"/>
      <c r="W609" s="375" t="str">
        <f>D609</f>
        <v>Đường Nguyễn Tri Phương</v>
      </c>
      <c r="X609" s="375" t="str">
        <f>" đoạn từ "&amp;E609</f>
        <v xml:space="preserve"> đoạn từ Đường Nguyễn Du</v>
      </c>
      <c r="Y609" s="375" t="str">
        <f>" đến "&amp;F609</f>
        <v xml:space="preserve"> đến Nguyễn Thị Minh Khai</v>
      </c>
      <c r="Z609" s="376"/>
      <c r="AA609" s="376"/>
      <c r="AB609" s="376"/>
      <c r="AC609" s="376"/>
    </row>
    <row r="610" spans="1:16146" ht="110.25" customHeight="1">
      <c r="A610" s="86">
        <f t="shared" si="1456"/>
        <v>604</v>
      </c>
      <c r="B610" s="86" t="str">
        <f t="shared" ref="B610:B615" si="1511">B603</f>
        <v>VT2</v>
      </c>
      <c r="C610" s="86" t="str">
        <f t="shared" ref="C610:C615" si="1512">$B$609</f>
        <v>LK17DT</v>
      </c>
      <c r="D610" s="478" t="str">
        <f>V610&amp;W610&amp;X610&amp;Y610&amp;Z610&amp;"
"&amp;AA610&amp;"
"
&amp;AB610</f>
        <v>Các tuyến đường giao thông đấu nối trực tiếp ra Đường Nguyễn Tri Phương đoạn từ Đường Nguyễn Du đến Nguyễn Thị Minh Khai có hiện trạng là đường nhựa, bê tông xi măng:
- Có bề rộng ≥5m, cách đường giao thông ≤600m.
- Có bề rộng từ ≥3m đến &lt;5m, cách đường giao thông ≤400m.</v>
      </c>
      <c r="E610" s="479"/>
      <c r="F610" s="480"/>
      <c r="G610" s="419">
        <v>2700</v>
      </c>
      <c r="H610" s="98">
        <v>1900</v>
      </c>
      <c r="I610" s="98">
        <v>1600</v>
      </c>
      <c r="J610" s="430">
        <f>VLOOKUP(C610,'[1]1. MA DO'!$E$5:$AB$1933,23,0)</f>
        <v>1.1399999999999999</v>
      </c>
      <c r="K610" s="99">
        <f t="shared" si="1455"/>
        <v>1.1399999999999999</v>
      </c>
      <c r="L610" s="99">
        <f t="shared" si="1454"/>
        <v>1.1399999999999999</v>
      </c>
      <c r="M610" s="378">
        <f t="shared" ref="M610:M615" si="1513">M609</f>
        <v>3500</v>
      </c>
      <c r="N610" s="378">
        <f t="shared" ref="N610:N615" si="1514">N609</f>
        <v>1900</v>
      </c>
      <c r="O610" s="378">
        <f t="shared" ref="O610:O615" si="1515">O609</f>
        <v>1500</v>
      </c>
      <c r="P610" s="378">
        <f t="shared" ref="P610:P615" si="1516">P609</f>
        <v>950</v>
      </c>
      <c r="Q610" s="375">
        <f t="shared" ref="Q610:Q615" si="1517">Q609</f>
        <v>4900</v>
      </c>
      <c r="R610" s="375">
        <f t="shared" ref="R610:R615" si="1518">R609</f>
        <v>2700</v>
      </c>
      <c r="S610" s="375">
        <f t="shared" ref="S610:S615" si="1519">S609</f>
        <v>2100</v>
      </c>
      <c r="T610" s="375">
        <f t="shared" ref="T610:U615" si="1520">T609</f>
        <v>1300</v>
      </c>
      <c r="U610" s="375">
        <f t="shared" si="1520"/>
        <v>2</v>
      </c>
      <c r="V610" s="375" t="str">
        <f t="shared" ref="V610:V615" si="1521">V603</f>
        <v xml:space="preserve">Các tuyến đường giao thông đấu nối trực tiếp ra </v>
      </c>
      <c r="W610" s="375" t="str">
        <f t="shared" ref="W610:X615" si="1522">W609</f>
        <v>Đường Nguyễn Tri Phương</v>
      </c>
      <c r="X610" s="375" t="str">
        <f t="shared" si="1522"/>
        <v xml:space="preserve"> đoạn từ Đường Nguyễn Du</v>
      </c>
      <c r="Y610" s="375" t="str">
        <f t="shared" ref="Y610:Y615" si="1523">Y609</f>
        <v xml:space="preserve"> đến Nguyễn Thị Minh Khai</v>
      </c>
      <c r="Z610" s="375" t="s">
        <v>6768</v>
      </c>
      <c r="AA610" s="375" t="str">
        <f>AA603</f>
        <v>- Có bề rộng ≥5m, cách đường giao thông ≤600m.</v>
      </c>
      <c r="AB610" s="375" t="str">
        <f>AB603</f>
        <v>- Có bề rộng từ ≥3m đến &lt;5m, cách đường giao thông ≤400m.</v>
      </c>
      <c r="AC610" s="375">
        <f>AC603</f>
        <v>0</v>
      </c>
    </row>
    <row r="611" spans="1:16146" ht="126" customHeight="1">
      <c r="A611" s="86">
        <f t="shared" si="1456"/>
        <v>605</v>
      </c>
      <c r="B611" s="86" t="str">
        <f t="shared" si="1511"/>
        <v>VT3</v>
      </c>
      <c r="C611" s="86" t="str">
        <f t="shared" si="1512"/>
        <v>LK17DT</v>
      </c>
      <c r="D611" s="478" t="str">
        <f>V611&amp;W611&amp;X611&amp;Y611&amp;Z611&amp;"
"&amp;AA611&amp;"
"&amp;AB611&amp;"
"&amp;AC611</f>
        <v>Các tuyến đường giao thông đấu nối trực tiếp ra Đường Nguyễn Tri Phương đoạn từ Đường Nguyễn Du đến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E611" s="479"/>
      <c r="F611" s="480"/>
      <c r="G611" s="419">
        <v>2100</v>
      </c>
      <c r="H611" s="98">
        <v>1500</v>
      </c>
      <c r="I611" s="98">
        <v>1300</v>
      </c>
      <c r="J611" s="430">
        <f>VLOOKUP(C611,'[1]1. MA DO'!$E$5:$AB$1933,23,0)</f>
        <v>1.1399999999999999</v>
      </c>
      <c r="K611" s="99">
        <f t="shared" si="1455"/>
        <v>1.1399999999999999</v>
      </c>
      <c r="L611" s="99">
        <f t="shared" si="1454"/>
        <v>1.1399999999999999</v>
      </c>
      <c r="M611" s="378">
        <f t="shared" si="1513"/>
        <v>3500</v>
      </c>
      <c r="N611" s="378">
        <f t="shared" si="1514"/>
        <v>1900</v>
      </c>
      <c r="O611" s="378">
        <f t="shared" si="1515"/>
        <v>1500</v>
      </c>
      <c r="P611" s="378">
        <f t="shared" si="1516"/>
        <v>950</v>
      </c>
      <c r="Q611" s="375">
        <f t="shared" si="1517"/>
        <v>4900</v>
      </c>
      <c r="R611" s="375">
        <f t="shared" si="1518"/>
        <v>2700</v>
      </c>
      <c r="S611" s="375">
        <f t="shared" si="1519"/>
        <v>2100</v>
      </c>
      <c r="T611" s="375">
        <f t="shared" si="1520"/>
        <v>1300</v>
      </c>
      <c r="U611" s="375">
        <f t="shared" si="1520"/>
        <v>2</v>
      </c>
      <c r="V611" s="375" t="str">
        <f t="shared" si="1521"/>
        <v xml:space="preserve">Các tuyến đường giao thông đấu nối trực tiếp ra </v>
      </c>
      <c r="W611" s="375" t="str">
        <f t="shared" si="1522"/>
        <v>Đường Nguyễn Tri Phương</v>
      </c>
      <c r="X611" s="375" t="str">
        <f t="shared" si="1522"/>
        <v xml:space="preserve"> đoạn từ Đường Nguyễn Du</v>
      </c>
      <c r="Y611" s="375" t="str">
        <f t="shared" si="1523"/>
        <v xml:space="preserve"> đến Nguyễn Thị Minh Khai</v>
      </c>
      <c r="Z611" s="375" t="s">
        <v>6768</v>
      </c>
      <c r="AA611" s="375" t="str">
        <f t="shared" ref="AA611:AC611" si="1524">AA604</f>
        <v>- Có bề rộng ≥5m, cách đường giao thông &gt;600m.</v>
      </c>
      <c r="AB611" s="375" t="str">
        <f t="shared" si="1524"/>
        <v>- Có bề rộng từ ≥3m đến &lt;5m, cách đường giao thông từ &gt;400m đến ≤600m.</v>
      </c>
      <c r="AC611" s="375" t="str">
        <f t="shared" si="1524"/>
        <v>- Có bề rộng &lt;3m, cách đường giao thông ≤200m.</v>
      </c>
    </row>
    <row r="612" spans="1:16146" ht="94.5">
      <c r="A612" s="86">
        <f t="shared" si="1456"/>
        <v>606</v>
      </c>
      <c r="B612" s="86" t="str">
        <f t="shared" si="1511"/>
        <v>VT4</v>
      </c>
      <c r="C612" s="86" t="str">
        <f t="shared" si="1512"/>
        <v>LK17DT</v>
      </c>
      <c r="D612" s="478" t="str">
        <f>V612&amp;W612&amp;X612&amp;Y612&amp;Z612</f>
        <v>Các tuyến đường giao thông đấu nối trực tiếp ra Đường Nguyễn Tri Phương đoạn từ Đường Nguyễn Du đến Nguyễn Thị Minh Khai có hiện trạng là đường nhựa, bê tông xi măng:
- Có bề rộng từ ≥3m đến &lt;5m, cách đường giao thông &gt;600m.
- Có bề rộng &lt;3m, cách đường giao thông &gt;200m.</v>
      </c>
      <c r="E612" s="479"/>
      <c r="F612" s="480"/>
      <c r="G612" s="419">
        <v>1300</v>
      </c>
      <c r="H612" s="98">
        <v>910</v>
      </c>
      <c r="I612" s="98">
        <v>780</v>
      </c>
      <c r="J612" s="430">
        <f>VLOOKUP(C612,'[1]1. MA DO'!$E$5:$AB$1933,23,0)</f>
        <v>1.1399999999999999</v>
      </c>
      <c r="K612" s="99">
        <f t="shared" si="1455"/>
        <v>1.1399999999999999</v>
      </c>
      <c r="L612" s="99">
        <f t="shared" si="1454"/>
        <v>1.1399999999999999</v>
      </c>
      <c r="M612" s="378">
        <f t="shared" si="1513"/>
        <v>3500</v>
      </c>
      <c r="N612" s="378">
        <f t="shared" si="1514"/>
        <v>1900</v>
      </c>
      <c r="O612" s="378">
        <f t="shared" si="1515"/>
        <v>1500</v>
      </c>
      <c r="P612" s="378">
        <f t="shared" si="1516"/>
        <v>950</v>
      </c>
      <c r="Q612" s="375">
        <f t="shared" si="1517"/>
        <v>4900</v>
      </c>
      <c r="R612" s="375">
        <f t="shared" si="1518"/>
        <v>2700</v>
      </c>
      <c r="S612" s="375">
        <f t="shared" si="1519"/>
        <v>2100</v>
      </c>
      <c r="T612" s="375">
        <f t="shared" si="1520"/>
        <v>1300</v>
      </c>
      <c r="U612" s="375">
        <f t="shared" si="1520"/>
        <v>2</v>
      </c>
      <c r="V612" s="375" t="str">
        <f t="shared" si="1521"/>
        <v xml:space="preserve">Các tuyến đường giao thông đấu nối trực tiếp ra </v>
      </c>
      <c r="W612" s="375" t="str">
        <f t="shared" si="1522"/>
        <v>Đường Nguyễn Tri Phương</v>
      </c>
      <c r="X612" s="375" t="str">
        <f t="shared" si="1522"/>
        <v xml:space="preserve"> đoạn từ Đường Nguyễn Du</v>
      </c>
      <c r="Y612" s="375" t="str">
        <f t="shared" si="1523"/>
        <v xml:space="preserve"> đến Nguyễn Thị Minh Khai</v>
      </c>
      <c r="Z612" s="375" t="s">
        <v>6769</v>
      </c>
      <c r="AA612" s="375">
        <f t="shared" ref="AA612:AC612" si="1525">AA605</f>
        <v>0</v>
      </c>
      <c r="AB612" s="375">
        <f t="shared" si="1525"/>
        <v>0</v>
      </c>
      <c r="AC612" s="375">
        <f t="shared" si="1525"/>
        <v>0</v>
      </c>
    </row>
    <row r="613" spans="1:16146" ht="110.25" customHeight="1">
      <c r="A613" s="86">
        <f t="shared" si="1456"/>
        <v>607</v>
      </c>
      <c r="B613" s="86" t="str">
        <f t="shared" si="1511"/>
        <v>VT2*0,8</v>
      </c>
      <c r="C613" s="86" t="str">
        <f t="shared" si="1512"/>
        <v>LK17DT</v>
      </c>
      <c r="D613" s="478" t="str">
        <f>V613&amp;W613&amp;X613&amp;Y613&amp;Z613&amp;"
"&amp;AA613&amp;"
"
&amp;AB613</f>
        <v>Các tuyến đường giao thông không đấu nối trực tiếp và thông ra Đường Nguyễn Tri Phương đoạn từ Đường Nguyễn Du đến Nguyễn Thị Minh Khai có hiện trạng là đường nhựa, bê tông xi măng:
- Có bề rộng ≥5m, cách đường giao thông ≤600m.
- Có bề rộng từ ≥3m đến &lt;5m, cách đường giao thông ≤400m.</v>
      </c>
      <c r="E613" s="479"/>
      <c r="F613" s="480"/>
      <c r="G613" s="419">
        <v>2400</v>
      </c>
      <c r="H613" s="98">
        <v>1700</v>
      </c>
      <c r="I613" s="98">
        <v>1400</v>
      </c>
      <c r="J613" s="430">
        <f>VLOOKUP(C613,'[1]1. MA DO'!$E$5:$AB$1933,23,0)</f>
        <v>1.1399999999999999</v>
      </c>
      <c r="K613" s="99">
        <f t="shared" si="1455"/>
        <v>1.1399999999999999</v>
      </c>
      <c r="L613" s="99">
        <f t="shared" si="1454"/>
        <v>1.1399999999999999</v>
      </c>
      <c r="M613" s="378">
        <f t="shared" si="1513"/>
        <v>3500</v>
      </c>
      <c r="N613" s="378">
        <f t="shared" si="1514"/>
        <v>1900</v>
      </c>
      <c r="O613" s="378">
        <f t="shared" si="1515"/>
        <v>1500</v>
      </c>
      <c r="P613" s="378">
        <f t="shared" si="1516"/>
        <v>950</v>
      </c>
      <c r="Q613" s="375">
        <f t="shared" si="1517"/>
        <v>4900</v>
      </c>
      <c r="R613" s="375">
        <f t="shared" si="1518"/>
        <v>2700</v>
      </c>
      <c r="S613" s="375">
        <f t="shared" si="1519"/>
        <v>2100</v>
      </c>
      <c r="T613" s="375">
        <f t="shared" si="1520"/>
        <v>1300</v>
      </c>
      <c r="U613" s="375">
        <f t="shared" si="1520"/>
        <v>2</v>
      </c>
      <c r="V613" s="375" t="str">
        <f t="shared" si="1521"/>
        <v xml:space="preserve">Các tuyến đường giao thông không đấu nối trực tiếp và thông ra </v>
      </c>
      <c r="W613" s="375" t="str">
        <f t="shared" si="1522"/>
        <v>Đường Nguyễn Tri Phương</v>
      </c>
      <c r="X613" s="375" t="str">
        <f t="shared" si="1522"/>
        <v xml:space="preserve"> đoạn từ Đường Nguyễn Du</v>
      </c>
      <c r="Y613" s="375" t="str">
        <f t="shared" si="1523"/>
        <v xml:space="preserve"> đến Nguyễn Thị Minh Khai</v>
      </c>
      <c r="Z613" s="375" t="s">
        <v>6768</v>
      </c>
      <c r="AA613" s="375" t="str">
        <f t="shared" ref="AA613:AC613" si="1526">AA606</f>
        <v>- Có bề rộng ≥5m, cách đường giao thông ≤600m.</v>
      </c>
      <c r="AB613" s="375" t="str">
        <f t="shared" si="1526"/>
        <v>- Có bề rộng từ ≥3m đến &lt;5m, cách đường giao thông ≤400m.</v>
      </c>
      <c r="AC613" s="375">
        <f t="shared" si="1526"/>
        <v>0</v>
      </c>
    </row>
    <row r="614" spans="1:16146" ht="126" customHeight="1">
      <c r="A614" s="86">
        <f t="shared" si="1456"/>
        <v>608</v>
      </c>
      <c r="B614" s="86" t="str">
        <f t="shared" si="1511"/>
        <v>VT3*0,8</v>
      </c>
      <c r="C614" s="86" t="str">
        <f t="shared" si="1512"/>
        <v>LK17DT</v>
      </c>
      <c r="D614" s="478" t="str">
        <f>V614&amp;W614&amp;X614&amp;Y614&amp;Z614&amp;"
"&amp;AA614&amp;"
"
&amp;AB614&amp;"
"&amp;AC614</f>
        <v>Các tuyến đường giao thông không đấu nối trực tiếp và thông ra Đường Nguyễn Tri Phương đoạn từ Đường Nguyễn Du đến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E614" s="479"/>
      <c r="F614" s="480"/>
      <c r="G614" s="419">
        <v>1900</v>
      </c>
      <c r="H614" s="98">
        <v>1300</v>
      </c>
      <c r="I614" s="98">
        <v>1100</v>
      </c>
      <c r="J614" s="430">
        <f>VLOOKUP(C614,'[1]1. MA DO'!$E$5:$AB$1933,23,0)</f>
        <v>1.1399999999999999</v>
      </c>
      <c r="K614" s="99">
        <f t="shared" si="1455"/>
        <v>1.1399999999999999</v>
      </c>
      <c r="L614" s="99">
        <f t="shared" si="1454"/>
        <v>1.1399999999999999</v>
      </c>
      <c r="M614" s="378">
        <f t="shared" si="1513"/>
        <v>3500</v>
      </c>
      <c r="N614" s="378">
        <f t="shared" si="1514"/>
        <v>1900</v>
      </c>
      <c r="O614" s="378">
        <f t="shared" si="1515"/>
        <v>1500</v>
      </c>
      <c r="P614" s="378">
        <f t="shared" si="1516"/>
        <v>950</v>
      </c>
      <c r="Q614" s="375">
        <f t="shared" si="1517"/>
        <v>4900</v>
      </c>
      <c r="R614" s="375">
        <f t="shared" si="1518"/>
        <v>2700</v>
      </c>
      <c r="S614" s="375">
        <f t="shared" si="1519"/>
        <v>2100</v>
      </c>
      <c r="T614" s="375">
        <f t="shared" si="1520"/>
        <v>1300</v>
      </c>
      <c r="U614" s="375">
        <f t="shared" si="1520"/>
        <v>2</v>
      </c>
      <c r="V614" s="375" t="str">
        <f t="shared" si="1521"/>
        <v xml:space="preserve">Các tuyến đường giao thông không đấu nối trực tiếp và thông ra </v>
      </c>
      <c r="W614" s="375" t="str">
        <f t="shared" si="1522"/>
        <v>Đường Nguyễn Tri Phương</v>
      </c>
      <c r="X614" s="375" t="str">
        <f t="shared" si="1522"/>
        <v xml:space="preserve"> đoạn từ Đường Nguyễn Du</v>
      </c>
      <c r="Y614" s="375" t="str">
        <f t="shared" si="1523"/>
        <v xml:space="preserve"> đến Nguyễn Thị Minh Khai</v>
      </c>
      <c r="Z614" s="375" t="s">
        <v>6768</v>
      </c>
      <c r="AA614" s="375" t="str">
        <f t="shared" ref="AA614:AC614" si="1527">AA607</f>
        <v>- Có bề rộng ≥5m, cách đường giao thông &gt;600m.</v>
      </c>
      <c r="AB614" s="375" t="str">
        <f t="shared" si="1527"/>
        <v>- Có bề rộng từ ≥3m đến &lt;5m, cách đường giao thông từ &gt;400m đến ≤600m.</v>
      </c>
      <c r="AC614" s="375" t="str">
        <f t="shared" si="1527"/>
        <v>- Có bề rộng &lt;3m, cách đường giao thông ≤200m.</v>
      </c>
    </row>
    <row r="615" spans="1:16146" ht="94.5">
      <c r="A615" s="86">
        <f t="shared" si="1456"/>
        <v>609</v>
      </c>
      <c r="B615" s="86" t="str">
        <f t="shared" si="1511"/>
        <v>VT4*0,8</v>
      </c>
      <c r="C615" s="86" t="str">
        <f t="shared" si="1512"/>
        <v>LK17DT</v>
      </c>
      <c r="D615" s="478" t="str">
        <f>V615&amp;W615&amp;X615&amp;Y615&amp;Z615</f>
        <v>Các tuyến đường giao thông không đấu nối trực tiếp và thông ra Đường Nguyễn Tri Phương đoạn từ Đường Nguyễn Du đến Nguyễn Thị Minh Khai có hiện trạng là đường nhựa, bê tông xi măng:
- Có bề rộng từ ≥3m đến &lt;5m, cách đường giao thông &gt;600m.
- Có bề rộng &lt;3m, cách đường giao thông &gt; 200m.</v>
      </c>
      <c r="E615" s="479"/>
      <c r="F615" s="480"/>
      <c r="G615" s="419">
        <v>1200</v>
      </c>
      <c r="H615" s="98">
        <v>840</v>
      </c>
      <c r="I615" s="98">
        <v>720</v>
      </c>
      <c r="J615" s="430">
        <f>VLOOKUP(C615,'[1]1. MA DO'!$E$5:$AB$1933,23,0)</f>
        <v>1.1399999999999999</v>
      </c>
      <c r="K615" s="99">
        <f t="shared" si="1455"/>
        <v>1.1399999999999999</v>
      </c>
      <c r="L615" s="99">
        <f t="shared" si="1454"/>
        <v>1.1399999999999999</v>
      </c>
      <c r="M615" s="378">
        <f t="shared" si="1513"/>
        <v>3500</v>
      </c>
      <c r="N615" s="378">
        <f t="shared" si="1514"/>
        <v>1900</v>
      </c>
      <c r="O615" s="378">
        <f t="shared" si="1515"/>
        <v>1500</v>
      </c>
      <c r="P615" s="378">
        <f t="shared" si="1516"/>
        <v>950</v>
      </c>
      <c r="Q615" s="375">
        <f t="shared" si="1517"/>
        <v>4900</v>
      </c>
      <c r="R615" s="375">
        <f t="shared" si="1518"/>
        <v>2700</v>
      </c>
      <c r="S615" s="375">
        <f t="shared" si="1519"/>
        <v>2100</v>
      </c>
      <c r="T615" s="375">
        <f t="shared" si="1520"/>
        <v>1300</v>
      </c>
      <c r="U615" s="375">
        <f t="shared" si="1520"/>
        <v>2</v>
      </c>
      <c r="V615" s="375" t="str">
        <f t="shared" si="1521"/>
        <v xml:space="preserve">Các tuyến đường giao thông không đấu nối trực tiếp và thông ra </v>
      </c>
      <c r="W615" s="375" t="str">
        <f t="shared" si="1522"/>
        <v>Đường Nguyễn Tri Phương</v>
      </c>
      <c r="X615" s="375" t="str">
        <f t="shared" si="1522"/>
        <v xml:space="preserve"> đoạn từ Đường Nguyễn Du</v>
      </c>
      <c r="Y615" s="375" t="str">
        <f t="shared" si="1523"/>
        <v xml:space="preserve"> đến Nguyễn Thị Minh Khai</v>
      </c>
      <c r="Z615" s="375" t="s">
        <v>6770</v>
      </c>
      <c r="AA615" s="375">
        <f t="shared" ref="AA615:AC615" si="1528">AA608</f>
        <v>0</v>
      </c>
      <c r="AB615" s="375">
        <f t="shared" si="1528"/>
        <v>0</v>
      </c>
      <c r="AC615" s="375">
        <f t="shared" si="1528"/>
        <v>0</v>
      </c>
    </row>
    <row r="616" spans="1:16146" s="371" customFormat="1" ht="64.5" customHeight="1">
      <c r="A616" s="86">
        <f t="shared" si="1456"/>
        <v>610</v>
      </c>
      <c r="B616" s="86" t="str">
        <f>'Đầu vào (2)'!G610</f>
        <v>NTP nối dài</v>
      </c>
      <c r="C616" s="86" t="str">
        <f>$B$616</f>
        <v>NTP nối dài</v>
      </c>
      <c r="D616" s="94" t="str">
        <f>'Đầu vào (2)'!H610</f>
        <v>Đường Nguyễn Tri Phương</v>
      </c>
      <c r="E616" s="94" t="str">
        <f>'Đầu vào (2)'!I610</f>
        <v>Nguyễn Thị Minh Khai</v>
      </c>
      <c r="F616" s="94" t="str">
        <f>'Đầu vào (2)'!K610</f>
        <v>Đường Thích Quảng Đức</v>
      </c>
      <c r="G616" s="96">
        <v>4200</v>
      </c>
      <c r="H616" s="98">
        <v>2900</v>
      </c>
      <c r="I616" s="98">
        <v>2500</v>
      </c>
      <c r="J616" s="430">
        <f>VLOOKUP(C616,'[1]1. MA DO'!$E$5:$AB$1933,23,0)</f>
        <v>1.1299999999999999</v>
      </c>
      <c r="K616" s="99">
        <f t="shared" si="1455"/>
        <v>1.1299999999999999</v>
      </c>
      <c r="L616" s="99">
        <f t="shared" si="1454"/>
        <v>1.1299999999999999</v>
      </c>
      <c r="M616" s="378"/>
      <c r="N616" s="378"/>
      <c r="O616" s="378"/>
      <c r="P616" s="378"/>
      <c r="Q616" s="375">
        <f>Q336</f>
        <v>4200</v>
      </c>
      <c r="R616" s="375">
        <f t="shared" ref="R616:T616" si="1529">R336</f>
        <v>2100</v>
      </c>
      <c r="S616" s="375">
        <f t="shared" si="1529"/>
        <v>1400</v>
      </c>
      <c r="T616" s="375">
        <f t="shared" si="1529"/>
        <v>1100</v>
      </c>
      <c r="U616" s="375">
        <v>2</v>
      </c>
      <c r="V616" s="376"/>
      <c r="W616" s="375" t="str">
        <f>D616</f>
        <v>Đường Nguyễn Tri Phương</v>
      </c>
      <c r="X616" s="375" t="str">
        <f>" đoạn từ "&amp;E616</f>
        <v xml:space="preserve"> đoạn từ Nguyễn Thị Minh Khai</v>
      </c>
      <c r="Y616" s="375" t="str">
        <f>" đến "&amp;F616</f>
        <v xml:space="preserve"> đến Đường Thích Quảng Đức</v>
      </c>
      <c r="Z616" s="376"/>
      <c r="AA616" s="376"/>
      <c r="AB616" s="376"/>
      <c r="AC616" s="376"/>
      <c r="HI616" s="6"/>
      <c r="HJ616" s="6"/>
      <c r="HK616" s="6"/>
      <c r="HL616" s="6"/>
      <c r="HX616" s="6"/>
      <c r="HY616" s="6"/>
      <c r="HZ616" s="6"/>
      <c r="IA616" s="6"/>
      <c r="IB616" s="6"/>
      <c r="IC616" s="6"/>
      <c r="ID616" s="6"/>
      <c r="IE616" s="6"/>
      <c r="IF616" s="6"/>
      <c r="IG616" s="6"/>
      <c r="IH616" s="6"/>
      <c r="II616" s="6"/>
      <c r="IJ616" s="6"/>
      <c r="IK616" s="6"/>
      <c r="IL616" s="6"/>
      <c r="IM616" s="6"/>
      <c r="IN616" s="6"/>
      <c r="IO616" s="6"/>
      <c r="IP616" s="6"/>
      <c r="IQ616" s="6"/>
      <c r="IR616" s="6"/>
      <c r="IS616" s="6"/>
      <c r="IT616" s="6"/>
      <c r="IU616" s="6"/>
      <c r="IV616" s="6"/>
      <c r="IW616" s="6"/>
      <c r="IX616" s="6"/>
      <c r="IY616" s="6"/>
      <c r="IZ616" s="6"/>
      <c r="JA616" s="6"/>
      <c r="JB616" s="6"/>
      <c r="JC616" s="6"/>
      <c r="JD616" s="6"/>
      <c r="JE616" s="6"/>
      <c r="JF616" s="6"/>
      <c r="JG616" s="6"/>
      <c r="JH616" s="6"/>
      <c r="JI616" s="6"/>
      <c r="JJ616" s="6"/>
      <c r="JK616" s="6"/>
      <c r="JL616" s="6"/>
      <c r="JM616" s="6"/>
      <c r="JN616" s="6"/>
      <c r="RE616" s="6"/>
      <c r="RF616" s="6"/>
      <c r="RG616" s="6"/>
      <c r="RH616" s="6"/>
      <c r="RT616" s="6"/>
      <c r="RU616" s="6"/>
      <c r="RV616" s="6"/>
      <c r="RW616" s="6"/>
      <c r="RX616" s="6"/>
      <c r="RY616" s="6"/>
      <c r="RZ616" s="6"/>
      <c r="SA616" s="6"/>
      <c r="SB616" s="6"/>
      <c r="SC616" s="6"/>
      <c r="SD616" s="6"/>
      <c r="SE616" s="6"/>
      <c r="SF616" s="6"/>
      <c r="SG616" s="6"/>
      <c r="SH616" s="6"/>
      <c r="SI616" s="6"/>
      <c r="SJ616" s="6"/>
      <c r="SK616" s="6"/>
      <c r="SL616" s="6"/>
      <c r="SM616" s="6"/>
      <c r="SN616" s="6"/>
      <c r="SO616" s="6"/>
      <c r="SP616" s="6"/>
      <c r="SQ616" s="6"/>
      <c r="SR616" s="6"/>
      <c r="SS616" s="6"/>
      <c r="ST616" s="6"/>
      <c r="SU616" s="6"/>
      <c r="SV616" s="6"/>
      <c r="SW616" s="6"/>
      <c r="SX616" s="6"/>
      <c r="SY616" s="6"/>
      <c r="SZ616" s="6"/>
      <c r="TA616" s="6"/>
      <c r="TB616" s="6"/>
      <c r="TC616" s="6"/>
      <c r="TD616" s="6"/>
      <c r="TE616" s="6"/>
      <c r="TF616" s="6"/>
      <c r="TG616" s="6"/>
      <c r="TH616" s="6"/>
      <c r="TI616" s="6"/>
      <c r="TJ616" s="6"/>
      <c r="ABA616" s="6"/>
      <c r="ABB616" s="6"/>
      <c r="ABC616" s="6"/>
      <c r="ABD616" s="6"/>
      <c r="ABP616" s="6"/>
      <c r="ABQ616" s="6"/>
      <c r="ABR616" s="6"/>
      <c r="ABS616" s="6"/>
      <c r="ABT616" s="6"/>
      <c r="ABU616" s="6"/>
      <c r="ABV616" s="6"/>
      <c r="ABW616" s="6"/>
      <c r="ABX616" s="6"/>
      <c r="ABY616" s="6"/>
      <c r="ABZ616" s="6"/>
      <c r="ACA616" s="6"/>
      <c r="ACB616" s="6"/>
      <c r="ACC616" s="6"/>
      <c r="ACD616" s="6"/>
      <c r="ACE616" s="6"/>
      <c r="ACF616" s="6"/>
      <c r="ACG616" s="6"/>
      <c r="ACH616" s="6"/>
      <c r="ACI616" s="6"/>
      <c r="ACJ616" s="6"/>
      <c r="ACK616" s="6"/>
      <c r="ACL616" s="6"/>
      <c r="ACM616" s="6"/>
      <c r="ACN616" s="6"/>
      <c r="ACO616" s="6"/>
      <c r="ACP616" s="6"/>
      <c r="ACQ616" s="6"/>
      <c r="ACR616" s="6"/>
      <c r="ACS616" s="6"/>
      <c r="ACT616" s="6"/>
      <c r="ACU616" s="6"/>
      <c r="ACV616" s="6"/>
      <c r="ACW616" s="6"/>
      <c r="ACX616" s="6"/>
      <c r="ACY616" s="6"/>
      <c r="ACZ616" s="6"/>
      <c r="ADA616" s="6"/>
      <c r="ADB616" s="6"/>
      <c r="ADC616" s="6"/>
      <c r="ADD616" s="6"/>
      <c r="ADE616" s="6"/>
      <c r="ADF616" s="6"/>
      <c r="AKW616" s="6"/>
      <c r="AKX616" s="6"/>
      <c r="AKY616" s="6"/>
      <c r="AKZ616" s="6"/>
      <c r="ALL616" s="6"/>
      <c r="ALM616" s="6"/>
      <c r="ALN616" s="6"/>
      <c r="ALO616" s="6"/>
      <c r="ALP616" s="6"/>
      <c r="ALQ616" s="6"/>
      <c r="ALR616" s="6"/>
      <c r="ALS616" s="6"/>
      <c r="ALT616" s="6"/>
      <c r="ALU616" s="6"/>
      <c r="ALV616" s="6"/>
      <c r="ALW616" s="6"/>
      <c r="ALX616" s="6"/>
      <c r="ALY616" s="6"/>
      <c r="ALZ616" s="6"/>
      <c r="AMA616" s="6"/>
      <c r="AMB616" s="6"/>
      <c r="AMC616" s="6"/>
      <c r="AMD616" s="6"/>
      <c r="AME616" s="6"/>
      <c r="AMF616" s="6"/>
      <c r="AMG616" s="6"/>
      <c r="AMH616" s="6"/>
      <c r="AMI616" s="6"/>
      <c r="AMJ616" s="6"/>
      <c r="AMK616" s="6"/>
      <c r="AML616" s="6"/>
      <c r="AMM616" s="6"/>
      <c r="AMN616" s="6"/>
      <c r="AMO616" s="6"/>
      <c r="AMP616" s="6"/>
      <c r="AMQ616" s="6"/>
      <c r="AMR616" s="6"/>
      <c r="AMS616" s="6"/>
      <c r="AMT616" s="6"/>
      <c r="AMU616" s="6"/>
      <c r="AMV616" s="6"/>
      <c r="AMW616" s="6"/>
      <c r="AMX616" s="6"/>
      <c r="AMY616" s="6"/>
      <c r="AMZ616" s="6"/>
      <c r="ANA616" s="6"/>
      <c r="ANB616" s="6"/>
      <c r="AUS616" s="6"/>
      <c r="AUT616" s="6"/>
      <c r="AUU616" s="6"/>
      <c r="AUV616" s="6"/>
      <c r="AVH616" s="6"/>
      <c r="AVI616" s="6"/>
      <c r="AVJ616" s="6"/>
      <c r="AVK616" s="6"/>
      <c r="AVL616" s="6"/>
      <c r="AVM616" s="6"/>
      <c r="AVN616" s="6"/>
      <c r="AVO616" s="6"/>
      <c r="AVP616" s="6"/>
      <c r="AVQ616" s="6"/>
      <c r="AVR616" s="6"/>
      <c r="AVS616" s="6"/>
      <c r="AVT616" s="6"/>
      <c r="AVU616" s="6"/>
      <c r="AVV616" s="6"/>
      <c r="AVW616" s="6"/>
      <c r="AVX616" s="6"/>
      <c r="AVY616" s="6"/>
      <c r="AVZ616" s="6"/>
      <c r="AWA616" s="6"/>
      <c r="AWB616" s="6"/>
      <c r="AWC616" s="6"/>
      <c r="AWD616" s="6"/>
      <c r="AWE616" s="6"/>
      <c r="AWF616" s="6"/>
      <c r="AWG616" s="6"/>
      <c r="AWH616" s="6"/>
      <c r="AWI616" s="6"/>
      <c r="AWJ616" s="6"/>
      <c r="AWK616" s="6"/>
      <c r="AWL616" s="6"/>
      <c r="AWM616" s="6"/>
      <c r="AWN616" s="6"/>
      <c r="AWO616" s="6"/>
      <c r="AWP616" s="6"/>
      <c r="AWQ616" s="6"/>
      <c r="AWR616" s="6"/>
      <c r="AWS616" s="6"/>
      <c r="AWT616" s="6"/>
      <c r="AWU616" s="6"/>
      <c r="AWV616" s="6"/>
      <c r="AWW616" s="6"/>
      <c r="AWX616" s="6"/>
      <c r="BEO616" s="6"/>
      <c r="BEP616" s="6"/>
      <c r="BEQ616" s="6"/>
      <c r="BER616" s="6"/>
      <c r="BFD616" s="6"/>
      <c r="BFE616" s="6"/>
      <c r="BFF616" s="6"/>
      <c r="BFG616" s="6"/>
      <c r="BFH616" s="6"/>
      <c r="BFI616" s="6"/>
      <c r="BFJ616" s="6"/>
      <c r="BFK616" s="6"/>
      <c r="BFL616" s="6"/>
      <c r="BFM616" s="6"/>
      <c r="BFN616" s="6"/>
      <c r="BFO616" s="6"/>
      <c r="BFP616" s="6"/>
      <c r="BFQ616" s="6"/>
      <c r="BFR616" s="6"/>
      <c r="BFS616" s="6"/>
      <c r="BFT616" s="6"/>
      <c r="BFU616" s="6"/>
      <c r="BFV616" s="6"/>
      <c r="BFW616" s="6"/>
      <c r="BFX616" s="6"/>
      <c r="BFY616" s="6"/>
      <c r="BFZ616" s="6"/>
      <c r="BGA616" s="6"/>
      <c r="BGB616" s="6"/>
      <c r="BGC616" s="6"/>
      <c r="BGD616" s="6"/>
      <c r="BGE616" s="6"/>
      <c r="BGF616" s="6"/>
      <c r="BGG616" s="6"/>
      <c r="BGH616" s="6"/>
      <c r="BGI616" s="6"/>
      <c r="BGJ616" s="6"/>
      <c r="BGK616" s="6"/>
      <c r="BGL616" s="6"/>
      <c r="BGM616" s="6"/>
      <c r="BGN616" s="6"/>
      <c r="BGO616" s="6"/>
      <c r="BGP616" s="6"/>
      <c r="BGQ616" s="6"/>
      <c r="BGR616" s="6"/>
      <c r="BGS616" s="6"/>
      <c r="BGT616" s="6"/>
      <c r="BOK616" s="6"/>
      <c r="BOL616" s="6"/>
      <c r="BOM616" s="6"/>
      <c r="BON616" s="6"/>
      <c r="BOZ616" s="6"/>
      <c r="BPA616" s="6"/>
      <c r="BPB616" s="6"/>
      <c r="BPC616" s="6"/>
      <c r="BPD616" s="6"/>
      <c r="BPE616" s="6"/>
      <c r="BPF616" s="6"/>
      <c r="BPG616" s="6"/>
      <c r="BPH616" s="6"/>
      <c r="BPI616" s="6"/>
      <c r="BPJ616" s="6"/>
      <c r="BPK616" s="6"/>
      <c r="BPL616" s="6"/>
      <c r="BPM616" s="6"/>
      <c r="BPN616" s="6"/>
      <c r="BPO616" s="6"/>
      <c r="BPP616" s="6"/>
      <c r="BPQ616" s="6"/>
      <c r="BPR616" s="6"/>
      <c r="BPS616" s="6"/>
      <c r="BPT616" s="6"/>
      <c r="BPU616" s="6"/>
      <c r="BPV616" s="6"/>
      <c r="BPW616" s="6"/>
      <c r="BPX616" s="6"/>
      <c r="BPY616" s="6"/>
      <c r="BPZ616" s="6"/>
      <c r="BQA616" s="6"/>
      <c r="BQB616" s="6"/>
      <c r="BQC616" s="6"/>
      <c r="BQD616" s="6"/>
      <c r="BQE616" s="6"/>
      <c r="BQF616" s="6"/>
      <c r="BQG616" s="6"/>
      <c r="BQH616" s="6"/>
      <c r="BQI616" s="6"/>
      <c r="BQJ616" s="6"/>
      <c r="BQK616" s="6"/>
      <c r="BQL616" s="6"/>
      <c r="BQM616" s="6"/>
      <c r="BQN616" s="6"/>
      <c r="BQO616" s="6"/>
      <c r="BQP616" s="6"/>
      <c r="BYG616" s="6"/>
      <c r="BYH616" s="6"/>
      <c r="BYI616" s="6"/>
      <c r="BYJ616" s="6"/>
      <c r="BYV616" s="6"/>
      <c r="BYW616" s="6"/>
      <c r="BYX616" s="6"/>
      <c r="BYY616" s="6"/>
      <c r="BYZ616" s="6"/>
      <c r="BZA616" s="6"/>
      <c r="BZB616" s="6"/>
      <c r="BZC616" s="6"/>
      <c r="BZD616" s="6"/>
      <c r="BZE616" s="6"/>
      <c r="BZF616" s="6"/>
      <c r="BZG616" s="6"/>
      <c r="BZH616" s="6"/>
      <c r="BZI616" s="6"/>
      <c r="BZJ616" s="6"/>
      <c r="BZK616" s="6"/>
      <c r="BZL616" s="6"/>
      <c r="BZM616" s="6"/>
      <c r="BZN616" s="6"/>
      <c r="BZO616" s="6"/>
      <c r="BZP616" s="6"/>
      <c r="BZQ616" s="6"/>
      <c r="BZR616" s="6"/>
      <c r="BZS616" s="6"/>
      <c r="BZT616" s="6"/>
      <c r="BZU616" s="6"/>
      <c r="BZV616" s="6"/>
      <c r="BZW616" s="6"/>
      <c r="BZX616" s="6"/>
      <c r="BZY616" s="6"/>
      <c r="BZZ616" s="6"/>
      <c r="CAA616" s="6"/>
      <c r="CAB616" s="6"/>
      <c r="CAC616" s="6"/>
      <c r="CAD616" s="6"/>
      <c r="CAE616" s="6"/>
      <c r="CAF616" s="6"/>
      <c r="CAG616" s="6"/>
      <c r="CAH616" s="6"/>
      <c r="CAI616" s="6"/>
      <c r="CAJ616" s="6"/>
      <c r="CAK616" s="6"/>
      <c r="CAL616" s="6"/>
      <c r="CIC616" s="6"/>
      <c r="CID616" s="6"/>
      <c r="CIE616" s="6"/>
      <c r="CIF616" s="6"/>
      <c r="CIR616" s="6"/>
      <c r="CIS616" s="6"/>
      <c r="CIT616" s="6"/>
      <c r="CIU616" s="6"/>
      <c r="CIV616" s="6"/>
      <c r="CIW616" s="6"/>
      <c r="CIX616" s="6"/>
      <c r="CIY616" s="6"/>
      <c r="CIZ616" s="6"/>
      <c r="CJA616" s="6"/>
      <c r="CJB616" s="6"/>
      <c r="CJC616" s="6"/>
      <c r="CJD616" s="6"/>
      <c r="CJE616" s="6"/>
      <c r="CJF616" s="6"/>
      <c r="CJG616" s="6"/>
      <c r="CJH616" s="6"/>
      <c r="CJI616" s="6"/>
      <c r="CJJ616" s="6"/>
      <c r="CJK616" s="6"/>
      <c r="CJL616" s="6"/>
      <c r="CJM616" s="6"/>
      <c r="CJN616" s="6"/>
      <c r="CJO616" s="6"/>
      <c r="CJP616" s="6"/>
      <c r="CJQ616" s="6"/>
      <c r="CJR616" s="6"/>
      <c r="CJS616" s="6"/>
      <c r="CJT616" s="6"/>
      <c r="CJU616" s="6"/>
      <c r="CJV616" s="6"/>
      <c r="CJW616" s="6"/>
      <c r="CJX616" s="6"/>
      <c r="CJY616" s="6"/>
      <c r="CJZ616" s="6"/>
      <c r="CKA616" s="6"/>
      <c r="CKB616" s="6"/>
      <c r="CKC616" s="6"/>
      <c r="CKD616" s="6"/>
      <c r="CKE616" s="6"/>
      <c r="CKF616" s="6"/>
      <c r="CKG616" s="6"/>
      <c r="CKH616" s="6"/>
      <c r="CRY616" s="6"/>
      <c r="CRZ616" s="6"/>
      <c r="CSA616" s="6"/>
      <c r="CSB616" s="6"/>
      <c r="CSN616" s="6"/>
      <c r="CSO616" s="6"/>
      <c r="CSP616" s="6"/>
      <c r="CSQ616" s="6"/>
      <c r="CSR616" s="6"/>
      <c r="CSS616" s="6"/>
      <c r="CST616" s="6"/>
      <c r="CSU616" s="6"/>
      <c r="CSV616" s="6"/>
      <c r="CSW616" s="6"/>
      <c r="CSX616" s="6"/>
      <c r="CSY616" s="6"/>
      <c r="CSZ616" s="6"/>
      <c r="CTA616" s="6"/>
      <c r="CTB616" s="6"/>
      <c r="CTC616" s="6"/>
      <c r="CTD616" s="6"/>
      <c r="CTE616" s="6"/>
      <c r="CTF616" s="6"/>
      <c r="CTG616" s="6"/>
      <c r="CTH616" s="6"/>
      <c r="CTI616" s="6"/>
      <c r="CTJ616" s="6"/>
      <c r="CTK616" s="6"/>
      <c r="CTL616" s="6"/>
      <c r="CTM616" s="6"/>
      <c r="CTN616" s="6"/>
      <c r="CTO616" s="6"/>
      <c r="CTP616" s="6"/>
      <c r="CTQ616" s="6"/>
      <c r="CTR616" s="6"/>
      <c r="CTS616" s="6"/>
      <c r="CTT616" s="6"/>
      <c r="CTU616" s="6"/>
      <c r="CTV616" s="6"/>
      <c r="CTW616" s="6"/>
      <c r="CTX616" s="6"/>
      <c r="CTY616" s="6"/>
      <c r="CTZ616" s="6"/>
      <c r="CUA616" s="6"/>
      <c r="CUB616" s="6"/>
      <c r="CUC616" s="6"/>
      <c r="CUD616" s="6"/>
      <c r="DBU616" s="6"/>
      <c r="DBV616" s="6"/>
      <c r="DBW616" s="6"/>
      <c r="DBX616" s="6"/>
      <c r="DCJ616" s="6"/>
      <c r="DCK616" s="6"/>
      <c r="DCL616" s="6"/>
      <c r="DCM616" s="6"/>
      <c r="DCN616" s="6"/>
      <c r="DCO616" s="6"/>
      <c r="DCP616" s="6"/>
      <c r="DCQ616" s="6"/>
      <c r="DCR616" s="6"/>
      <c r="DCS616" s="6"/>
      <c r="DCT616" s="6"/>
      <c r="DCU616" s="6"/>
      <c r="DCV616" s="6"/>
      <c r="DCW616" s="6"/>
      <c r="DCX616" s="6"/>
      <c r="DCY616" s="6"/>
      <c r="DCZ616" s="6"/>
      <c r="DDA616" s="6"/>
      <c r="DDB616" s="6"/>
      <c r="DDC616" s="6"/>
      <c r="DDD616" s="6"/>
      <c r="DDE616" s="6"/>
      <c r="DDF616" s="6"/>
      <c r="DDG616" s="6"/>
      <c r="DDH616" s="6"/>
      <c r="DDI616" s="6"/>
      <c r="DDJ616" s="6"/>
      <c r="DDK616" s="6"/>
      <c r="DDL616" s="6"/>
      <c r="DDM616" s="6"/>
      <c r="DDN616" s="6"/>
      <c r="DDO616" s="6"/>
      <c r="DDP616" s="6"/>
      <c r="DDQ616" s="6"/>
      <c r="DDR616" s="6"/>
      <c r="DDS616" s="6"/>
      <c r="DDT616" s="6"/>
      <c r="DDU616" s="6"/>
      <c r="DDV616" s="6"/>
      <c r="DDW616" s="6"/>
      <c r="DDX616" s="6"/>
      <c r="DDY616" s="6"/>
      <c r="DDZ616" s="6"/>
      <c r="DLQ616" s="6"/>
      <c r="DLR616" s="6"/>
      <c r="DLS616" s="6"/>
      <c r="DLT616" s="6"/>
      <c r="DMF616" s="6"/>
      <c r="DMG616" s="6"/>
      <c r="DMH616" s="6"/>
      <c r="DMI616" s="6"/>
      <c r="DMJ616" s="6"/>
      <c r="DMK616" s="6"/>
      <c r="DML616" s="6"/>
      <c r="DMM616" s="6"/>
      <c r="DMN616" s="6"/>
      <c r="DMO616" s="6"/>
      <c r="DMP616" s="6"/>
      <c r="DMQ616" s="6"/>
      <c r="DMR616" s="6"/>
      <c r="DMS616" s="6"/>
      <c r="DMT616" s="6"/>
      <c r="DMU616" s="6"/>
      <c r="DMV616" s="6"/>
      <c r="DMW616" s="6"/>
      <c r="DMX616" s="6"/>
      <c r="DMY616" s="6"/>
      <c r="DMZ616" s="6"/>
      <c r="DNA616" s="6"/>
      <c r="DNB616" s="6"/>
      <c r="DNC616" s="6"/>
      <c r="DND616" s="6"/>
      <c r="DNE616" s="6"/>
      <c r="DNF616" s="6"/>
      <c r="DNG616" s="6"/>
      <c r="DNH616" s="6"/>
      <c r="DNI616" s="6"/>
      <c r="DNJ616" s="6"/>
      <c r="DNK616" s="6"/>
      <c r="DNL616" s="6"/>
      <c r="DNM616" s="6"/>
      <c r="DNN616" s="6"/>
      <c r="DNO616" s="6"/>
      <c r="DNP616" s="6"/>
      <c r="DNQ616" s="6"/>
      <c r="DNR616" s="6"/>
      <c r="DNS616" s="6"/>
      <c r="DNT616" s="6"/>
      <c r="DNU616" s="6"/>
      <c r="DNV616" s="6"/>
      <c r="DVM616" s="6"/>
      <c r="DVN616" s="6"/>
      <c r="DVO616" s="6"/>
      <c r="DVP616" s="6"/>
      <c r="DWB616" s="6"/>
      <c r="DWC616" s="6"/>
      <c r="DWD616" s="6"/>
      <c r="DWE616" s="6"/>
      <c r="DWF616" s="6"/>
      <c r="DWG616" s="6"/>
      <c r="DWH616" s="6"/>
      <c r="DWI616" s="6"/>
      <c r="DWJ616" s="6"/>
      <c r="DWK616" s="6"/>
      <c r="DWL616" s="6"/>
      <c r="DWM616" s="6"/>
      <c r="DWN616" s="6"/>
      <c r="DWO616" s="6"/>
      <c r="DWP616" s="6"/>
      <c r="DWQ616" s="6"/>
      <c r="DWR616" s="6"/>
      <c r="DWS616" s="6"/>
      <c r="DWT616" s="6"/>
      <c r="DWU616" s="6"/>
      <c r="DWV616" s="6"/>
      <c r="DWW616" s="6"/>
      <c r="DWX616" s="6"/>
      <c r="DWY616" s="6"/>
      <c r="DWZ616" s="6"/>
      <c r="DXA616" s="6"/>
      <c r="DXB616" s="6"/>
      <c r="DXC616" s="6"/>
      <c r="DXD616" s="6"/>
      <c r="DXE616" s="6"/>
      <c r="DXF616" s="6"/>
      <c r="DXG616" s="6"/>
      <c r="DXH616" s="6"/>
      <c r="DXI616" s="6"/>
      <c r="DXJ616" s="6"/>
      <c r="DXK616" s="6"/>
      <c r="DXL616" s="6"/>
      <c r="DXM616" s="6"/>
      <c r="DXN616" s="6"/>
      <c r="DXO616" s="6"/>
      <c r="DXP616" s="6"/>
      <c r="DXQ616" s="6"/>
      <c r="DXR616" s="6"/>
      <c r="EFI616" s="6"/>
      <c r="EFJ616" s="6"/>
      <c r="EFK616" s="6"/>
      <c r="EFL616" s="6"/>
      <c r="EFX616" s="6"/>
      <c r="EFY616" s="6"/>
      <c r="EFZ616" s="6"/>
      <c r="EGA616" s="6"/>
      <c r="EGB616" s="6"/>
      <c r="EGC616" s="6"/>
      <c r="EGD616" s="6"/>
      <c r="EGE616" s="6"/>
      <c r="EGF616" s="6"/>
      <c r="EGG616" s="6"/>
      <c r="EGH616" s="6"/>
      <c r="EGI616" s="6"/>
      <c r="EGJ616" s="6"/>
      <c r="EGK616" s="6"/>
      <c r="EGL616" s="6"/>
      <c r="EGM616" s="6"/>
      <c r="EGN616" s="6"/>
      <c r="EGO616" s="6"/>
      <c r="EGP616" s="6"/>
      <c r="EGQ616" s="6"/>
      <c r="EGR616" s="6"/>
      <c r="EGS616" s="6"/>
      <c r="EGT616" s="6"/>
      <c r="EGU616" s="6"/>
      <c r="EGV616" s="6"/>
      <c r="EGW616" s="6"/>
      <c r="EGX616" s="6"/>
      <c r="EGY616" s="6"/>
      <c r="EGZ616" s="6"/>
      <c r="EHA616" s="6"/>
      <c r="EHB616" s="6"/>
      <c r="EHC616" s="6"/>
      <c r="EHD616" s="6"/>
      <c r="EHE616" s="6"/>
      <c r="EHF616" s="6"/>
      <c r="EHG616" s="6"/>
      <c r="EHH616" s="6"/>
      <c r="EHI616" s="6"/>
      <c r="EHJ616" s="6"/>
      <c r="EHK616" s="6"/>
      <c r="EHL616" s="6"/>
      <c r="EHM616" s="6"/>
      <c r="EHN616" s="6"/>
      <c r="EPE616" s="6"/>
      <c r="EPF616" s="6"/>
      <c r="EPG616" s="6"/>
      <c r="EPH616" s="6"/>
      <c r="EPT616" s="6"/>
      <c r="EPU616" s="6"/>
      <c r="EPV616" s="6"/>
      <c r="EPW616" s="6"/>
      <c r="EPX616" s="6"/>
      <c r="EPY616" s="6"/>
      <c r="EPZ616" s="6"/>
      <c r="EQA616" s="6"/>
      <c r="EQB616" s="6"/>
      <c r="EQC616" s="6"/>
      <c r="EQD616" s="6"/>
      <c r="EQE616" s="6"/>
      <c r="EQF616" s="6"/>
      <c r="EQG616" s="6"/>
      <c r="EQH616" s="6"/>
      <c r="EQI616" s="6"/>
      <c r="EQJ616" s="6"/>
      <c r="EQK616" s="6"/>
      <c r="EQL616" s="6"/>
      <c r="EQM616" s="6"/>
      <c r="EQN616" s="6"/>
      <c r="EQO616" s="6"/>
      <c r="EQP616" s="6"/>
      <c r="EQQ616" s="6"/>
      <c r="EQR616" s="6"/>
      <c r="EQS616" s="6"/>
      <c r="EQT616" s="6"/>
      <c r="EQU616" s="6"/>
      <c r="EQV616" s="6"/>
      <c r="EQW616" s="6"/>
      <c r="EQX616" s="6"/>
      <c r="EQY616" s="6"/>
      <c r="EQZ616" s="6"/>
      <c r="ERA616" s="6"/>
      <c r="ERB616" s="6"/>
      <c r="ERC616" s="6"/>
      <c r="ERD616" s="6"/>
      <c r="ERE616" s="6"/>
      <c r="ERF616" s="6"/>
      <c r="ERG616" s="6"/>
      <c r="ERH616" s="6"/>
      <c r="ERI616" s="6"/>
      <c r="ERJ616" s="6"/>
      <c r="EZA616" s="6"/>
      <c r="EZB616" s="6"/>
      <c r="EZC616" s="6"/>
      <c r="EZD616" s="6"/>
      <c r="EZP616" s="6"/>
      <c r="EZQ616" s="6"/>
      <c r="EZR616" s="6"/>
      <c r="EZS616" s="6"/>
      <c r="EZT616" s="6"/>
      <c r="EZU616" s="6"/>
      <c r="EZV616" s="6"/>
      <c r="EZW616" s="6"/>
      <c r="EZX616" s="6"/>
      <c r="EZY616" s="6"/>
      <c r="EZZ616" s="6"/>
      <c r="FAA616" s="6"/>
      <c r="FAB616" s="6"/>
      <c r="FAC616" s="6"/>
      <c r="FAD616" s="6"/>
      <c r="FAE616" s="6"/>
      <c r="FAF616" s="6"/>
      <c r="FAG616" s="6"/>
      <c r="FAH616" s="6"/>
      <c r="FAI616" s="6"/>
      <c r="FAJ616" s="6"/>
      <c r="FAK616" s="6"/>
      <c r="FAL616" s="6"/>
      <c r="FAM616" s="6"/>
      <c r="FAN616" s="6"/>
      <c r="FAO616" s="6"/>
      <c r="FAP616" s="6"/>
      <c r="FAQ616" s="6"/>
      <c r="FAR616" s="6"/>
      <c r="FAS616" s="6"/>
      <c r="FAT616" s="6"/>
      <c r="FAU616" s="6"/>
      <c r="FAV616" s="6"/>
      <c r="FAW616" s="6"/>
      <c r="FAX616" s="6"/>
      <c r="FAY616" s="6"/>
      <c r="FAZ616" s="6"/>
      <c r="FBA616" s="6"/>
      <c r="FBB616" s="6"/>
      <c r="FBC616" s="6"/>
      <c r="FBD616" s="6"/>
      <c r="FBE616" s="6"/>
      <c r="FBF616" s="6"/>
      <c r="FIW616" s="6"/>
      <c r="FIX616" s="6"/>
      <c r="FIY616" s="6"/>
      <c r="FIZ616" s="6"/>
      <c r="FJL616" s="6"/>
      <c r="FJM616" s="6"/>
      <c r="FJN616" s="6"/>
      <c r="FJO616" s="6"/>
      <c r="FJP616" s="6"/>
      <c r="FJQ616" s="6"/>
      <c r="FJR616" s="6"/>
      <c r="FJS616" s="6"/>
      <c r="FJT616" s="6"/>
      <c r="FJU616" s="6"/>
      <c r="FJV616" s="6"/>
      <c r="FJW616" s="6"/>
      <c r="FJX616" s="6"/>
      <c r="FJY616" s="6"/>
      <c r="FJZ616" s="6"/>
      <c r="FKA616" s="6"/>
      <c r="FKB616" s="6"/>
      <c r="FKC616" s="6"/>
      <c r="FKD616" s="6"/>
      <c r="FKE616" s="6"/>
      <c r="FKF616" s="6"/>
      <c r="FKG616" s="6"/>
      <c r="FKH616" s="6"/>
      <c r="FKI616" s="6"/>
      <c r="FKJ616" s="6"/>
      <c r="FKK616" s="6"/>
      <c r="FKL616" s="6"/>
      <c r="FKM616" s="6"/>
      <c r="FKN616" s="6"/>
      <c r="FKO616" s="6"/>
      <c r="FKP616" s="6"/>
      <c r="FKQ616" s="6"/>
      <c r="FKR616" s="6"/>
      <c r="FKS616" s="6"/>
      <c r="FKT616" s="6"/>
      <c r="FKU616" s="6"/>
      <c r="FKV616" s="6"/>
      <c r="FKW616" s="6"/>
      <c r="FKX616" s="6"/>
      <c r="FKY616" s="6"/>
      <c r="FKZ616" s="6"/>
      <c r="FLA616" s="6"/>
      <c r="FLB616" s="6"/>
      <c r="FSS616" s="6"/>
      <c r="FST616" s="6"/>
      <c r="FSU616" s="6"/>
      <c r="FSV616" s="6"/>
      <c r="FTH616" s="6"/>
      <c r="FTI616" s="6"/>
      <c r="FTJ616" s="6"/>
      <c r="FTK616" s="6"/>
      <c r="FTL616" s="6"/>
      <c r="FTM616" s="6"/>
      <c r="FTN616" s="6"/>
      <c r="FTO616" s="6"/>
      <c r="FTP616" s="6"/>
      <c r="FTQ616" s="6"/>
      <c r="FTR616" s="6"/>
      <c r="FTS616" s="6"/>
      <c r="FTT616" s="6"/>
      <c r="FTU616" s="6"/>
      <c r="FTV616" s="6"/>
      <c r="FTW616" s="6"/>
      <c r="FTX616" s="6"/>
      <c r="FTY616" s="6"/>
      <c r="FTZ616" s="6"/>
      <c r="FUA616" s="6"/>
      <c r="FUB616" s="6"/>
      <c r="FUC616" s="6"/>
      <c r="FUD616" s="6"/>
      <c r="FUE616" s="6"/>
      <c r="FUF616" s="6"/>
      <c r="FUG616" s="6"/>
      <c r="FUH616" s="6"/>
      <c r="FUI616" s="6"/>
      <c r="FUJ616" s="6"/>
      <c r="FUK616" s="6"/>
      <c r="FUL616" s="6"/>
      <c r="FUM616" s="6"/>
      <c r="FUN616" s="6"/>
      <c r="FUO616" s="6"/>
      <c r="FUP616" s="6"/>
      <c r="FUQ616" s="6"/>
      <c r="FUR616" s="6"/>
      <c r="FUS616" s="6"/>
      <c r="FUT616" s="6"/>
      <c r="FUU616" s="6"/>
      <c r="FUV616" s="6"/>
      <c r="FUW616" s="6"/>
      <c r="FUX616" s="6"/>
      <c r="GCO616" s="6"/>
      <c r="GCP616" s="6"/>
      <c r="GCQ616" s="6"/>
      <c r="GCR616" s="6"/>
      <c r="GDD616" s="6"/>
      <c r="GDE616" s="6"/>
      <c r="GDF616" s="6"/>
      <c r="GDG616" s="6"/>
      <c r="GDH616" s="6"/>
      <c r="GDI616" s="6"/>
      <c r="GDJ616" s="6"/>
      <c r="GDK616" s="6"/>
      <c r="GDL616" s="6"/>
      <c r="GDM616" s="6"/>
      <c r="GDN616" s="6"/>
      <c r="GDO616" s="6"/>
      <c r="GDP616" s="6"/>
      <c r="GDQ616" s="6"/>
      <c r="GDR616" s="6"/>
      <c r="GDS616" s="6"/>
      <c r="GDT616" s="6"/>
      <c r="GDU616" s="6"/>
      <c r="GDV616" s="6"/>
      <c r="GDW616" s="6"/>
      <c r="GDX616" s="6"/>
      <c r="GDY616" s="6"/>
      <c r="GDZ616" s="6"/>
      <c r="GEA616" s="6"/>
      <c r="GEB616" s="6"/>
      <c r="GEC616" s="6"/>
      <c r="GED616" s="6"/>
      <c r="GEE616" s="6"/>
      <c r="GEF616" s="6"/>
      <c r="GEG616" s="6"/>
      <c r="GEH616" s="6"/>
      <c r="GEI616" s="6"/>
      <c r="GEJ616" s="6"/>
      <c r="GEK616" s="6"/>
      <c r="GEL616" s="6"/>
      <c r="GEM616" s="6"/>
      <c r="GEN616" s="6"/>
      <c r="GEO616" s="6"/>
      <c r="GEP616" s="6"/>
      <c r="GEQ616" s="6"/>
      <c r="GER616" s="6"/>
      <c r="GES616" s="6"/>
      <c r="GET616" s="6"/>
      <c r="GMK616" s="6"/>
      <c r="GML616" s="6"/>
      <c r="GMM616" s="6"/>
      <c r="GMN616" s="6"/>
      <c r="GMZ616" s="6"/>
      <c r="GNA616" s="6"/>
      <c r="GNB616" s="6"/>
      <c r="GNC616" s="6"/>
      <c r="GND616" s="6"/>
      <c r="GNE616" s="6"/>
      <c r="GNF616" s="6"/>
      <c r="GNG616" s="6"/>
      <c r="GNH616" s="6"/>
      <c r="GNI616" s="6"/>
      <c r="GNJ616" s="6"/>
      <c r="GNK616" s="6"/>
      <c r="GNL616" s="6"/>
      <c r="GNM616" s="6"/>
      <c r="GNN616" s="6"/>
      <c r="GNO616" s="6"/>
      <c r="GNP616" s="6"/>
      <c r="GNQ616" s="6"/>
      <c r="GNR616" s="6"/>
      <c r="GNS616" s="6"/>
      <c r="GNT616" s="6"/>
      <c r="GNU616" s="6"/>
      <c r="GNV616" s="6"/>
      <c r="GNW616" s="6"/>
      <c r="GNX616" s="6"/>
      <c r="GNY616" s="6"/>
      <c r="GNZ616" s="6"/>
      <c r="GOA616" s="6"/>
      <c r="GOB616" s="6"/>
      <c r="GOC616" s="6"/>
      <c r="GOD616" s="6"/>
      <c r="GOE616" s="6"/>
      <c r="GOF616" s="6"/>
      <c r="GOG616" s="6"/>
      <c r="GOH616" s="6"/>
      <c r="GOI616" s="6"/>
      <c r="GOJ616" s="6"/>
      <c r="GOK616" s="6"/>
      <c r="GOL616" s="6"/>
      <c r="GOM616" s="6"/>
      <c r="GON616" s="6"/>
      <c r="GOO616" s="6"/>
      <c r="GOP616" s="6"/>
      <c r="GWG616" s="6"/>
      <c r="GWH616" s="6"/>
      <c r="GWI616" s="6"/>
      <c r="GWJ616" s="6"/>
      <c r="GWV616" s="6"/>
      <c r="GWW616" s="6"/>
      <c r="GWX616" s="6"/>
      <c r="GWY616" s="6"/>
      <c r="GWZ616" s="6"/>
      <c r="GXA616" s="6"/>
      <c r="GXB616" s="6"/>
      <c r="GXC616" s="6"/>
      <c r="GXD616" s="6"/>
      <c r="GXE616" s="6"/>
      <c r="GXF616" s="6"/>
      <c r="GXG616" s="6"/>
      <c r="GXH616" s="6"/>
      <c r="GXI616" s="6"/>
      <c r="GXJ616" s="6"/>
      <c r="GXK616" s="6"/>
      <c r="GXL616" s="6"/>
      <c r="GXM616" s="6"/>
      <c r="GXN616" s="6"/>
      <c r="GXO616" s="6"/>
      <c r="GXP616" s="6"/>
      <c r="GXQ616" s="6"/>
      <c r="GXR616" s="6"/>
      <c r="GXS616" s="6"/>
      <c r="GXT616" s="6"/>
      <c r="GXU616" s="6"/>
      <c r="GXV616" s="6"/>
      <c r="GXW616" s="6"/>
      <c r="GXX616" s="6"/>
      <c r="GXY616" s="6"/>
      <c r="GXZ616" s="6"/>
      <c r="GYA616" s="6"/>
      <c r="GYB616" s="6"/>
      <c r="GYC616" s="6"/>
      <c r="GYD616" s="6"/>
      <c r="GYE616" s="6"/>
      <c r="GYF616" s="6"/>
      <c r="GYG616" s="6"/>
      <c r="GYH616" s="6"/>
      <c r="GYI616" s="6"/>
      <c r="GYJ616" s="6"/>
      <c r="GYK616" s="6"/>
      <c r="GYL616" s="6"/>
      <c r="HGC616" s="6"/>
      <c r="HGD616" s="6"/>
      <c r="HGE616" s="6"/>
      <c r="HGF616" s="6"/>
      <c r="HGR616" s="6"/>
      <c r="HGS616" s="6"/>
      <c r="HGT616" s="6"/>
      <c r="HGU616" s="6"/>
      <c r="HGV616" s="6"/>
      <c r="HGW616" s="6"/>
      <c r="HGX616" s="6"/>
      <c r="HGY616" s="6"/>
      <c r="HGZ616" s="6"/>
      <c r="HHA616" s="6"/>
      <c r="HHB616" s="6"/>
      <c r="HHC616" s="6"/>
      <c r="HHD616" s="6"/>
      <c r="HHE616" s="6"/>
      <c r="HHF616" s="6"/>
      <c r="HHG616" s="6"/>
      <c r="HHH616" s="6"/>
      <c r="HHI616" s="6"/>
      <c r="HHJ616" s="6"/>
      <c r="HHK616" s="6"/>
      <c r="HHL616" s="6"/>
      <c r="HHM616" s="6"/>
      <c r="HHN616" s="6"/>
      <c r="HHO616" s="6"/>
      <c r="HHP616" s="6"/>
      <c r="HHQ616" s="6"/>
      <c r="HHR616" s="6"/>
      <c r="HHS616" s="6"/>
      <c r="HHT616" s="6"/>
      <c r="HHU616" s="6"/>
      <c r="HHV616" s="6"/>
      <c r="HHW616" s="6"/>
      <c r="HHX616" s="6"/>
      <c r="HHY616" s="6"/>
      <c r="HHZ616" s="6"/>
      <c r="HIA616" s="6"/>
      <c r="HIB616" s="6"/>
      <c r="HIC616" s="6"/>
      <c r="HID616" s="6"/>
      <c r="HIE616" s="6"/>
      <c r="HIF616" s="6"/>
      <c r="HIG616" s="6"/>
      <c r="HIH616" s="6"/>
      <c r="HPY616" s="6"/>
      <c r="HPZ616" s="6"/>
      <c r="HQA616" s="6"/>
      <c r="HQB616" s="6"/>
      <c r="HQN616" s="6"/>
      <c r="HQO616" s="6"/>
      <c r="HQP616" s="6"/>
      <c r="HQQ616" s="6"/>
      <c r="HQR616" s="6"/>
      <c r="HQS616" s="6"/>
      <c r="HQT616" s="6"/>
      <c r="HQU616" s="6"/>
      <c r="HQV616" s="6"/>
      <c r="HQW616" s="6"/>
      <c r="HQX616" s="6"/>
      <c r="HQY616" s="6"/>
      <c r="HQZ616" s="6"/>
      <c r="HRA616" s="6"/>
      <c r="HRB616" s="6"/>
      <c r="HRC616" s="6"/>
      <c r="HRD616" s="6"/>
      <c r="HRE616" s="6"/>
      <c r="HRF616" s="6"/>
      <c r="HRG616" s="6"/>
      <c r="HRH616" s="6"/>
      <c r="HRI616" s="6"/>
      <c r="HRJ616" s="6"/>
      <c r="HRK616" s="6"/>
      <c r="HRL616" s="6"/>
      <c r="HRM616" s="6"/>
      <c r="HRN616" s="6"/>
      <c r="HRO616" s="6"/>
      <c r="HRP616" s="6"/>
      <c r="HRQ616" s="6"/>
      <c r="HRR616" s="6"/>
      <c r="HRS616" s="6"/>
      <c r="HRT616" s="6"/>
      <c r="HRU616" s="6"/>
      <c r="HRV616" s="6"/>
      <c r="HRW616" s="6"/>
      <c r="HRX616" s="6"/>
      <c r="HRY616" s="6"/>
      <c r="HRZ616" s="6"/>
      <c r="HSA616" s="6"/>
      <c r="HSB616" s="6"/>
      <c r="HSC616" s="6"/>
      <c r="HSD616" s="6"/>
      <c r="HZU616" s="6"/>
      <c r="HZV616" s="6"/>
      <c r="HZW616" s="6"/>
      <c r="HZX616" s="6"/>
      <c r="IAJ616" s="6"/>
      <c r="IAK616" s="6"/>
      <c r="IAL616" s="6"/>
      <c r="IAM616" s="6"/>
      <c r="IAN616" s="6"/>
      <c r="IAO616" s="6"/>
      <c r="IAP616" s="6"/>
      <c r="IAQ616" s="6"/>
      <c r="IAR616" s="6"/>
      <c r="IAS616" s="6"/>
      <c r="IAT616" s="6"/>
      <c r="IAU616" s="6"/>
      <c r="IAV616" s="6"/>
      <c r="IAW616" s="6"/>
      <c r="IAX616" s="6"/>
      <c r="IAY616" s="6"/>
      <c r="IAZ616" s="6"/>
      <c r="IBA616" s="6"/>
      <c r="IBB616" s="6"/>
      <c r="IBC616" s="6"/>
      <c r="IBD616" s="6"/>
      <c r="IBE616" s="6"/>
      <c r="IBF616" s="6"/>
      <c r="IBG616" s="6"/>
      <c r="IBH616" s="6"/>
      <c r="IBI616" s="6"/>
      <c r="IBJ616" s="6"/>
      <c r="IBK616" s="6"/>
      <c r="IBL616" s="6"/>
      <c r="IBM616" s="6"/>
      <c r="IBN616" s="6"/>
      <c r="IBO616" s="6"/>
      <c r="IBP616" s="6"/>
      <c r="IBQ616" s="6"/>
      <c r="IBR616" s="6"/>
      <c r="IBS616" s="6"/>
      <c r="IBT616" s="6"/>
      <c r="IBU616" s="6"/>
      <c r="IBV616" s="6"/>
      <c r="IBW616" s="6"/>
      <c r="IBX616" s="6"/>
      <c r="IBY616" s="6"/>
      <c r="IBZ616" s="6"/>
      <c r="IJQ616" s="6"/>
      <c r="IJR616" s="6"/>
      <c r="IJS616" s="6"/>
      <c r="IJT616" s="6"/>
      <c r="IKF616" s="6"/>
      <c r="IKG616" s="6"/>
      <c r="IKH616" s="6"/>
      <c r="IKI616" s="6"/>
      <c r="IKJ616" s="6"/>
      <c r="IKK616" s="6"/>
      <c r="IKL616" s="6"/>
      <c r="IKM616" s="6"/>
      <c r="IKN616" s="6"/>
      <c r="IKO616" s="6"/>
      <c r="IKP616" s="6"/>
      <c r="IKQ616" s="6"/>
      <c r="IKR616" s="6"/>
      <c r="IKS616" s="6"/>
      <c r="IKT616" s="6"/>
      <c r="IKU616" s="6"/>
      <c r="IKV616" s="6"/>
      <c r="IKW616" s="6"/>
      <c r="IKX616" s="6"/>
      <c r="IKY616" s="6"/>
      <c r="IKZ616" s="6"/>
      <c r="ILA616" s="6"/>
      <c r="ILB616" s="6"/>
      <c r="ILC616" s="6"/>
      <c r="ILD616" s="6"/>
      <c r="ILE616" s="6"/>
      <c r="ILF616" s="6"/>
      <c r="ILG616" s="6"/>
      <c r="ILH616" s="6"/>
      <c r="ILI616" s="6"/>
      <c r="ILJ616" s="6"/>
      <c r="ILK616" s="6"/>
      <c r="ILL616" s="6"/>
      <c r="ILM616" s="6"/>
      <c r="ILN616" s="6"/>
      <c r="ILO616" s="6"/>
      <c r="ILP616" s="6"/>
      <c r="ILQ616" s="6"/>
      <c r="ILR616" s="6"/>
      <c r="ILS616" s="6"/>
      <c r="ILT616" s="6"/>
      <c r="ILU616" s="6"/>
      <c r="ILV616" s="6"/>
      <c r="ITM616" s="6"/>
      <c r="ITN616" s="6"/>
      <c r="ITO616" s="6"/>
      <c r="ITP616" s="6"/>
      <c r="IUB616" s="6"/>
      <c r="IUC616" s="6"/>
      <c r="IUD616" s="6"/>
      <c r="IUE616" s="6"/>
      <c r="IUF616" s="6"/>
      <c r="IUG616" s="6"/>
      <c r="IUH616" s="6"/>
      <c r="IUI616" s="6"/>
      <c r="IUJ616" s="6"/>
      <c r="IUK616" s="6"/>
      <c r="IUL616" s="6"/>
      <c r="IUM616" s="6"/>
      <c r="IUN616" s="6"/>
      <c r="IUO616" s="6"/>
      <c r="IUP616" s="6"/>
      <c r="IUQ616" s="6"/>
      <c r="IUR616" s="6"/>
      <c r="IUS616" s="6"/>
      <c r="IUT616" s="6"/>
      <c r="IUU616" s="6"/>
      <c r="IUV616" s="6"/>
      <c r="IUW616" s="6"/>
      <c r="IUX616" s="6"/>
      <c r="IUY616" s="6"/>
      <c r="IUZ616" s="6"/>
      <c r="IVA616" s="6"/>
      <c r="IVB616" s="6"/>
      <c r="IVC616" s="6"/>
      <c r="IVD616" s="6"/>
      <c r="IVE616" s="6"/>
      <c r="IVF616" s="6"/>
      <c r="IVG616" s="6"/>
      <c r="IVH616" s="6"/>
      <c r="IVI616" s="6"/>
      <c r="IVJ616" s="6"/>
      <c r="IVK616" s="6"/>
      <c r="IVL616" s="6"/>
      <c r="IVM616" s="6"/>
      <c r="IVN616" s="6"/>
      <c r="IVO616" s="6"/>
      <c r="IVP616" s="6"/>
      <c r="IVQ616" s="6"/>
      <c r="IVR616" s="6"/>
      <c r="JDI616" s="6"/>
      <c r="JDJ616" s="6"/>
      <c r="JDK616" s="6"/>
      <c r="JDL616" s="6"/>
      <c r="JDX616" s="6"/>
      <c r="JDY616" s="6"/>
      <c r="JDZ616" s="6"/>
      <c r="JEA616" s="6"/>
      <c r="JEB616" s="6"/>
      <c r="JEC616" s="6"/>
      <c r="JED616" s="6"/>
      <c r="JEE616" s="6"/>
      <c r="JEF616" s="6"/>
      <c r="JEG616" s="6"/>
      <c r="JEH616" s="6"/>
      <c r="JEI616" s="6"/>
      <c r="JEJ616" s="6"/>
      <c r="JEK616" s="6"/>
      <c r="JEL616" s="6"/>
      <c r="JEM616" s="6"/>
      <c r="JEN616" s="6"/>
      <c r="JEO616" s="6"/>
      <c r="JEP616" s="6"/>
      <c r="JEQ616" s="6"/>
      <c r="JER616" s="6"/>
      <c r="JES616" s="6"/>
      <c r="JET616" s="6"/>
      <c r="JEU616" s="6"/>
      <c r="JEV616" s="6"/>
      <c r="JEW616" s="6"/>
      <c r="JEX616" s="6"/>
      <c r="JEY616" s="6"/>
      <c r="JEZ616" s="6"/>
      <c r="JFA616" s="6"/>
      <c r="JFB616" s="6"/>
      <c r="JFC616" s="6"/>
      <c r="JFD616" s="6"/>
      <c r="JFE616" s="6"/>
      <c r="JFF616" s="6"/>
      <c r="JFG616" s="6"/>
      <c r="JFH616" s="6"/>
      <c r="JFI616" s="6"/>
      <c r="JFJ616" s="6"/>
      <c r="JFK616" s="6"/>
      <c r="JFL616" s="6"/>
      <c r="JFM616" s="6"/>
      <c r="JFN616" s="6"/>
      <c r="JNE616" s="6"/>
      <c r="JNF616" s="6"/>
      <c r="JNG616" s="6"/>
      <c r="JNH616" s="6"/>
      <c r="JNT616" s="6"/>
      <c r="JNU616" s="6"/>
      <c r="JNV616" s="6"/>
      <c r="JNW616" s="6"/>
      <c r="JNX616" s="6"/>
      <c r="JNY616" s="6"/>
      <c r="JNZ616" s="6"/>
      <c r="JOA616" s="6"/>
      <c r="JOB616" s="6"/>
      <c r="JOC616" s="6"/>
      <c r="JOD616" s="6"/>
      <c r="JOE616" s="6"/>
      <c r="JOF616" s="6"/>
      <c r="JOG616" s="6"/>
      <c r="JOH616" s="6"/>
      <c r="JOI616" s="6"/>
      <c r="JOJ616" s="6"/>
      <c r="JOK616" s="6"/>
      <c r="JOL616" s="6"/>
      <c r="JOM616" s="6"/>
      <c r="JON616" s="6"/>
      <c r="JOO616" s="6"/>
      <c r="JOP616" s="6"/>
      <c r="JOQ616" s="6"/>
      <c r="JOR616" s="6"/>
      <c r="JOS616" s="6"/>
      <c r="JOT616" s="6"/>
      <c r="JOU616" s="6"/>
      <c r="JOV616" s="6"/>
      <c r="JOW616" s="6"/>
      <c r="JOX616" s="6"/>
      <c r="JOY616" s="6"/>
      <c r="JOZ616" s="6"/>
      <c r="JPA616" s="6"/>
      <c r="JPB616" s="6"/>
      <c r="JPC616" s="6"/>
      <c r="JPD616" s="6"/>
      <c r="JPE616" s="6"/>
      <c r="JPF616" s="6"/>
      <c r="JPG616" s="6"/>
      <c r="JPH616" s="6"/>
      <c r="JPI616" s="6"/>
      <c r="JPJ616" s="6"/>
      <c r="JXA616" s="6"/>
      <c r="JXB616" s="6"/>
      <c r="JXC616" s="6"/>
      <c r="JXD616" s="6"/>
      <c r="JXP616" s="6"/>
      <c r="JXQ616" s="6"/>
      <c r="JXR616" s="6"/>
      <c r="JXS616" s="6"/>
      <c r="JXT616" s="6"/>
      <c r="JXU616" s="6"/>
      <c r="JXV616" s="6"/>
      <c r="JXW616" s="6"/>
      <c r="JXX616" s="6"/>
      <c r="JXY616" s="6"/>
      <c r="JXZ616" s="6"/>
      <c r="JYA616" s="6"/>
      <c r="JYB616" s="6"/>
      <c r="JYC616" s="6"/>
      <c r="JYD616" s="6"/>
      <c r="JYE616" s="6"/>
      <c r="JYF616" s="6"/>
      <c r="JYG616" s="6"/>
      <c r="JYH616" s="6"/>
      <c r="JYI616" s="6"/>
      <c r="JYJ616" s="6"/>
      <c r="JYK616" s="6"/>
      <c r="JYL616" s="6"/>
      <c r="JYM616" s="6"/>
      <c r="JYN616" s="6"/>
      <c r="JYO616" s="6"/>
      <c r="JYP616" s="6"/>
      <c r="JYQ616" s="6"/>
      <c r="JYR616" s="6"/>
      <c r="JYS616" s="6"/>
      <c r="JYT616" s="6"/>
      <c r="JYU616" s="6"/>
      <c r="JYV616" s="6"/>
      <c r="JYW616" s="6"/>
      <c r="JYX616" s="6"/>
      <c r="JYY616" s="6"/>
      <c r="JYZ616" s="6"/>
      <c r="JZA616" s="6"/>
      <c r="JZB616" s="6"/>
      <c r="JZC616" s="6"/>
      <c r="JZD616" s="6"/>
      <c r="JZE616" s="6"/>
      <c r="JZF616" s="6"/>
      <c r="KGW616" s="6"/>
      <c r="KGX616" s="6"/>
      <c r="KGY616" s="6"/>
      <c r="KGZ616" s="6"/>
      <c r="KHL616" s="6"/>
      <c r="KHM616" s="6"/>
      <c r="KHN616" s="6"/>
      <c r="KHO616" s="6"/>
      <c r="KHP616" s="6"/>
      <c r="KHQ616" s="6"/>
      <c r="KHR616" s="6"/>
      <c r="KHS616" s="6"/>
      <c r="KHT616" s="6"/>
      <c r="KHU616" s="6"/>
      <c r="KHV616" s="6"/>
      <c r="KHW616" s="6"/>
      <c r="KHX616" s="6"/>
      <c r="KHY616" s="6"/>
      <c r="KHZ616" s="6"/>
      <c r="KIA616" s="6"/>
      <c r="KIB616" s="6"/>
      <c r="KIC616" s="6"/>
      <c r="KID616" s="6"/>
      <c r="KIE616" s="6"/>
      <c r="KIF616" s="6"/>
      <c r="KIG616" s="6"/>
      <c r="KIH616" s="6"/>
      <c r="KII616" s="6"/>
      <c r="KIJ616" s="6"/>
      <c r="KIK616" s="6"/>
      <c r="KIL616" s="6"/>
      <c r="KIM616" s="6"/>
      <c r="KIN616" s="6"/>
      <c r="KIO616" s="6"/>
      <c r="KIP616" s="6"/>
      <c r="KIQ616" s="6"/>
      <c r="KIR616" s="6"/>
      <c r="KIS616" s="6"/>
      <c r="KIT616" s="6"/>
      <c r="KIU616" s="6"/>
      <c r="KIV616" s="6"/>
      <c r="KIW616" s="6"/>
      <c r="KIX616" s="6"/>
      <c r="KIY616" s="6"/>
      <c r="KIZ616" s="6"/>
      <c r="KJA616" s="6"/>
      <c r="KJB616" s="6"/>
      <c r="KQS616" s="6"/>
      <c r="KQT616" s="6"/>
      <c r="KQU616" s="6"/>
      <c r="KQV616" s="6"/>
      <c r="KRH616" s="6"/>
      <c r="KRI616" s="6"/>
      <c r="KRJ616" s="6"/>
      <c r="KRK616" s="6"/>
      <c r="KRL616" s="6"/>
      <c r="KRM616" s="6"/>
      <c r="KRN616" s="6"/>
      <c r="KRO616" s="6"/>
      <c r="KRP616" s="6"/>
      <c r="KRQ616" s="6"/>
      <c r="KRR616" s="6"/>
      <c r="KRS616" s="6"/>
      <c r="KRT616" s="6"/>
      <c r="KRU616" s="6"/>
      <c r="KRV616" s="6"/>
      <c r="KRW616" s="6"/>
      <c r="KRX616" s="6"/>
      <c r="KRY616" s="6"/>
      <c r="KRZ616" s="6"/>
      <c r="KSA616" s="6"/>
      <c r="KSB616" s="6"/>
      <c r="KSC616" s="6"/>
      <c r="KSD616" s="6"/>
      <c r="KSE616" s="6"/>
      <c r="KSF616" s="6"/>
      <c r="KSG616" s="6"/>
      <c r="KSH616" s="6"/>
      <c r="KSI616" s="6"/>
      <c r="KSJ616" s="6"/>
      <c r="KSK616" s="6"/>
      <c r="KSL616" s="6"/>
      <c r="KSM616" s="6"/>
      <c r="KSN616" s="6"/>
      <c r="KSO616" s="6"/>
      <c r="KSP616" s="6"/>
      <c r="KSQ616" s="6"/>
      <c r="KSR616" s="6"/>
      <c r="KSS616" s="6"/>
      <c r="KST616" s="6"/>
      <c r="KSU616" s="6"/>
      <c r="KSV616" s="6"/>
      <c r="KSW616" s="6"/>
      <c r="KSX616" s="6"/>
      <c r="LAO616" s="6"/>
      <c r="LAP616" s="6"/>
      <c r="LAQ616" s="6"/>
      <c r="LAR616" s="6"/>
      <c r="LBD616" s="6"/>
      <c r="LBE616" s="6"/>
      <c r="LBF616" s="6"/>
      <c r="LBG616" s="6"/>
      <c r="LBH616" s="6"/>
      <c r="LBI616" s="6"/>
      <c r="LBJ616" s="6"/>
      <c r="LBK616" s="6"/>
      <c r="LBL616" s="6"/>
      <c r="LBM616" s="6"/>
      <c r="LBN616" s="6"/>
      <c r="LBO616" s="6"/>
      <c r="LBP616" s="6"/>
      <c r="LBQ616" s="6"/>
      <c r="LBR616" s="6"/>
      <c r="LBS616" s="6"/>
      <c r="LBT616" s="6"/>
      <c r="LBU616" s="6"/>
      <c r="LBV616" s="6"/>
      <c r="LBW616" s="6"/>
      <c r="LBX616" s="6"/>
      <c r="LBY616" s="6"/>
      <c r="LBZ616" s="6"/>
      <c r="LCA616" s="6"/>
      <c r="LCB616" s="6"/>
      <c r="LCC616" s="6"/>
      <c r="LCD616" s="6"/>
      <c r="LCE616" s="6"/>
      <c r="LCF616" s="6"/>
      <c r="LCG616" s="6"/>
      <c r="LCH616" s="6"/>
      <c r="LCI616" s="6"/>
      <c r="LCJ616" s="6"/>
      <c r="LCK616" s="6"/>
      <c r="LCL616" s="6"/>
      <c r="LCM616" s="6"/>
      <c r="LCN616" s="6"/>
      <c r="LCO616" s="6"/>
      <c r="LCP616" s="6"/>
      <c r="LCQ616" s="6"/>
      <c r="LCR616" s="6"/>
      <c r="LCS616" s="6"/>
      <c r="LCT616" s="6"/>
      <c r="LKK616" s="6"/>
      <c r="LKL616" s="6"/>
      <c r="LKM616" s="6"/>
      <c r="LKN616" s="6"/>
      <c r="LKZ616" s="6"/>
      <c r="LLA616" s="6"/>
      <c r="LLB616" s="6"/>
      <c r="LLC616" s="6"/>
      <c r="LLD616" s="6"/>
      <c r="LLE616" s="6"/>
      <c r="LLF616" s="6"/>
      <c r="LLG616" s="6"/>
      <c r="LLH616" s="6"/>
      <c r="LLI616" s="6"/>
      <c r="LLJ616" s="6"/>
      <c r="LLK616" s="6"/>
      <c r="LLL616" s="6"/>
      <c r="LLM616" s="6"/>
      <c r="LLN616" s="6"/>
      <c r="LLO616" s="6"/>
      <c r="LLP616" s="6"/>
      <c r="LLQ616" s="6"/>
      <c r="LLR616" s="6"/>
      <c r="LLS616" s="6"/>
      <c r="LLT616" s="6"/>
      <c r="LLU616" s="6"/>
      <c r="LLV616" s="6"/>
      <c r="LLW616" s="6"/>
      <c r="LLX616" s="6"/>
      <c r="LLY616" s="6"/>
      <c r="LLZ616" s="6"/>
      <c r="LMA616" s="6"/>
      <c r="LMB616" s="6"/>
      <c r="LMC616" s="6"/>
      <c r="LMD616" s="6"/>
      <c r="LME616" s="6"/>
      <c r="LMF616" s="6"/>
      <c r="LMG616" s="6"/>
      <c r="LMH616" s="6"/>
      <c r="LMI616" s="6"/>
      <c r="LMJ616" s="6"/>
      <c r="LMK616" s="6"/>
      <c r="LML616" s="6"/>
      <c r="LMM616" s="6"/>
      <c r="LMN616" s="6"/>
      <c r="LMO616" s="6"/>
      <c r="LMP616" s="6"/>
      <c r="LUG616" s="6"/>
      <c r="LUH616" s="6"/>
      <c r="LUI616" s="6"/>
      <c r="LUJ616" s="6"/>
      <c r="LUV616" s="6"/>
      <c r="LUW616" s="6"/>
      <c r="LUX616" s="6"/>
      <c r="LUY616" s="6"/>
      <c r="LUZ616" s="6"/>
      <c r="LVA616" s="6"/>
      <c r="LVB616" s="6"/>
      <c r="LVC616" s="6"/>
      <c r="LVD616" s="6"/>
      <c r="LVE616" s="6"/>
      <c r="LVF616" s="6"/>
      <c r="LVG616" s="6"/>
      <c r="LVH616" s="6"/>
      <c r="LVI616" s="6"/>
      <c r="LVJ616" s="6"/>
      <c r="LVK616" s="6"/>
      <c r="LVL616" s="6"/>
      <c r="LVM616" s="6"/>
      <c r="LVN616" s="6"/>
      <c r="LVO616" s="6"/>
      <c r="LVP616" s="6"/>
      <c r="LVQ616" s="6"/>
      <c r="LVR616" s="6"/>
      <c r="LVS616" s="6"/>
      <c r="LVT616" s="6"/>
      <c r="LVU616" s="6"/>
      <c r="LVV616" s="6"/>
      <c r="LVW616" s="6"/>
      <c r="LVX616" s="6"/>
      <c r="LVY616" s="6"/>
      <c r="LVZ616" s="6"/>
      <c r="LWA616" s="6"/>
      <c r="LWB616" s="6"/>
      <c r="LWC616" s="6"/>
      <c r="LWD616" s="6"/>
      <c r="LWE616" s="6"/>
      <c r="LWF616" s="6"/>
      <c r="LWG616" s="6"/>
      <c r="LWH616" s="6"/>
      <c r="LWI616" s="6"/>
      <c r="LWJ616" s="6"/>
      <c r="LWK616" s="6"/>
      <c r="LWL616" s="6"/>
      <c r="MEC616" s="6"/>
      <c r="MED616" s="6"/>
      <c r="MEE616" s="6"/>
      <c r="MEF616" s="6"/>
      <c r="MER616" s="6"/>
      <c r="MES616" s="6"/>
      <c r="MET616" s="6"/>
      <c r="MEU616" s="6"/>
      <c r="MEV616" s="6"/>
      <c r="MEW616" s="6"/>
      <c r="MEX616" s="6"/>
      <c r="MEY616" s="6"/>
      <c r="MEZ616" s="6"/>
      <c r="MFA616" s="6"/>
      <c r="MFB616" s="6"/>
      <c r="MFC616" s="6"/>
      <c r="MFD616" s="6"/>
      <c r="MFE616" s="6"/>
      <c r="MFF616" s="6"/>
      <c r="MFG616" s="6"/>
      <c r="MFH616" s="6"/>
      <c r="MFI616" s="6"/>
      <c r="MFJ616" s="6"/>
      <c r="MFK616" s="6"/>
      <c r="MFL616" s="6"/>
      <c r="MFM616" s="6"/>
      <c r="MFN616" s="6"/>
      <c r="MFO616" s="6"/>
      <c r="MFP616" s="6"/>
      <c r="MFQ616" s="6"/>
      <c r="MFR616" s="6"/>
      <c r="MFS616" s="6"/>
      <c r="MFT616" s="6"/>
      <c r="MFU616" s="6"/>
      <c r="MFV616" s="6"/>
      <c r="MFW616" s="6"/>
      <c r="MFX616" s="6"/>
      <c r="MFY616" s="6"/>
      <c r="MFZ616" s="6"/>
      <c r="MGA616" s="6"/>
      <c r="MGB616" s="6"/>
      <c r="MGC616" s="6"/>
      <c r="MGD616" s="6"/>
      <c r="MGE616" s="6"/>
      <c r="MGF616" s="6"/>
      <c r="MGG616" s="6"/>
      <c r="MGH616" s="6"/>
      <c r="MNY616" s="6"/>
      <c r="MNZ616" s="6"/>
      <c r="MOA616" s="6"/>
      <c r="MOB616" s="6"/>
      <c r="MON616" s="6"/>
      <c r="MOO616" s="6"/>
      <c r="MOP616" s="6"/>
      <c r="MOQ616" s="6"/>
      <c r="MOR616" s="6"/>
      <c r="MOS616" s="6"/>
      <c r="MOT616" s="6"/>
      <c r="MOU616" s="6"/>
      <c r="MOV616" s="6"/>
      <c r="MOW616" s="6"/>
      <c r="MOX616" s="6"/>
      <c r="MOY616" s="6"/>
      <c r="MOZ616" s="6"/>
      <c r="MPA616" s="6"/>
      <c r="MPB616" s="6"/>
      <c r="MPC616" s="6"/>
      <c r="MPD616" s="6"/>
      <c r="MPE616" s="6"/>
      <c r="MPF616" s="6"/>
      <c r="MPG616" s="6"/>
      <c r="MPH616" s="6"/>
      <c r="MPI616" s="6"/>
      <c r="MPJ616" s="6"/>
      <c r="MPK616" s="6"/>
      <c r="MPL616" s="6"/>
      <c r="MPM616" s="6"/>
      <c r="MPN616" s="6"/>
      <c r="MPO616" s="6"/>
      <c r="MPP616" s="6"/>
      <c r="MPQ616" s="6"/>
      <c r="MPR616" s="6"/>
      <c r="MPS616" s="6"/>
      <c r="MPT616" s="6"/>
      <c r="MPU616" s="6"/>
      <c r="MPV616" s="6"/>
      <c r="MPW616" s="6"/>
      <c r="MPX616" s="6"/>
      <c r="MPY616" s="6"/>
      <c r="MPZ616" s="6"/>
      <c r="MQA616" s="6"/>
      <c r="MQB616" s="6"/>
      <c r="MQC616" s="6"/>
      <c r="MQD616" s="6"/>
      <c r="MXU616" s="6"/>
      <c r="MXV616" s="6"/>
      <c r="MXW616" s="6"/>
      <c r="MXX616" s="6"/>
      <c r="MYJ616" s="6"/>
      <c r="MYK616" s="6"/>
      <c r="MYL616" s="6"/>
      <c r="MYM616" s="6"/>
      <c r="MYN616" s="6"/>
      <c r="MYO616" s="6"/>
      <c r="MYP616" s="6"/>
      <c r="MYQ616" s="6"/>
      <c r="MYR616" s="6"/>
      <c r="MYS616" s="6"/>
      <c r="MYT616" s="6"/>
      <c r="MYU616" s="6"/>
      <c r="MYV616" s="6"/>
      <c r="MYW616" s="6"/>
      <c r="MYX616" s="6"/>
      <c r="MYY616" s="6"/>
      <c r="MYZ616" s="6"/>
      <c r="MZA616" s="6"/>
      <c r="MZB616" s="6"/>
      <c r="MZC616" s="6"/>
      <c r="MZD616" s="6"/>
      <c r="MZE616" s="6"/>
      <c r="MZF616" s="6"/>
      <c r="MZG616" s="6"/>
      <c r="MZH616" s="6"/>
      <c r="MZI616" s="6"/>
      <c r="MZJ616" s="6"/>
      <c r="MZK616" s="6"/>
      <c r="MZL616" s="6"/>
      <c r="MZM616" s="6"/>
      <c r="MZN616" s="6"/>
      <c r="MZO616" s="6"/>
      <c r="MZP616" s="6"/>
      <c r="MZQ616" s="6"/>
      <c r="MZR616" s="6"/>
      <c r="MZS616" s="6"/>
      <c r="MZT616" s="6"/>
      <c r="MZU616" s="6"/>
      <c r="MZV616" s="6"/>
      <c r="MZW616" s="6"/>
      <c r="MZX616" s="6"/>
      <c r="MZY616" s="6"/>
      <c r="MZZ616" s="6"/>
      <c r="NHQ616" s="6"/>
      <c r="NHR616" s="6"/>
      <c r="NHS616" s="6"/>
      <c r="NHT616" s="6"/>
      <c r="NIF616" s="6"/>
      <c r="NIG616" s="6"/>
      <c r="NIH616" s="6"/>
      <c r="NII616" s="6"/>
      <c r="NIJ616" s="6"/>
      <c r="NIK616" s="6"/>
      <c r="NIL616" s="6"/>
      <c r="NIM616" s="6"/>
      <c r="NIN616" s="6"/>
      <c r="NIO616" s="6"/>
      <c r="NIP616" s="6"/>
      <c r="NIQ616" s="6"/>
      <c r="NIR616" s="6"/>
      <c r="NIS616" s="6"/>
      <c r="NIT616" s="6"/>
      <c r="NIU616" s="6"/>
      <c r="NIV616" s="6"/>
      <c r="NIW616" s="6"/>
      <c r="NIX616" s="6"/>
      <c r="NIY616" s="6"/>
      <c r="NIZ616" s="6"/>
      <c r="NJA616" s="6"/>
      <c r="NJB616" s="6"/>
      <c r="NJC616" s="6"/>
      <c r="NJD616" s="6"/>
      <c r="NJE616" s="6"/>
      <c r="NJF616" s="6"/>
      <c r="NJG616" s="6"/>
      <c r="NJH616" s="6"/>
      <c r="NJI616" s="6"/>
      <c r="NJJ616" s="6"/>
      <c r="NJK616" s="6"/>
      <c r="NJL616" s="6"/>
      <c r="NJM616" s="6"/>
      <c r="NJN616" s="6"/>
      <c r="NJO616" s="6"/>
      <c r="NJP616" s="6"/>
      <c r="NJQ616" s="6"/>
      <c r="NJR616" s="6"/>
      <c r="NJS616" s="6"/>
      <c r="NJT616" s="6"/>
      <c r="NJU616" s="6"/>
      <c r="NJV616" s="6"/>
      <c r="NRM616" s="6"/>
      <c r="NRN616" s="6"/>
      <c r="NRO616" s="6"/>
      <c r="NRP616" s="6"/>
      <c r="NSB616" s="6"/>
      <c r="NSC616" s="6"/>
      <c r="NSD616" s="6"/>
      <c r="NSE616" s="6"/>
      <c r="NSF616" s="6"/>
      <c r="NSG616" s="6"/>
      <c r="NSH616" s="6"/>
      <c r="NSI616" s="6"/>
      <c r="NSJ616" s="6"/>
      <c r="NSK616" s="6"/>
      <c r="NSL616" s="6"/>
      <c r="NSM616" s="6"/>
      <c r="NSN616" s="6"/>
      <c r="NSO616" s="6"/>
      <c r="NSP616" s="6"/>
      <c r="NSQ616" s="6"/>
      <c r="NSR616" s="6"/>
      <c r="NSS616" s="6"/>
      <c r="NST616" s="6"/>
      <c r="NSU616" s="6"/>
      <c r="NSV616" s="6"/>
      <c r="NSW616" s="6"/>
      <c r="NSX616" s="6"/>
      <c r="NSY616" s="6"/>
      <c r="NSZ616" s="6"/>
      <c r="NTA616" s="6"/>
      <c r="NTB616" s="6"/>
      <c r="NTC616" s="6"/>
      <c r="NTD616" s="6"/>
      <c r="NTE616" s="6"/>
      <c r="NTF616" s="6"/>
      <c r="NTG616" s="6"/>
      <c r="NTH616" s="6"/>
      <c r="NTI616" s="6"/>
      <c r="NTJ616" s="6"/>
      <c r="NTK616" s="6"/>
      <c r="NTL616" s="6"/>
      <c r="NTM616" s="6"/>
      <c r="NTN616" s="6"/>
      <c r="NTO616" s="6"/>
      <c r="NTP616" s="6"/>
      <c r="NTQ616" s="6"/>
      <c r="NTR616" s="6"/>
      <c r="OBI616" s="6"/>
      <c r="OBJ616" s="6"/>
      <c r="OBK616" s="6"/>
      <c r="OBL616" s="6"/>
      <c r="OBX616" s="6"/>
      <c r="OBY616" s="6"/>
      <c r="OBZ616" s="6"/>
      <c r="OCA616" s="6"/>
      <c r="OCB616" s="6"/>
      <c r="OCC616" s="6"/>
      <c r="OCD616" s="6"/>
      <c r="OCE616" s="6"/>
      <c r="OCF616" s="6"/>
      <c r="OCG616" s="6"/>
      <c r="OCH616" s="6"/>
      <c r="OCI616" s="6"/>
      <c r="OCJ616" s="6"/>
      <c r="OCK616" s="6"/>
      <c r="OCL616" s="6"/>
      <c r="OCM616" s="6"/>
      <c r="OCN616" s="6"/>
      <c r="OCO616" s="6"/>
      <c r="OCP616" s="6"/>
      <c r="OCQ616" s="6"/>
      <c r="OCR616" s="6"/>
      <c r="OCS616" s="6"/>
      <c r="OCT616" s="6"/>
      <c r="OCU616" s="6"/>
      <c r="OCV616" s="6"/>
      <c r="OCW616" s="6"/>
      <c r="OCX616" s="6"/>
      <c r="OCY616" s="6"/>
      <c r="OCZ616" s="6"/>
      <c r="ODA616" s="6"/>
      <c r="ODB616" s="6"/>
      <c r="ODC616" s="6"/>
      <c r="ODD616" s="6"/>
      <c r="ODE616" s="6"/>
      <c r="ODF616" s="6"/>
      <c r="ODG616" s="6"/>
      <c r="ODH616" s="6"/>
      <c r="ODI616" s="6"/>
      <c r="ODJ616" s="6"/>
      <c r="ODK616" s="6"/>
      <c r="ODL616" s="6"/>
      <c r="ODM616" s="6"/>
      <c r="ODN616" s="6"/>
      <c r="OLE616" s="6"/>
      <c r="OLF616" s="6"/>
      <c r="OLG616" s="6"/>
      <c r="OLH616" s="6"/>
      <c r="OLT616" s="6"/>
      <c r="OLU616" s="6"/>
      <c r="OLV616" s="6"/>
      <c r="OLW616" s="6"/>
      <c r="OLX616" s="6"/>
      <c r="OLY616" s="6"/>
      <c r="OLZ616" s="6"/>
      <c r="OMA616" s="6"/>
      <c r="OMB616" s="6"/>
      <c r="OMC616" s="6"/>
      <c r="OMD616" s="6"/>
      <c r="OME616" s="6"/>
      <c r="OMF616" s="6"/>
      <c r="OMG616" s="6"/>
      <c r="OMH616" s="6"/>
      <c r="OMI616" s="6"/>
      <c r="OMJ616" s="6"/>
      <c r="OMK616" s="6"/>
      <c r="OML616" s="6"/>
      <c r="OMM616" s="6"/>
      <c r="OMN616" s="6"/>
      <c r="OMO616" s="6"/>
      <c r="OMP616" s="6"/>
      <c r="OMQ616" s="6"/>
      <c r="OMR616" s="6"/>
      <c r="OMS616" s="6"/>
      <c r="OMT616" s="6"/>
      <c r="OMU616" s="6"/>
      <c r="OMV616" s="6"/>
      <c r="OMW616" s="6"/>
      <c r="OMX616" s="6"/>
      <c r="OMY616" s="6"/>
      <c r="OMZ616" s="6"/>
      <c r="ONA616" s="6"/>
      <c r="ONB616" s="6"/>
      <c r="ONC616" s="6"/>
      <c r="OND616" s="6"/>
      <c r="ONE616" s="6"/>
      <c r="ONF616" s="6"/>
      <c r="ONG616" s="6"/>
      <c r="ONH616" s="6"/>
      <c r="ONI616" s="6"/>
      <c r="ONJ616" s="6"/>
      <c r="OVA616" s="6"/>
      <c r="OVB616" s="6"/>
      <c r="OVC616" s="6"/>
      <c r="OVD616" s="6"/>
      <c r="OVP616" s="6"/>
      <c r="OVQ616" s="6"/>
      <c r="OVR616" s="6"/>
      <c r="OVS616" s="6"/>
      <c r="OVT616" s="6"/>
      <c r="OVU616" s="6"/>
      <c r="OVV616" s="6"/>
      <c r="OVW616" s="6"/>
      <c r="OVX616" s="6"/>
      <c r="OVY616" s="6"/>
      <c r="OVZ616" s="6"/>
      <c r="OWA616" s="6"/>
      <c r="OWB616" s="6"/>
      <c r="OWC616" s="6"/>
      <c r="OWD616" s="6"/>
      <c r="OWE616" s="6"/>
      <c r="OWF616" s="6"/>
      <c r="OWG616" s="6"/>
      <c r="OWH616" s="6"/>
      <c r="OWI616" s="6"/>
      <c r="OWJ616" s="6"/>
      <c r="OWK616" s="6"/>
      <c r="OWL616" s="6"/>
      <c r="OWM616" s="6"/>
      <c r="OWN616" s="6"/>
      <c r="OWO616" s="6"/>
      <c r="OWP616" s="6"/>
      <c r="OWQ616" s="6"/>
      <c r="OWR616" s="6"/>
      <c r="OWS616" s="6"/>
      <c r="OWT616" s="6"/>
      <c r="OWU616" s="6"/>
      <c r="OWV616" s="6"/>
      <c r="OWW616" s="6"/>
      <c r="OWX616" s="6"/>
      <c r="OWY616" s="6"/>
      <c r="OWZ616" s="6"/>
      <c r="OXA616" s="6"/>
      <c r="OXB616" s="6"/>
      <c r="OXC616" s="6"/>
      <c r="OXD616" s="6"/>
      <c r="OXE616" s="6"/>
      <c r="OXF616" s="6"/>
      <c r="PEW616" s="6"/>
      <c r="PEX616" s="6"/>
      <c r="PEY616" s="6"/>
      <c r="PEZ616" s="6"/>
      <c r="PFL616" s="6"/>
      <c r="PFM616" s="6"/>
      <c r="PFN616" s="6"/>
      <c r="PFO616" s="6"/>
      <c r="PFP616" s="6"/>
      <c r="PFQ616" s="6"/>
      <c r="PFR616" s="6"/>
      <c r="PFS616" s="6"/>
      <c r="PFT616" s="6"/>
      <c r="PFU616" s="6"/>
      <c r="PFV616" s="6"/>
      <c r="PFW616" s="6"/>
      <c r="PFX616" s="6"/>
      <c r="PFY616" s="6"/>
      <c r="PFZ616" s="6"/>
      <c r="PGA616" s="6"/>
      <c r="PGB616" s="6"/>
      <c r="PGC616" s="6"/>
      <c r="PGD616" s="6"/>
      <c r="PGE616" s="6"/>
      <c r="PGF616" s="6"/>
      <c r="PGG616" s="6"/>
      <c r="PGH616" s="6"/>
      <c r="PGI616" s="6"/>
      <c r="PGJ616" s="6"/>
      <c r="PGK616" s="6"/>
      <c r="PGL616" s="6"/>
      <c r="PGM616" s="6"/>
      <c r="PGN616" s="6"/>
      <c r="PGO616" s="6"/>
      <c r="PGP616" s="6"/>
      <c r="PGQ616" s="6"/>
      <c r="PGR616" s="6"/>
      <c r="PGS616" s="6"/>
      <c r="PGT616" s="6"/>
      <c r="PGU616" s="6"/>
      <c r="PGV616" s="6"/>
      <c r="PGW616" s="6"/>
      <c r="PGX616" s="6"/>
      <c r="PGY616" s="6"/>
      <c r="PGZ616" s="6"/>
      <c r="PHA616" s="6"/>
      <c r="PHB616" s="6"/>
      <c r="POS616" s="6"/>
      <c r="POT616" s="6"/>
      <c r="POU616" s="6"/>
      <c r="POV616" s="6"/>
      <c r="PPH616" s="6"/>
      <c r="PPI616" s="6"/>
      <c r="PPJ616" s="6"/>
      <c r="PPK616" s="6"/>
      <c r="PPL616" s="6"/>
      <c r="PPM616" s="6"/>
      <c r="PPN616" s="6"/>
      <c r="PPO616" s="6"/>
      <c r="PPP616" s="6"/>
      <c r="PPQ616" s="6"/>
      <c r="PPR616" s="6"/>
      <c r="PPS616" s="6"/>
      <c r="PPT616" s="6"/>
      <c r="PPU616" s="6"/>
      <c r="PPV616" s="6"/>
      <c r="PPW616" s="6"/>
      <c r="PPX616" s="6"/>
      <c r="PPY616" s="6"/>
      <c r="PPZ616" s="6"/>
      <c r="PQA616" s="6"/>
      <c r="PQB616" s="6"/>
      <c r="PQC616" s="6"/>
      <c r="PQD616" s="6"/>
      <c r="PQE616" s="6"/>
      <c r="PQF616" s="6"/>
      <c r="PQG616" s="6"/>
      <c r="PQH616" s="6"/>
      <c r="PQI616" s="6"/>
      <c r="PQJ616" s="6"/>
      <c r="PQK616" s="6"/>
      <c r="PQL616" s="6"/>
      <c r="PQM616" s="6"/>
      <c r="PQN616" s="6"/>
      <c r="PQO616" s="6"/>
      <c r="PQP616" s="6"/>
      <c r="PQQ616" s="6"/>
      <c r="PQR616" s="6"/>
      <c r="PQS616" s="6"/>
      <c r="PQT616" s="6"/>
      <c r="PQU616" s="6"/>
      <c r="PQV616" s="6"/>
      <c r="PQW616" s="6"/>
      <c r="PQX616" s="6"/>
      <c r="PYO616" s="6"/>
      <c r="PYP616" s="6"/>
      <c r="PYQ616" s="6"/>
      <c r="PYR616" s="6"/>
      <c r="PZD616" s="6"/>
      <c r="PZE616" s="6"/>
      <c r="PZF616" s="6"/>
      <c r="PZG616" s="6"/>
      <c r="PZH616" s="6"/>
      <c r="PZI616" s="6"/>
      <c r="PZJ616" s="6"/>
      <c r="PZK616" s="6"/>
      <c r="PZL616" s="6"/>
      <c r="PZM616" s="6"/>
      <c r="PZN616" s="6"/>
      <c r="PZO616" s="6"/>
      <c r="PZP616" s="6"/>
      <c r="PZQ616" s="6"/>
      <c r="PZR616" s="6"/>
      <c r="PZS616" s="6"/>
      <c r="PZT616" s="6"/>
      <c r="PZU616" s="6"/>
      <c r="PZV616" s="6"/>
      <c r="PZW616" s="6"/>
      <c r="PZX616" s="6"/>
      <c r="PZY616" s="6"/>
      <c r="PZZ616" s="6"/>
      <c r="QAA616" s="6"/>
      <c r="QAB616" s="6"/>
      <c r="QAC616" s="6"/>
      <c r="QAD616" s="6"/>
      <c r="QAE616" s="6"/>
      <c r="QAF616" s="6"/>
      <c r="QAG616" s="6"/>
      <c r="QAH616" s="6"/>
      <c r="QAI616" s="6"/>
      <c r="QAJ616" s="6"/>
      <c r="QAK616" s="6"/>
      <c r="QAL616" s="6"/>
      <c r="QAM616" s="6"/>
      <c r="QAN616" s="6"/>
      <c r="QAO616" s="6"/>
      <c r="QAP616" s="6"/>
      <c r="QAQ616" s="6"/>
      <c r="QAR616" s="6"/>
      <c r="QAS616" s="6"/>
      <c r="QAT616" s="6"/>
      <c r="QIK616" s="6"/>
      <c r="QIL616" s="6"/>
      <c r="QIM616" s="6"/>
      <c r="QIN616" s="6"/>
      <c r="QIZ616" s="6"/>
      <c r="QJA616" s="6"/>
      <c r="QJB616" s="6"/>
      <c r="QJC616" s="6"/>
      <c r="QJD616" s="6"/>
      <c r="QJE616" s="6"/>
      <c r="QJF616" s="6"/>
      <c r="QJG616" s="6"/>
      <c r="QJH616" s="6"/>
      <c r="QJI616" s="6"/>
      <c r="QJJ616" s="6"/>
      <c r="QJK616" s="6"/>
      <c r="QJL616" s="6"/>
      <c r="QJM616" s="6"/>
      <c r="QJN616" s="6"/>
      <c r="QJO616" s="6"/>
      <c r="QJP616" s="6"/>
      <c r="QJQ616" s="6"/>
      <c r="QJR616" s="6"/>
      <c r="QJS616" s="6"/>
      <c r="QJT616" s="6"/>
      <c r="QJU616" s="6"/>
      <c r="QJV616" s="6"/>
      <c r="QJW616" s="6"/>
      <c r="QJX616" s="6"/>
      <c r="QJY616" s="6"/>
      <c r="QJZ616" s="6"/>
      <c r="QKA616" s="6"/>
      <c r="QKB616" s="6"/>
      <c r="QKC616" s="6"/>
      <c r="QKD616" s="6"/>
      <c r="QKE616" s="6"/>
      <c r="QKF616" s="6"/>
      <c r="QKG616" s="6"/>
      <c r="QKH616" s="6"/>
      <c r="QKI616" s="6"/>
      <c r="QKJ616" s="6"/>
      <c r="QKK616" s="6"/>
      <c r="QKL616" s="6"/>
      <c r="QKM616" s="6"/>
      <c r="QKN616" s="6"/>
      <c r="QKO616" s="6"/>
      <c r="QKP616" s="6"/>
      <c r="QSG616" s="6"/>
      <c r="QSH616" s="6"/>
      <c r="QSI616" s="6"/>
      <c r="QSJ616" s="6"/>
      <c r="QSV616" s="6"/>
      <c r="QSW616" s="6"/>
      <c r="QSX616" s="6"/>
      <c r="QSY616" s="6"/>
      <c r="QSZ616" s="6"/>
      <c r="QTA616" s="6"/>
      <c r="QTB616" s="6"/>
      <c r="QTC616" s="6"/>
      <c r="QTD616" s="6"/>
      <c r="QTE616" s="6"/>
      <c r="QTF616" s="6"/>
      <c r="QTG616" s="6"/>
      <c r="QTH616" s="6"/>
      <c r="QTI616" s="6"/>
      <c r="QTJ616" s="6"/>
      <c r="QTK616" s="6"/>
      <c r="QTL616" s="6"/>
      <c r="QTM616" s="6"/>
      <c r="QTN616" s="6"/>
      <c r="QTO616" s="6"/>
      <c r="QTP616" s="6"/>
      <c r="QTQ616" s="6"/>
      <c r="QTR616" s="6"/>
      <c r="QTS616" s="6"/>
      <c r="QTT616" s="6"/>
      <c r="QTU616" s="6"/>
      <c r="QTV616" s="6"/>
      <c r="QTW616" s="6"/>
      <c r="QTX616" s="6"/>
      <c r="QTY616" s="6"/>
      <c r="QTZ616" s="6"/>
      <c r="QUA616" s="6"/>
      <c r="QUB616" s="6"/>
      <c r="QUC616" s="6"/>
      <c r="QUD616" s="6"/>
      <c r="QUE616" s="6"/>
      <c r="QUF616" s="6"/>
      <c r="QUG616" s="6"/>
      <c r="QUH616" s="6"/>
      <c r="QUI616" s="6"/>
      <c r="QUJ616" s="6"/>
      <c r="QUK616" s="6"/>
      <c r="QUL616" s="6"/>
      <c r="RCC616" s="6"/>
      <c r="RCD616" s="6"/>
      <c r="RCE616" s="6"/>
      <c r="RCF616" s="6"/>
      <c r="RCR616" s="6"/>
      <c r="RCS616" s="6"/>
      <c r="RCT616" s="6"/>
      <c r="RCU616" s="6"/>
      <c r="RCV616" s="6"/>
      <c r="RCW616" s="6"/>
      <c r="RCX616" s="6"/>
      <c r="RCY616" s="6"/>
      <c r="RCZ616" s="6"/>
      <c r="RDA616" s="6"/>
      <c r="RDB616" s="6"/>
      <c r="RDC616" s="6"/>
      <c r="RDD616" s="6"/>
      <c r="RDE616" s="6"/>
      <c r="RDF616" s="6"/>
      <c r="RDG616" s="6"/>
      <c r="RDH616" s="6"/>
      <c r="RDI616" s="6"/>
      <c r="RDJ616" s="6"/>
      <c r="RDK616" s="6"/>
      <c r="RDL616" s="6"/>
      <c r="RDM616" s="6"/>
      <c r="RDN616" s="6"/>
      <c r="RDO616" s="6"/>
      <c r="RDP616" s="6"/>
      <c r="RDQ616" s="6"/>
      <c r="RDR616" s="6"/>
      <c r="RDS616" s="6"/>
      <c r="RDT616" s="6"/>
      <c r="RDU616" s="6"/>
      <c r="RDV616" s="6"/>
      <c r="RDW616" s="6"/>
      <c r="RDX616" s="6"/>
      <c r="RDY616" s="6"/>
      <c r="RDZ616" s="6"/>
      <c r="REA616" s="6"/>
      <c r="REB616" s="6"/>
      <c r="REC616" s="6"/>
      <c r="RED616" s="6"/>
      <c r="REE616" s="6"/>
      <c r="REF616" s="6"/>
      <c r="REG616" s="6"/>
      <c r="REH616" s="6"/>
      <c r="RLY616" s="6"/>
      <c r="RLZ616" s="6"/>
      <c r="RMA616" s="6"/>
      <c r="RMB616" s="6"/>
      <c r="RMN616" s="6"/>
      <c r="RMO616" s="6"/>
      <c r="RMP616" s="6"/>
      <c r="RMQ616" s="6"/>
      <c r="RMR616" s="6"/>
      <c r="RMS616" s="6"/>
      <c r="RMT616" s="6"/>
      <c r="RMU616" s="6"/>
      <c r="RMV616" s="6"/>
      <c r="RMW616" s="6"/>
      <c r="RMX616" s="6"/>
      <c r="RMY616" s="6"/>
      <c r="RMZ616" s="6"/>
      <c r="RNA616" s="6"/>
      <c r="RNB616" s="6"/>
      <c r="RNC616" s="6"/>
      <c r="RND616" s="6"/>
      <c r="RNE616" s="6"/>
      <c r="RNF616" s="6"/>
      <c r="RNG616" s="6"/>
      <c r="RNH616" s="6"/>
      <c r="RNI616" s="6"/>
      <c r="RNJ616" s="6"/>
      <c r="RNK616" s="6"/>
      <c r="RNL616" s="6"/>
      <c r="RNM616" s="6"/>
      <c r="RNN616" s="6"/>
      <c r="RNO616" s="6"/>
      <c r="RNP616" s="6"/>
      <c r="RNQ616" s="6"/>
      <c r="RNR616" s="6"/>
      <c r="RNS616" s="6"/>
      <c r="RNT616" s="6"/>
      <c r="RNU616" s="6"/>
      <c r="RNV616" s="6"/>
      <c r="RNW616" s="6"/>
      <c r="RNX616" s="6"/>
      <c r="RNY616" s="6"/>
      <c r="RNZ616" s="6"/>
      <c r="ROA616" s="6"/>
      <c r="ROB616" s="6"/>
      <c r="ROC616" s="6"/>
      <c r="ROD616" s="6"/>
      <c r="RVU616" s="6"/>
      <c r="RVV616" s="6"/>
      <c r="RVW616" s="6"/>
      <c r="RVX616" s="6"/>
      <c r="RWJ616" s="6"/>
      <c r="RWK616" s="6"/>
      <c r="RWL616" s="6"/>
      <c r="RWM616" s="6"/>
      <c r="RWN616" s="6"/>
      <c r="RWO616" s="6"/>
      <c r="RWP616" s="6"/>
      <c r="RWQ616" s="6"/>
      <c r="RWR616" s="6"/>
      <c r="RWS616" s="6"/>
      <c r="RWT616" s="6"/>
      <c r="RWU616" s="6"/>
      <c r="RWV616" s="6"/>
      <c r="RWW616" s="6"/>
      <c r="RWX616" s="6"/>
      <c r="RWY616" s="6"/>
      <c r="RWZ616" s="6"/>
      <c r="RXA616" s="6"/>
      <c r="RXB616" s="6"/>
      <c r="RXC616" s="6"/>
      <c r="RXD616" s="6"/>
      <c r="RXE616" s="6"/>
      <c r="RXF616" s="6"/>
      <c r="RXG616" s="6"/>
      <c r="RXH616" s="6"/>
      <c r="RXI616" s="6"/>
      <c r="RXJ616" s="6"/>
      <c r="RXK616" s="6"/>
      <c r="RXL616" s="6"/>
      <c r="RXM616" s="6"/>
      <c r="RXN616" s="6"/>
      <c r="RXO616" s="6"/>
      <c r="RXP616" s="6"/>
      <c r="RXQ616" s="6"/>
      <c r="RXR616" s="6"/>
      <c r="RXS616" s="6"/>
      <c r="RXT616" s="6"/>
      <c r="RXU616" s="6"/>
      <c r="RXV616" s="6"/>
      <c r="RXW616" s="6"/>
      <c r="RXX616" s="6"/>
      <c r="RXY616" s="6"/>
      <c r="RXZ616" s="6"/>
      <c r="SFQ616" s="6"/>
      <c r="SFR616" s="6"/>
      <c r="SFS616" s="6"/>
      <c r="SFT616" s="6"/>
      <c r="SGF616" s="6"/>
      <c r="SGG616" s="6"/>
      <c r="SGH616" s="6"/>
      <c r="SGI616" s="6"/>
      <c r="SGJ616" s="6"/>
      <c r="SGK616" s="6"/>
      <c r="SGL616" s="6"/>
      <c r="SGM616" s="6"/>
      <c r="SGN616" s="6"/>
      <c r="SGO616" s="6"/>
      <c r="SGP616" s="6"/>
      <c r="SGQ616" s="6"/>
      <c r="SGR616" s="6"/>
      <c r="SGS616" s="6"/>
      <c r="SGT616" s="6"/>
      <c r="SGU616" s="6"/>
      <c r="SGV616" s="6"/>
      <c r="SGW616" s="6"/>
      <c r="SGX616" s="6"/>
      <c r="SGY616" s="6"/>
      <c r="SGZ616" s="6"/>
      <c r="SHA616" s="6"/>
      <c r="SHB616" s="6"/>
      <c r="SHC616" s="6"/>
      <c r="SHD616" s="6"/>
      <c r="SHE616" s="6"/>
      <c r="SHF616" s="6"/>
      <c r="SHG616" s="6"/>
      <c r="SHH616" s="6"/>
      <c r="SHI616" s="6"/>
      <c r="SHJ616" s="6"/>
      <c r="SHK616" s="6"/>
      <c r="SHL616" s="6"/>
      <c r="SHM616" s="6"/>
      <c r="SHN616" s="6"/>
      <c r="SHO616" s="6"/>
      <c r="SHP616" s="6"/>
      <c r="SHQ616" s="6"/>
      <c r="SHR616" s="6"/>
      <c r="SHS616" s="6"/>
      <c r="SHT616" s="6"/>
      <c r="SHU616" s="6"/>
      <c r="SHV616" s="6"/>
      <c r="SPM616" s="6"/>
      <c r="SPN616" s="6"/>
      <c r="SPO616" s="6"/>
      <c r="SPP616" s="6"/>
      <c r="SQB616" s="6"/>
      <c r="SQC616" s="6"/>
      <c r="SQD616" s="6"/>
      <c r="SQE616" s="6"/>
      <c r="SQF616" s="6"/>
      <c r="SQG616" s="6"/>
      <c r="SQH616" s="6"/>
      <c r="SQI616" s="6"/>
      <c r="SQJ616" s="6"/>
      <c r="SQK616" s="6"/>
      <c r="SQL616" s="6"/>
      <c r="SQM616" s="6"/>
      <c r="SQN616" s="6"/>
      <c r="SQO616" s="6"/>
      <c r="SQP616" s="6"/>
      <c r="SQQ616" s="6"/>
      <c r="SQR616" s="6"/>
      <c r="SQS616" s="6"/>
      <c r="SQT616" s="6"/>
      <c r="SQU616" s="6"/>
      <c r="SQV616" s="6"/>
      <c r="SQW616" s="6"/>
      <c r="SQX616" s="6"/>
      <c r="SQY616" s="6"/>
      <c r="SQZ616" s="6"/>
      <c r="SRA616" s="6"/>
      <c r="SRB616" s="6"/>
      <c r="SRC616" s="6"/>
      <c r="SRD616" s="6"/>
      <c r="SRE616" s="6"/>
      <c r="SRF616" s="6"/>
      <c r="SRG616" s="6"/>
      <c r="SRH616" s="6"/>
      <c r="SRI616" s="6"/>
      <c r="SRJ616" s="6"/>
      <c r="SRK616" s="6"/>
      <c r="SRL616" s="6"/>
      <c r="SRM616" s="6"/>
      <c r="SRN616" s="6"/>
      <c r="SRO616" s="6"/>
      <c r="SRP616" s="6"/>
      <c r="SRQ616" s="6"/>
      <c r="SRR616" s="6"/>
      <c r="SZI616" s="6"/>
      <c r="SZJ616" s="6"/>
      <c r="SZK616" s="6"/>
      <c r="SZL616" s="6"/>
      <c r="SZX616" s="6"/>
      <c r="SZY616" s="6"/>
      <c r="SZZ616" s="6"/>
      <c r="TAA616" s="6"/>
      <c r="TAB616" s="6"/>
      <c r="TAC616" s="6"/>
      <c r="TAD616" s="6"/>
      <c r="TAE616" s="6"/>
      <c r="TAF616" s="6"/>
      <c r="TAG616" s="6"/>
      <c r="TAH616" s="6"/>
      <c r="TAI616" s="6"/>
      <c r="TAJ616" s="6"/>
      <c r="TAK616" s="6"/>
      <c r="TAL616" s="6"/>
      <c r="TAM616" s="6"/>
      <c r="TAN616" s="6"/>
      <c r="TAO616" s="6"/>
      <c r="TAP616" s="6"/>
      <c r="TAQ616" s="6"/>
      <c r="TAR616" s="6"/>
      <c r="TAS616" s="6"/>
      <c r="TAT616" s="6"/>
      <c r="TAU616" s="6"/>
      <c r="TAV616" s="6"/>
      <c r="TAW616" s="6"/>
      <c r="TAX616" s="6"/>
      <c r="TAY616" s="6"/>
      <c r="TAZ616" s="6"/>
      <c r="TBA616" s="6"/>
      <c r="TBB616" s="6"/>
      <c r="TBC616" s="6"/>
      <c r="TBD616" s="6"/>
      <c r="TBE616" s="6"/>
      <c r="TBF616" s="6"/>
      <c r="TBG616" s="6"/>
      <c r="TBH616" s="6"/>
      <c r="TBI616" s="6"/>
      <c r="TBJ616" s="6"/>
      <c r="TBK616" s="6"/>
      <c r="TBL616" s="6"/>
      <c r="TBM616" s="6"/>
      <c r="TBN616" s="6"/>
      <c r="TJE616" s="6"/>
      <c r="TJF616" s="6"/>
      <c r="TJG616" s="6"/>
      <c r="TJH616" s="6"/>
      <c r="TJT616" s="6"/>
      <c r="TJU616" s="6"/>
      <c r="TJV616" s="6"/>
      <c r="TJW616" s="6"/>
      <c r="TJX616" s="6"/>
      <c r="TJY616" s="6"/>
      <c r="TJZ616" s="6"/>
      <c r="TKA616" s="6"/>
      <c r="TKB616" s="6"/>
      <c r="TKC616" s="6"/>
      <c r="TKD616" s="6"/>
      <c r="TKE616" s="6"/>
      <c r="TKF616" s="6"/>
      <c r="TKG616" s="6"/>
      <c r="TKH616" s="6"/>
      <c r="TKI616" s="6"/>
      <c r="TKJ616" s="6"/>
      <c r="TKK616" s="6"/>
      <c r="TKL616" s="6"/>
      <c r="TKM616" s="6"/>
      <c r="TKN616" s="6"/>
      <c r="TKO616" s="6"/>
      <c r="TKP616" s="6"/>
      <c r="TKQ616" s="6"/>
      <c r="TKR616" s="6"/>
      <c r="TKS616" s="6"/>
      <c r="TKT616" s="6"/>
      <c r="TKU616" s="6"/>
      <c r="TKV616" s="6"/>
      <c r="TKW616" s="6"/>
      <c r="TKX616" s="6"/>
      <c r="TKY616" s="6"/>
      <c r="TKZ616" s="6"/>
      <c r="TLA616" s="6"/>
      <c r="TLB616" s="6"/>
      <c r="TLC616" s="6"/>
      <c r="TLD616" s="6"/>
      <c r="TLE616" s="6"/>
      <c r="TLF616" s="6"/>
      <c r="TLG616" s="6"/>
      <c r="TLH616" s="6"/>
      <c r="TLI616" s="6"/>
      <c r="TLJ616" s="6"/>
      <c r="TTA616" s="6"/>
      <c r="TTB616" s="6"/>
      <c r="TTC616" s="6"/>
      <c r="TTD616" s="6"/>
      <c r="TTP616" s="6"/>
      <c r="TTQ616" s="6"/>
      <c r="TTR616" s="6"/>
      <c r="TTS616" s="6"/>
      <c r="TTT616" s="6"/>
      <c r="TTU616" s="6"/>
      <c r="TTV616" s="6"/>
      <c r="TTW616" s="6"/>
      <c r="TTX616" s="6"/>
      <c r="TTY616" s="6"/>
      <c r="TTZ616" s="6"/>
      <c r="TUA616" s="6"/>
      <c r="TUB616" s="6"/>
      <c r="TUC616" s="6"/>
      <c r="TUD616" s="6"/>
      <c r="TUE616" s="6"/>
      <c r="TUF616" s="6"/>
      <c r="TUG616" s="6"/>
      <c r="TUH616" s="6"/>
      <c r="TUI616" s="6"/>
      <c r="TUJ616" s="6"/>
      <c r="TUK616" s="6"/>
      <c r="TUL616" s="6"/>
      <c r="TUM616" s="6"/>
      <c r="TUN616" s="6"/>
      <c r="TUO616" s="6"/>
      <c r="TUP616" s="6"/>
      <c r="TUQ616" s="6"/>
      <c r="TUR616" s="6"/>
      <c r="TUS616" s="6"/>
      <c r="TUT616" s="6"/>
      <c r="TUU616" s="6"/>
      <c r="TUV616" s="6"/>
      <c r="TUW616" s="6"/>
      <c r="TUX616" s="6"/>
      <c r="TUY616" s="6"/>
      <c r="TUZ616" s="6"/>
      <c r="TVA616" s="6"/>
      <c r="TVB616" s="6"/>
      <c r="TVC616" s="6"/>
      <c r="TVD616" s="6"/>
      <c r="TVE616" s="6"/>
      <c r="TVF616" s="6"/>
      <c r="UCW616" s="6"/>
      <c r="UCX616" s="6"/>
      <c r="UCY616" s="6"/>
      <c r="UCZ616" s="6"/>
      <c r="UDL616" s="6"/>
      <c r="UDM616" s="6"/>
      <c r="UDN616" s="6"/>
      <c r="UDO616" s="6"/>
      <c r="UDP616" s="6"/>
      <c r="UDQ616" s="6"/>
      <c r="UDR616" s="6"/>
      <c r="UDS616" s="6"/>
      <c r="UDT616" s="6"/>
      <c r="UDU616" s="6"/>
      <c r="UDV616" s="6"/>
      <c r="UDW616" s="6"/>
      <c r="UDX616" s="6"/>
      <c r="UDY616" s="6"/>
      <c r="UDZ616" s="6"/>
      <c r="UEA616" s="6"/>
      <c r="UEB616" s="6"/>
      <c r="UEC616" s="6"/>
      <c r="UED616" s="6"/>
      <c r="UEE616" s="6"/>
      <c r="UEF616" s="6"/>
      <c r="UEG616" s="6"/>
      <c r="UEH616" s="6"/>
      <c r="UEI616" s="6"/>
      <c r="UEJ616" s="6"/>
      <c r="UEK616" s="6"/>
      <c r="UEL616" s="6"/>
      <c r="UEM616" s="6"/>
      <c r="UEN616" s="6"/>
      <c r="UEO616" s="6"/>
      <c r="UEP616" s="6"/>
      <c r="UEQ616" s="6"/>
      <c r="UER616" s="6"/>
      <c r="UES616" s="6"/>
      <c r="UET616" s="6"/>
      <c r="UEU616" s="6"/>
      <c r="UEV616" s="6"/>
      <c r="UEW616" s="6"/>
      <c r="UEX616" s="6"/>
      <c r="UEY616" s="6"/>
      <c r="UEZ616" s="6"/>
      <c r="UFA616" s="6"/>
      <c r="UFB616" s="6"/>
      <c r="UMS616" s="6"/>
      <c r="UMT616" s="6"/>
      <c r="UMU616" s="6"/>
      <c r="UMV616" s="6"/>
      <c r="UNH616" s="6"/>
      <c r="UNI616" s="6"/>
      <c r="UNJ616" s="6"/>
      <c r="UNK616" s="6"/>
      <c r="UNL616" s="6"/>
      <c r="UNM616" s="6"/>
      <c r="UNN616" s="6"/>
      <c r="UNO616" s="6"/>
      <c r="UNP616" s="6"/>
      <c r="UNQ616" s="6"/>
      <c r="UNR616" s="6"/>
      <c r="UNS616" s="6"/>
      <c r="UNT616" s="6"/>
      <c r="UNU616" s="6"/>
      <c r="UNV616" s="6"/>
      <c r="UNW616" s="6"/>
      <c r="UNX616" s="6"/>
      <c r="UNY616" s="6"/>
      <c r="UNZ616" s="6"/>
      <c r="UOA616" s="6"/>
      <c r="UOB616" s="6"/>
      <c r="UOC616" s="6"/>
      <c r="UOD616" s="6"/>
      <c r="UOE616" s="6"/>
      <c r="UOF616" s="6"/>
      <c r="UOG616" s="6"/>
      <c r="UOH616" s="6"/>
      <c r="UOI616" s="6"/>
      <c r="UOJ616" s="6"/>
      <c r="UOK616" s="6"/>
      <c r="UOL616" s="6"/>
      <c r="UOM616" s="6"/>
      <c r="UON616" s="6"/>
      <c r="UOO616" s="6"/>
      <c r="UOP616" s="6"/>
      <c r="UOQ616" s="6"/>
      <c r="UOR616" s="6"/>
      <c r="UOS616" s="6"/>
      <c r="UOT616" s="6"/>
      <c r="UOU616" s="6"/>
      <c r="UOV616" s="6"/>
      <c r="UOW616" s="6"/>
      <c r="UOX616" s="6"/>
      <c r="UWO616" s="6"/>
      <c r="UWP616" s="6"/>
      <c r="UWQ616" s="6"/>
      <c r="UWR616" s="6"/>
      <c r="UXD616" s="6"/>
      <c r="UXE616" s="6"/>
      <c r="UXF616" s="6"/>
      <c r="UXG616" s="6"/>
      <c r="UXH616" s="6"/>
      <c r="UXI616" s="6"/>
      <c r="UXJ616" s="6"/>
      <c r="UXK616" s="6"/>
      <c r="UXL616" s="6"/>
      <c r="UXM616" s="6"/>
      <c r="UXN616" s="6"/>
      <c r="UXO616" s="6"/>
      <c r="UXP616" s="6"/>
      <c r="UXQ616" s="6"/>
      <c r="UXR616" s="6"/>
      <c r="UXS616" s="6"/>
      <c r="UXT616" s="6"/>
      <c r="UXU616" s="6"/>
      <c r="UXV616" s="6"/>
      <c r="UXW616" s="6"/>
      <c r="UXX616" s="6"/>
      <c r="UXY616" s="6"/>
      <c r="UXZ616" s="6"/>
      <c r="UYA616" s="6"/>
      <c r="UYB616" s="6"/>
      <c r="UYC616" s="6"/>
      <c r="UYD616" s="6"/>
      <c r="UYE616" s="6"/>
      <c r="UYF616" s="6"/>
      <c r="UYG616" s="6"/>
      <c r="UYH616" s="6"/>
      <c r="UYI616" s="6"/>
      <c r="UYJ616" s="6"/>
      <c r="UYK616" s="6"/>
      <c r="UYL616" s="6"/>
      <c r="UYM616" s="6"/>
      <c r="UYN616" s="6"/>
      <c r="UYO616" s="6"/>
      <c r="UYP616" s="6"/>
      <c r="UYQ616" s="6"/>
      <c r="UYR616" s="6"/>
      <c r="UYS616" s="6"/>
      <c r="UYT616" s="6"/>
      <c r="VGK616" s="6"/>
      <c r="VGL616" s="6"/>
      <c r="VGM616" s="6"/>
      <c r="VGN616" s="6"/>
      <c r="VGZ616" s="6"/>
      <c r="VHA616" s="6"/>
      <c r="VHB616" s="6"/>
      <c r="VHC616" s="6"/>
      <c r="VHD616" s="6"/>
      <c r="VHE616" s="6"/>
      <c r="VHF616" s="6"/>
      <c r="VHG616" s="6"/>
      <c r="VHH616" s="6"/>
      <c r="VHI616" s="6"/>
      <c r="VHJ616" s="6"/>
      <c r="VHK616" s="6"/>
      <c r="VHL616" s="6"/>
      <c r="VHM616" s="6"/>
      <c r="VHN616" s="6"/>
      <c r="VHO616" s="6"/>
      <c r="VHP616" s="6"/>
      <c r="VHQ616" s="6"/>
      <c r="VHR616" s="6"/>
      <c r="VHS616" s="6"/>
      <c r="VHT616" s="6"/>
      <c r="VHU616" s="6"/>
      <c r="VHV616" s="6"/>
      <c r="VHW616" s="6"/>
      <c r="VHX616" s="6"/>
      <c r="VHY616" s="6"/>
      <c r="VHZ616" s="6"/>
      <c r="VIA616" s="6"/>
      <c r="VIB616" s="6"/>
      <c r="VIC616" s="6"/>
      <c r="VID616" s="6"/>
      <c r="VIE616" s="6"/>
      <c r="VIF616" s="6"/>
      <c r="VIG616" s="6"/>
      <c r="VIH616" s="6"/>
      <c r="VII616" s="6"/>
      <c r="VIJ616" s="6"/>
      <c r="VIK616" s="6"/>
      <c r="VIL616" s="6"/>
      <c r="VIM616" s="6"/>
      <c r="VIN616" s="6"/>
      <c r="VIO616" s="6"/>
      <c r="VIP616" s="6"/>
      <c r="VQG616" s="6"/>
      <c r="VQH616" s="6"/>
      <c r="VQI616" s="6"/>
      <c r="VQJ616" s="6"/>
      <c r="VQV616" s="6"/>
      <c r="VQW616" s="6"/>
      <c r="VQX616" s="6"/>
      <c r="VQY616" s="6"/>
      <c r="VQZ616" s="6"/>
      <c r="VRA616" s="6"/>
      <c r="VRB616" s="6"/>
      <c r="VRC616" s="6"/>
      <c r="VRD616" s="6"/>
      <c r="VRE616" s="6"/>
      <c r="VRF616" s="6"/>
      <c r="VRG616" s="6"/>
      <c r="VRH616" s="6"/>
      <c r="VRI616" s="6"/>
      <c r="VRJ616" s="6"/>
      <c r="VRK616" s="6"/>
      <c r="VRL616" s="6"/>
      <c r="VRM616" s="6"/>
      <c r="VRN616" s="6"/>
      <c r="VRO616" s="6"/>
      <c r="VRP616" s="6"/>
      <c r="VRQ616" s="6"/>
      <c r="VRR616" s="6"/>
      <c r="VRS616" s="6"/>
      <c r="VRT616" s="6"/>
      <c r="VRU616" s="6"/>
      <c r="VRV616" s="6"/>
      <c r="VRW616" s="6"/>
      <c r="VRX616" s="6"/>
      <c r="VRY616" s="6"/>
      <c r="VRZ616" s="6"/>
      <c r="VSA616" s="6"/>
      <c r="VSB616" s="6"/>
      <c r="VSC616" s="6"/>
      <c r="VSD616" s="6"/>
      <c r="VSE616" s="6"/>
      <c r="VSF616" s="6"/>
      <c r="VSG616" s="6"/>
      <c r="VSH616" s="6"/>
      <c r="VSI616" s="6"/>
      <c r="VSJ616" s="6"/>
      <c r="VSK616" s="6"/>
      <c r="VSL616" s="6"/>
      <c r="WAC616" s="6"/>
      <c r="WAD616" s="6"/>
      <c r="WAE616" s="6"/>
      <c r="WAF616" s="6"/>
      <c r="WAR616" s="6"/>
      <c r="WAS616" s="6"/>
      <c r="WAT616" s="6"/>
      <c r="WAU616" s="6"/>
      <c r="WAV616" s="6"/>
      <c r="WAW616" s="6"/>
      <c r="WAX616" s="6"/>
      <c r="WAY616" s="6"/>
      <c r="WAZ616" s="6"/>
      <c r="WBA616" s="6"/>
      <c r="WBB616" s="6"/>
      <c r="WBC616" s="6"/>
      <c r="WBD616" s="6"/>
      <c r="WBE616" s="6"/>
      <c r="WBF616" s="6"/>
      <c r="WBG616" s="6"/>
      <c r="WBH616" s="6"/>
      <c r="WBI616" s="6"/>
      <c r="WBJ616" s="6"/>
      <c r="WBK616" s="6"/>
      <c r="WBL616" s="6"/>
      <c r="WBM616" s="6"/>
      <c r="WBN616" s="6"/>
      <c r="WBO616" s="6"/>
      <c r="WBP616" s="6"/>
      <c r="WBQ616" s="6"/>
      <c r="WBR616" s="6"/>
      <c r="WBS616" s="6"/>
      <c r="WBT616" s="6"/>
      <c r="WBU616" s="6"/>
      <c r="WBV616" s="6"/>
      <c r="WBW616" s="6"/>
      <c r="WBX616" s="6"/>
      <c r="WBY616" s="6"/>
      <c r="WBZ616" s="6"/>
      <c r="WCA616" s="6"/>
      <c r="WCB616" s="6"/>
      <c r="WCC616" s="6"/>
      <c r="WCD616" s="6"/>
      <c r="WCE616" s="6"/>
      <c r="WCF616" s="6"/>
      <c r="WCG616" s="6"/>
      <c r="WCH616" s="6"/>
      <c r="WJY616" s="6"/>
      <c r="WJZ616" s="6"/>
      <c r="WKA616" s="6"/>
      <c r="WKB616" s="6"/>
      <c r="WKN616" s="6"/>
      <c r="WKO616" s="6"/>
      <c r="WKP616" s="6"/>
      <c r="WKQ616" s="6"/>
      <c r="WKR616" s="6"/>
      <c r="WKS616" s="6"/>
      <c r="WKT616" s="6"/>
      <c r="WKU616" s="6"/>
      <c r="WKV616" s="6"/>
      <c r="WKW616" s="6"/>
      <c r="WKX616" s="6"/>
      <c r="WKY616" s="6"/>
      <c r="WKZ616" s="6"/>
      <c r="WLA616" s="6"/>
      <c r="WLB616" s="6"/>
      <c r="WLC616" s="6"/>
      <c r="WLD616" s="6"/>
      <c r="WLE616" s="6"/>
      <c r="WLF616" s="6"/>
      <c r="WLG616" s="6"/>
      <c r="WLH616" s="6"/>
      <c r="WLI616" s="6"/>
      <c r="WLJ616" s="6"/>
      <c r="WLK616" s="6"/>
      <c r="WLL616" s="6"/>
      <c r="WLM616" s="6"/>
      <c r="WLN616" s="6"/>
      <c r="WLO616" s="6"/>
      <c r="WLP616" s="6"/>
      <c r="WLQ616" s="6"/>
      <c r="WLR616" s="6"/>
      <c r="WLS616" s="6"/>
      <c r="WLT616" s="6"/>
      <c r="WLU616" s="6"/>
      <c r="WLV616" s="6"/>
      <c r="WLW616" s="6"/>
      <c r="WLX616" s="6"/>
      <c r="WLY616" s="6"/>
      <c r="WLZ616" s="6"/>
      <c r="WMA616" s="6"/>
      <c r="WMB616" s="6"/>
      <c r="WMC616" s="6"/>
      <c r="WMD616" s="6"/>
      <c r="WTU616" s="6"/>
      <c r="WTV616" s="6"/>
      <c r="WTW616" s="6"/>
      <c r="WTX616" s="6"/>
      <c r="WUJ616" s="6"/>
      <c r="WUK616" s="6"/>
      <c r="WUL616" s="6"/>
      <c r="WUM616" s="6"/>
      <c r="WUN616" s="6"/>
      <c r="WUO616" s="6"/>
      <c r="WUP616" s="6"/>
      <c r="WUQ616" s="6"/>
      <c r="WUR616" s="6"/>
      <c r="WUS616" s="6"/>
      <c r="WUT616" s="6"/>
      <c r="WUU616" s="6"/>
      <c r="WUV616" s="6"/>
      <c r="WUW616" s="6"/>
      <c r="WUX616" s="6"/>
      <c r="WUY616" s="6"/>
      <c r="WUZ616" s="6"/>
      <c r="WVA616" s="6"/>
      <c r="WVB616" s="6"/>
      <c r="WVC616" s="6"/>
      <c r="WVD616" s="6"/>
      <c r="WVE616" s="6"/>
      <c r="WVF616" s="6"/>
      <c r="WVG616" s="6"/>
      <c r="WVH616" s="6"/>
      <c r="WVI616" s="6"/>
      <c r="WVJ616" s="6"/>
      <c r="WVK616" s="6"/>
      <c r="WVL616" s="6"/>
      <c r="WVM616" s="6"/>
      <c r="WVN616" s="6"/>
      <c r="WVO616" s="6"/>
      <c r="WVP616" s="6"/>
      <c r="WVQ616" s="6"/>
      <c r="WVR616" s="6"/>
      <c r="WVS616" s="6"/>
      <c r="WVT616" s="6"/>
      <c r="WVU616" s="6"/>
      <c r="WVV616" s="6"/>
      <c r="WVW616" s="6"/>
      <c r="WVX616" s="6"/>
      <c r="WVY616" s="6"/>
      <c r="WVZ616" s="6"/>
    </row>
    <row r="617" spans="1:16146" ht="110.25" customHeight="1">
      <c r="A617" s="86">
        <f t="shared" si="1456"/>
        <v>611</v>
      </c>
      <c r="B617" s="86" t="str">
        <f t="shared" ref="B617:B622" si="1530">B610</f>
        <v>VT2</v>
      </c>
      <c r="C617" s="86" t="str">
        <f t="shared" ref="C617:C622" si="1531">$B$616</f>
        <v>NTP nối dài</v>
      </c>
      <c r="D617" s="478" t="str">
        <f>V617&amp;W617&amp;X617&amp;Y617&amp;Z617&amp;"
"&amp;AA617&amp;"
"
&amp;AB617</f>
        <v>Các tuyến đường giao thông đấu nối trực tiếp ra Đường Nguyễn Tri Phương đoạn từ Nguyễn Thị Minh Khai đến Đường Thích Quảng Đức có hiện trạng là đường nhựa, bê tông xi măng:
- Có bề rộng ≥5m, cách đường giao thông ≤600m.
- Có bề rộng từ ≥3m đến &lt;5m, cách đường giao thông ≤400m.</v>
      </c>
      <c r="E617" s="479"/>
      <c r="F617" s="480"/>
      <c r="G617" s="419">
        <v>2100</v>
      </c>
      <c r="H617" s="98">
        <v>1500</v>
      </c>
      <c r="I617" s="98">
        <v>1300</v>
      </c>
      <c r="J617" s="430">
        <f>VLOOKUP(C617,'[1]1. MA DO'!$E$5:$AB$1933,23,0)</f>
        <v>1.1299999999999999</v>
      </c>
      <c r="K617" s="99">
        <f t="shared" si="1455"/>
        <v>1.1299999999999999</v>
      </c>
      <c r="L617" s="99">
        <f t="shared" si="1454"/>
        <v>1.1299999999999999</v>
      </c>
      <c r="M617" s="378"/>
      <c r="N617" s="378"/>
      <c r="O617" s="378"/>
      <c r="P617" s="378"/>
      <c r="Q617" s="375">
        <f t="shared" ref="Q617:Q622" si="1532">Q616</f>
        <v>4200</v>
      </c>
      <c r="R617" s="375">
        <f t="shared" ref="R617:R622" si="1533">R616</f>
        <v>2100</v>
      </c>
      <c r="S617" s="375">
        <f t="shared" ref="S617:S622" si="1534">S616</f>
        <v>1400</v>
      </c>
      <c r="T617" s="375">
        <f t="shared" ref="T617:U622" si="1535">T616</f>
        <v>1100</v>
      </c>
      <c r="U617" s="375">
        <f t="shared" si="1535"/>
        <v>2</v>
      </c>
      <c r="V617" s="375" t="str">
        <f t="shared" ref="V617:V622" si="1536">V610</f>
        <v xml:space="preserve">Các tuyến đường giao thông đấu nối trực tiếp ra </v>
      </c>
      <c r="W617" s="375" t="str">
        <f t="shared" ref="W617:X622" si="1537">W616</f>
        <v>Đường Nguyễn Tri Phương</v>
      </c>
      <c r="X617" s="375" t="str">
        <f t="shared" si="1537"/>
        <v xml:space="preserve"> đoạn từ Nguyễn Thị Minh Khai</v>
      </c>
      <c r="Y617" s="375" t="str">
        <f t="shared" ref="Y617:Y622" si="1538">Y616</f>
        <v xml:space="preserve"> đến Đường Thích Quảng Đức</v>
      </c>
      <c r="Z617" s="375" t="s">
        <v>6768</v>
      </c>
      <c r="AA617" s="375" t="str">
        <f>AA610</f>
        <v>- Có bề rộng ≥5m, cách đường giao thông ≤600m.</v>
      </c>
      <c r="AB617" s="375" t="str">
        <f>AB610</f>
        <v>- Có bề rộng từ ≥3m đến &lt;5m, cách đường giao thông ≤400m.</v>
      </c>
      <c r="AC617" s="375">
        <f>AC610</f>
        <v>0</v>
      </c>
    </row>
    <row r="618" spans="1:16146" ht="126" customHeight="1">
      <c r="A618" s="86">
        <f t="shared" si="1456"/>
        <v>612</v>
      </c>
      <c r="B618" s="86" t="str">
        <f t="shared" si="1530"/>
        <v>VT3</v>
      </c>
      <c r="C618" s="86" t="str">
        <f t="shared" si="1531"/>
        <v>NTP nối dài</v>
      </c>
      <c r="D618" s="478" t="str">
        <f>V618&amp;W618&amp;X618&amp;Y618&amp;Z618&amp;"
"&amp;AA618&amp;"
"&amp;AB618&amp;"
"&amp;AC618</f>
        <v>Các tuyến đường giao thông đấu nối trực tiếp ra Đường Nguyễn Tri Phương đoạn từ Nguyễn Thị Minh Khai đến Đường Thích Quảng Đức có hiện trạng là đường nhựa, bê tông xi măng:
- Có bề rộng ≥5m, cách đường giao thông &gt;600m.
- Có bề rộng từ ≥3m đến &lt;5m, cách đường giao thông từ &gt;400m đến ≤600m.
- Có bề rộng &lt;3m, cách đường giao thông ≤200m.</v>
      </c>
      <c r="E618" s="479"/>
      <c r="F618" s="480"/>
      <c r="G618" s="419">
        <v>1400</v>
      </c>
      <c r="H618" s="98">
        <v>980</v>
      </c>
      <c r="I618" s="98">
        <v>840</v>
      </c>
      <c r="J618" s="430">
        <f>VLOOKUP(C618,'[1]1. MA DO'!$E$5:$AB$1933,23,0)</f>
        <v>1.1299999999999999</v>
      </c>
      <c r="K618" s="99">
        <f t="shared" si="1455"/>
        <v>1.1299999999999999</v>
      </c>
      <c r="L618" s="99">
        <f t="shared" si="1454"/>
        <v>1.1299999999999999</v>
      </c>
      <c r="M618" s="378"/>
      <c r="N618" s="378"/>
      <c r="O618" s="378"/>
      <c r="P618" s="378"/>
      <c r="Q618" s="375">
        <f t="shared" si="1532"/>
        <v>4200</v>
      </c>
      <c r="R618" s="375">
        <f t="shared" si="1533"/>
        <v>2100</v>
      </c>
      <c r="S618" s="375">
        <f t="shared" si="1534"/>
        <v>1400</v>
      </c>
      <c r="T618" s="375">
        <f t="shared" si="1535"/>
        <v>1100</v>
      </c>
      <c r="U618" s="375">
        <f t="shared" si="1535"/>
        <v>2</v>
      </c>
      <c r="V618" s="375" t="str">
        <f t="shared" si="1536"/>
        <v xml:space="preserve">Các tuyến đường giao thông đấu nối trực tiếp ra </v>
      </c>
      <c r="W618" s="375" t="str">
        <f t="shared" si="1537"/>
        <v>Đường Nguyễn Tri Phương</v>
      </c>
      <c r="X618" s="375" t="str">
        <f t="shared" si="1537"/>
        <v xml:space="preserve"> đoạn từ Nguyễn Thị Minh Khai</v>
      </c>
      <c r="Y618" s="375" t="str">
        <f t="shared" si="1538"/>
        <v xml:space="preserve"> đến Đường Thích Quảng Đức</v>
      </c>
      <c r="Z618" s="375" t="s">
        <v>6768</v>
      </c>
      <c r="AA618" s="375" t="str">
        <f t="shared" ref="AA618:AC618" si="1539">AA611</f>
        <v>- Có bề rộng ≥5m, cách đường giao thông &gt;600m.</v>
      </c>
      <c r="AB618" s="375" t="str">
        <f t="shared" si="1539"/>
        <v>- Có bề rộng từ ≥3m đến &lt;5m, cách đường giao thông từ &gt;400m đến ≤600m.</v>
      </c>
      <c r="AC618" s="375" t="str">
        <f t="shared" si="1539"/>
        <v>- Có bề rộng &lt;3m, cách đường giao thông ≤200m.</v>
      </c>
    </row>
    <row r="619" spans="1:16146" ht="94.5">
      <c r="A619" s="86">
        <f t="shared" si="1456"/>
        <v>613</v>
      </c>
      <c r="B619" s="86" t="str">
        <f t="shared" si="1530"/>
        <v>VT4</v>
      </c>
      <c r="C619" s="86" t="str">
        <f t="shared" si="1531"/>
        <v>NTP nối dài</v>
      </c>
      <c r="D619" s="478" t="str">
        <f>V619&amp;W619&amp;X619&amp;Y619&amp;Z619</f>
        <v>Các tuyến đường giao thông đấu nối trực tiếp ra Đường Nguyễn Tri Phương đoạn từ Nguyễn Thị Minh Khai đến Đường Thích Quảng Đức có hiện trạng là đường nhựa, bê tông xi măng:
- Có bề rộng từ ≥3m đến &lt;5m, cách đường giao thông &gt;600m.
- Có bề rộng &lt;3m, cách đường giao thông &gt;200m.</v>
      </c>
      <c r="E619" s="479"/>
      <c r="F619" s="480"/>
      <c r="G619" s="419">
        <v>1100</v>
      </c>
      <c r="H619" s="98">
        <v>770</v>
      </c>
      <c r="I619" s="98">
        <v>660</v>
      </c>
      <c r="J619" s="430">
        <f>VLOOKUP(C619,'[1]1. MA DO'!$E$5:$AB$1933,23,0)</f>
        <v>1.1299999999999999</v>
      </c>
      <c r="K619" s="99">
        <f t="shared" si="1455"/>
        <v>1.1299999999999999</v>
      </c>
      <c r="L619" s="99">
        <f t="shared" si="1454"/>
        <v>1.1299999999999999</v>
      </c>
      <c r="M619" s="378"/>
      <c r="N619" s="378"/>
      <c r="O619" s="378"/>
      <c r="P619" s="378"/>
      <c r="Q619" s="375">
        <f t="shared" si="1532"/>
        <v>4200</v>
      </c>
      <c r="R619" s="375">
        <f t="shared" si="1533"/>
        <v>2100</v>
      </c>
      <c r="S619" s="375">
        <f t="shared" si="1534"/>
        <v>1400</v>
      </c>
      <c r="T619" s="375">
        <f t="shared" si="1535"/>
        <v>1100</v>
      </c>
      <c r="U619" s="375">
        <f t="shared" si="1535"/>
        <v>2</v>
      </c>
      <c r="V619" s="375" t="str">
        <f t="shared" si="1536"/>
        <v xml:space="preserve">Các tuyến đường giao thông đấu nối trực tiếp ra </v>
      </c>
      <c r="W619" s="375" t="str">
        <f t="shared" si="1537"/>
        <v>Đường Nguyễn Tri Phương</v>
      </c>
      <c r="X619" s="375" t="str">
        <f t="shared" si="1537"/>
        <v xml:space="preserve"> đoạn từ Nguyễn Thị Minh Khai</v>
      </c>
      <c r="Y619" s="375" t="str">
        <f t="shared" si="1538"/>
        <v xml:space="preserve"> đến Đường Thích Quảng Đức</v>
      </c>
      <c r="Z619" s="375" t="s">
        <v>6769</v>
      </c>
      <c r="AA619" s="375">
        <f t="shared" ref="AA619:AC619" si="1540">AA612</f>
        <v>0</v>
      </c>
      <c r="AB619" s="375">
        <f t="shared" si="1540"/>
        <v>0</v>
      </c>
      <c r="AC619" s="375">
        <f t="shared" si="1540"/>
        <v>0</v>
      </c>
    </row>
    <row r="620" spans="1:16146" ht="110.25" customHeight="1">
      <c r="A620" s="86">
        <f t="shared" si="1456"/>
        <v>614</v>
      </c>
      <c r="B620" s="86" t="str">
        <f t="shared" si="1530"/>
        <v>VT2*0,8</v>
      </c>
      <c r="C620" s="86" t="str">
        <f t="shared" si="1531"/>
        <v>NTP nối dài</v>
      </c>
      <c r="D620" s="478" t="str">
        <f>V620&amp;W620&amp;X620&amp;Y620&amp;Z620&amp;"
"&amp;AA620&amp;"
"
&amp;AB620</f>
        <v>Các tuyến đường giao thông không đấu nối trực tiếp và thông ra Đường Nguyễn Tri Phương đoạn từ Nguyễn Thị Minh Khai đến Đường Thích Quảng Đức có hiện trạng là đường nhựa, bê tông xi măng:
- Có bề rộng ≥5m, cách đường giao thông ≤600m.
- Có bề rộng từ ≥3m đến &lt;5m, cách đường giao thông ≤400m.</v>
      </c>
      <c r="E620" s="479"/>
      <c r="F620" s="480"/>
      <c r="G620" s="419">
        <v>1900</v>
      </c>
      <c r="H620" s="98">
        <v>1300</v>
      </c>
      <c r="I620" s="98">
        <v>1100</v>
      </c>
      <c r="J620" s="430">
        <f>VLOOKUP(C620,'[1]1. MA DO'!$E$5:$AB$1933,23,0)</f>
        <v>1.1299999999999999</v>
      </c>
      <c r="K620" s="99">
        <f t="shared" si="1455"/>
        <v>1.1299999999999999</v>
      </c>
      <c r="L620" s="99">
        <f t="shared" si="1454"/>
        <v>1.1299999999999999</v>
      </c>
      <c r="M620" s="378"/>
      <c r="N620" s="378"/>
      <c r="O620" s="378"/>
      <c r="P620" s="378"/>
      <c r="Q620" s="375">
        <f t="shared" si="1532"/>
        <v>4200</v>
      </c>
      <c r="R620" s="375">
        <f t="shared" si="1533"/>
        <v>2100</v>
      </c>
      <c r="S620" s="375">
        <f t="shared" si="1534"/>
        <v>1400</v>
      </c>
      <c r="T620" s="375">
        <f t="shared" si="1535"/>
        <v>1100</v>
      </c>
      <c r="U620" s="375">
        <f t="shared" si="1535"/>
        <v>2</v>
      </c>
      <c r="V620" s="375" t="str">
        <f t="shared" si="1536"/>
        <v xml:space="preserve">Các tuyến đường giao thông không đấu nối trực tiếp và thông ra </v>
      </c>
      <c r="W620" s="375" t="str">
        <f t="shared" si="1537"/>
        <v>Đường Nguyễn Tri Phương</v>
      </c>
      <c r="X620" s="375" t="str">
        <f t="shared" si="1537"/>
        <v xml:space="preserve"> đoạn từ Nguyễn Thị Minh Khai</v>
      </c>
      <c r="Y620" s="375" t="str">
        <f t="shared" si="1538"/>
        <v xml:space="preserve"> đến Đường Thích Quảng Đức</v>
      </c>
      <c r="Z620" s="375" t="s">
        <v>6768</v>
      </c>
      <c r="AA620" s="375" t="str">
        <f t="shared" ref="AA620:AC620" si="1541">AA613</f>
        <v>- Có bề rộng ≥5m, cách đường giao thông ≤600m.</v>
      </c>
      <c r="AB620" s="375" t="str">
        <f t="shared" si="1541"/>
        <v>- Có bề rộng từ ≥3m đến &lt;5m, cách đường giao thông ≤400m.</v>
      </c>
      <c r="AC620" s="375">
        <f t="shared" si="1541"/>
        <v>0</v>
      </c>
    </row>
    <row r="621" spans="1:16146" ht="126" customHeight="1">
      <c r="A621" s="86">
        <f t="shared" si="1456"/>
        <v>615</v>
      </c>
      <c r="B621" s="86" t="str">
        <f t="shared" si="1530"/>
        <v>VT3*0,8</v>
      </c>
      <c r="C621" s="86" t="str">
        <f t="shared" si="1531"/>
        <v>NTP nối dài</v>
      </c>
      <c r="D621" s="478" t="str">
        <f>V621&amp;W621&amp;X621&amp;Y621&amp;Z621&amp;"
"&amp;AA621&amp;"
"
&amp;AB621&amp;"
"&amp;AC621</f>
        <v>Các tuyến đường giao thông không đấu nối trực tiếp và thông ra Đường Nguyễn Tri Phương đoạn từ Nguyễn Thị Minh Khai đến Đường Thích Quảng Đức có hiện trạng là đường nhựa, bê tông xi măng:
- Có bề rộng ≥5m, cách đường giao thông &gt;600m.
- Có bề rộng từ ≥3m đến &lt;5m, cách đường giao thông từ &gt;400m đến ≤600m.
- Có bề rộng &lt;3m, cách đường giao thông ≤200m.</v>
      </c>
      <c r="E621" s="479"/>
      <c r="F621" s="480"/>
      <c r="G621" s="419">
        <v>1300</v>
      </c>
      <c r="H621" s="98">
        <v>910</v>
      </c>
      <c r="I621" s="98">
        <v>780</v>
      </c>
      <c r="J621" s="430">
        <f>VLOOKUP(C621,'[1]1. MA DO'!$E$5:$AB$1933,23,0)</f>
        <v>1.1299999999999999</v>
      </c>
      <c r="K621" s="99">
        <f t="shared" si="1455"/>
        <v>1.1299999999999999</v>
      </c>
      <c r="L621" s="99">
        <f t="shared" si="1454"/>
        <v>1.1299999999999999</v>
      </c>
      <c r="M621" s="378"/>
      <c r="N621" s="378"/>
      <c r="O621" s="378"/>
      <c r="P621" s="378"/>
      <c r="Q621" s="375">
        <f t="shared" si="1532"/>
        <v>4200</v>
      </c>
      <c r="R621" s="375">
        <f t="shared" si="1533"/>
        <v>2100</v>
      </c>
      <c r="S621" s="375">
        <f t="shared" si="1534"/>
        <v>1400</v>
      </c>
      <c r="T621" s="375">
        <f t="shared" si="1535"/>
        <v>1100</v>
      </c>
      <c r="U621" s="375">
        <f t="shared" si="1535"/>
        <v>2</v>
      </c>
      <c r="V621" s="375" t="str">
        <f t="shared" si="1536"/>
        <v xml:space="preserve">Các tuyến đường giao thông không đấu nối trực tiếp và thông ra </v>
      </c>
      <c r="W621" s="375" t="str">
        <f t="shared" si="1537"/>
        <v>Đường Nguyễn Tri Phương</v>
      </c>
      <c r="X621" s="375" t="str">
        <f t="shared" si="1537"/>
        <v xml:space="preserve"> đoạn từ Nguyễn Thị Minh Khai</v>
      </c>
      <c r="Y621" s="375" t="str">
        <f t="shared" si="1538"/>
        <v xml:space="preserve"> đến Đường Thích Quảng Đức</v>
      </c>
      <c r="Z621" s="375" t="s">
        <v>6768</v>
      </c>
      <c r="AA621" s="375" t="str">
        <f t="shared" ref="AA621:AC621" si="1542">AA614</f>
        <v>- Có bề rộng ≥5m, cách đường giao thông &gt;600m.</v>
      </c>
      <c r="AB621" s="375" t="str">
        <f t="shared" si="1542"/>
        <v>- Có bề rộng từ ≥3m đến &lt;5m, cách đường giao thông từ &gt;400m đến ≤600m.</v>
      </c>
      <c r="AC621" s="375" t="str">
        <f t="shared" si="1542"/>
        <v>- Có bề rộng &lt;3m, cách đường giao thông ≤200m.</v>
      </c>
    </row>
    <row r="622" spans="1:16146" ht="94.5">
      <c r="A622" s="86">
        <f t="shared" si="1456"/>
        <v>616</v>
      </c>
      <c r="B622" s="86" t="str">
        <f t="shared" si="1530"/>
        <v>VT4*0,8</v>
      </c>
      <c r="C622" s="86" t="str">
        <f t="shared" si="1531"/>
        <v>NTP nối dài</v>
      </c>
      <c r="D622" s="478" t="str">
        <f>V622&amp;W622&amp;X622&amp;Y622&amp;Z622</f>
        <v>Các tuyến đường giao thông không đấu nối trực tiếp và thông ra Đường Nguyễn Tri Phương đoạn từ Nguyễn Thị Minh Khai đến Đường Thích Quảng Đức có hiện trạng là đường nhựa, bê tông xi măng:
- Có bề rộng từ ≥3m đến &lt;5m, cách đường giao thông &gt;600m.
- Có bề rộng &lt;3m, cách đường giao thông &gt; 200m.</v>
      </c>
      <c r="E622" s="479"/>
      <c r="F622" s="480"/>
      <c r="G622" s="419">
        <v>990</v>
      </c>
      <c r="H622" s="98">
        <v>690</v>
      </c>
      <c r="I622" s="98">
        <v>590</v>
      </c>
      <c r="J622" s="430">
        <f>VLOOKUP(C622,'[1]1. MA DO'!$E$5:$AB$1933,23,0)</f>
        <v>1.1299999999999999</v>
      </c>
      <c r="K622" s="99">
        <f t="shared" si="1455"/>
        <v>1.1299999999999999</v>
      </c>
      <c r="L622" s="99">
        <f t="shared" si="1454"/>
        <v>1.1299999999999999</v>
      </c>
      <c r="M622" s="378"/>
      <c r="N622" s="378"/>
      <c r="O622" s="378"/>
      <c r="P622" s="378"/>
      <c r="Q622" s="375">
        <f t="shared" si="1532"/>
        <v>4200</v>
      </c>
      <c r="R622" s="375">
        <f t="shared" si="1533"/>
        <v>2100</v>
      </c>
      <c r="S622" s="375">
        <f t="shared" si="1534"/>
        <v>1400</v>
      </c>
      <c r="T622" s="375">
        <f t="shared" si="1535"/>
        <v>1100</v>
      </c>
      <c r="U622" s="375">
        <f t="shared" si="1535"/>
        <v>2</v>
      </c>
      <c r="V622" s="375" t="str">
        <f t="shared" si="1536"/>
        <v xml:space="preserve">Các tuyến đường giao thông không đấu nối trực tiếp và thông ra </v>
      </c>
      <c r="W622" s="375" t="str">
        <f t="shared" si="1537"/>
        <v>Đường Nguyễn Tri Phương</v>
      </c>
      <c r="X622" s="375" t="str">
        <f t="shared" si="1537"/>
        <v xml:space="preserve"> đoạn từ Nguyễn Thị Minh Khai</v>
      </c>
      <c r="Y622" s="375" t="str">
        <f t="shared" si="1538"/>
        <v xml:space="preserve"> đến Đường Thích Quảng Đức</v>
      </c>
      <c r="Z622" s="375" t="s">
        <v>6770</v>
      </c>
      <c r="AA622" s="375">
        <f t="shared" ref="AA622:AC622" si="1543">AA615</f>
        <v>0</v>
      </c>
      <c r="AB622" s="375">
        <f t="shared" si="1543"/>
        <v>0</v>
      </c>
      <c r="AC622" s="375">
        <f t="shared" si="1543"/>
        <v>0</v>
      </c>
    </row>
    <row r="623" spans="1:16146" ht="51.75" customHeight="1">
      <c r="A623" s="86">
        <f t="shared" si="1456"/>
        <v>617</v>
      </c>
      <c r="B623" s="86" t="str">
        <f>'Đầu vào (2)'!G617</f>
        <v>LK33DT</v>
      </c>
      <c r="C623" s="86" t="str">
        <f>$B$623</f>
        <v>LK33DT</v>
      </c>
      <c r="D623" s="94" t="str">
        <f>'Đầu vào (2)'!H617</f>
        <v>Đường Hoàng Văn Thụ</v>
      </c>
      <c r="E623" s="94" t="str">
        <f>'Đầu vào (2)'!I617</f>
        <v>Đường Hồ Thị Hương</v>
      </c>
      <c r="F623" s="94" t="str">
        <f>'Đầu vào (2)'!K617</f>
        <v>Đường Ngô Quyền</v>
      </c>
      <c r="G623" s="96">
        <v>3100</v>
      </c>
      <c r="H623" s="98">
        <v>2200</v>
      </c>
      <c r="I623" s="98">
        <v>1900</v>
      </c>
      <c r="J623" s="430">
        <f>VLOOKUP(C623,'[1]1. MA DO'!$E$5:$AB$1933,23,0)</f>
        <v>1.1299999999999999</v>
      </c>
      <c r="K623" s="99">
        <f t="shared" si="1455"/>
        <v>1.1299999999999999</v>
      </c>
      <c r="L623" s="99">
        <f t="shared" si="1454"/>
        <v>1.1299999999999999</v>
      </c>
      <c r="M623" s="378">
        <f>'Đầu vào (2)'!L617</f>
        <v>2200</v>
      </c>
      <c r="N623" s="378">
        <f>'Đầu vào (2)'!M617</f>
        <v>1100</v>
      </c>
      <c r="O623" s="378">
        <f>'Đầu vào (2)'!N617</f>
        <v>900</v>
      </c>
      <c r="P623" s="378">
        <f>'Đầu vào (2)'!O617</f>
        <v>700</v>
      </c>
      <c r="Q623" s="375">
        <f>VLOOKUP(B623,'[2]Giá đề xuất ODT'!$G$11:$AD$2233,21,0)</f>
        <v>3100</v>
      </c>
      <c r="R623" s="375">
        <f>VLOOKUP(B623,'[2]Giá đề xuất ODT'!$G$11:$AD$2233,22,0)</f>
        <v>1500</v>
      </c>
      <c r="S623" s="375">
        <f>VLOOKUP(B623,'[2]Giá đề xuất ODT'!$G$11:$AD$2233,23,0)</f>
        <v>1300</v>
      </c>
      <c r="T623" s="375">
        <f>VLOOKUP(B623,'[2]Giá đề xuất ODT'!$G$11:$AD$2233,24,0)</f>
        <v>980</v>
      </c>
      <c r="U623" s="375">
        <v>3</v>
      </c>
      <c r="V623" s="376"/>
      <c r="W623" s="375" t="str">
        <f>D623</f>
        <v>Đường Hoàng Văn Thụ</v>
      </c>
      <c r="X623" s="375" t="str">
        <f>" đoạn từ "&amp;E623</f>
        <v xml:space="preserve"> đoạn từ Đường Hồ Thị Hương</v>
      </c>
      <c r="Y623" s="375" t="str">
        <f>" đến "&amp;F623</f>
        <v xml:space="preserve"> đến Đường Ngô Quyền</v>
      </c>
      <c r="Z623" s="376"/>
      <c r="AA623" s="376"/>
      <c r="AB623" s="376"/>
      <c r="AC623" s="376"/>
    </row>
    <row r="624" spans="1:16146" ht="110.25" customHeight="1">
      <c r="A624" s="86">
        <f t="shared" si="1456"/>
        <v>618</v>
      </c>
      <c r="B624" s="86" t="str">
        <f t="shared" ref="B624:B629" si="1544">B617</f>
        <v>VT2</v>
      </c>
      <c r="C624" s="86" t="str">
        <f t="shared" ref="C624:C629" si="1545">$B$623</f>
        <v>LK33DT</v>
      </c>
      <c r="D624" s="478" t="str">
        <f>V624&amp;W624&amp;X624&amp;Y624&amp;Z624&amp;"
"&amp;AA624&amp;"
"
&amp;AB624</f>
        <v>Các tuyến đường giao thông đấu nối trực tiếp ra Đường Hoàng Văn Thụ đoạn từ Đường Hồ Thị Hương đến Đường Ngô Quyền có hiện trạng là đường nhựa, bê tông xi măng:
- Có bề rộng ≥5m, cách đường giao thông ≤600m.
- Có bề rộng từ ≥3m đến &lt;5m, cách đường giao thông ≤400m.</v>
      </c>
      <c r="E624" s="479"/>
      <c r="F624" s="480"/>
      <c r="G624" s="419">
        <v>1500</v>
      </c>
      <c r="H624" s="98">
        <v>1100</v>
      </c>
      <c r="I624" s="98">
        <v>900</v>
      </c>
      <c r="J624" s="430">
        <f>VLOOKUP(C624,'[1]1. MA DO'!$E$5:$AB$1933,23,0)</f>
        <v>1.1299999999999999</v>
      </c>
      <c r="K624" s="99">
        <f t="shared" si="1455"/>
        <v>1.1299999999999999</v>
      </c>
      <c r="L624" s="99">
        <f t="shared" si="1454"/>
        <v>1.1299999999999999</v>
      </c>
      <c r="M624" s="378">
        <f t="shared" ref="M624:M629" si="1546">M623</f>
        <v>2200</v>
      </c>
      <c r="N624" s="378">
        <f t="shared" ref="N624:N629" si="1547">N623</f>
        <v>1100</v>
      </c>
      <c r="O624" s="378">
        <f t="shared" ref="O624:O629" si="1548">O623</f>
        <v>900</v>
      </c>
      <c r="P624" s="378">
        <f t="shared" ref="P624:P629" si="1549">P623</f>
        <v>700</v>
      </c>
      <c r="Q624" s="375">
        <f t="shared" ref="Q624:Q629" si="1550">Q623</f>
        <v>3100</v>
      </c>
      <c r="R624" s="375">
        <f t="shared" ref="R624:R629" si="1551">R623</f>
        <v>1500</v>
      </c>
      <c r="S624" s="375">
        <f t="shared" ref="S624:S629" si="1552">S623</f>
        <v>1300</v>
      </c>
      <c r="T624" s="375">
        <f t="shared" ref="T624:U629" si="1553">T623</f>
        <v>980</v>
      </c>
      <c r="U624" s="375">
        <f t="shared" si="1553"/>
        <v>3</v>
      </c>
      <c r="V624" s="375" t="str">
        <f t="shared" ref="V624:V629" si="1554">V617</f>
        <v xml:space="preserve">Các tuyến đường giao thông đấu nối trực tiếp ra </v>
      </c>
      <c r="W624" s="375" t="str">
        <f t="shared" ref="W624:X629" si="1555">W623</f>
        <v>Đường Hoàng Văn Thụ</v>
      </c>
      <c r="X624" s="375" t="str">
        <f t="shared" si="1555"/>
        <v xml:space="preserve"> đoạn từ Đường Hồ Thị Hương</v>
      </c>
      <c r="Y624" s="375" t="str">
        <f t="shared" ref="Y624:Y629" si="1556">Y623</f>
        <v xml:space="preserve"> đến Đường Ngô Quyền</v>
      </c>
      <c r="Z624" s="375" t="s">
        <v>6768</v>
      </c>
      <c r="AA624" s="375" t="str">
        <f>AA617</f>
        <v>- Có bề rộng ≥5m, cách đường giao thông ≤600m.</v>
      </c>
      <c r="AB624" s="375" t="str">
        <f>AB617</f>
        <v>- Có bề rộng từ ≥3m đến &lt;5m, cách đường giao thông ≤400m.</v>
      </c>
      <c r="AC624" s="375">
        <f>AC617</f>
        <v>0</v>
      </c>
    </row>
    <row r="625" spans="1:29" ht="126" customHeight="1">
      <c r="A625" s="86">
        <f t="shared" si="1456"/>
        <v>619</v>
      </c>
      <c r="B625" s="86" t="str">
        <f t="shared" si="1544"/>
        <v>VT3</v>
      </c>
      <c r="C625" s="86" t="str">
        <f t="shared" si="1545"/>
        <v>LK33DT</v>
      </c>
      <c r="D625" s="478" t="str">
        <f>V625&amp;W625&amp;X625&amp;Y625&amp;Z625&amp;"
"&amp;AA625&amp;"
"&amp;AB625&amp;"
"&amp;AC625</f>
        <v>Các tuyến đường giao thông đấu nối trực tiếp ra Đường Hoàng Văn Thụ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625" s="479"/>
      <c r="F625" s="480"/>
      <c r="G625" s="419">
        <v>1300</v>
      </c>
      <c r="H625" s="98">
        <v>910</v>
      </c>
      <c r="I625" s="98">
        <v>780</v>
      </c>
      <c r="J625" s="430">
        <f>VLOOKUP(C625,'[1]1. MA DO'!$E$5:$AB$1933,23,0)</f>
        <v>1.1299999999999999</v>
      </c>
      <c r="K625" s="99">
        <f t="shared" si="1455"/>
        <v>1.1299999999999999</v>
      </c>
      <c r="L625" s="99">
        <f t="shared" si="1454"/>
        <v>1.1299999999999999</v>
      </c>
      <c r="M625" s="378">
        <f t="shared" si="1546"/>
        <v>2200</v>
      </c>
      <c r="N625" s="378">
        <f t="shared" si="1547"/>
        <v>1100</v>
      </c>
      <c r="O625" s="378">
        <f t="shared" si="1548"/>
        <v>900</v>
      </c>
      <c r="P625" s="378">
        <f t="shared" si="1549"/>
        <v>700</v>
      </c>
      <c r="Q625" s="375">
        <f t="shared" si="1550"/>
        <v>3100</v>
      </c>
      <c r="R625" s="375">
        <f t="shared" si="1551"/>
        <v>1500</v>
      </c>
      <c r="S625" s="375">
        <f t="shared" si="1552"/>
        <v>1300</v>
      </c>
      <c r="T625" s="375">
        <f t="shared" si="1553"/>
        <v>980</v>
      </c>
      <c r="U625" s="375">
        <f t="shared" si="1553"/>
        <v>3</v>
      </c>
      <c r="V625" s="375" t="str">
        <f t="shared" si="1554"/>
        <v xml:space="preserve">Các tuyến đường giao thông đấu nối trực tiếp ra </v>
      </c>
      <c r="W625" s="375" t="str">
        <f t="shared" si="1555"/>
        <v>Đường Hoàng Văn Thụ</v>
      </c>
      <c r="X625" s="375" t="str">
        <f t="shared" si="1555"/>
        <v xml:space="preserve"> đoạn từ Đường Hồ Thị Hương</v>
      </c>
      <c r="Y625" s="375" t="str">
        <f t="shared" si="1556"/>
        <v xml:space="preserve"> đến Đường Ngô Quyền</v>
      </c>
      <c r="Z625" s="375" t="s">
        <v>6768</v>
      </c>
      <c r="AA625" s="375" t="str">
        <f t="shared" ref="AA625:AC625" si="1557">AA618</f>
        <v>- Có bề rộng ≥5m, cách đường giao thông &gt;600m.</v>
      </c>
      <c r="AB625" s="375" t="str">
        <f t="shared" si="1557"/>
        <v>- Có bề rộng từ ≥3m đến &lt;5m, cách đường giao thông từ &gt;400m đến ≤600m.</v>
      </c>
      <c r="AC625" s="375" t="str">
        <f t="shared" si="1557"/>
        <v>- Có bề rộng &lt;3m, cách đường giao thông ≤200m.</v>
      </c>
    </row>
    <row r="626" spans="1:29" ht="94.5">
      <c r="A626" s="86">
        <f t="shared" si="1456"/>
        <v>620</v>
      </c>
      <c r="B626" s="86" t="str">
        <f t="shared" si="1544"/>
        <v>VT4</v>
      </c>
      <c r="C626" s="86" t="str">
        <f t="shared" si="1545"/>
        <v>LK33DT</v>
      </c>
      <c r="D626" s="478" t="str">
        <f>V626&amp;W626&amp;X626&amp;Y626&amp;Z626</f>
        <v>Các tuyến đường giao thông đấu nối trực tiếp ra Đường Hoàng Văn Thụ đoạn từ Đường Hồ Thị Hương đến Đường Ngô Quyền có hiện trạng là đường nhựa, bê tông xi măng:
- Có bề rộng từ ≥3m đến &lt;5m, cách đường giao thông &gt;600m.
- Có bề rộng &lt;3m, cách đường giao thông &gt;200m.</v>
      </c>
      <c r="E626" s="479"/>
      <c r="F626" s="480"/>
      <c r="G626" s="419">
        <v>980</v>
      </c>
      <c r="H626" s="98">
        <v>690</v>
      </c>
      <c r="I626" s="98">
        <v>590</v>
      </c>
      <c r="J626" s="430">
        <f>VLOOKUP(C626,'[1]1. MA DO'!$E$5:$AB$1933,23,0)</f>
        <v>1.1299999999999999</v>
      </c>
      <c r="K626" s="99">
        <f t="shared" si="1455"/>
        <v>1.1299999999999999</v>
      </c>
      <c r="L626" s="99">
        <f t="shared" si="1454"/>
        <v>1.1299999999999999</v>
      </c>
      <c r="M626" s="378">
        <f t="shared" si="1546"/>
        <v>2200</v>
      </c>
      <c r="N626" s="378">
        <f t="shared" si="1547"/>
        <v>1100</v>
      </c>
      <c r="O626" s="378">
        <f t="shared" si="1548"/>
        <v>900</v>
      </c>
      <c r="P626" s="378">
        <f t="shared" si="1549"/>
        <v>700</v>
      </c>
      <c r="Q626" s="375">
        <f t="shared" si="1550"/>
        <v>3100</v>
      </c>
      <c r="R626" s="375">
        <f t="shared" si="1551"/>
        <v>1500</v>
      </c>
      <c r="S626" s="375">
        <f t="shared" si="1552"/>
        <v>1300</v>
      </c>
      <c r="T626" s="375">
        <f t="shared" si="1553"/>
        <v>980</v>
      </c>
      <c r="U626" s="375">
        <f t="shared" si="1553"/>
        <v>3</v>
      </c>
      <c r="V626" s="375" t="str">
        <f t="shared" si="1554"/>
        <v xml:space="preserve">Các tuyến đường giao thông đấu nối trực tiếp ra </v>
      </c>
      <c r="W626" s="375" t="str">
        <f t="shared" si="1555"/>
        <v>Đường Hoàng Văn Thụ</v>
      </c>
      <c r="X626" s="375" t="str">
        <f t="shared" si="1555"/>
        <v xml:space="preserve"> đoạn từ Đường Hồ Thị Hương</v>
      </c>
      <c r="Y626" s="375" t="str">
        <f t="shared" si="1556"/>
        <v xml:space="preserve"> đến Đường Ngô Quyền</v>
      </c>
      <c r="Z626" s="375" t="s">
        <v>6769</v>
      </c>
      <c r="AA626" s="375">
        <f t="shared" ref="AA626:AC626" si="1558">AA619</f>
        <v>0</v>
      </c>
      <c r="AB626" s="375">
        <f t="shared" si="1558"/>
        <v>0</v>
      </c>
      <c r="AC626" s="375">
        <f t="shared" si="1558"/>
        <v>0</v>
      </c>
    </row>
    <row r="627" spans="1:29" ht="110.25" customHeight="1">
      <c r="A627" s="86">
        <f t="shared" si="1456"/>
        <v>621</v>
      </c>
      <c r="B627" s="86" t="str">
        <f t="shared" si="1544"/>
        <v>VT2*0,8</v>
      </c>
      <c r="C627" s="86" t="str">
        <f t="shared" si="1545"/>
        <v>LK33DT</v>
      </c>
      <c r="D627" s="478" t="str">
        <f>V627&amp;W627&amp;X627&amp;Y627&amp;Z627&amp;"
"&amp;AA627&amp;"
"
&amp;AB627</f>
        <v>Các tuyến đường giao thông không đấu nối trực tiếp và thông ra Đường Hoàng Văn Thụ đoạn từ Đường Hồ Thị Hương đến Đường Ngô Quyền có hiện trạng là đường nhựa, bê tông xi măng:
- Có bề rộng ≥5m, cách đường giao thông ≤600m.
- Có bề rộng từ ≥3m đến &lt;5m, cách đường giao thông ≤400m.</v>
      </c>
      <c r="E627" s="479"/>
      <c r="F627" s="480"/>
      <c r="G627" s="419">
        <v>1400</v>
      </c>
      <c r="H627" s="98">
        <v>980</v>
      </c>
      <c r="I627" s="98">
        <v>840</v>
      </c>
      <c r="J627" s="430">
        <f>VLOOKUP(C627,'[1]1. MA DO'!$E$5:$AB$1933,23,0)</f>
        <v>1.1299999999999999</v>
      </c>
      <c r="K627" s="99">
        <f t="shared" si="1455"/>
        <v>1.1299999999999999</v>
      </c>
      <c r="L627" s="99">
        <f t="shared" si="1454"/>
        <v>1.1299999999999999</v>
      </c>
      <c r="M627" s="378">
        <f t="shared" si="1546"/>
        <v>2200</v>
      </c>
      <c r="N627" s="378">
        <f t="shared" si="1547"/>
        <v>1100</v>
      </c>
      <c r="O627" s="378">
        <f t="shared" si="1548"/>
        <v>900</v>
      </c>
      <c r="P627" s="378">
        <f t="shared" si="1549"/>
        <v>700</v>
      </c>
      <c r="Q627" s="375">
        <f t="shared" si="1550"/>
        <v>3100</v>
      </c>
      <c r="R627" s="375">
        <f t="shared" si="1551"/>
        <v>1500</v>
      </c>
      <c r="S627" s="375">
        <f t="shared" si="1552"/>
        <v>1300</v>
      </c>
      <c r="T627" s="375">
        <f t="shared" si="1553"/>
        <v>980</v>
      </c>
      <c r="U627" s="375">
        <f t="shared" si="1553"/>
        <v>3</v>
      </c>
      <c r="V627" s="375" t="str">
        <f t="shared" si="1554"/>
        <v xml:space="preserve">Các tuyến đường giao thông không đấu nối trực tiếp và thông ra </v>
      </c>
      <c r="W627" s="375" t="str">
        <f t="shared" si="1555"/>
        <v>Đường Hoàng Văn Thụ</v>
      </c>
      <c r="X627" s="375" t="str">
        <f t="shared" si="1555"/>
        <v xml:space="preserve"> đoạn từ Đường Hồ Thị Hương</v>
      </c>
      <c r="Y627" s="375" t="str">
        <f t="shared" si="1556"/>
        <v xml:space="preserve"> đến Đường Ngô Quyền</v>
      </c>
      <c r="Z627" s="375" t="s">
        <v>6768</v>
      </c>
      <c r="AA627" s="375" t="str">
        <f t="shared" ref="AA627:AC627" si="1559">AA620</f>
        <v>- Có bề rộng ≥5m, cách đường giao thông ≤600m.</v>
      </c>
      <c r="AB627" s="375" t="str">
        <f t="shared" si="1559"/>
        <v>- Có bề rộng từ ≥3m đến &lt;5m, cách đường giao thông ≤400m.</v>
      </c>
      <c r="AC627" s="375">
        <f t="shared" si="1559"/>
        <v>0</v>
      </c>
    </row>
    <row r="628" spans="1:29" ht="126" customHeight="1">
      <c r="A628" s="86">
        <f t="shared" si="1456"/>
        <v>622</v>
      </c>
      <c r="B628" s="86" t="str">
        <f t="shared" si="1544"/>
        <v>VT3*0,8</v>
      </c>
      <c r="C628" s="86" t="str">
        <f t="shared" si="1545"/>
        <v>LK33DT</v>
      </c>
      <c r="D628" s="478" t="str">
        <f>V628&amp;W628&amp;X628&amp;Y628&amp;Z628&amp;"
"&amp;AA628&amp;"
"
&amp;AB628&amp;"
"&amp;AC628</f>
        <v>Các tuyến đường giao thông không đấu nối trực tiếp và thông ra Đường Hoàng Văn Thụ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628" s="479"/>
      <c r="F628" s="480"/>
      <c r="G628" s="419">
        <v>1200</v>
      </c>
      <c r="H628" s="98">
        <v>840</v>
      </c>
      <c r="I628" s="98">
        <v>720</v>
      </c>
      <c r="J628" s="430">
        <f>VLOOKUP(C628,'[1]1. MA DO'!$E$5:$AB$1933,23,0)</f>
        <v>1.1299999999999999</v>
      </c>
      <c r="K628" s="99">
        <f t="shared" si="1455"/>
        <v>1.1299999999999999</v>
      </c>
      <c r="L628" s="99">
        <f t="shared" si="1454"/>
        <v>1.1299999999999999</v>
      </c>
      <c r="M628" s="378">
        <f t="shared" si="1546"/>
        <v>2200</v>
      </c>
      <c r="N628" s="378">
        <f t="shared" si="1547"/>
        <v>1100</v>
      </c>
      <c r="O628" s="378">
        <f t="shared" si="1548"/>
        <v>900</v>
      </c>
      <c r="P628" s="378">
        <f t="shared" si="1549"/>
        <v>700</v>
      </c>
      <c r="Q628" s="375">
        <f t="shared" si="1550"/>
        <v>3100</v>
      </c>
      <c r="R628" s="375">
        <f t="shared" si="1551"/>
        <v>1500</v>
      </c>
      <c r="S628" s="375">
        <f t="shared" si="1552"/>
        <v>1300</v>
      </c>
      <c r="T628" s="375">
        <f t="shared" si="1553"/>
        <v>980</v>
      </c>
      <c r="U628" s="375">
        <f t="shared" si="1553"/>
        <v>3</v>
      </c>
      <c r="V628" s="375" t="str">
        <f t="shared" si="1554"/>
        <v xml:space="preserve">Các tuyến đường giao thông không đấu nối trực tiếp và thông ra </v>
      </c>
      <c r="W628" s="375" t="str">
        <f t="shared" si="1555"/>
        <v>Đường Hoàng Văn Thụ</v>
      </c>
      <c r="X628" s="375" t="str">
        <f t="shared" si="1555"/>
        <v xml:space="preserve"> đoạn từ Đường Hồ Thị Hương</v>
      </c>
      <c r="Y628" s="375" t="str">
        <f t="shared" si="1556"/>
        <v xml:space="preserve"> đến Đường Ngô Quyền</v>
      </c>
      <c r="Z628" s="375" t="s">
        <v>6768</v>
      </c>
      <c r="AA628" s="375" t="str">
        <f t="shared" ref="AA628:AC628" si="1560">AA621</f>
        <v>- Có bề rộng ≥5m, cách đường giao thông &gt;600m.</v>
      </c>
      <c r="AB628" s="375" t="str">
        <f t="shared" si="1560"/>
        <v>- Có bề rộng từ ≥3m đến &lt;5m, cách đường giao thông từ &gt;400m đến ≤600m.</v>
      </c>
      <c r="AC628" s="375" t="str">
        <f t="shared" si="1560"/>
        <v>- Có bề rộng &lt;3m, cách đường giao thông ≤200m.</v>
      </c>
    </row>
    <row r="629" spans="1:29" ht="94.5">
      <c r="A629" s="86">
        <f t="shared" si="1456"/>
        <v>623</v>
      </c>
      <c r="B629" s="86" t="str">
        <f t="shared" si="1544"/>
        <v>VT4*0,8</v>
      </c>
      <c r="C629" s="86" t="str">
        <f t="shared" si="1545"/>
        <v>LK33DT</v>
      </c>
      <c r="D629" s="478" t="str">
        <f>V629&amp;W629&amp;X629&amp;Y629&amp;Z629</f>
        <v>Các tuyến đường giao thông không đấu nối trực tiếp và thông ra Đường Hoàng Văn Thụ đoạn từ Đường Hồ Thị Hương đến Đường Ngô Quyền có hiện trạng là đường nhựa, bê tông xi măng:
- Có bề rộng từ ≥3m đến &lt;5m, cách đường giao thông &gt;600m.
- Có bề rộng &lt;3m, cách đường giao thông &gt; 200m.</v>
      </c>
      <c r="E629" s="479"/>
      <c r="F629" s="480"/>
      <c r="G629" s="419">
        <v>880</v>
      </c>
      <c r="H629" s="98">
        <v>620</v>
      </c>
      <c r="I629" s="98">
        <v>530</v>
      </c>
      <c r="J629" s="430">
        <f>VLOOKUP(C629,'[1]1. MA DO'!$E$5:$AB$1933,23,0)</f>
        <v>1.1299999999999999</v>
      </c>
      <c r="K629" s="99">
        <f t="shared" si="1455"/>
        <v>1.1299999999999999</v>
      </c>
      <c r="L629" s="99">
        <f t="shared" si="1454"/>
        <v>1.1299999999999999</v>
      </c>
      <c r="M629" s="378">
        <f t="shared" si="1546"/>
        <v>2200</v>
      </c>
      <c r="N629" s="378">
        <f t="shared" si="1547"/>
        <v>1100</v>
      </c>
      <c r="O629" s="378">
        <f t="shared" si="1548"/>
        <v>900</v>
      </c>
      <c r="P629" s="378">
        <f t="shared" si="1549"/>
        <v>700</v>
      </c>
      <c r="Q629" s="375">
        <f t="shared" si="1550"/>
        <v>3100</v>
      </c>
      <c r="R629" s="375">
        <f t="shared" si="1551"/>
        <v>1500</v>
      </c>
      <c r="S629" s="375">
        <f t="shared" si="1552"/>
        <v>1300</v>
      </c>
      <c r="T629" s="375">
        <f t="shared" si="1553"/>
        <v>980</v>
      </c>
      <c r="U629" s="375">
        <f t="shared" si="1553"/>
        <v>3</v>
      </c>
      <c r="V629" s="375" t="str">
        <f t="shared" si="1554"/>
        <v xml:space="preserve">Các tuyến đường giao thông không đấu nối trực tiếp và thông ra </v>
      </c>
      <c r="W629" s="375" t="str">
        <f t="shared" si="1555"/>
        <v>Đường Hoàng Văn Thụ</v>
      </c>
      <c r="X629" s="375" t="str">
        <f t="shared" si="1555"/>
        <v xml:space="preserve"> đoạn từ Đường Hồ Thị Hương</v>
      </c>
      <c r="Y629" s="375" t="str">
        <f t="shared" si="1556"/>
        <v xml:space="preserve"> đến Đường Ngô Quyền</v>
      </c>
      <c r="Z629" s="375" t="s">
        <v>6770</v>
      </c>
      <c r="AA629" s="375">
        <f t="shared" ref="AA629:AC629" si="1561">AA622</f>
        <v>0</v>
      </c>
      <c r="AB629" s="375">
        <f t="shared" si="1561"/>
        <v>0</v>
      </c>
      <c r="AC629" s="375">
        <f t="shared" si="1561"/>
        <v>0</v>
      </c>
    </row>
    <row r="630" spans="1:29" ht="31.5" customHeight="1">
      <c r="A630" s="86">
        <f t="shared" si="1456"/>
        <v>624</v>
      </c>
      <c r="B630" s="86" t="str">
        <f>'Đầu vào (2)'!G624</f>
        <v>LK34DT</v>
      </c>
      <c r="C630" s="86" t="str">
        <f>$B$630</f>
        <v>LK34DT</v>
      </c>
      <c r="D630" s="94" t="str">
        <f>'Đầu vào (2)'!H624</f>
        <v>Đường Châu Văn Liêm</v>
      </c>
      <c r="E630" s="94" t="str">
        <f>'Đầu vào (2)'!I624</f>
        <v>Đường Hồ Thị Hương</v>
      </c>
      <c r="F630" s="94" t="str">
        <f>'Đầu vào (2)'!K624</f>
        <v>Đường Ngô Quyền</v>
      </c>
      <c r="G630" s="96">
        <v>3100</v>
      </c>
      <c r="H630" s="98">
        <v>2200</v>
      </c>
      <c r="I630" s="98">
        <v>1900</v>
      </c>
      <c r="J630" s="430">
        <f>VLOOKUP(C630,'[1]1. MA DO'!$E$5:$AB$1933,23,0)</f>
        <v>1.1299999999999999</v>
      </c>
      <c r="K630" s="99">
        <f t="shared" si="1455"/>
        <v>1.1299999999999999</v>
      </c>
      <c r="L630" s="99">
        <f t="shared" si="1454"/>
        <v>1.1299999999999999</v>
      </c>
      <c r="M630" s="378">
        <f>'Đầu vào (2)'!L624</f>
        <v>2200</v>
      </c>
      <c r="N630" s="378">
        <f>'Đầu vào (2)'!M624</f>
        <v>1100</v>
      </c>
      <c r="O630" s="378">
        <f>'Đầu vào (2)'!N624</f>
        <v>900</v>
      </c>
      <c r="P630" s="378">
        <f>'Đầu vào (2)'!O624</f>
        <v>700</v>
      </c>
      <c r="Q630" s="375">
        <f>VLOOKUP(B630,'[2]Giá đề xuất ODT'!$G$11:$AD$2233,21,0)</f>
        <v>3100</v>
      </c>
      <c r="R630" s="375">
        <f>VLOOKUP(B630,'[2]Giá đề xuất ODT'!$G$11:$AD$2233,22,0)</f>
        <v>1500</v>
      </c>
      <c r="S630" s="375">
        <f>VLOOKUP(B630,'[2]Giá đề xuất ODT'!$G$11:$AD$2233,23,0)</f>
        <v>1300</v>
      </c>
      <c r="T630" s="375">
        <f>VLOOKUP(B630,'[2]Giá đề xuất ODT'!$G$11:$AD$2233,24,0)</f>
        <v>980</v>
      </c>
      <c r="U630" s="375">
        <v>3</v>
      </c>
      <c r="V630" s="376"/>
      <c r="W630" s="375" t="str">
        <f>D630</f>
        <v>Đường Châu Văn Liêm</v>
      </c>
      <c r="X630" s="375" t="str">
        <f>" đoạn từ "&amp;E630</f>
        <v xml:space="preserve"> đoạn từ Đường Hồ Thị Hương</v>
      </c>
      <c r="Y630" s="375" t="str">
        <f>" đến "&amp;F630</f>
        <v xml:space="preserve"> đến Đường Ngô Quyền</v>
      </c>
      <c r="Z630" s="376"/>
      <c r="AA630" s="376"/>
      <c r="AB630" s="376"/>
      <c r="AC630" s="376"/>
    </row>
    <row r="631" spans="1:29" ht="110.25" customHeight="1">
      <c r="A631" s="86">
        <f t="shared" si="1456"/>
        <v>625</v>
      </c>
      <c r="B631" s="86" t="str">
        <f t="shared" ref="B631:B636" si="1562">B624</f>
        <v>VT2</v>
      </c>
      <c r="C631" s="86" t="str">
        <f t="shared" ref="C631:C636" si="1563">$B$630</f>
        <v>LK34DT</v>
      </c>
      <c r="D631" s="478" t="str">
        <f>V631&amp;W631&amp;X631&amp;Y631&amp;Z631&amp;"
"&amp;AA631&amp;"
"
&amp;AB631</f>
        <v>Các tuyến đường giao thông đấu nối trực tiếp ra Đường Châu Văn Liêm đoạn từ Đường Hồ Thị Hương đến Đường Ngô Quyền có hiện trạng là đường nhựa, bê tông xi măng:
- Có bề rộng ≥5m, cách đường giao thông ≤600m.
- Có bề rộng từ ≥3m đến &lt;5m, cách đường giao thông ≤400m.</v>
      </c>
      <c r="E631" s="479"/>
      <c r="F631" s="480"/>
      <c r="G631" s="419">
        <v>1500</v>
      </c>
      <c r="H631" s="98">
        <v>1100</v>
      </c>
      <c r="I631" s="98">
        <v>900</v>
      </c>
      <c r="J631" s="430">
        <f>VLOOKUP(C631,'[1]1. MA DO'!$E$5:$AB$1933,23,0)</f>
        <v>1.1299999999999999</v>
      </c>
      <c r="K631" s="99">
        <f t="shared" si="1455"/>
        <v>1.1299999999999999</v>
      </c>
      <c r="L631" s="99">
        <f t="shared" si="1454"/>
        <v>1.1299999999999999</v>
      </c>
      <c r="M631" s="378">
        <f t="shared" ref="M631:M636" si="1564">M630</f>
        <v>2200</v>
      </c>
      <c r="N631" s="378">
        <f t="shared" ref="N631:N636" si="1565">N630</f>
        <v>1100</v>
      </c>
      <c r="O631" s="378">
        <f t="shared" ref="O631:O636" si="1566">O630</f>
        <v>900</v>
      </c>
      <c r="P631" s="378">
        <f t="shared" ref="P631:P636" si="1567">P630</f>
        <v>700</v>
      </c>
      <c r="Q631" s="375">
        <f t="shared" ref="Q631:Q636" si="1568">Q630</f>
        <v>3100</v>
      </c>
      <c r="R631" s="375">
        <f t="shared" ref="R631:R636" si="1569">R630</f>
        <v>1500</v>
      </c>
      <c r="S631" s="375">
        <f t="shared" ref="S631:S636" si="1570">S630</f>
        <v>1300</v>
      </c>
      <c r="T631" s="375">
        <f t="shared" ref="T631:U636" si="1571">T630</f>
        <v>980</v>
      </c>
      <c r="U631" s="375">
        <f t="shared" si="1571"/>
        <v>3</v>
      </c>
      <c r="V631" s="375" t="str">
        <f t="shared" ref="V631:V636" si="1572">V624</f>
        <v xml:space="preserve">Các tuyến đường giao thông đấu nối trực tiếp ra </v>
      </c>
      <c r="W631" s="375" t="str">
        <f t="shared" ref="W631:X636" si="1573">W630</f>
        <v>Đường Châu Văn Liêm</v>
      </c>
      <c r="X631" s="375" t="str">
        <f t="shared" si="1573"/>
        <v xml:space="preserve"> đoạn từ Đường Hồ Thị Hương</v>
      </c>
      <c r="Y631" s="375" t="str">
        <f t="shared" ref="Y631:Y636" si="1574">Y630</f>
        <v xml:space="preserve"> đến Đường Ngô Quyền</v>
      </c>
      <c r="Z631" s="375" t="s">
        <v>6768</v>
      </c>
      <c r="AA631" s="375" t="str">
        <f>AA624</f>
        <v>- Có bề rộng ≥5m, cách đường giao thông ≤600m.</v>
      </c>
      <c r="AB631" s="375" t="str">
        <f>AB624</f>
        <v>- Có bề rộng từ ≥3m đến &lt;5m, cách đường giao thông ≤400m.</v>
      </c>
      <c r="AC631" s="375">
        <f>AC624</f>
        <v>0</v>
      </c>
    </row>
    <row r="632" spans="1:29" ht="126" customHeight="1">
      <c r="A632" s="86">
        <f t="shared" si="1456"/>
        <v>626</v>
      </c>
      <c r="B632" s="86" t="str">
        <f t="shared" si="1562"/>
        <v>VT3</v>
      </c>
      <c r="C632" s="86" t="str">
        <f t="shared" si="1563"/>
        <v>LK34DT</v>
      </c>
      <c r="D632" s="478" t="str">
        <f>V632&amp;W632&amp;X632&amp;Y632&amp;Z632&amp;"
"&amp;AA632&amp;"
"&amp;AB632&amp;"
"&amp;AC632</f>
        <v>Các tuyến đường giao thông đấu nối trực tiếp ra Đường Châu Văn Liêm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632" s="479"/>
      <c r="F632" s="480"/>
      <c r="G632" s="419">
        <v>1300</v>
      </c>
      <c r="H632" s="98">
        <v>910</v>
      </c>
      <c r="I632" s="98">
        <v>780</v>
      </c>
      <c r="J632" s="430">
        <f>VLOOKUP(C632,'[1]1. MA DO'!$E$5:$AB$1933,23,0)</f>
        <v>1.1299999999999999</v>
      </c>
      <c r="K632" s="99">
        <f t="shared" si="1455"/>
        <v>1.1299999999999999</v>
      </c>
      <c r="L632" s="99">
        <f t="shared" si="1454"/>
        <v>1.1299999999999999</v>
      </c>
      <c r="M632" s="378">
        <f t="shared" si="1564"/>
        <v>2200</v>
      </c>
      <c r="N632" s="378">
        <f t="shared" si="1565"/>
        <v>1100</v>
      </c>
      <c r="O632" s="378">
        <f t="shared" si="1566"/>
        <v>900</v>
      </c>
      <c r="P632" s="378">
        <f t="shared" si="1567"/>
        <v>700</v>
      </c>
      <c r="Q632" s="375">
        <f t="shared" si="1568"/>
        <v>3100</v>
      </c>
      <c r="R632" s="375">
        <f t="shared" si="1569"/>
        <v>1500</v>
      </c>
      <c r="S632" s="375">
        <f t="shared" si="1570"/>
        <v>1300</v>
      </c>
      <c r="T632" s="375">
        <f t="shared" si="1571"/>
        <v>980</v>
      </c>
      <c r="U632" s="375">
        <f t="shared" si="1571"/>
        <v>3</v>
      </c>
      <c r="V632" s="375" t="str">
        <f t="shared" si="1572"/>
        <v xml:space="preserve">Các tuyến đường giao thông đấu nối trực tiếp ra </v>
      </c>
      <c r="W632" s="375" t="str">
        <f t="shared" si="1573"/>
        <v>Đường Châu Văn Liêm</v>
      </c>
      <c r="X632" s="375" t="str">
        <f t="shared" si="1573"/>
        <v xml:space="preserve"> đoạn từ Đường Hồ Thị Hương</v>
      </c>
      <c r="Y632" s="375" t="str">
        <f t="shared" si="1574"/>
        <v xml:space="preserve"> đến Đường Ngô Quyền</v>
      </c>
      <c r="Z632" s="375" t="s">
        <v>6768</v>
      </c>
      <c r="AA632" s="375" t="str">
        <f t="shared" ref="AA632:AC632" si="1575">AA625</f>
        <v>- Có bề rộng ≥5m, cách đường giao thông &gt;600m.</v>
      </c>
      <c r="AB632" s="375" t="str">
        <f t="shared" si="1575"/>
        <v>- Có bề rộng từ ≥3m đến &lt;5m, cách đường giao thông từ &gt;400m đến ≤600m.</v>
      </c>
      <c r="AC632" s="375" t="str">
        <f t="shared" si="1575"/>
        <v>- Có bề rộng &lt;3m, cách đường giao thông ≤200m.</v>
      </c>
    </row>
    <row r="633" spans="1:29" ht="94.5">
      <c r="A633" s="86">
        <f t="shared" si="1456"/>
        <v>627</v>
      </c>
      <c r="B633" s="86" t="str">
        <f t="shared" si="1562"/>
        <v>VT4</v>
      </c>
      <c r="C633" s="86" t="str">
        <f t="shared" si="1563"/>
        <v>LK34DT</v>
      </c>
      <c r="D633" s="478" t="str">
        <f>V633&amp;W633&amp;X633&amp;Y633&amp;Z633</f>
        <v>Các tuyến đường giao thông đấu nối trực tiếp ra Đường Châu Văn Liêm đoạn từ Đường Hồ Thị Hương đến Đường Ngô Quyền có hiện trạng là đường nhựa, bê tông xi măng:
- Có bề rộng từ ≥3m đến &lt;5m, cách đường giao thông &gt;600m.
- Có bề rộng &lt;3m, cách đường giao thông &gt;200m.</v>
      </c>
      <c r="E633" s="479"/>
      <c r="F633" s="480"/>
      <c r="G633" s="419">
        <v>980</v>
      </c>
      <c r="H633" s="98">
        <v>690</v>
      </c>
      <c r="I633" s="98">
        <v>590</v>
      </c>
      <c r="J633" s="430">
        <f>VLOOKUP(C633,'[1]1. MA DO'!$E$5:$AB$1933,23,0)</f>
        <v>1.1299999999999999</v>
      </c>
      <c r="K633" s="99">
        <f t="shared" si="1455"/>
        <v>1.1299999999999999</v>
      </c>
      <c r="L633" s="99">
        <f t="shared" si="1454"/>
        <v>1.1299999999999999</v>
      </c>
      <c r="M633" s="378">
        <f t="shared" si="1564"/>
        <v>2200</v>
      </c>
      <c r="N633" s="378">
        <f t="shared" si="1565"/>
        <v>1100</v>
      </c>
      <c r="O633" s="378">
        <f t="shared" si="1566"/>
        <v>900</v>
      </c>
      <c r="P633" s="378">
        <f t="shared" si="1567"/>
        <v>700</v>
      </c>
      <c r="Q633" s="375">
        <f t="shared" si="1568"/>
        <v>3100</v>
      </c>
      <c r="R633" s="375">
        <f t="shared" si="1569"/>
        <v>1500</v>
      </c>
      <c r="S633" s="375">
        <f t="shared" si="1570"/>
        <v>1300</v>
      </c>
      <c r="T633" s="375">
        <f t="shared" si="1571"/>
        <v>980</v>
      </c>
      <c r="U633" s="375">
        <f t="shared" si="1571"/>
        <v>3</v>
      </c>
      <c r="V633" s="375" t="str">
        <f t="shared" si="1572"/>
        <v xml:space="preserve">Các tuyến đường giao thông đấu nối trực tiếp ra </v>
      </c>
      <c r="W633" s="375" t="str">
        <f t="shared" si="1573"/>
        <v>Đường Châu Văn Liêm</v>
      </c>
      <c r="X633" s="375" t="str">
        <f t="shared" si="1573"/>
        <v xml:space="preserve"> đoạn từ Đường Hồ Thị Hương</v>
      </c>
      <c r="Y633" s="375" t="str">
        <f t="shared" si="1574"/>
        <v xml:space="preserve"> đến Đường Ngô Quyền</v>
      </c>
      <c r="Z633" s="375" t="s">
        <v>6769</v>
      </c>
      <c r="AA633" s="375">
        <f t="shared" ref="AA633:AC633" si="1576">AA626</f>
        <v>0</v>
      </c>
      <c r="AB633" s="375">
        <f t="shared" si="1576"/>
        <v>0</v>
      </c>
      <c r="AC633" s="375">
        <f t="shared" si="1576"/>
        <v>0</v>
      </c>
    </row>
    <row r="634" spans="1:29" ht="110.25" customHeight="1">
      <c r="A634" s="86">
        <f t="shared" si="1456"/>
        <v>628</v>
      </c>
      <c r="B634" s="86" t="str">
        <f t="shared" si="1562"/>
        <v>VT2*0,8</v>
      </c>
      <c r="C634" s="86" t="str">
        <f t="shared" si="1563"/>
        <v>LK34DT</v>
      </c>
      <c r="D634" s="478" t="str">
        <f>V634&amp;W634&amp;X634&amp;Y634&amp;Z634&amp;"
"&amp;AA634&amp;"
"
&amp;AB634</f>
        <v>Các tuyến đường giao thông không đấu nối trực tiếp và thông ra Đường Châu Văn Liêm đoạn từ Đường Hồ Thị Hương đến Đường Ngô Quyền có hiện trạng là đường nhựa, bê tông xi măng:
- Có bề rộng ≥5m, cách đường giao thông ≤600m.
- Có bề rộng từ ≥3m đến &lt;5m, cách đường giao thông ≤400m.</v>
      </c>
      <c r="E634" s="479"/>
      <c r="F634" s="480"/>
      <c r="G634" s="419">
        <v>1400</v>
      </c>
      <c r="H634" s="98">
        <v>980</v>
      </c>
      <c r="I634" s="98">
        <v>840</v>
      </c>
      <c r="J634" s="430">
        <f>VLOOKUP(C634,'[1]1. MA DO'!$E$5:$AB$1933,23,0)</f>
        <v>1.1299999999999999</v>
      </c>
      <c r="K634" s="99">
        <f t="shared" si="1455"/>
        <v>1.1299999999999999</v>
      </c>
      <c r="L634" s="99">
        <f t="shared" si="1454"/>
        <v>1.1299999999999999</v>
      </c>
      <c r="M634" s="378">
        <f t="shared" si="1564"/>
        <v>2200</v>
      </c>
      <c r="N634" s="378">
        <f t="shared" si="1565"/>
        <v>1100</v>
      </c>
      <c r="O634" s="378">
        <f t="shared" si="1566"/>
        <v>900</v>
      </c>
      <c r="P634" s="378">
        <f t="shared" si="1567"/>
        <v>700</v>
      </c>
      <c r="Q634" s="375">
        <f t="shared" si="1568"/>
        <v>3100</v>
      </c>
      <c r="R634" s="375">
        <f t="shared" si="1569"/>
        <v>1500</v>
      </c>
      <c r="S634" s="375">
        <f t="shared" si="1570"/>
        <v>1300</v>
      </c>
      <c r="T634" s="375">
        <f t="shared" si="1571"/>
        <v>980</v>
      </c>
      <c r="U634" s="375">
        <f t="shared" si="1571"/>
        <v>3</v>
      </c>
      <c r="V634" s="375" t="str">
        <f t="shared" si="1572"/>
        <v xml:space="preserve">Các tuyến đường giao thông không đấu nối trực tiếp và thông ra </v>
      </c>
      <c r="W634" s="375" t="str">
        <f t="shared" si="1573"/>
        <v>Đường Châu Văn Liêm</v>
      </c>
      <c r="X634" s="375" t="str">
        <f t="shared" si="1573"/>
        <v xml:space="preserve"> đoạn từ Đường Hồ Thị Hương</v>
      </c>
      <c r="Y634" s="375" t="str">
        <f t="shared" si="1574"/>
        <v xml:space="preserve"> đến Đường Ngô Quyền</v>
      </c>
      <c r="Z634" s="375" t="s">
        <v>6768</v>
      </c>
      <c r="AA634" s="375" t="str">
        <f t="shared" ref="AA634:AC634" si="1577">AA627</f>
        <v>- Có bề rộng ≥5m, cách đường giao thông ≤600m.</v>
      </c>
      <c r="AB634" s="375" t="str">
        <f t="shared" si="1577"/>
        <v>- Có bề rộng từ ≥3m đến &lt;5m, cách đường giao thông ≤400m.</v>
      </c>
      <c r="AC634" s="375">
        <f t="shared" si="1577"/>
        <v>0</v>
      </c>
    </row>
    <row r="635" spans="1:29" ht="126" customHeight="1">
      <c r="A635" s="86">
        <f t="shared" si="1456"/>
        <v>629</v>
      </c>
      <c r="B635" s="86" t="str">
        <f t="shared" si="1562"/>
        <v>VT3*0,8</v>
      </c>
      <c r="C635" s="86" t="str">
        <f t="shared" si="1563"/>
        <v>LK34DT</v>
      </c>
      <c r="D635" s="478" t="str">
        <f>V635&amp;W635&amp;X635&amp;Y635&amp;Z635&amp;"
"&amp;AA635&amp;"
"
&amp;AB635&amp;"
"&amp;AC635</f>
        <v>Các tuyến đường giao thông không đấu nối trực tiếp và thông ra Đường Châu Văn Liêm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635" s="479"/>
      <c r="F635" s="480"/>
      <c r="G635" s="419">
        <v>1200</v>
      </c>
      <c r="H635" s="98">
        <v>840</v>
      </c>
      <c r="I635" s="98">
        <v>720</v>
      </c>
      <c r="J635" s="430">
        <f>VLOOKUP(C635,'[1]1. MA DO'!$E$5:$AB$1933,23,0)</f>
        <v>1.1299999999999999</v>
      </c>
      <c r="K635" s="99">
        <f t="shared" si="1455"/>
        <v>1.1299999999999999</v>
      </c>
      <c r="L635" s="99">
        <f t="shared" si="1454"/>
        <v>1.1299999999999999</v>
      </c>
      <c r="M635" s="378">
        <f t="shared" si="1564"/>
        <v>2200</v>
      </c>
      <c r="N635" s="378">
        <f t="shared" si="1565"/>
        <v>1100</v>
      </c>
      <c r="O635" s="378">
        <f t="shared" si="1566"/>
        <v>900</v>
      </c>
      <c r="P635" s="378">
        <f t="shared" si="1567"/>
        <v>700</v>
      </c>
      <c r="Q635" s="375">
        <f t="shared" si="1568"/>
        <v>3100</v>
      </c>
      <c r="R635" s="375">
        <f t="shared" si="1569"/>
        <v>1500</v>
      </c>
      <c r="S635" s="375">
        <f t="shared" si="1570"/>
        <v>1300</v>
      </c>
      <c r="T635" s="375">
        <f t="shared" si="1571"/>
        <v>980</v>
      </c>
      <c r="U635" s="375">
        <f t="shared" si="1571"/>
        <v>3</v>
      </c>
      <c r="V635" s="375" t="str">
        <f t="shared" si="1572"/>
        <v xml:space="preserve">Các tuyến đường giao thông không đấu nối trực tiếp và thông ra </v>
      </c>
      <c r="W635" s="375" t="str">
        <f t="shared" si="1573"/>
        <v>Đường Châu Văn Liêm</v>
      </c>
      <c r="X635" s="375" t="str">
        <f t="shared" si="1573"/>
        <v xml:space="preserve"> đoạn từ Đường Hồ Thị Hương</v>
      </c>
      <c r="Y635" s="375" t="str">
        <f t="shared" si="1574"/>
        <v xml:space="preserve"> đến Đường Ngô Quyền</v>
      </c>
      <c r="Z635" s="375" t="s">
        <v>6768</v>
      </c>
      <c r="AA635" s="375" t="str">
        <f t="shared" ref="AA635:AC635" si="1578">AA628</f>
        <v>- Có bề rộng ≥5m, cách đường giao thông &gt;600m.</v>
      </c>
      <c r="AB635" s="375" t="str">
        <f t="shared" si="1578"/>
        <v>- Có bề rộng từ ≥3m đến &lt;5m, cách đường giao thông từ &gt;400m đến ≤600m.</v>
      </c>
      <c r="AC635" s="375" t="str">
        <f t="shared" si="1578"/>
        <v>- Có bề rộng &lt;3m, cách đường giao thông ≤200m.</v>
      </c>
    </row>
    <row r="636" spans="1:29" ht="94.5">
      <c r="A636" s="86">
        <f t="shared" si="1456"/>
        <v>630</v>
      </c>
      <c r="B636" s="86" t="str">
        <f t="shared" si="1562"/>
        <v>VT4*0,8</v>
      </c>
      <c r="C636" s="86" t="str">
        <f t="shared" si="1563"/>
        <v>LK34DT</v>
      </c>
      <c r="D636" s="478" t="str">
        <f>V636&amp;W636&amp;X636&amp;Y636&amp;Z636</f>
        <v>Các tuyến đường giao thông không đấu nối trực tiếp và thông ra Đường Châu Văn Liêm đoạn từ Đường Hồ Thị Hương đến Đường Ngô Quyền có hiện trạng là đường nhựa, bê tông xi măng:
- Có bề rộng từ ≥3m đến &lt;5m, cách đường giao thông &gt;600m.
- Có bề rộng &lt;3m, cách đường giao thông &gt; 200m.</v>
      </c>
      <c r="E636" s="479"/>
      <c r="F636" s="480"/>
      <c r="G636" s="419">
        <v>880</v>
      </c>
      <c r="H636" s="98">
        <v>620</v>
      </c>
      <c r="I636" s="98">
        <v>530</v>
      </c>
      <c r="J636" s="430">
        <f>VLOOKUP(C636,'[1]1. MA DO'!$E$5:$AB$1933,23,0)</f>
        <v>1.1299999999999999</v>
      </c>
      <c r="K636" s="99">
        <f t="shared" si="1455"/>
        <v>1.1299999999999999</v>
      </c>
      <c r="L636" s="99">
        <f t="shared" si="1454"/>
        <v>1.1299999999999999</v>
      </c>
      <c r="M636" s="378">
        <f t="shared" si="1564"/>
        <v>2200</v>
      </c>
      <c r="N636" s="378">
        <f t="shared" si="1565"/>
        <v>1100</v>
      </c>
      <c r="O636" s="378">
        <f t="shared" si="1566"/>
        <v>900</v>
      </c>
      <c r="P636" s="378">
        <f t="shared" si="1567"/>
        <v>700</v>
      </c>
      <c r="Q636" s="375">
        <f t="shared" si="1568"/>
        <v>3100</v>
      </c>
      <c r="R636" s="375">
        <f t="shared" si="1569"/>
        <v>1500</v>
      </c>
      <c r="S636" s="375">
        <f t="shared" si="1570"/>
        <v>1300</v>
      </c>
      <c r="T636" s="375">
        <f t="shared" si="1571"/>
        <v>980</v>
      </c>
      <c r="U636" s="375">
        <f t="shared" si="1571"/>
        <v>3</v>
      </c>
      <c r="V636" s="375" t="str">
        <f t="shared" si="1572"/>
        <v xml:space="preserve">Các tuyến đường giao thông không đấu nối trực tiếp và thông ra </v>
      </c>
      <c r="W636" s="375" t="str">
        <f t="shared" si="1573"/>
        <v>Đường Châu Văn Liêm</v>
      </c>
      <c r="X636" s="375" t="str">
        <f t="shared" si="1573"/>
        <v xml:space="preserve"> đoạn từ Đường Hồ Thị Hương</v>
      </c>
      <c r="Y636" s="375" t="str">
        <f t="shared" si="1574"/>
        <v xml:space="preserve"> đến Đường Ngô Quyền</v>
      </c>
      <c r="Z636" s="375" t="s">
        <v>6770</v>
      </c>
      <c r="AA636" s="375">
        <f t="shared" ref="AA636:AC636" si="1579">AA629</f>
        <v>0</v>
      </c>
      <c r="AB636" s="375">
        <f t="shared" si="1579"/>
        <v>0</v>
      </c>
      <c r="AC636" s="375">
        <f t="shared" si="1579"/>
        <v>0</v>
      </c>
    </row>
    <row r="637" spans="1:29" ht="31.5" customHeight="1">
      <c r="A637" s="86">
        <f t="shared" si="1456"/>
        <v>631</v>
      </c>
      <c r="B637" s="86" t="str">
        <f>'Đầu vào (2)'!G631</f>
        <v>LK35DT</v>
      </c>
      <c r="C637" s="86" t="str">
        <f>$B$637</f>
        <v>LK35DT</v>
      </c>
      <c r="D637" s="94" t="str">
        <f>'Đầu vào (2)'!H631</f>
        <v>Đường Ngô Gia Tự</v>
      </c>
      <c r="E637" s="94" t="str">
        <f>'Đầu vào (2)'!I631</f>
        <v>Đường Hồ Thị Hương</v>
      </c>
      <c r="F637" s="94" t="str">
        <f>'Đầu vào (2)'!K631</f>
        <v>Đường Ngô Quyền</v>
      </c>
      <c r="G637" s="96">
        <v>3100</v>
      </c>
      <c r="H637" s="98">
        <v>2200</v>
      </c>
      <c r="I637" s="98">
        <v>1900</v>
      </c>
      <c r="J637" s="430">
        <f>VLOOKUP(C637,'[1]1. MA DO'!$E$5:$AB$1933,23,0)</f>
        <v>1.1299999999999999</v>
      </c>
      <c r="K637" s="99">
        <f t="shared" si="1455"/>
        <v>1.1299999999999999</v>
      </c>
      <c r="L637" s="99">
        <f t="shared" si="1454"/>
        <v>1.1299999999999999</v>
      </c>
      <c r="M637" s="378">
        <f>'Đầu vào (2)'!L631</f>
        <v>2200</v>
      </c>
      <c r="N637" s="378">
        <f>'Đầu vào (2)'!M631</f>
        <v>1100</v>
      </c>
      <c r="O637" s="378">
        <f>'Đầu vào (2)'!N631</f>
        <v>900</v>
      </c>
      <c r="P637" s="378">
        <f>'Đầu vào (2)'!O631</f>
        <v>700</v>
      </c>
      <c r="Q637" s="375">
        <f>VLOOKUP(B637,'[2]Giá đề xuất ODT'!$G$11:$AD$2233,21,0)</f>
        <v>3100</v>
      </c>
      <c r="R637" s="375">
        <f>VLOOKUP(B637,'[2]Giá đề xuất ODT'!$G$11:$AD$2233,22,0)</f>
        <v>1500</v>
      </c>
      <c r="S637" s="375">
        <f>VLOOKUP(B637,'[2]Giá đề xuất ODT'!$G$11:$AD$2233,23,0)</f>
        <v>1300</v>
      </c>
      <c r="T637" s="375">
        <f>VLOOKUP(B637,'[2]Giá đề xuất ODT'!$G$11:$AD$2233,24,0)</f>
        <v>980</v>
      </c>
      <c r="U637" s="375">
        <v>3</v>
      </c>
      <c r="V637" s="376"/>
      <c r="W637" s="375" t="str">
        <f>D637</f>
        <v>Đường Ngô Gia Tự</v>
      </c>
      <c r="X637" s="375" t="str">
        <f>" đoạn từ "&amp;E637</f>
        <v xml:space="preserve"> đoạn từ Đường Hồ Thị Hương</v>
      </c>
      <c r="Y637" s="375" t="str">
        <f>" đến "&amp;F637</f>
        <v xml:space="preserve"> đến Đường Ngô Quyền</v>
      </c>
      <c r="Z637" s="376"/>
      <c r="AA637" s="376"/>
      <c r="AB637" s="376"/>
      <c r="AC637" s="376"/>
    </row>
    <row r="638" spans="1:29" ht="110.25" customHeight="1">
      <c r="A638" s="86">
        <f t="shared" si="1456"/>
        <v>632</v>
      </c>
      <c r="B638" s="86" t="str">
        <f t="shared" ref="B638:B643" si="1580">B631</f>
        <v>VT2</v>
      </c>
      <c r="C638" s="86" t="str">
        <f t="shared" ref="C638:C643" si="1581">$B$637</f>
        <v>LK35DT</v>
      </c>
      <c r="D638" s="478" t="str">
        <f>V638&amp;W638&amp;X638&amp;Y638&amp;Z638&amp;"
"&amp;AA638&amp;"
"
&amp;AB638</f>
        <v>Các tuyến đường giao thông đấu nối trực tiếp ra Đường Ngô Gia Tự đoạn từ Đường Hồ Thị Hương đến Đường Ngô Quyền có hiện trạng là đường nhựa, bê tông xi măng:
- Có bề rộng ≥5m, cách đường giao thông ≤600m.
- Có bề rộng từ ≥3m đến &lt;5m, cách đường giao thông ≤400m.</v>
      </c>
      <c r="E638" s="479"/>
      <c r="F638" s="480"/>
      <c r="G638" s="419">
        <v>1500</v>
      </c>
      <c r="H638" s="98">
        <v>1100</v>
      </c>
      <c r="I638" s="98">
        <v>900</v>
      </c>
      <c r="J638" s="430">
        <f>VLOOKUP(C638,'[1]1. MA DO'!$E$5:$AB$1933,23,0)</f>
        <v>1.1299999999999999</v>
      </c>
      <c r="K638" s="99">
        <f t="shared" si="1455"/>
        <v>1.1299999999999999</v>
      </c>
      <c r="L638" s="99">
        <f t="shared" si="1454"/>
        <v>1.1299999999999999</v>
      </c>
      <c r="M638" s="378">
        <f t="shared" ref="M638:M643" si="1582">M637</f>
        <v>2200</v>
      </c>
      <c r="N638" s="378">
        <f t="shared" ref="N638:N643" si="1583">N637</f>
        <v>1100</v>
      </c>
      <c r="O638" s="378">
        <f t="shared" ref="O638:O643" si="1584">O637</f>
        <v>900</v>
      </c>
      <c r="P638" s="378">
        <f t="shared" ref="P638:P643" si="1585">P637</f>
        <v>700</v>
      </c>
      <c r="Q638" s="375">
        <f t="shared" ref="Q638:Q643" si="1586">Q637</f>
        <v>3100</v>
      </c>
      <c r="R638" s="375">
        <f t="shared" ref="R638:R643" si="1587">R637</f>
        <v>1500</v>
      </c>
      <c r="S638" s="375">
        <f t="shared" ref="S638:S643" si="1588">S637</f>
        <v>1300</v>
      </c>
      <c r="T638" s="375">
        <f t="shared" ref="T638:U643" si="1589">T637</f>
        <v>980</v>
      </c>
      <c r="U638" s="375">
        <f t="shared" si="1589"/>
        <v>3</v>
      </c>
      <c r="V638" s="375" t="str">
        <f t="shared" ref="V638:V643" si="1590">V631</f>
        <v xml:space="preserve">Các tuyến đường giao thông đấu nối trực tiếp ra </v>
      </c>
      <c r="W638" s="375" t="str">
        <f t="shared" ref="W638:X643" si="1591">W637</f>
        <v>Đường Ngô Gia Tự</v>
      </c>
      <c r="X638" s="375" t="str">
        <f t="shared" si="1591"/>
        <v xml:space="preserve"> đoạn từ Đường Hồ Thị Hương</v>
      </c>
      <c r="Y638" s="375" t="str">
        <f t="shared" ref="Y638:Y643" si="1592">Y637</f>
        <v xml:space="preserve"> đến Đường Ngô Quyền</v>
      </c>
      <c r="Z638" s="375" t="s">
        <v>6768</v>
      </c>
      <c r="AA638" s="375" t="str">
        <f>AA631</f>
        <v>- Có bề rộng ≥5m, cách đường giao thông ≤600m.</v>
      </c>
      <c r="AB638" s="375" t="str">
        <f>AB631</f>
        <v>- Có bề rộng từ ≥3m đến &lt;5m, cách đường giao thông ≤400m.</v>
      </c>
      <c r="AC638" s="375">
        <f>AC631</f>
        <v>0</v>
      </c>
    </row>
    <row r="639" spans="1:29" ht="126" customHeight="1">
      <c r="A639" s="86">
        <f t="shared" si="1456"/>
        <v>633</v>
      </c>
      <c r="B639" s="86" t="str">
        <f t="shared" si="1580"/>
        <v>VT3</v>
      </c>
      <c r="C639" s="86" t="str">
        <f t="shared" si="1581"/>
        <v>LK35DT</v>
      </c>
      <c r="D639" s="478" t="str">
        <f>V639&amp;W639&amp;X639&amp;Y639&amp;Z639&amp;"
"&amp;AA639&amp;"
"&amp;AB639&amp;"
"&amp;AC639</f>
        <v>Các tuyến đường giao thông đấu nối trực tiếp ra Đường Ngô Gia Tự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639" s="479"/>
      <c r="F639" s="480"/>
      <c r="G639" s="419">
        <v>1300</v>
      </c>
      <c r="H639" s="98">
        <v>910</v>
      </c>
      <c r="I639" s="98">
        <v>780</v>
      </c>
      <c r="J639" s="430">
        <f>VLOOKUP(C639,'[1]1. MA DO'!$E$5:$AB$1933,23,0)</f>
        <v>1.1299999999999999</v>
      </c>
      <c r="K639" s="99">
        <f t="shared" si="1455"/>
        <v>1.1299999999999999</v>
      </c>
      <c r="L639" s="99">
        <f t="shared" si="1454"/>
        <v>1.1299999999999999</v>
      </c>
      <c r="M639" s="378">
        <f t="shared" si="1582"/>
        <v>2200</v>
      </c>
      <c r="N639" s="378">
        <f t="shared" si="1583"/>
        <v>1100</v>
      </c>
      <c r="O639" s="378">
        <f t="shared" si="1584"/>
        <v>900</v>
      </c>
      <c r="P639" s="378">
        <f t="shared" si="1585"/>
        <v>700</v>
      </c>
      <c r="Q639" s="375">
        <f t="shared" si="1586"/>
        <v>3100</v>
      </c>
      <c r="R639" s="375">
        <f t="shared" si="1587"/>
        <v>1500</v>
      </c>
      <c r="S639" s="375">
        <f t="shared" si="1588"/>
        <v>1300</v>
      </c>
      <c r="T639" s="375">
        <f t="shared" si="1589"/>
        <v>980</v>
      </c>
      <c r="U639" s="375">
        <f t="shared" si="1589"/>
        <v>3</v>
      </c>
      <c r="V639" s="375" t="str">
        <f t="shared" si="1590"/>
        <v xml:space="preserve">Các tuyến đường giao thông đấu nối trực tiếp ra </v>
      </c>
      <c r="W639" s="375" t="str">
        <f t="shared" si="1591"/>
        <v>Đường Ngô Gia Tự</v>
      </c>
      <c r="X639" s="375" t="str">
        <f t="shared" si="1591"/>
        <v xml:space="preserve"> đoạn từ Đường Hồ Thị Hương</v>
      </c>
      <c r="Y639" s="375" t="str">
        <f t="shared" si="1592"/>
        <v xml:space="preserve"> đến Đường Ngô Quyền</v>
      </c>
      <c r="Z639" s="375" t="s">
        <v>6768</v>
      </c>
      <c r="AA639" s="375" t="str">
        <f t="shared" ref="AA639:AC639" si="1593">AA632</f>
        <v>- Có bề rộng ≥5m, cách đường giao thông &gt;600m.</v>
      </c>
      <c r="AB639" s="375" t="str">
        <f t="shared" si="1593"/>
        <v>- Có bề rộng từ ≥3m đến &lt;5m, cách đường giao thông từ &gt;400m đến ≤600m.</v>
      </c>
      <c r="AC639" s="375" t="str">
        <f t="shared" si="1593"/>
        <v>- Có bề rộng &lt;3m, cách đường giao thông ≤200m.</v>
      </c>
    </row>
    <row r="640" spans="1:29" ht="94.5">
      <c r="A640" s="86">
        <f t="shared" si="1456"/>
        <v>634</v>
      </c>
      <c r="B640" s="86" t="str">
        <f t="shared" si="1580"/>
        <v>VT4</v>
      </c>
      <c r="C640" s="86" t="str">
        <f t="shared" si="1581"/>
        <v>LK35DT</v>
      </c>
      <c r="D640" s="478" t="str">
        <f>V640&amp;W640&amp;X640&amp;Y640&amp;Z640</f>
        <v>Các tuyến đường giao thông đấu nối trực tiếp ra Đường Ngô Gia Tự đoạn từ Đường Hồ Thị Hương đến Đường Ngô Quyền có hiện trạng là đường nhựa, bê tông xi măng:
- Có bề rộng từ ≥3m đến &lt;5m, cách đường giao thông &gt;600m.
- Có bề rộng &lt;3m, cách đường giao thông &gt;200m.</v>
      </c>
      <c r="E640" s="479"/>
      <c r="F640" s="480"/>
      <c r="G640" s="419">
        <v>980</v>
      </c>
      <c r="H640" s="98">
        <v>690</v>
      </c>
      <c r="I640" s="98">
        <v>590</v>
      </c>
      <c r="J640" s="430">
        <f>VLOOKUP(C640,'[1]1. MA DO'!$E$5:$AB$1933,23,0)</f>
        <v>1.1299999999999999</v>
      </c>
      <c r="K640" s="99">
        <f t="shared" si="1455"/>
        <v>1.1299999999999999</v>
      </c>
      <c r="L640" s="99">
        <f t="shared" si="1454"/>
        <v>1.1299999999999999</v>
      </c>
      <c r="M640" s="378">
        <f t="shared" si="1582"/>
        <v>2200</v>
      </c>
      <c r="N640" s="378">
        <f t="shared" si="1583"/>
        <v>1100</v>
      </c>
      <c r="O640" s="378">
        <f t="shared" si="1584"/>
        <v>900</v>
      </c>
      <c r="P640" s="378">
        <f t="shared" si="1585"/>
        <v>700</v>
      </c>
      <c r="Q640" s="375">
        <f t="shared" si="1586"/>
        <v>3100</v>
      </c>
      <c r="R640" s="375">
        <f t="shared" si="1587"/>
        <v>1500</v>
      </c>
      <c r="S640" s="375">
        <f t="shared" si="1588"/>
        <v>1300</v>
      </c>
      <c r="T640" s="375">
        <f t="shared" si="1589"/>
        <v>980</v>
      </c>
      <c r="U640" s="375">
        <f t="shared" si="1589"/>
        <v>3</v>
      </c>
      <c r="V640" s="375" t="str">
        <f t="shared" si="1590"/>
        <v xml:space="preserve">Các tuyến đường giao thông đấu nối trực tiếp ra </v>
      </c>
      <c r="W640" s="375" t="str">
        <f t="shared" si="1591"/>
        <v>Đường Ngô Gia Tự</v>
      </c>
      <c r="X640" s="375" t="str">
        <f t="shared" si="1591"/>
        <v xml:space="preserve"> đoạn từ Đường Hồ Thị Hương</v>
      </c>
      <c r="Y640" s="375" t="str">
        <f t="shared" si="1592"/>
        <v xml:space="preserve"> đến Đường Ngô Quyền</v>
      </c>
      <c r="Z640" s="375" t="s">
        <v>6769</v>
      </c>
      <c r="AA640" s="375">
        <f t="shared" ref="AA640:AC640" si="1594">AA633</f>
        <v>0</v>
      </c>
      <c r="AB640" s="375">
        <f t="shared" si="1594"/>
        <v>0</v>
      </c>
      <c r="AC640" s="375">
        <f t="shared" si="1594"/>
        <v>0</v>
      </c>
    </row>
    <row r="641" spans="1:29" ht="110.25" customHeight="1">
      <c r="A641" s="86">
        <f t="shared" si="1456"/>
        <v>635</v>
      </c>
      <c r="B641" s="86" t="str">
        <f t="shared" si="1580"/>
        <v>VT2*0,8</v>
      </c>
      <c r="C641" s="86" t="str">
        <f t="shared" si="1581"/>
        <v>LK35DT</v>
      </c>
      <c r="D641" s="478" t="str">
        <f>V641&amp;W641&amp;X641&amp;Y641&amp;Z641&amp;"
"&amp;AA641&amp;"
"
&amp;AB641</f>
        <v>Các tuyến đường giao thông không đấu nối trực tiếp và thông ra Đường Ngô Gia Tự đoạn từ Đường Hồ Thị Hương đến Đường Ngô Quyền có hiện trạng là đường nhựa, bê tông xi măng:
- Có bề rộng ≥5m, cách đường giao thông ≤600m.
- Có bề rộng từ ≥3m đến &lt;5m, cách đường giao thông ≤400m.</v>
      </c>
      <c r="E641" s="479"/>
      <c r="F641" s="480"/>
      <c r="G641" s="419">
        <v>1400</v>
      </c>
      <c r="H641" s="98">
        <v>980</v>
      </c>
      <c r="I641" s="98">
        <v>840</v>
      </c>
      <c r="J641" s="430">
        <f>VLOOKUP(C641,'[1]1. MA DO'!$E$5:$AB$1933,23,0)</f>
        <v>1.1299999999999999</v>
      </c>
      <c r="K641" s="99">
        <f t="shared" si="1455"/>
        <v>1.1299999999999999</v>
      </c>
      <c r="L641" s="99">
        <f t="shared" si="1454"/>
        <v>1.1299999999999999</v>
      </c>
      <c r="M641" s="378">
        <f t="shared" si="1582"/>
        <v>2200</v>
      </c>
      <c r="N641" s="378">
        <f t="shared" si="1583"/>
        <v>1100</v>
      </c>
      <c r="O641" s="378">
        <f t="shared" si="1584"/>
        <v>900</v>
      </c>
      <c r="P641" s="378">
        <f t="shared" si="1585"/>
        <v>700</v>
      </c>
      <c r="Q641" s="375">
        <f t="shared" si="1586"/>
        <v>3100</v>
      </c>
      <c r="R641" s="375">
        <f t="shared" si="1587"/>
        <v>1500</v>
      </c>
      <c r="S641" s="375">
        <f t="shared" si="1588"/>
        <v>1300</v>
      </c>
      <c r="T641" s="375">
        <f t="shared" si="1589"/>
        <v>980</v>
      </c>
      <c r="U641" s="375">
        <f t="shared" si="1589"/>
        <v>3</v>
      </c>
      <c r="V641" s="375" t="str">
        <f t="shared" si="1590"/>
        <v xml:space="preserve">Các tuyến đường giao thông không đấu nối trực tiếp và thông ra </v>
      </c>
      <c r="W641" s="375" t="str">
        <f t="shared" si="1591"/>
        <v>Đường Ngô Gia Tự</v>
      </c>
      <c r="X641" s="375" t="str">
        <f t="shared" si="1591"/>
        <v xml:space="preserve"> đoạn từ Đường Hồ Thị Hương</v>
      </c>
      <c r="Y641" s="375" t="str">
        <f t="shared" si="1592"/>
        <v xml:space="preserve"> đến Đường Ngô Quyền</v>
      </c>
      <c r="Z641" s="375" t="s">
        <v>6768</v>
      </c>
      <c r="AA641" s="375" t="str">
        <f t="shared" ref="AA641:AC641" si="1595">AA634</f>
        <v>- Có bề rộng ≥5m, cách đường giao thông ≤600m.</v>
      </c>
      <c r="AB641" s="375" t="str">
        <f t="shared" si="1595"/>
        <v>- Có bề rộng từ ≥3m đến &lt;5m, cách đường giao thông ≤400m.</v>
      </c>
      <c r="AC641" s="375">
        <f t="shared" si="1595"/>
        <v>0</v>
      </c>
    </row>
    <row r="642" spans="1:29" ht="126" customHeight="1">
      <c r="A642" s="86">
        <f t="shared" si="1456"/>
        <v>636</v>
      </c>
      <c r="B642" s="86" t="str">
        <f t="shared" si="1580"/>
        <v>VT3*0,8</v>
      </c>
      <c r="C642" s="86" t="str">
        <f t="shared" si="1581"/>
        <v>LK35DT</v>
      </c>
      <c r="D642" s="478" t="str">
        <f>V642&amp;W642&amp;X642&amp;Y642&amp;Z642&amp;"
"&amp;AA642&amp;"
"
&amp;AB642&amp;"
"&amp;AC642</f>
        <v>Các tuyến đường giao thông không đấu nối trực tiếp và thông ra Đường Ngô Gia Tự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642" s="479"/>
      <c r="F642" s="480"/>
      <c r="G642" s="419">
        <v>1200</v>
      </c>
      <c r="H642" s="98">
        <v>840</v>
      </c>
      <c r="I642" s="98">
        <v>720</v>
      </c>
      <c r="J642" s="430">
        <f>VLOOKUP(C642,'[1]1. MA DO'!$E$5:$AB$1933,23,0)</f>
        <v>1.1299999999999999</v>
      </c>
      <c r="K642" s="99">
        <f t="shared" si="1455"/>
        <v>1.1299999999999999</v>
      </c>
      <c r="L642" s="99">
        <f t="shared" si="1454"/>
        <v>1.1299999999999999</v>
      </c>
      <c r="M642" s="378">
        <f t="shared" si="1582"/>
        <v>2200</v>
      </c>
      <c r="N642" s="378">
        <f t="shared" si="1583"/>
        <v>1100</v>
      </c>
      <c r="O642" s="378">
        <f t="shared" si="1584"/>
        <v>900</v>
      </c>
      <c r="P642" s="378">
        <f t="shared" si="1585"/>
        <v>700</v>
      </c>
      <c r="Q642" s="375">
        <f t="shared" si="1586"/>
        <v>3100</v>
      </c>
      <c r="R642" s="375">
        <f t="shared" si="1587"/>
        <v>1500</v>
      </c>
      <c r="S642" s="375">
        <f t="shared" si="1588"/>
        <v>1300</v>
      </c>
      <c r="T642" s="375">
        <f t="shared" si="1589"/>
        <v>980</v>
      </c>
      <c r="U642" s="375">
        <f t="shared" si="1589"/>
        <v>3</v>
      </c>
      <c r="V642" s="375" t="str">
        <f t="shared" si="1590"/>
        <v xml:space="preserve">Các tuyến đường giao thông không đấu nối trực tiếp và thông ra </v>
      </c>
      <c r="W642" s="375" t="str">
        <f t="shared" si="1591"/>
        <v>Đường Ngô Gia Tự</v>
      </c>
      <c r="X642" s="375" t="str">
        <f t="shared" si="1591"/>
        <v xml:space="preserve"> đoạn từ Đường Hồ Thị Hương</v>
      </c>
      <c r="Y642" s="375" t="str">
        <f t="shared" si="1592"/>
        <v xml:space="preserve"> đến Đường Ngô Quyền</v>
      </c>
      <c r="Z642" s="375" t="s">
        <v>6768</v>
      </c>
      <c r="AA642" s="375" t="str">
        <f t="shared" ref="AA642:AC642" si="1596">AA635</f>
        <v>- Có bề rộng ≥5m, cách đường giao thông &gt;600m.</v>
      </c>
      <c r="AB642" s="375" t="str">
        <f t="shared" si="1596"/>
        <v>- Có bề rộng từ ≥3m đến &lt;5m, cách đường giao thông từ &gt;400m đến ≤600m.</v>
      </c>
      <c r="AC642" s="375" t="str">
        <f t="shared" si="1596"/>
        <v>- Có bề rộng &lt;3m, cách đường giao thông ≤200m.</v>
      </c>
    </row>
    <row r="643" spans="1:29" ht="94.5">
      <c r="A643" s="86">
        <f t="shared" si="1456"/>
        <v>637</v>
      </c>
      <c r="B643" s="86" t="str">
        <f t="shared" si="1580"/>
        <v>VT4*0,8</v>
      </c>
      <c r="C643" s="86" t="str">
        <f t="shared" si="1581"/>
        <v>LK35DT</v>
      </c>
      <c r="D643" s="478" t="str">
        <f>V643&amp;W643&amp;X643&amp;Y643&amp;Z643</f>
        <v>Các tuyến đường giao thông không đấu nối trực tiếp và thông ra Đường Ngô Gia Tự đoạn từ Đường Hồ Thị Hương đến Đường Ngô Quyền có hiện trạng là đường nhựa, bê tông xi măng:
- Có bề rộng từ ≥3m đến &lt;5m, cách đường giao thông &gt;600m.
- Có bề rộng &lt;3m, cách đường giao thông &gt; 200m.</v>
      </c>
      <c r="E643" s="479"/>
      <c r="F643" s="480"/>
      <c r="G643" s="419">
        <v>880</v>
      </c>
      <c r="H643" s="98">
        <v>620</v>
      </c>
      <c r="I643" s="98">
        <v>530</v>
      </c>
      <c r="J643" s="430">
        <f>VLOOKUP(C643,'[1]1. MA DO'!$E$5:$AB$1933,23,0)</f>
        <v>1.1299999999999999</v>
      </c>
      <c r="K643" s="99">
        <f t="shared" si="1455"/>
        <v>1.1299999999999999</v>
      </c>
      <c r="L643" s="99">
        <f t="shared" si="1454"/>
        <v>1.1299999999999999</v>
      </c>
      <c r="M643" s="378">
        <f t="shared" si="1582"/>
        <v>2200</v>
      </c>
      <c r="N643" s="378">
        <f t="shared" si="1583"/>
        <v>1100</v>
      </c>
      <c r="O643" s="378">
        <f t="shared" si="1584"/>
        <v>900</v>
      </c>
      <c r="P643" s="378">
        <f t="shared" si="1585"/>
        <v>700</v>
      </c>
      <c r="Q643" s="375">
        <f t="shared" si="1586"/>
        <v>3100</v>
      </c>
      <c r="R643" s="375">
        <f t="shared" si="1587"/>
        <v>1500</v>
      </c>
      <c r="S643" s="375">
        <f t="shared" si="1588"/>
        <v>1300</v>
      </c>
      <c r="T643" s="375">
        <f t="shared" si="1589"/>
        <v>980</v>
      </c>
      <c r="U643" s="375">
        <f t="shared" si="1589"/>
        <v>3</v>
      </c>
      <c r="V643" s="375" t="str">
        <f t="shared" si="1590"/>
        <v xml:space="preserve">Các tuyến đường giao thông không đấu nối trực tiếp và thông ra </v>
      </c>
      <c r="W643" s="375" t="str">
        <f t="shared" si="1591"/>
        <v>Đường Ngô Gia Tự</v>
      </c>
      <c r="X643" s="375" t="str">
        <f t="shared" si="1591"/>
        <v xml:space="preserve"> đoạn từ Đường Hồ Thị Hương</v>
      </c>
      <c r="Y643" s="375" t="str">
        <f t="shared" si="1592"/>
        <v xml:space="preserve"> đến Đường Ngô Quyền</v>
      </c>
      <c r="Z643" s="375" t="s">
        <v>6770</v>
      </c>
      <c r="AA643" s="375">
        <f t="shared" ref="AA643:AC643" si="1597">AA636</f>
        <v>0</v>
      </c>
      <c r="AB643" s="375">
        <f t="shared" si="1597"/>
        <v>0</v>
      </c>
      <c r="AC643" s="375">
        <f t="shared" si="1597"/>
        <v>0</v>
      </c>
    </row>
    <row r="644" spans="1:29" ht="58.5" customHeight="1">
      <c r="A644" s="86">
        <f t="shared" si="1456"/>
        <v>638</v>
      </c>
      <c r="B644" s="86" t="str">
        <f>'Đầu vào (2)'!G638</f>
        <v>LK36DT</v>
      </c>
      <c r="C644" s="86" t="str">
        <f>$B$644</f>
        <v>LK36DT</v>
      </c>
      <c r="D644" s="94" t="str">
        <f>'Đầu vào (2)'!H638</f>
        <v>Đường Hà Huy Giáp</v>
      </c>
      <c r="E644" s="94" t="str">
        <f>'Đầu vào (2)'!I638</f>
        <v>Đường Hồ Thị Hương</v>
      </c>
      <c r="F644" s="94" t="str">
        <f>'Đầu vào (2)'!K638</f>
        <v>Đường Ngô Quyền</v>
      </c>
      <c r="G644" s="96">
        <v>3100</v>
      </c>
      <c r="H644" s="98">
        <v>2200</v>
      </c>
      <c r="I644" s="98">
        <v>1900</v>
      </c>
      <c r="J644" s="430">
        <f>VLOOKUP(C644,'[1]1. MA DO'!$E$5:$AB$1933,23,0)</f>
        <v>1.1299999999999999</v>
      </c>
      <c r="K644" s="99">
        <f t="shared" si="1455"/>
        <v>1.1299999999999999</v>
      </c>
      <c r="L644" s="99">
        <f t="shared" si="1454"/>
        <v>1.1299999999999999</v>
      </c>
      <c r="M644" s="378">
        <f>'Đầu vào (2)'!L638</f>
        <v>2200</v>
      </c>
      <c r="N644" s="378">
        <f>'Đầu vào (2)'!M638</f>
        <v>1100</v>
      </c>
      <c r="O644" s="378">
        <f>'Đầu vào (2)'!N638</f>
        <v>900</v>
      </c>
      <c r="P644" s="378">
        <f>'Đầu vào (2)'!O638</f>
        <v>700</v>
      </c>
      <c r="Q644" s="375">
        <f>VLOOKUP(B644,'[2]Giá đề xuất ODT'!$G$11:$AD$2233,21,0)</f>
        <v>3100</v>
      </c>
      <c r="R644" s="375">
        <f>VLOOKUP(B644,'[2]Giá đề xuất ODT'!$G$11:$AD$2233,22,0)</f>
        <v>1500</v>
      </c>
      <c r="S644" s="375">
        <f>VLOOKUP(B644,'[2]Giá đề xuất ODT'!$G$11:$AD$2233,23,0)</f>
        <v>1300</v>
      </c>
      <c r="T644" s="375">
        <f>VLOOKUP(B644,'[2]Giá đề xuất ODT'!$G$11:$AD$2233,24,0)</f>
        <v>980</v>
      </c>
      <c r="U644" s="375">
        <v>3</v>
      </c>
      <c r="V644" s="376"/>
      <c r="W644" s="375" t="str">
        <f>D644</f>
        <v>Đường Hà Huy Giáp</v>
      </c>
      <c r="X644" s="375" t="str">
        <f>" đoạn từ "&amp;E644</f>
        <v xml:space="preserve"> đoạn từ Đường Hồ Thị Hương</v>
      </c>
      <c r="Y644" s="375" t="str">
        <f>" đến "&amp;F644</f>
        <v xml:space="preserve"> đến Đường Ngô Quyền</v>
      </c>
      <c r="Z644" s="376"/>
      <c r="AA644" s="376"/>
      <c r="AB644" s="376"/>
      <c r="AC644" s="376"/>
    </row>
    <row r="645" spans="1:29" ht="110.25" customHeight="1">
      <c r="A645" s="86">
        <f t="shared" si="1456"/>
        <v>639</v>
      </c>
      <c r="B645" s="86" t="str">
        <f t="shared" ref="B645:B650" si="1598">B638</f>
        <v>VT2</v>
      </c>
      <c r="C645" s="86" t="str">
        <f t="shared" ref="C645:C650" si="1599">$B$644</f>
        <v>LK36DT</v>
      </c>
      <c r="D645" s="478" t="str">
        <f>V645&amp;W645&amp;X645&amp;Y645&amp;Z645&amp;"
"&amp;AA645&amp;"
"
&amp;AB645</f>
        <v>Các tuyến đường giao thông đấu nối trực tiếp ra Đường Hà Huy Giáp đoạn từ Đường Hồ Thị Hương đến Đường Ngô Quyền có hiện trạng là đường nhựa, bê tông xi măng:
- Có bề rộng ≥5m, cách đường giao thông ≤600m.
- Có bề rộng từ ≥3m đến &lt;5m, cách đường giao thông ≤400m.</v>
      </c>
      <c r="E645" s="479"/>
      <c r="F645" s="480"/>
      <c r="G645" s="419">
        <v>1500</v>
      </c>
      <c r="H645" s="98">
        <v>1100</v>
      </c>
      <c r="I645" s="98">
        <v>900</v>
      </c>
      <c r="J645" s="430">
        <f>VLOOKUP(C645,'[1]1. MA DO'!$E$5:$AB$1933,23,0)</f>
        <v>1.1299999999999999</v>
      </c>
      <c r="K645" s="99">
        <f t="shared" si="1455"/>
        <v>1.1299999999999999</v>
      </c>
      <c r="L645" s="99">
        <f t="shared" si="1454"/>
        <v>1.1299999999999999</v>
      </c>
      <c r="M645" s="378">
        <f t="shared" ref="M645:M650" si="1600">M644</f>
        <v>2200</v>
      </c>
      <c r="N645" s="378">
        <f t="shared" ref="N645:N650" si="1601">N644</f>
        <v>1100</v>
      </c>
      <c r="O645" s="378">
        <f t="shared" ref="O645:O650" si="1602">O644</f>
        <v>900</v>
      </c>
      <c r="P645" s="378">
        <f t="shared" ref="P645:P650" si="1603">P644</f>
        <v>700</v>
      </c>
      <c r="Q645" s="375">
        <f t="shared" ref="Q645:Q650" si="1604">Q644</f>
        <v>3100</v>
      </c>
      <c r="R645" s="375">
        <f t="shared" ref="R645:R650" si="1605">R644</f>
        <v>1500</v>
      </c>
      <c r="S645" s="375">
        <f t="shared" ref="S645:S650" si="1606">S644</f>
        <v>1300</v>
      </c>
      <c r="T645" s="375">
        <f t="shared" ref="T645:U650" si="1607">T644</f>
        <v>980</v>
      </c>
      <c r="U645" s="375">
        <f t="shared" si="1607"/>
        <v>3</v>
      </c>
      <c r="V645" s="375" t="str">
        <f t="shared" ref="V645:V650" si="1608">V638</f>
        <v xml:space="preserve">Các tuyến đường giao thông đấu nối trực tiếp ra </v>
      </c>
      <c r="W645" s="375" t="str">
        <f t="shared" ref="W645:X650" si="1609">W644</f>
        <v>Đường Hà Huy Giáp</v>
      </c>
      <c r="X645" s="375" t="str">
        <f t="shared" si="1609"/>
        <v xml:space="preserve"> đoạn từ Đường Hồ Thị Hương</v>
      </c>
      <c r="Y645" s="375" t="str">
        <f t="shared" ref="Y645:Y650" si="1610">Y644</f>
        <v xml:space="preserve"> đến Đường Ngô Quyền</v>
      </c>
      <c r="Z645" s="375" t="s">
        <v>6768</v>
      </c>
      <c r="AA645" s="375" t="str">
        <f>AA638</f>
        <v>- Có bề rộng ≥5m, cách đường giao thông ≤600m.</v>
      </c>
      <c r="AB645" s="375" t="str">
        <f>AB638</f>
        <v>- Có bề rộng từ ≥3m đến &lt;5m, cách đường giao thông ≤400m.</v>
      </c>
      <c r="AC645" s="375">
        <f>AC638</f>
        <v>0</v>
      </c>
    </row>
    <row r="646" spans="1:29" ht="126" customHeight="1">
      <c r="A646" s="86">
        <f t="shared" si="1456"/>
        <v>640</v>
      </c>
      <c r="B646" s="86" t="str">
        <f t="shared" si="1598"/>
        <v>VT3</v>
      </c>
      <c r="C646" s="86" t="str">
        <f t="shared" si="1599"/>
        <v>LK36DT</v>
      </c>
      <c r="D646" s="478" t="str">
        <f>V646&amp;W646&amp;X646&amp;Y646&amp;Z646&amp;"
"&amp;AA646&amp;"
"&amp;AB646&amp;"
"&amp;AC646</f>
        <v>Các tuyến đường giao thông đấu nối trực tiếp ra Đường Hà Huy Giáp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646" s="479"/>
      <c r="F646" s="480"/>
      <c r="G646" s="419">
        <v>1300</v>
      </c>
      <c r="H646" s="98">
        <v>910</v>
      </c>
      <c r="I646" s="98">
        <v>780</v>
      </c>
      <c r="J646" s="430">
        <f>VLOOKUP(C646,'[1]1. MA DO'!$E$5:$AB$1933,23,0)</f>
        <v>1.1299999999999999</v>
      </c>
      <c r="K646" s="99">
        <f t="shared" si="1455"/>
        <v>1.1299999999999999</v>
      </c>
      <c r="L646" s="99">
        <f t="shared" si="1454"/>
        <v>1.1299999999999999</v>
      </c>
      <c r="M646" s="378">
        <f t="shared" si="1600"/>
        <v>2200</v>
      </c>
      <c r="N646" s="378">
        <f t="shared" si="1601"/>
        <v>1100</v>
      </c>
      <c r="O646" s="378">
        <f t="shared" si="1602"/>
        <v>900</v>
      </c>
      <c r="P646" s="378">
        <f t="shared" si="1603"/>
        <v>700</v>
      </c>
      <c r="Q646" s="375">
        <f t="shared" si="1604"/>
        <v>3100</v>
      </c>
      <c r="R646" s="375">
        <f t="shared" si="1605"/>
        <v>1500</v>
      </c>
      <c r="S646" s="375">
        <f t="shared" si="1606"/>
        <v>1300</v>
      </c>
      <c r="T646" s="375">
        <f t="shared" si="1607"/>
        <v>980</v>
      </c>
      <c r="U646" s="375">
        <f t="shared" si="1607"/>
        <v>3</v>
      </c>
      <c r="V646" s="375" t="str">
        <f t="shared" si="1608"/>
        <v xml:space="preserve">Các tuyến đường giao thông đấu nối trực tiếp ra </v>
      </c>
      <c r="W646" s="375" t="str">
        <f t="shared" si="1609"/>
        <v>Đường Hà Huy Giáp</v>
      </c>
      <c r="X646" s="375" t="str">
        <f t="shared" si="1609"/>
        <v xml:space="preserve"> đoạn từ Đường Hồ Thị Hương</v>
      </c>
      <c r="Y646" s="375" t="str">
        <f t="shared" si="1610"/>
        <v xml:space="preserve"> đến Đường Ngô Quyền</v>
      </c>
      <c r="Z646" s="375" t="s">
        <v>6768</v>
      </c>
      <c r="AA646" s="375" t="str">
        <f t="shared" ref="AA646:AC646" si="1611">AA639</f>
        <v>- Có bề rộng ≥5m, cách đường giao thông &gt;600m.</v>
      </c>
      <c r="AB646" s="375" t="str">
        <f t="shared" si="1611"/>
        <v>- Có bề rộng từ ≥3m đến &lt;5m, cách đường giao thông từ &gt;400m đến ≤600m.</v>
      </c>
      <c r="AC646" s="375" t="str">
        <f t="shared" si="1611"/>
        <v>- Có bề rộng &lt;3m, cách đường giao thông ≤200m.</v>
      </c>
    </row>
    <row r="647" spans="1:29" ht="94.5">
      <c r="A647" s="86">
        <f t="shared" si="1456"/>
        <v>641</v>
      </c>
      <c r="B647" s="86" t="str">
        <f t="shared" si="1598"/>
        <v>VT4</v>
      </c>
      <c r="C647" s="86" t="str">
        <f t="shared" si="1599"/>
        <v>LK36DT</v>
      </c>
      <c r="D647" s="478" t="str">
        <f>V647&amp;W647&amp;X647&amp;Y647&amp;Z647</f>
        <v>Các tuyến đường giao thông đấu nối trực tiếp ra Đường Hà Huy Giáp đoạn từ Đường Hồ Thị Hương đến Đường Ngô Quyền có hiện trạng là đường nhựa, bê tông xi măng:
- Có bề rộng từ ≥3m đến &lt;5m, cách đường giao thông &gt;600m.
- Có bề rộng &lt;3m, cách đường giao thông &gt;200m.</v>
      </c>
      <c r="E647" s="479"/>
      <c r="F647" s="480"/>
      <c r="G647" s="419">
        <v>980</v>
      </c>
      <c r="H647" s="98">
        <v>690</v>
      </c>
      <c r="I647" s="98">
        <v>590</v>
      </c>
      <c r="J647" s="430">
        <f>VLOOKUP(C647,'[1]1. MA DO'!$E$5:$AB$1933,23,0)</f>
        <v>1.1299999999999999</v>
      </c>
      <c r="K647" s="99">
        <f t="shared" si="1455"/>
        <v>1.1299999999999999</v>
      </c>
      <c r="L647" s="99">
        <f t="shared" ref="L647:L710" si="1612">J647</f>
        <v>1.1299999999999999</v>
      </c>
      <c r="M647" s="378">
        <f t="shared" si="1600"/>
        <v>2200</v>
      </c>
      <c r="N647" s="378">
        <f t="shared" si="1601"/>
        <v>1100</v>
      </c>
      <c r="O647" s="378">
        <f t="shared" si="1602"/>
        <v>900</v>
      </c>
      <c r="P647" s="378">
        <f t="shared" si="1603"/>
        <v>700</v>
      </c>
      <c r="Q647" s="375">
        <f t="shared" si="1604"/>
        <v>3100</v>
      </c>
      <c r="R647" s="375">
        <f t="shared" si="1605"/>
        <v>1500</v>
      </c>
      <c r="S647" s="375">
        <f t="shared" si="1606"/>
        <v>1300</v>
      </c>
      <c r="T647" s="375">
        <f t="shared" si="1607"/>
        <v>980</v>
      </c>
      <c r="U647" s="375">
        <f t="shared" si="1607"/>
        <v>3</v>
      </c>
      <c r="V647" s="375" t="str">
        <f t="shared" si="1608"/>
        <v xml:space="preserve">Các tuyến đường giao thông đấu nối trực tiếp ra </v>
      </c>
      <c r="W647" s="375" t="str">
        <f t="shared" si="1609"/>
        <v>Đường Hà Huy Giáp</v>
      </c>
      <c r="X647" s="375" t="str">
        <f t="shared" si="1609"/>
        <v xml:space="preserve"> đoạn từ Đường Hồ Thị Hương</v>
      </c>
      <c r="Y647" s="375" t="str">
        <f t="shared" si="1610"/>
        <v xml:space="preserve"> đến Đường Ngô Quyền</v>
      </c>
      <c r="Z647" s="375" t="s">
        <v>6769</v>
      </c>
      <c r="AA647" s="375">
        <f t="shared" ref="AA647:AC647" si="1613">AA640</f>
        <v>0</v>
      </c>
      <c r="AB647" s="375">
        <f t="shared" si="1613"/>
        <v>0</v>
      </c>
      <c r="AC647" s="375">
        <f t="shared" si="1613"/>
        <v>0</v>
      </c>
    </row>
    <row r="648" spans="1:29" ht="110.25" customHeight="1">
      <c r="A648" s="86">
        <f t="shared" si="1456"/>
        <v>642</v>
      </c>
      <c r="B648" s="86" t="str">
        <f t="shared" si="1598"/>
        <v>VT2*0,8</v>
      </c>
      <c r="C648" s="86" t="str">
        <f t="shared" si="1599"/>
        <v>LK36DT</v>
      </c>
      <c r="D648" s="478" t="str">
        <f>V648&amp;W648&amp;X648&amp;Y648&amp;Z648&amp;"
"&amp;AA648&amp;"
"
&amp;AB648</f>
        <v>Các tuyến đường giao thông không đấu nối trực tiếp và thông ra Đường Hà Huy Giáp đoạn từ Đường Hồ Thị Hương đến Đường Ngô Quyền có hiện trạng là đường nhựa, bê tông xi măng:
- Có bề rộng ≥5m, cách đường giao thông ≤600m.
- Có bề rộng từ ≥3m đến &lt;5m, cách đường giao thông ≤400m.</v>
      </c>
      <c r="E648" s="479"/>
      <c r="F648" s="480"/>
      <c r="G648" s="419">
        <v>1400</v>
      </c>
      <c r="H648" s="98">
        <v>980</v>
      </c>
      <c r="I648" s="98">
        <v>840</v>
      </c>
      <c r="J648" s="430">
        <f>VLOOKUP(C648,'[1]1. MA DO'!$E$5:$AB$1933,23,0)</f>
        <v>1.1299999999999999</v>
      </c>
      <c r="K648" s="99">
        <f t="shared" ref="K648:K711" si="1614">J648</f>
        <v>1.1299999999999999</v>
      </c>
      <c r="L648" s="99">
        <f t="shared" si="1612"/>
        <v>1.1299999999999999</v>
      </c>
      <c r="M648" s="378">
        <f t="shared" si="1600"/>
        <v>2200</v>
      </c>
      <c r="N648" s="378">
        <f t="shared" si="1601"/>
        <v>1100</v>
      </c>
      <c r="O648" s="378">
        <f t="shared" si="1602"/>
        <v>900</v>
      </c>
      <c r="P648" s="378">
        <f t="shared" si="1603"/>
        <v>700</v>
      </c>
      <c r="Q648" s="375">
        <f t="shared" si="1604"/>
        <v>3100</v>
      </c>
      <c r="R648" s="375">
        <f t="shared" si="1605"/>
        <v>1500</v>
      </c>
      <c r="S648" s="375">
        <f t="shared" si="1606"/>
        <v>1300</v>
      </c>
      <c r="T648" s="375">
        <f t="shared" si="1607"/>
        <v>980</v>
      </c>
      <c r="U648" s="375">
        <f t="shared" si="1607"/>
        <v>3</v>
      </c>
      <c r="V648" s="375" t="str">
        <f t="shared" si="1608"/>
        <v xml:space="preserve">Các tuyến đường giao thông không đấu nối trực tiếp và thông ra </v>
      </c>
      <c r="W648" s="375" t="str">
        <f t="shared" si="1609"/>
        <v>Đường Hà Huy Giáp</v>
      </c>
      <c r="X648" s="375" t="str">
        <f t="shared" si="1609"/>
        <v xml:space="preserve"> đoạn từ Đường Hồ Thị Hương</v>
      </c>
      <c r="Y648" s="375" t="str">
        <f t="shared" si="1610"/>
        <v xml:space="preserve"> đến Đường Ngô Quyền</v>
      </c>
      <c r="Z648" s="375" t="s">
        <v>6768</v>
      </c>
      <c r="AA648" s="375" t="str">
        <f t="shared" ref="AA648:AC648" si="1615">AA641</f>
        <v>- Có bề rộng ≥5m, cách đường giao thông ≤600m.</v>
      </c>
      <c r="AB648" s="375" t="str">
        <f t="shared" si="1615"/>
        <v>- Có bề rộng từ ≥3m đến &lt;5m, cách đường giao thông ≤400m.</v>
      </c>
      <c r="AC648" s="375">
        <f t="shared" si="1615"/>
        <v>0</v>
      </c>
    </row>
    <row r="649" spans="1:29" ht="126" customHeight="1">
      <c r="A649" s="86">
        <f t="shared" ref="A649:A712" si="1616">A648+1</f>
        <v>643</v>
      </c>
      <c r="B649" s="86" t="str">
        <f t="shared" si="1598"/>
        <v>VT3*0,8</v>
      </c>
      <c r="C649" s="86" t="str">
        <f t="shared" si="1599"/>
        <v>LK36DT</v>
      </c>
      <c r="D649" s="478" t="str">
        <f>V649&amp;W649&amp;X649&amp;Y649&amp;Z649&amp;"
"&amp;AA649&amp;"
"
&amp;AB649&amp;"
"&amp;AC649</f>
        <v>Các tuyến đường giao thông không đấu nối trực tiếp và thông ra Đường Hà Huy Giáp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649" s="479"/>
      <c r="F649" s="480"/>
      <c r="G649" s="419">
        <v>1200</v>
      </c>
      <c r="H649" s="98">
        <v>840</v>
      </c>
      <c r="I649" s="98">
        <v>720</v>
      </c>
      <c r="J649" s="430">
        <f>VLOOKUP(C649,'[1]1. MA DO'!$E$5:$AB$1933,23,0)</f>
        <v>1.1299999999999999</v>
      </c>
      <c r="K649" s="99">
        <f t="shared" si="1614"/>
        <v>1.1299999999999999</v>
      </c>
      <c r="L649" s="99">
        <f t="shared" si="1612"/>
        <v>1.1299999999999999</v>
      </c>
      <c r="M649" s="378">
        <f t="shared" si="1600"/>
        <v>2200</v>
      </c>
      <c r="N649" s="378">
        <f t="shared" si="1601"/>
        <v>1100</v>
      </c>
      <c r="O649" s="378">
        <f t="shared" si="1602"/>
        <v>900</v>
      </c>
      <c r="P649" s="378">
        <f t="shared" si="1603"/>
        <v>700</v>
      </c>
      <c r="Q649" s="375">
        <f t="shared" si="1604"/>
        <v>3100</v>
      </c>
      <c r="R649" s="375">
        <f t="shared" si="1605"/>
        <v>1500</v>
      </c>
      <c r="S649" s="375">
        <f t="shared" si="1606"/>
        <v>1300</v>
      </c>
      <c r="T649" s="375">
        <f t="shared" si="1607"/>
        <v>980</v>
      </c>
      <c r="U649" s="375">
        <f t="shared" si="1607"/>
        <v>3</v>
      </c>
      <c r="V649" s="375" t="str">
        <f t="shared" si="1608"/>
        <v xml:space="preserve">Các tuyến đường giao thông không đấu nối trực tiếp và thông ra </v>
      </c>
      <c r="W649" s="375" t="str">
        <f t="shared" si="1609"/>
        <v>Đường Hà Huy Giáp</v>
      </c>
      <c r="X649" s="375" t="str">
        <f t="shared" si="1609"/>
        <v xml:space="preserve"> đoạn từ Đường Hồ Thị Hương</v>
      </c>
      <c r="Y649" s="375" t="str">
        <f t="shared" si="1610"/>
        <v xml:space="preserve"> đến Đường Ngô Quyền</v>
      </c>
      <c r="Z649" s="375" t="s">
        <v>6768</v>
      </c>
      <c r="AA649" s="375" t="str">
        <f t="shared" ref="AA649:AC649" si="1617">AA642</f>
        <v>- Có bề rộng ≥5m, cách đường giao thông &gt;600m.</v>
      </c>
      <c r="AB649" s="375" t="str">
        <f t="shared" si="1617"/>
        <v>- Có bề rộng từ ≥3m đến &lt;5m, cách đường giao thông từ &gt;400m đến ≤600m.</v>
      </c>
      <c r="AC649" s="375" t="str">
        <f t="shared" si="1617"/>
        <v>- Có bề rộng &lt;3m, cách đường giao thông ≤200m.</v>
      </c>
    </row>
    <row r="650" spans="1:29" ht="94.5">
      <c r="A650" s="86">
        <f t="shared" si="1616"/>
        <v>644</v>
      </c>
      <c r="B650" s="86" t="str">
        <f t="shared" si="1598"/>
        <v>VT4*0,8</v>
      </c>
      <c r="C650" s="86" t="str">
        <f t="shared" si="1599"/>
        <v>LK36DT</v>
      </c>
      <c r="D650" s="478" t="str">
        <f>V650&amp;W650&amp;X650&amp;Y650&amp;Z650</f>
        <v>Các tuyến đường giao thông không đấu nối trực tiếp và thông ra Đường Hà Huy Giáp đoạn từ Đường Hồ Thị Hương đến Đường Ngô Quyền có hiện trạng là đường nhựa, bê tông xi măng:
- Có bề rộng từ ≥3m đến &lt;5m, cách đường giao thông &gt;600m.
- Có bề rộng &lt;3m, cách đường giao thông &gt; 200m.</v>
      </c>
      <c r="E650" s="479"/>
      <c r="F650" s="480"/>
      <c r="G650" s="419">
        <v>880</v>
      </c>
      <c r="H650" s="98">
        <v>620</v>
      </c>
      <c r="I650" s="98">
        <v>530</v>
      </c>
      <c r="J650" s="430">
        <f>VLOOKUP(C650,'[1]1. MA DO'!$E$5:$AB$1933,23,0)</f>
        <v>1.1299999999999999</v>
      </c>
      <c r="K650" s="99">
        <f t="shared" si="1614"/>
        <v>1.1299999999999999</v>
      </c>
      <c r="L650" s="99">
        <f t="shared" si="1612"/>
        <v>1.1299999999999999</v>
      </c>
      <c r="M650" s="378">
        <f t="shared" si="1600"/>
        <v>2200</v>
      </c>
      <c r="N650" s="378">
        <f t="shared" si="1601"/>
        <v>1100</v>
      </c>
      <c r="O650" s="378">
        <f t="shared" si="1602"/>
        <v>900</v>
      </c>
      <c r="P650" s="378">
        <f t="shared" si="1603"/>
        <v>700</v>
      </c>
      <c r="Q650" s="375">
        <f t="shared" si="1604"/>
        <v>3100</v>
      </c>
      <c r="R650" s="375">
        <f t="shared" si="1605"/>
        <v>1500</v>
      </c>
      <c r="S650" s="375">
        <f t="shared" si="1606"/>
        <v>1300</v>
      </c>
      <c r="T650" s="375">
        <f t="shared" si="1607"/>
        <v>980</v>
      </c>
      <c r="U650" s="375">
        <f t="shared" si="1607"/>
        <v>3</v>
      </c>
      <c r="V650" s="375" t="str">
        <f t="shared" si="1608"/>
        <v xml:space="preserve">Các tuyến đường giao thông không đấu nối trực tiếp và thông ra </v>
      </c>
      <c r="W650" s="375" t="str">
        <f t="shared" si="1609"/>
        <v>Đường Hà Huy Giáp</v>
      </c>
      <c r="X650" s="375" t="str">
        <f t="shared" si="1609"/>
        <v xml:space="preserve"> đoạn từ Đường Hồ Thị Hương</v>
      </c>
      <c r="Y650" s="375" t="str">
        <f t="shared" si="1610"/>
        <v xml:space="preserve"> đến Đường Ngô Quyền</v>
      </c>
      <c r="Z650" s="375" t="s">
        <v>6770</v>
      </c>
      <c r="AA650" s="375">
        <f t="shared" ref="AA650:AC650" si="1618">AA643</f>
        <v>0</v>
      </c>
      <c r="AB650" s="375">
        <f t="shared" si="1618"/>
        <v>0</v>
      </c>
      <c r="AC650" s="375">
        <f t="shared" si="1618"/>
        <v>0</v>
      </c>
    </row>
    <row r="651" spans="1:29" ht="16.5" customHeight="1">
      <c r="A651" s="86">
        <f t="shared" si="1616"/>
        <v>645</v>
      </c>
      <c r="B651" s="86" t="str">
        <f>'Đầu vào (2)'!G645</f>
        <v>LK37DT</v>
      </c>
      <c r="C651" s="86" t="str">
        <f>$B$651</f>
        <v>LK37DT</v>
      </c>
      <c r="D651" s="94" t="str">
        <f>'Đầu vào (2)'!H645</f>
        <v>Đường Lý Tự Trọng</v>
      </c>
      <c r="E651" s="94" t="str">
        <f>'Đầu vào (2)'!I645</f>
        <v>Đường Hồ Thị Hương</v>
      </c>
      <c r="F651" s="94" t="str">
        <f>'Đầu vào (2)'!K645</f>
        <v>Đường Ngô Quyền</v>
      </c>
      <c r="G651" s="96">
        <v>3100</v>
      </c>
      <c r="H651" s="98">
        <v>2200</v>
      </c>
      <c r="I651" s="98">
        <v>1900</v>
      </c>
      <c r="J651" s="430">
        <f>VLOOKUP(C651,'[1]1. MA DO'!$E$5:$AB$1933,23,0)</f>
        <v>1.1299999999999999</v>
      </c>
      <c r="K651" s="99">
        <f t="shared" si="1614"/>
        <v>1.1299999999999999</v>
      </c>
      <c r="L651" s="99">
        <f t="shared" si="1612"/>
        <v>1.1299999999999999</v>
      </c>
      <c r="M651" s="378">
        <f>'Đầu vào (2)'!L645</f>
        <v>2200</v>
      </c>
      <c r="N651" s="378">
        <f>'Đầu vào (2)'!M645</f>
        <v>1100</v>
      </c>
      <c r="O651" s="378">
        <f>'Đầu vào (2)'!N645</f>
        <v>900</v>
      </c>
      <c r="P651" s="378">
        <f>'Đầu vào (2)'!O645</f>
        <v>700</v>
      </c>
      <c r="Q651" s="375">
        <f>VLOOKUP(B651,'[2]Giá đề xuất ODT'!$G$11:$AD$2233,21,0)</f>
        <v>3100</v>
      </c>
      <c r="R651" s="375">
        <f>VLOOKUP(B651,'[2]Giá đề xuất ODT'!$G$11:$AD$2233,22,0)</f>
        <v>1500</v>
      </c>
      <c r="S651" s="375">
        <f>VLOOKUP(B651,'[2]Giá đề xuất ODT'!$G$11:$AD$2233,23,0)</f>
        <v>1300</v>
      </c>
      <c r="T651" s="375">
        <f>VLOOKUP(B651,'[2]Giá đề xuất ODT'!$G$11:$AD$2233,24,0)</f>
        <v>980</v>
      </c>
      <c r="U651" s="375">
        <v>3</v>
      </c>
      <c r="V651" s="376"/>
      <c r="W651" s="375" t="str">
        <f>D651</f>
        <v>Đường Lý Tự Trọng</v>
      </c>
      <c r="X651" s="375" t="str">
        <f>" đoạn từ "&amp;E651</f>
        <v xml:space="preserve"> đoạn từ Đường Hồ Thị Hương</v>
      </c>
      <c r="Y651" s="375" t="str">
        <f>" đến "&amp;F651</f>
        <v xml:space="preserve"> đến Đường Ngô Quyền</v>
      </c>
      <c r="Z651" s="376"/>
      <c r="AA651" s="376"/>
      <c r="AB651" s="376"/>
      <c r="AC651" s="376"/>
    </row>
    <row r="652" spans="1:29" ht="110.25" customHeight="1">
      <c r="A652" s="86">
        <f t="shared" si="1616"/>
        <v>646</v>
      </c>
      <c r="B652" s="86" t="str">
        <f t="shared" ref="B652:B657" si="1619">B645</f>
        <v>VT2</v>
      </c>
      <c r="C652" s="86" t="str">
        <f t="shared" ref="C652:C657" si="1620">$B$651</f>
        <v>LK37DT</v>
      </c>
      <c r="D652" s="478" t="str">
        <f>V652&amp;W652&amp;X652&amp;Y652&amp;Z652&amp;"
"&amp;AA652&amp;"
"
&amp;AB652</f>
        <v>Các tuyến đường giao thông đấu nối trực tiếp ra Đường Lý Tự Trọng đoạn từ Đường Hồ Thị Hương đến Đường Ngô Quyền có hiện trạng là đường nhựa, bê tông xi măng:
- Có bề rộng ≥5m, cách đường giao thông ≤600m.
- Có bề rộng từ ≥3m đến &lt;5m, cách đường giao thông ≤400m.</v>
      </c>
      <c r="E652" s="479"/>
      <c r="F652" s="480"/>
      <c r="G652" s="419">
        <v>1500</v>
      </c>
      <c r="H652" s="98">
        <v>1100</v>
      </c>
      <c r="I652" s="98">
        <v>900</v>
      </c>
      <c r="J652" s="430">
        <f>VLOOKUP(C652,'[1]1. MA DO'!$E$5:$AB$1933,23,0)</f>
        <v>1.1299999999999999</v>
      </c>
      <c r="K652" s="99">
        <f t="shared" si="1614"/>
        <v>1.1299999999999999</v>
      </c>
      <c r="L652" s="99">
        <f t="shared" si="1612"/>
        <v>1.1299999999999999</v>
      </c>
      <c r="M652" s="378">
        <f t="shared" ref="M652:M657" si="1621">M651</f>
        <v>2200</v>
      </c>
      <c r="N652" s="378">
        <f t="shared" ref="N652:N657" si="1622">N651</f>
        <v>1100</v>
      </c>
      <c r="O652" s="378">
        <f t="shared" ref="O652:O657" si="1623">O651</f>
        <v>900</v>
      </c>
      <c r="P652" s="378">
        <f t="shared" ref="P652:P657" si="1624">P651</f>
        <v>700</v>
      </c>
      <c r="Q652" s="375">
        <f t="shared" ref="Q652:Q657" si="1625">Q651</f>
        <v>3100</v>
      </c>
      <c r="R652" s="375">
        <f t="shared" ref="R652:R657" si="1626">R651</f>
        <v>1500</v>
      </c>
      <c r="S652" s="375">
        <f t="shared" ref="S652:S657" si="1627">S651</f>
        <v>1300</v>
      </c>
      <c r="T652" s="375">
        <f t="shared" ref="T652:U657" si="1628">T651</f>
        <v>980</v>
      </c>
      <c r="U652" s="375">
        <f t="shared" si="1628"/>
        <v>3</v>
      </c>
      <c r="V652" s="375" t="str">
        <f t="shared" ref="V652:V657" si="1629">V645</f>
        <v xml:space="preserve">Các tuyến đường giao thông đấu nối trực tiếp ra </v>
      </c>
      <c r="W652" s="375" t="str">
        <f t="shared" ref="W652:X657" si="1630">W651</f>
        <v>Đường Lý Tự Trọng</v>
      </c>
      <c r="X652" s="375" t="str">
        <f t="shared" si="1630"/>
        <v xml:space="preserve"> đoạn từ Đường Hồ Thị Hương</v>
      </c>
      <c r="Y652" s="375" t="str">
        <f t="shared" ref="Y652:Y657" si="1631">Y651</f>
        <v xml:space="preserve"> đến Đường Ngô Quyền</v>
      </c>
      <c r="Z652" s="375" t="s">
        <v>6768</v>
      </c>
      <c r="AA652" s="375" t="str">
        <f>AA645</f>
        <v>- Có bề rộng ≥5m, cách đường giao thông ≤600m.</v>
      </c>
      <c r="AB652" s="375" t="str">
        <f>AB645</f>
        <v>- Có bề rộng từ ≥3m đến &lt;5m, cách đường giao thông ≤400m.</v>
      </c>
      <c r="AC652" s="375">
        <f>AC645</f>
        <v>0</v>
      </c>
    </row>
    <row r="653" spans="1:29" ht="126" customHeight="1">
      <c r="A653" s="86">
        <f t="shared" si="1616"/>
        <v>647</v>
      </c>
      <c r="B653" s="86" t="str">
        <f t="shared" si="1619"/>
        <v>VT3</v>
      </c>
      <c r="C653" s="86" t="str">
        <f t="shared" si="1620"/>
        <v>LK37DT</v>
      </c>
      <c r="D653" s="478" t="str">
        <f>V653&amp;W653&amp;X653&amp;Y653&amp;Z653&amp;"
"&amp;AA653&amp;"
"&amp;AB653&amp;"
"&amp;AC653</f>
        <v>Các tuyến đường giao thông đấu nối trực tiếp ra Đường Lý Tự Trọng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653" s="479"/>
      <c r="F653" s="480"/>
      <c r="G653" s="419">
        <v>1300</v>
      </c>
      <c r="H653" s="98">
        <v>910</v>
      </c>
      <c r="I653" s="98">
        <v>780</v>
      </c>
      <c r="J653" s="430">
        <f>VLOOKUP(C653,'[1]1. MA DO'!$E$5:$AB$1933,23,0)</f>
        <v>1.1299999999999999</v>
      </c>
      <c r="K653" s="99">
        <f t="shared" si="1614"/>
        <v>1.1299999999999999</v>
      </c>
      <c r="L653" s="99">
        <f t="shared" si="1612"/>
        <v>1.1299999999999999</v>
      </c>
      <c r="M653" s="378">
        <f t="shared" si="1621"/>
        <v>2200</v>
      </c>
      <c r="N653" s="378">
        <f t="shared" si="1622"/>
        <v>1100</v>
      </c>
      <c r="O653" s="378">
        <f t="shared" si="1623"/>
        <v>900</v>
      </c>
      <c r="P653" s="378">
        <f t="shared" si="1624"/>
        <v>700</v>
      </c>
      <c r="Q653" s="375">
        <f t="shared" si="1625"/>
        <v>3100</v>
      </c>
      <c r="R653" s="375">
        <f t="shared" si="1626"/>
        <v>1500</v>
      </c>
      <c r="S653" s="375">
        <f t="shared" si="1627"/>
        <v>1300</v>
      </c>
      <c r="T653" s="375">
        <f t="shared" si="1628"/>
        <v>980</v>
      </c>
      <c r="U653" s="375">
        <f t="shared" si="1628"/>
        <v>3</v>
      </c>
      <c r="V653" s="375" t="str">
        <f t="shared" si="1629"/>
        <v xml:space="preserve">Các tuyến đường giao thông đấu nối trực tiếp ra </v>
      </c>
      <c r="W653" s="375" t="str">
        <f t="shared" si="1630"/>
        <v>Đường Lý Tự Trọng</v>
      </c>
      <c r="X653" s="375" t="str">
        <f t="shared" si="1630"/>
        <v xml:space="preserve"> đoạn từ Đường Hồ Thị Hương</v>
      </c>
      <c r="Y653" s="375" t="str">
        <f t="shared" si="1631"/>
        <v xml:space="preserve"> đến Đường Ngô Quyền</v>
      </c>
      <c r="Z653" s="375" t="s">
        <v>6768</v>
      </c>
      <c r="AA653" s="375" t="str">
        <f t="shared" ref="AA653:AC653" si="1632">AA646</f>
        <v>- Có bề rộng ≥5m, cách đường giao thông &gt;600m.</v>
      </c>
      <c r="AB653" s="375" t="str">
        <f t="shared" si="1632"/>
        <v>- Có bề rộng từ ≥3m đến &lt;5m, cách đường giao thông từ &gt;400m đến ≤600m.</v>
      </c>
      <c r="AC653" s="375" t="str">
        <f t="shared" si="1632"/>
        <v>- Có bề rộng &lt;3m, cách đường giao thông ≤200m.</v>
      </c>
    </row>
    <row r="654" spans="1:29" ht="94.5">
      <c r="A654" s="86">
        <f t="shared" si="1616"/>
        <v>648</v>
      </c>
      <c r="B654" s="86" t="str">
        <f t="shared" si="1619"/>
        <v>VT4</v>
      </c>
      <c r="C654" s="86" t="str">
        <f t="shared" si="1620"/>
        <v>LK37DT</v>
      </c>
      <c r="D654" s="478" t="str">
        <f>V654&amp;W654&amp;X654&amp;Y654&amp;Z654</f>
        <v>Các tuyến đường giao thông đấu nối trực tiếp ra Đường Lý Tự Trọng đoạn từ Đường Hồ Thị Hương đến Đường Ngô Quyền có hiện trạng là đường nhựa, bê tông xi măng:
- Có bề rộng từ ≥3m đến &lt;5m, cách đường giao thông &gt;600m.
- Có bề rộng &lt;3m, cách đường giao thông &gt;200m.</v>
      </c>
      <c r="E654" s="479"/>
      <c r="F654" s="480"/>
      <c r="G654" s="419">
        <v>980</v>
      </c>
      <c r="H654" s="98">
        <v>690</v>
      </c>
      <c r="I654" s="98">
        <v>590</v>
      </c>
      <c r="J654" s="430">
        <f>VLOOKUP(C654,'[1]1. MA DO'!$E$5:$AB$1933,23,0)</f>
        <v>1.1299999999999999</v>
      </c>
      <c r="K654" s="99">
        <f t="shared" si="1614"/>
        <v>1.1299999999999999</v>
      </c>
      <c r="L654" s="99">
        <f t="shared" si="1612"/>
        <v>1.1299999999999999</v>
      </c>
      <c r="M654" s="378">
        <f t="shared" si="1621"/>
        <v>2200</v>
      </c>
      <c r="N654" s="378">
        <f t="shared" si="1622"/>
        <v>1100</v>
      </c>
      <c r="O654" s="378">
        <f t="shared" si="1623"/>
        <v>900</v>
      </c>
      <c r="P654" s="378">
        <f t="shared" si="1624"/>
        <v>700</v>
      </c>
      <c r="Q654" s="375">
        <f t="shared" si="1625"/>
        <v>3100</v>
      </c>
      <c r="R654" s="375">
        <f t="shared" si="1626"/>
        <v>1500</v>
      </c>
      <c r="S654" s="375">
        <f t="shared" si="1627"/>
        <v>1300</v>
      </c>
      <c r="T654" s="375">
        <f t="shared" si="1628"/>
        <v>980</v>
      </c>
      <c r="U654" s="375">
        <f t="shared" si="1628"/>
        <v>3</v>
      </c>
      <c r="V654" s="375" t="str">
        <f t="shared" si="1629"/>
        <v xml:space="preserve">Các tuyến đường giao thông đấu nối trực tiếp ra </v>
      </c>
      <c r="W654" s="375" t="str">
        <f t="shared" si="1630"/>
        <v>Đường Lý Tự Trọng</v>
      </c>
      <c r="X654" s="375" t="str">
        <f t="shared" si="1630"/>
        <v xml:space="preserve"> đoạn từ Đường Hồ Thị Hương</v>
      </c>
      <c r="Y654" s="375" t="str">
        <f t="shared" si="1631"/>
        <v xml:space="preserve"> đến Đường Ngô Quyền</v>
      </c>
      <c r="Z654" s="375" t="s">
        <v>6769</v>
      </c>
      <c r="AA654" s="375">
        <f t="shared" ref="AA654:AC654" si="1633">AA647</f>
        <v>0</v>
      </c>
      <c r="AB654" s="375">
        <f t="shared" si="1633"/>
        <v>0</v>
      </c>
      <c r="AC654" s="375">
        <f t="shared" si="1633"/>
        <v>0</v>
      </c>
    </row>
    <row r="655" spans="1:29" ht="110.25" customHeight="1">
      <c r="A655" s="86">
        <f t="shared" si="1616"/>
        <v>649</v>
      </c>
      <c r="B655" s="86" t="str">
        <f t="shared" si="1619"/>
        <v>VT2*0,8</v>
      </c>
      <c r="C655" s="86" t="str">
        <f t="shared" si="1620"/>
        <v>LK37DT</v>
      </c>
      <c r="D655" s="478" t="str">
        <f>V655&amp;W655&amp;X655&amp;Y655&amp;Z655&amp;"
"&amp;AA655&amp;"
"
&amp;AB655</f>
        <v>Các tuyến đường giao thông không đấu nối trực tiếp và thông ra Đường Lý Tự Trọng đoạn từ Đường Hồ Thị Hương đến Đường Ngô Quyền có hiện trạng là đường nhựa, bê tông xi măng:
- Có bề rộng ≥5m, cách đường giao thông ≤600m.
- Có bề rộng từ ≥3m đến &lt;5m, cách đường giao thông ≤400m.</v>
      </c>
      <c r="E655" s="479"/>
      <c r="F655" s="480"/>
      <c r="G655" s="419">
        <v>1400</v>
      </c>
      <c r="H655" s="98">
        <v>980</v>
      </c>
      <c r="I655" s="98">
        <v>840</v>
      </c>
      <c r="J655" s="430">
        <f>VLOOKUP(C655,'[1]1. MA DO'!$E$5:$AB$1933,23,0)</f>
        <v>1.1299999999999999</v>
      </c>
      <c r="K655" s="99">
        <f t="shared" si="1614"/>
        <v>1.1299999999999999</v>
      </c>
      <c r="L655" s="99">
        <f t="shared" si="1612"/>
        <v>1.1299999999999999</v>
      </c>
      <c r="M655" s="378">
        <f t="shared" si="1621"/>
        <v>2200</v>
      </c>
      <c r="N655" s="378">
        <f t="shared" si="1622"/>
        <v>1100</v>
      </c>
      <c r="O655" s="378">
        <f t="shared" si="1623"/>
        <v>900</v>
      </c>
      <c r="P655" s="378">
        <f t="shared" si="1624"/>
        <v>700</v>
      </c>
      <c r="Q655" s="375">
        <f t="shared" si="1625"/>
        <v>3100</v>
      </c>
      <c r="R655" s="375">
        <f t="shared" si="1626"/>
        <v>1500</v>
      </c>
      <c r="S655" s="375">
        <f t="shared" si="1627"/>
        <v>1300</v>
      </c>
      <c r="T655" s="375">
        <f t="shared" si="1628"/>
        <v>980</v>
      </c>
      <c r="U655" s="375">
        <f t="shared" si="1628"/>
        <v>3</v>
      </c>
      <c r="V655" s="375" t="str">
        <f t="shared" si="1629"/>
        <v xml:space="preserve">Các tuyến đường giao thông không đấu nối trực tiếp và thông ra </v>
      </c>
      <c r="W655" s="375" t="str">
        <f t="shared" si="1630"/>
        <v>Đường Lý Tự Trọng</v>
      </c>
      <c r="X655" s="375" t="str">
        <f t="shared" si="1630"/>
        <v xml:space="preserve"> đoạn từ Đường Hồ Thị Hương</v>
      </c>
      <c r="Y655" s="375" t="str">
        <f t="shared" si="1631"/>
        <v xml:space="preserve"> đến Đường Ngô Quyền</v>
      </c>
      <c r="Z655" s="375" t="s">
        <v>6768</v>
      </c>
      <c r="AA655" s="375" t="str">
        <f t="shared" ref="AA655:AC655" si="1634">AA648</f>
        <v>- Có bề rộng ≥5m, cách đường giao thông ≤600m.</v>
      </c>
      <c r="AB655" s="375" t="str">
        <f t="shared" si="1634"/>
        <v>- Có bề rộng từ ≥3m đến &lt;5m, cách đường giao thông ≤400m.</v>
      </c>
      <c r="AC655" s="375">
        <f t="shared" si="1634"/>
        <v>0</v>
      </c>
    </row>
    <row r="656" spans="1:29" ht="126" customHeight="1">
      <c r="A656" s="86">
        <f t="shared" si="1616"/>
        <v>650</v>
      </c>
      <c r="B656" s="86" t="str">
        <f t="shared" si="1619"/>
        <v>VT3*0,8</v>
      </c>
      <c r="C656" s="86" t="str">
        <f t="shared" si="1620"/>
        <v>LK37DT</v>
      </c>
      <c r="D656" s="478" t="str">
        <f>V656&amp;W656&amp;X656&amp;Y656&amp;Z656&amp;"
"&amp;AA656&amp;"
"
&amp;AB656&amp;"
"&amp;AC656</f>
        <v>Các tuyến đường giao thông không đấu nối trực tiếp và thông ra Đường Lý Tự Trọng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656" s="479"/>
      <c r="F656" s="480"/>
      <c r="G656" s="419">
        <v>1200</v>
      </c>
      <c r="H656" s="98">
        <v>840</v>
      </c>
      <c r="I656" s="98">
        <v>720</v>
      </c>
      <c r="J656" s="430">
        <f>VLOOKUP(C656,'[1]1. MA DO'!$E$5:$AB$1933,23,0)</f>
        <v>1.1299999999999999</v>
      </c>
      <c r="K656" s="99">
        <f t="shared" si="1614"/>
        <v>1.1299999999999999</v>
      </c>
      <c r="L656" s="99">
        <f t="shared" si="1612"/>
        <v>1.1299999999999999</v>
      </c>
      <c r="M656" s="378">
        <f t="shared" si="1621"/>
        <v>2200</v>
      </c>
      <c r="N656" s="378">
        <f t="shared" si="1622"/>
        <v>1100</v>
      </c>
      <c r="O656" s="378">
        <f t="shared" si="1623"/>
        <v>900</v>
      </c>
      <c r="P656" s="378">
        <f t="shared" si="1624"/>
        <v>700</v>
      </c>
      <c r="Q656" s="375">
        <f t="shared" si="1625"/>
        <v>3100</v>
      </c>
      <c r="R656" s="375">
        <f t="shared" si="1626"/>
        <v>1500</v>
      </c>
      <c r="S656" s="375">
        <f t="shared" si="1627"/>
        <v>1300</v>
      </c>
      <c r="T656" s="375">
        <f t="shared" si="1628"/>
        <v>980</v>
      </c>
      <c r="U656" s="375">
        <f t="shared" si="1628"/>
        <v>3</v>
      </c>
      <c r="V656" s="375" t="str">
        <f t="shared" si="1629"/>
        <v xml:space="preserve">Các tuyến đường giao thông không đấu nối trực tiếp và thông ra </v>
      </c>
      <c r="W656" s="375" t="str">
        <f t="shared" si="1630"/>
        <v>Đường Lý Tự Trọng</v>
      </c>
      <c r="X656" s="375" t="str">
        <f t="shared" si="1630"/>
        <v xml:space="preserve"> đoạn từ Đường Hồ Thị Hương</v>
      </c>
      <c r="Y656" s="375" t="str">
        <f t="shared" si="1631"/>
        <v xml:space="preserve"> đến Đường Ngô Quyền</v>
      </c>
      <c r="Z656" s="375" t="s">
        <v>6768</v>
      </c>
      <c r="AA656" s="375" t="str">
        <f t="shared" ref="AA656:AC656" si="1635">AA649</f>
        <v>- Có bề rộng ≥5m, cách đường giao thông &gt;600m.</v>
      </c>
      <c r="AB656" s="375" t="str">
        <f t="shared" si="1635"/>
        <v>- Có bề rộng từ ≥3m đến &lt;5m, cách đường giao thông từ &gt;400m đến ≤600m.</v>
      </c>
      <c r="AC656" s="375" t="str">
        <f t="shared" si="1635"/>
        <v>- Có bề rộng &lt;3m, cách đường giao thông ≤200m.</v>
      </c>
    </row>
    <row r="657" spans="1:29" ht="94.5">
      <c r="A657" s="86">
        <f t="shared" si="1616"/>
        <v>651</v>
      </c>
      <c r="B657" s="86" t="str">
        <f t="shared" si="1619"/>
        <v>VT4*0,8</v>
      </c>
      <c r="C657" s="86" t="str">
        <f t="shared" si="1620"/>
        <v>LK37DT</v>
      </c>
      <c r="D657" s="478" t="str">
        <f>V657&amp;W657&amp;X657&amp;Y657&amp;Z657</f>
        <v>Các tuyến đường giao thông không đấu nối trực tiếp và thông ra Đường Lý Tự Trọng đoạn từ Đường Hồ Thị Hương đến Đường Ngô Quyền có hiện trạng là đường nhựa, bê tông xi măng:
- Có bề rộng từ ≥3m đến &lt;5m, cách đường giao thông &gt;600m.
- Có bề rộng &lt;3m, cách đường giao thông &gt; 200m.</v>
      </c>
      <c r="E657" s="479"/>
      <c r="F657" s="480"/>
      <c r="G657" s="419">
        <v>880</v>
      </c>
      <c r="H657" s="98">
        <v>620</v>
      </c>
      <c r="I657" s="98">
        <v>530</v>
      </c>
      <c r="J657" s="430">
        <f>VLOOKUP(C657,'[1]1. MA DO'!$E$5:$AB$1933,23,0)</f>
        <v>1.1299999999999999</v>
      </c>
      <c r="K657" s="99">
        <f t="shared" si="1614"/>
        <v>1.1299999999999999</v>
      </c>
      <c r="L657" s="99">
        <f t="shared" si="1612"/>
        <v>1.1299999999999999</v>
      </c>
      <c r="M657" s="378">
        <f t="shared" si="1621"/>
        <v>2200</v>
      </c>
      <c r="N657" s="378">
        <f t="shared" si="1622"/>
        <v>1100</v>
      </c>
      <c r="O657" s="378">
        <f t="shared" si="1623"/>
        <v>900</v>
      </c>
      <c r="P657" s="378">
        <f t="shared" si="1624"/>
        <v>700</v>
      </c>
      <c r="Q657" s="375">
        <f t="shared" si="1625"/>
        <v>3100</v>
      </c>
      <c r="R657" s="375">
        <f t="shared" si="1626"/>
        <v>1500</v>
      </c>
      <c r="S657" s="375">
        <f t="shared" si="1627"/>
        <v>1300</v>
      </c>
      <c r="T657" s="375">
        <f t="shared" si="1628"/>
        <v>980</v>
      </c>
      <c r="U657" s="375">
        <f t="shared" si="1628"/>
        <v>3</v>
      </c>
      <c r="V657" s="375" t="str">
        <f t="shared" si="1629"/>
        <v xml:space="preserve">Các tuyến đường giao thông không đấu nối trực tiếp và thông ra </v>
      </c>
      <c r="W657" s="375" t="str">
        <f t="shared" si="1630"/>
        <v>Đường Lý Tự Trọng</v>
      </c>
      <c r="X657" s="375" t="str">
        <f t="shared" si="1630"/>
        <v xml:space="preserve"> đoạn từ Đường Hồ Thị Hương</v>
      </c>
      <c r="Y657" s="375" t="str">
        <f t="shared" si="1631"/>
        <v xml:space="preserve"> đến Đường Ngô Quyền</v>
      </c>
      <c r="Z657" s="375" t="s">
        <v>6770</v>
      </c>
      <c r="AA657" s="375">
        <f t="shared" ref="AA657:AC657" si="1636">AA650</f>
        <v>0</v>
      </c>
      <c r="AB657" s="375">
        <f t="shared" si="1636"/>
        <v>0</v>
      </c>
      <c r="AC657" s="375">
        <f t="shared" si="1636"/>
        <v>0</v>
      </c>
    </row>
    <row r="658" spans="1:29" ht="31.5">
      <c r="A658" s="86">
        <f t="shared" si="1616"/>
        <v>652</v>
      </c>
      <c r="B658" s="86" t="str">
        <f>'Đầu vào (2)'!G652</f>
        <v>LK61DT</v>
      </c>
      <c r="C658" s="86" t="str">
        <f>$B$658</f>
        <v>LK61DT</v>
      </c>
      <c r="D658" s="94" t="str">
        <f>'Đầu vào (2)'!H652</f>
        <v>Đường Võ Duy Dương</v>
      </c>
      <c r="E658" s="94" t="str">
        <f>'Đầu vào (2)'!I652</f>
        <v>Đường Hồng Thập Tự</v>
      </c>
      <c r="F658" s="94" t="str">
        <f>'Đầu vào (2)'!K652</f>
        <v>Đường 21/4</v>
      </c>
      <c r="G658" s="96">
        <v>4000</v>
      </c>
      <c r="H658" s="98">
        <v>2800</v>
      </c>
      <c r="I658" s="98">
        <v>2400</v>
      </c>
      <c r="J658" s="430">
        <f>VLOOKUP(C658,'[1]1. MA DO'!$E$5:$AB$1933,23,0)</f>
        <v>1.21</v>
      </c>
      <c r="K658" s="99">
        <f t="shared" si="1614"/>
        <v>1.21</v>
      </c>
      <c r="L658" s="99">
        <f t="shared" si="1612"/>
        <v>1.21</v>
      </c>
      <c r="M658" s="378">
        <f>'Đầu vào (2)'!L652</f>
        <v>4000</v>
      </c>
      <c r="N658" s="378">
        <f>'Đầu vào (2)'!M652</f>
        <v>2000</v>
      </c>
      <c r="O658" s="378">
        <f>'Đầu vào (2)'!N652</f>
        <v>1500</v>
      </c>
      <c r="P658" s="378">
        <f>'Đầu vào (2)'!O652</f>
        <v>900</v>
      </c>
      <c r="Q658" s="375">
        <f>VLOOKUP(B658,'[2]Giá đề xuất ODT'!$G$11:$AD$2233,21,0)</f>
        <v>4000</v>
      </c>
      <c r="R658" s="375">
        <f>VLOOKUP(B658,'[2]Giá đề xuất ODT'!$G$11:$AD$2233,22,0)</f>
        <v>2200</v>
      </c>
      <c r="S658" s="375">
        <f>VLOOKUP(B658,'[2]Giá đề xuất ODT'!$G$11:$AD$2233,23,0)</f>
        <v>1700</v>
      </c>
      <c r="T658" s="375">
        <f>VLOOKUP(B658,'[2]Giá đề xuất ODT'!$G$11:$AD$2233,24,0)</f>
        <v>1000</v>
      </c>
      <c r="U658" s="375">
        <v>2</v>
      </c>
      <c r="V658" s="376"/>
      <c r="W658" s="375" t="str">
        <f>D658</f>
        <v>Đường Võ Duy Dương</v>
      </c>
      <c r="X658" s="375" t="str">
        <f>" đoạn từ "&amp;E658</f>
        <v xml:space="preserve"> đoạn từ Đường Hồng Thập Tự</v>
      </c>
      <c r="Y658" s="375" t="str">
        <f>" đến "&amp;F658</f>
        <v xml:space="preserve"> đến Đường 21/4</v>
      </c>
      <c r="Z658" s="376"/>
      <c r="AA658" s="376"/>
      <c r="AB658" s="376"/>
      <c r="AC658" s="376"/>
    </row>
    <row r="659" spans="1:29" ht="47.25">
      <c r="A659" s="86">
        <f t="shared" si="1616"/>
        <v>653</v>
      </c>
      <c r="B659" s="86" t="str">
        <f t="shared" ref="B659:B664" si="1637">B652</f>
        <v>VT2</v>
      </c>
      <c r="C659" s="86" t="str">
        <f t="shared" ref="C659:C664" si="1638">$B$658</f>
        <v>LK61DT</v>
      </c>
      <c r="D659" s="478" t="str">
        <f>V659&amp;W659&amp;X659&amp;Y659&amp;Z659&amp;"
"&amp;AA659&amp;"
"
&amp;AB659</f>
        <v>Các tuyến đường giao thông đấu nối trực tiếp ra Đường Võ Duy Dương đoạn từ Đường Hồng Thập Tự đến Đường 21/4 có hiện trạng là đường nhựa, bê tông xi măng:
- Có bề rộng ≥5m, cách đường giao thông ≤600m.
- Có bề rộng từ ≥3m đến &lt;5m, cách đường giao thông ≤400m.</v>
      </c>
      <c r="E659" s="479"/>
      <c r="F659" s="480"/>
      <c r="G659" s="419">
        <v>2200</v>
      </c>
      <c r="H659" s="98">
        <v>1500</v>
      </c>
      <c r="I659" s="98">
        <v>1300</v>
      </c>
      <c r="J659" s="430">
        <f>VLOOKUP(C659,'[1]1. MA DO'!$E$5:$AB$1933,23,0)</f>
        <v>1.21</v>
      </c>
      <c r="K659" s="99">
        <f t="shared" si="1614"/>
        <v>1.21</v>
      </c>
      <c r="L659" s="99">
        <f t="shared" si="1612"/>
        <v>1.21</v>
      </c>
      <c r="M659" s="378">
        <f t="shared" ref="M659:M664" si="1639">M658</f>
        <v>4000</v>
      </c>
      <c r="N659" s="378">
        <f t="shared" ref="N659:N664" si="1640">N658</f>
        <v>2000</v>
      </c>
      <c r="O659" s="378">
        <f t="shared" ref="O659:O664" si="1641">O658</f>
        <v>1500</v>
      </c>
      <c r="P659" s="378">
        <f t="shared" ref="P659:P664" si="1642">P658</f>
        <v>900</v>
      </c>
      <c r="Q659" s="375">
        <f t="shared" ref="Q659:Q664" si="1643">Q658</f>
        <v>4000</v>
      </c>
      <c r="R659" s="375">
        <f t="shared" ref="R659:R664" si="1644">R658</f>
        <v>2200</v>
      </c>
      <c r="S659" s="375">
        <f t="shared" ref="S659:S664" si="1645">S658</f>
        <v>1700</v>
      </c>
      <c r="T659" s="375">
        <f t="shared" ref="T659:U664" si="1646">T658</f>
        <v>1000</v>
      </c>
      <c r="U659" s="375">
        <f t="shared" si="1646"/>
        <v>2</v>
      </c>
      <c r="V659" s="375" t="str">
        <f t="shared" ref="V659:V664" si="1647">V652</f>
        <v xml:space="preserve">Các tuyến đường giao thông đấu nối trực tiếp ra </v>
      </c>
      <c r="W659" s="375" t="str">
        <f t="shared" ref="W659:X664" si="1648">W658</f>
        <v>Đường Võ Duy Dương</v>
      </c>
      <c r="X659" s="375" t="str">
        <f t="shared" si="1648"/>
        <v xml:space="preserve"> đoạn từ Đường Hồng Thập Tự</v>
      </c>
      <c r="Y659" s="375" t="str">
        <f t="shared" ref="Y659:Y664" si="1649">Y658</f>
        <v xml:space="preserve"> đến Đường 21/4</v>
      </c>
      <c r="Z659" s="375" t="s">
        <v>6768</v>
      </c>
      <c r="AA659" s="375" t="str">
        <f>AA652</f>
        <v>- Có bề rộng ≥5m, cách đường giao thông ≤600m.</v>
      </c>
      <c r="AB659" s="375" t="str">
        <f>AB652</f>
        <v>- Có bề rộng từ ≥3m đến &lt;5m, cách đường giao thông ≤400m.</v>
      </c>
      <c r="AC659" s="375">
        <f>AC652</f>
        <v>0</v>
      </c>
    </row>
    <row r="660" spans="1:29" ht="47.25">
      <c r="A660" s="86">
        <f t="shared" si="1616"/>
        <v>654</v>
      </c>
      <c r="B660" s="86" t="str">
        <f t="shared" si="1637"/>
        <v>VT3</v>
      </c>
      <c r="C660" s="86" t="str">
        <f t="shared" si="1638"/>
        <v>LK61DT</v>
      </c>
      <c r="D660" s="478" t="str">
        <f>V660&amp;W660&amp;X660&amp;Y660&amp;Z660&amp;"
"&amp;AA660&amp;"
"&amp;AB660&amp;"
"&amp;AC660</f>
        <v>Các tuyến đường giao thông đấu nối trực tiếp ra Đường Võ Duy Dương đoạn từ Đường Hồng Thập Tự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E660" s="479"/>
      <c r="F660" s="480"/>
      <c r="G660" s="419">
        <v>1700</v>
      </c>
      <c r="H660" s="98">
        <v>1200</v>
      </c>
      <c r="I660" s="98">
        <v>1000</v>
      </c>
      <c r="J660" s="430">
        <f>VLOOKUP(C660,'[1]1. MA DO'!$E$5:$AB$1933,23,0)</f>
        <v>1.21</v>
      </c>
      <c r="K660" s="99">
        <f t="shared" si="1614"/>
        <v>1.21</v>
      </c>
      <c r="L660" s="99">
        <f t="shared" si="1612"/>
        <v>1.21</v>
      </c>
      <c r="M660" s="378">
        <f t="shared" si="1639"/>
        <v>4000</v>
      </c>
      <c r="N660" s="378">
        <f t="shared" si="1640"/>
        <v>2000</v>
      </c>
      <c r="O660" s="378">
        <f t="shared" si="1641"/>
        <v>1500</v>
      </c>
      <c r="P660" s="378">
        <f t="shared" si="1642"/>
        <v>900</v>
      </c>
      <c r="Q660" s="375">
        <f t="shared" si="1643"/>
        <v>4000</v>
      </c>
      <c r="R660" s="375">
        <f t="shared" si="1644"/>
        <v>2200</v>
      </c>
      <c r="S660" s="375">
        <f t="shared" si="1645"/>
        <v>1700</v>
      </c>
      <c r="T660" s="375">
        <f t="shared" si="1646"/>
        <v>1000</v>
      </c>
      <c r="U660" s="375">
        <f t="shared" si="1646"/>
        <v>2</v>
      </c>
      <c r="V660" s="375" t="str">
        <f t="shared" si="1647"/>
        <v xml:space="preserve">Các tuyến đường giao thông đấu nối trực tiếp ra </v>
      </c>
      <c r="W660" s="375" t="str">
        <f t="shared" si="1648"/>
        <v>Đường Võ Duy Dương</v>
      </c>
      <c r="X660" s="375" t="str">
        <f t="shared" si="1648"/>
        <v xml:space="preserve"> đoạn từ Đường Hồng Thập Tự</v>
      </c>
      <c r="Y660" s="375" t="str">
        <f t="shared" si="1649"/>
        <v xml:space="preserve"> đến Đường 21/4</v>
      </c>
      <c r="Z660" s="375" t="s">
        <v>6768</v>
      </c>
      <c r="AA660" s="375" t="str">
        <f t="shared" ref="AA660:AC660" si="1650">AA653</f>
        <v>- Có bề rộng ≥5m, cách đường giao thông &gt;600m.</v>
      </c>
      <c r="AB660" s="375" t="str">
        <f t="shared" si="1650"/>
        <v>- Có bề rộng từ ≥3m đến &lt;5m, cách đường giao thông từ &gt;400m đến ≤600m.</v>
      </c>
      <c r="AC660" s="375" t="str">
        <f t="shared" si="1650"/>
        <v>- Có bề rộng &lt;3m, cách đường giao thông ≤200m.</v>
      </c>
    </row>
    <row r="661" spans="1:29" ht="94.5">
      <c r="A661" s="86">
        <f t="shared" si="1616"/>
        <v>655</v>
      </c>
      <c r="B661" s="86" t="str">
        <f t="shared" si="1637"/>
        <v>VT4</v>
      </c>
      <c r="C661" s="86" t="str">
        <f t="shared" si="1638"/>
        <v>LK61DT</v>
      </c>
      <c r="D661" s="478" t="str">
        <f>V661&amp;W661&amp;X661&amp;Y661&amp;Z661</f>
        <v>Các tuyến đường giao thông đấu nối trực tiếp ra Đường Võ Duy Dương đoạn từ Đường Hồng Thập Tự đến Đường 21/4 có hiện trạng là đường nhựa, bê tông xi măng:
- Có bề rộng từ ≥3m đến &lt;5m, cách đường giao thông &gt;600m.
- Có bề rộng &lt;3m, cách đường giao thông &gt;200m.</v>
      </c>
      <c r="E661" s="479"/>
      <c r="F661" s="480"/>
      <c r="G661" s="419">
        <v>1000</v>
      </c>
      <c r="H661" s="98">
        <v>700</v>
      </c>
      <c r="I661" s="98">
        <v>600</v>
      </c>
      <c r="J661" s="430">
        <f>VLOOKUP(C661,'[1]1. MA DO'!$E$5:$AB$1933,23,0)</f>
        <v>1.21</v>
      </c>
      <c r="K661" s="99">
        <f t="shared" si="1614"/>
        <v>1.21</v>
      </c>
      <c r="L661" s="99">
        <f t="shared" si="1612"/>
        <v>1.21</v>
      </c>
      <c r="M661" s="378">
        <f t="shared" si="1639"/>
        <v>4000</v>
      </c>
      <c r="N661" s="378">
        <f t="shared" si="1640"/>
        <v>2000</v>
      </c>
      <c r="O661" s="378">
        <f t="shared" si="1641"/>
        <v>1500</v>
      </c>
      <c r="P661" s="378">
        <f t="shared" si="1642"/>
        <v>900</v>
      </c>
      <c r="Q661" s="375">
        <f t="shared" si="1643"/>
        <v>4000</v>
      </c>
      <c r="R661" s="375">
        <f t="shared" si="1644"/>
        <v>2200</v>
      </c>
      <c r="S661" s="375">
        <f t="shared" si="1645"/>
        <v>1700</v>
      </c>
      <c r="T661" s="375">
        <f t="shared" si="1646"/>
        <v>1000</v>
      </c>
      <c r="U661" s="375">
        <f t="shared" si="1646"/>
        <v>2</v>
      </c>
      <c r="V661" s="375" t="str">
        <f t="shared" si="1647"/>
        <v xml:space="preserve">Các tuyến đường giao thông đấu nối trực tiếp ra </v>
      </c>
      <c r="W661" s="375" t="str">
        <f t="shared" si="1648"/>
        <v>Đường Võ Duy Dương</v>
      </c>
      <c r="X661" s="375" t="str">
        <f t="shared" si="1648"/>
        <v xml:space="preserve"> đoạn từ Đường Hồng Thập Tự</v>
      </c>
      <c r="Y661" s="375" t="str">
        <f t="shared" si="1649"/>
        <v xml:space="preserve"> đến Đường 21/4</v>
      </c>
      <c r="Z661" s="375" t="s">
        <v>6769</v>
      </c>
      <c r="AA661" s="375">
        <f t="shared" ref="AA661:AC661" si="1651">AA654</f>
        <v>0</v>
      </c>
      <c r="AB661" s="375">
        <f t="shared" si="1651"/>
        <v>0</v>
      </c>
      <c r="AC661" s="375">
        <f t="shared" si="1651"/>
        <v>0</v>
      </c>
    </row>
    <row r="662" spans="1:29" ht="110.25" customHeight="1">
      <c r="A662" s="86">
        <f t="shared" si="1616"/>
        <v>656</v>
      </c>
      <c r="B662" s="86" t="str">
        <f t="shared" si="1637"/>
        <v>VT2*0,8</v>
      </c>
      <c r="C662" s="86" t="str">
        <f t="shared" si="1638"/>
        <v>LK61DT</v>
      </c>
      <c r="D662" s="478" t="str">
        <f>V662&amp;W662&amp;X662&amp;Y662&amp;Z662&amp;"
"&amp;AA662&amp;"
"
&amp;AB662</f>
        <v>Các tuyến đường giao thông không đấu nối trực tiếp và thông ra Đường Võ Duy Dương đoạn từ Đường Hồng Thập Tự đến Đường 21/4 có hiện trạng là đường nhựa, bê tông xi măng:
- Có bề rộng ≥5m, cách đường giao thông ≤600m.
- Có bề rộng từ ≥3m đến &lt;5m, cách đường giao thông ≤400m.</v>
      </c>
      <c r="E662" s="479"/>
      <c r="F662" s="480"/>
      <c r="G662" s="419">
        <v>2000</v>
      </c>
      <c r="H662" s="98">
        <v>1400</v>
      </c>
      <c r="I662" s="98">
        <v>1200</v>
      </c>
      <c r="J662" s="430">
        <f>VLOOKUP(C662,'[1]1. MA DO'!$E$5:$AB$1933,23,0)</f>
        <v>1.21</v>
      </c>
      <c r="K662" s="99">
        <f t="shared" si="1614"/>
        <v>1.21</v>
      </c>
      <c r="L662" s="99">
        <f t="shared" si="1612"/>
        <v>1.21</v>
      </c>
      <c r="M662" s="378">
        <f t="shared" si="1639"/>
        <v>4000</v>
      </c>
      <c r="N662" s="378">
        <f t="shared" si="1640"/>
        <v>2000</v>
      </c>
      <c r="O662" s="378">
        <f t="shared" si="1641"/>
        <v>1500</v>
      </c>
      <c r="P662" s="378">
        <f t="shared" si="1642"/>
        <v>900</v>
      </c>
      <c r="Q662" s="375">
        <f t="shared" si="1643"/>
        <v>4000</v>
      </c>
      <c r="R662" s="375">
        <f t="shared" si="1644"/>
        <v>2200</v>
      </c>
      <c r="S662" s="375">
        <f t="shared" si="1645"/>
        <v>1700</v>
      </c>
      <c r="T662" s="375">
        <f t="shared" si="1646"/>
        <v>1000</v>
      </c>
      <c r="U662" s="375">
        <f t="shared" si="1646"/>
        <v>2</v>
      </c>
      <c r="V662" s="375" t="str">
        <f t="shared" si="1647"/>
        <v xml:space="preserve">Các tuyến đường giao thông không đấu nối trực tiếp và thông ra </v>
      </c>
      <c r="W662" s="375" t="str">
        <f t="shared" si="1648"/>
        <v>Đường Võ Duy Dương</v>
      </c>
      <c r="X662" s="375" t="str">
        <f t="shared" si="1648"/>
        <v xml:space="preserve"> đoạn từ Đường Hồng Thập Tự</v>
      </c>
      <c r="Y662" s="375" t="str">
        <f t="shared" si="1649"/>
        <v xml:space="preserve"> đến Đường 21/4</v>
      </c>
      <c r="Z662" s="375" t="s">
        <v>6768</v>
      </c>
      <c r="AA662" s="375" t="str">
        <f t="shared" ref="AA662:AC662" si="1652">AA655</f>
        <v>- Có bề rộng ≥5m, cách đường giao thông ≤600m.</v>
      </c>
      <c r="AB662" s="375" t="str">
        <f t="shared" si="1652"/>
        <v>- Có bề rộng từ ≥3m đến &lt;5m, cách đường giao thông ≤400m.</v>
      </c>
      <c r="AC662" s="375">
        <f t="shared" si="1652"/>
        <v>0</v>
      </c>
    </row>
    <row r="663" spans="1:29" ht="126" customHeight="1">
      <c r="A663" s="86">
        <f t="shared" si="1616"/>
        <v>657</v>
      </c>
      <c r="B663" s="86" t="str">
        <f t="shared" si="1637"/>
        <v>VT3*0,8</v>
      </c>
      <c r="C663" s="86" t="str">
        <f t="shared" si="1638"/>
        <v>LK61DT</v>
      </c>
      <c r="D663" s="478" t="str">
        <f>V663&amp;W663&amp;X663&amp;Y663&amp;Z663&amp;"
"&amp;AA663&amp;"
"
&amp;AB663&amp;"
"&amp;AC663</f>
        <v>Các tuyến đường giao thông không đấu nối trực tiếp và thông ra Đường Võ Duy Dương đoạn từ Đường Hồng Thập Tự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E663" s="479"/>
      <c r="F663" s="480"/>
      <c r="G663" s="419">
        <v>1500</v>
      </c>
      <c r="H663" s="98">
        <v>1100</v>
      </c>
      <c r="I663" s="98">
        <v>900</v>
      </c>
      <c r="J663" s="430">
        <f>VLOOKUP(C663,'[1]1. MA DO'!$E$5:$AB$1933,23,0)</f>
        <v>1.21</v>
      </c>
      <c r="K663" s="99">
        <f t="shared" si="1614"/>
        <v>1.21</v>
      </c>
      <c r="L663" s="99">
        <f t="shared" si="1612"/>
        <v>1.21</v>
      </c>
      <c r="M663" s="378">
        <f t="shared" si="1639"/>
        <v>4000</v>
      </c>
      <c r="N663" s="378">
        <f t="shared" si="1640"/>
        <v>2000</v>
      </c>
      <c r="O663" s="378">
        <f t="shared" si="1641"/>
        <v>1500</v>
      </c>
      <c r="P663" s="378">
        <f t="shared" si="1642"/>
        <v>900</v>
      </c>
      <c r="Q663" s="375">
        <f t="shared" si="1643"/>
        <v>4000</v>
      </c>
      <c r="R663" s="375">
        <f t="shared" si="1644"/>
        <v>2200</v>
      </c>
      <c r="S663" s="375">
        <f t="shared" si="1645"/>
        <v>1700</v>
      </c>
      <c r="T663" s="375">
        <f t="shared" si="1646"/>
        <v>1000</v>
      </c>
      <c r="U663" s="375">
        <f t="shared" si="1646"/>
        <v>2</v>
      </c>
      <c r="V663" s="375" t="str">
        <f t="shared" si="1647"/>
        <v xml:space="preserve">Các tuyến đường giao thông không đấu nối trực tiếp và thông ra </v>
      </c>
      <c r="W663" s="375" t="str">
        <f t="shared" si="1648"/>
        <v>Đường Võ Duy Dương</v>
      </c>
      <c r="X663" s="375" t="str">
        <f t="shared" si="1648"/>
        <v xml:space="preserve"> đoạn từ Đường Hồng Thập Tự</v>
      </c>
      <c r="Y663" s="375" t="str">
        <f t="shared" si="1649"/>
        <v xml:space="preserve"> đến Đường 21/4</v>
      </c>
      <c r="Z663" s="375" t="s">
        <v>6768</v>
      </c>
      <c r="AA663" s="375" t="str">
        <f t="shared" ref="AA663:AC663" si="1653">AA656</f>
        <v>- Có bề rộng ≥5m, cách đường giao thông &gt;600m.</v>
      </c>
      <c r="AB663" s="375" t="str">
        <f t="shared" si="1653"/>
        <v>- Có bề rộng từ ≥3m đến &lt;5m, cách đường giao thông từ &gt;400m đến ≤600m.</v>
      </c>
      <c r="AC663" s="375" t="str">
        <f t="shared" si="1653"/>
        <v>- Có bề rộng &lt;3m, cách đường giao thông ≤200m.</v>
      </c>
    </row>
    <row r="664" spans="1:29" ht="94.5">
      <c r="A664" s="86">
        <f t="shared" si="1616"/>
        <v>658</v>
      </c>
      <c r="B664" s="86" t="str">
        <f t="shared" si="1637"/>
        <v>VT4*0,8</v>
      </c>
      <c r="C664" s="86" t="str">
        <f t="shared" si="1638"/>
        <v>LK61DT</v>
      </c>
      <c r="D664" s="478" t="str">
        <f>V664&amp;W664&amp;X664&amp;Y664&amp;Z664</f>
        <v>Các tuyến đường giao thông không đấu nối trực tiếp và thông ra Đường Võ Duy Dương đoạn từ Đường Hồng Thập Tự đến Đường 21/4 có hiện trạng là đường nhựa, bê tông xi măng:
- Có bề rộng từ ≥3m đến &lt;5m, cách đường giao thông &gt;600m.
- Có bề rộng &lt;3m, cách đường giao thông &gt; 200m.</v>
      </c>
      <c r="E664" s="479"/>
      <c r="F664" s="480"/>
      <c r="G664" s="419">
        <v>900</v>
      </c>
      <c r="H664" s="98">
        <v>630</v>
      </c>
      <c r="I664" s="98">
        <v>540</v>
      </c>
      <c r="J664" s="430">
        <f>VLOOKUP(C664,'[1]1. MA DO'!$E$5:$AB$1933,23,0)</f>
        <v>1.21</v>
      </c>
      <c r="K664" s="99">
        <f t="shared" si="1614"/>
        <v>1.21</v>
      </c>
      <c r="L664" s="99">
        <f t="shared" si="1612"/>
        <v>1.21</v>
      </c>
      <c r="M664" s="378">
        <f t="shared" si="1639"/>
        <v>4000</v>
      </c>
      <c r="N664" s="378">
        <f t="shared" si="1640"/>
        <v>2000</v>
      </c>
      <c r="O664" s="378">
        <f t="shared" si="1641"/>
        <v>1500</v>
      </c>
      <c r="P664" s="378">
        <f t="shared" si="1642"/>
        <v>900</v>
      </c>
      <c r="Q664" s="375">
        <f t="shared" si="1643"/>
        <v>4000</v>
      </c>
      <c r="R664" s="375">
        <f t="shared" si="1644"/>
        <v>2200</v>
      </c>
      <c r="S664" s="375">
        <f t="shared" si="1645"/>
        <v>1700</v>
      </c>
      <c r="T664" s="375">
        <f t="shared" si="1646"/>
        <v>1000</v>
      </c>
      <c r="U664" s="375">
        <f t="shared" si="1646"/>
        <v>2</v>
      </c>
      <c r="V664" s="375" t="str">
        <f t="shared" si="1647"/>
        <v xml:space="preserve">Các tuyến đường giao thông không đấu nối trực tiếp và thông ra </v>
      </c>
      <c r="W664" s="375" t="str">
        <f t="shared" si="1648"/>
        <v>Đường Võ Duy Dương</v>
      </c>
      <c r="X664" s="375" t="str">
        <f t="shared" si="1648"/>
        <v xml:space="preserve"> đoạn từ Đường Hồng Thập Tự</v>
      </c>
      <c r="Y664" s="375" t="str">
        <f t="shared" si="1649"/>
        <v xml:space="preserve"> đến Đường 21/4</v>
      </c>
      <c r="Z664" s="375" t="s">
        <v>6770</v>
      </c>
      <c r="AA664" s="375">
        <f t="shared" ref="AA664:AC664" si="1654">AA657</f>
        <v>0</v>
      </c>
      <c r="AB664" s="375">
        <f t="shared" si="1654"/>
        <v>0</v>
      </c>
      <c r="AC664" s="375">
        <f t="shared" si="1654"/>
        <v>0</v>
      </c>
    </row>
    <row r="665" spans="1:29" ht="32.25" customHeight="1">
      <c r="A665" s="86">
        <f t="shared" si="1616"/>
        <v>659</v>
      </c>
      <c r="B665" s="86" t="str">
        <f>'Đầu vào (2)'!G659</f>
        <v>LK62DT</v>
      </c>
      <c r="C665" s="86" t="str">
        <f>$B$665</f>
        <v>LK62DT</v>
      </c>
      <c r="D665" s="94" t="str">
        <f>'Đầu vào (2)'!H659</f>
        <v>Đường Lương Đình Của</v>
      </c>
      <c r="E665" s="94" t="str">
        <f>'Đầu vào (2)'!I659</f>
        <v>Đường Hồng Thập Tự</v>
      </c>
      <c r="F665" s="94" t="str">
        <f>'Đầu vào (2)'!K659</f>
        <v>Đường bên hông cây xăng Tín Nghĩa</v>
      </c>
      <c r="G665" s="96">
        <v>4400</v>
      </c>
      <c r="H665" s="98">
        <v>3100</v>
      </c>
      <c r="I665" s="98">
        <v>2600</v>
      </c>
      <c r="J665" s="430">
        <f>VLOOKUP(C665,'[1]1. MA DO'!$E$5:$AB$1933,23,0)</f>
        <v>1.1299999999999999</v>
      </c>
      <c r="K665" s="99">
        <f t="shared" si="1614"/>
        <v>1.1299999999999999</v>
      </c>
      <c r="L665" s="99">
        <f t="shared" si="1612"/>
        <v>1.1299999999999999</v>
      </c>
      <c r="M665" s="378">
        <f>'Đầu vào (2)'!L659</f>
        <v>4000</v>
      </c>
      <c r="N665" s="378">
        <f>'Đầu vào (2)'!M659</f>
        <v>2000</v>
      </c>
      <c r="O665" s="378">
        <f>'Đầu vào (2)'!N659</f>
        <v>1500</v>
      </c>
      <c r="P665" s="378">
        <f>'Đầu vào (2)'!O659</f>
        <v>900</v>
      </c>
      <c r="Q665" s="375">
        <f>VLOOKUP(B665,'[2]Giá đề xuất ODT'!$G$11:$AD$2233,21,0)</f>
        <v>4400</v>
      </c>
      <c r="R665" s="375">
        <f>VLOOKUP(B665,'[2]Giá đề xuất ODT'!$G$11:$AD$2233,22,0)</f>
        <v>2200</v>
      </c>
      <c r="S665" s="375">
        <f>VLOOKUP(B665,'[2]Giá đề xuất ODT'!$G$11:$AD$2233,23,0)</f>
        <v>1700</v>
      </c>
      <c r="T665" s="375">
        <f>VLOOKUP(B665,'[2]Giá đề xuất ODT'!$G$11:$AD$2233,24,0)</f>
        <v>1000</v>
      </c>
      <c r="U665" s="375">
        <v>2</v>
      </c>
      <c r="V665" s="376"/>
      <c r="W665" s="375" t="str">
        <f>D665</f>
        <v>Đường Lương Đình Của</v>
      </c>
      <c r="X665" s="375" t="str">
        <f>" đoạn từ "&amp;E665</f>
        <v xml:space="preserve"> đoạn từ Đường Hồng Thập Tự</v>
      </c>
      <c r="Y665" s="375" t="str">
        <f>" đến "&amp;F665</f>
        <v xml:space="preserve"> đến Đường bên hông cây xăng Tín Nghĩa</v>
      </c>
      <c r="Z665" s="376"/>
      <c r="AA665" s="376"/>
      <c r="AB665" s="376"/>
      <c r="AC665" s="376"/>
    </row>
    <row r="666" spans="1:29" ht="110.25" customHeight="1">
      <c r="A666" s="86">
        <f t="shared" si="1616"/>
        <v>660</v>
      </c>
      <c r="B666" s="86" t="str">
        <f t="shared" ref="B666:B713" si="1655">B659</f>
        <v>VT2</v>
      </c>
      <c r="C666" s="86" t="str">
        <f t="shared" ref="C666:C671" si="1656">$B$665</f>
        <v>LK62DT</v>
      </c>
      <c r="D666" s="478" t="str">
        <f>V666&amp;W666&amp;X666&amp;Y666&amp;Z666&amp;"
"&amp;AA666&amp;"
"
&amp;AB666</f>
        <v>Các tuyến đường giao thông đấu nối trực tiếp ra Đường Lương Đình Của đoạn từ Đường Hồng Thập Tự đến Đường bên hông cây xăng Tín Nghĩa có hiện trạng là đường nhựa, bê tông xi măng:
- Có bề rộng ≥5m, cách đường giao thông ≤600m.
- Có bề rộng từ ≥3m đến &lt;5m, cách đường giao thông ≤400m.</v>
      </c>
      <c r="E666" s="479"/>
      <c r="F666" s="480"/>
      <c r="G666" s="419">
        <v>2200</v>
      </c>
      <c r="H666" s="98">
        <v>1500</v>
      </c>
      <c r="I666" s="98">
        <v>1300</v>
      </c>
      <c r="J666" s="430">
        <f>VLOOKUP(C666,'[1]1. MA DO'!$E$5:$AB$1933,23,0)</f>
        <v>1.1299999999999999</v>
      </c>
      <c r="K666" s="99">
        <f t="shared" si="1614"/>
        <v>1.1299999999999999</v>
      </c>
      <c r="L666" s="99">
        <f t="shared" si="1612"/>
        <v>1.1299999999999999</v>
      </c>
      <c r="M666" s="378">
        <f t="shared" ref="M666:U687" si="1657">M665</f>
        <v>4000</v>
      </c>
      <c r="N666" s="378">
        <f t="shared" ref="N666:U685" si="1658">N665</f>
        <v>2000</v>
      </c>
      <c r="O666" s="378">
        <f t="shared" ref="O666:U684" si="1659">O665</f>
        <v>1500</v>
      </c>
      <c r="P666" s="378">
        <f t="shared" ref="P666:U683" si="1660">P665</f>
        <v>900</v>
      </c>
      <c r="Q666" s="375">
        <f t="shared" ref="Q666:U682" si="1661">Q665</f>
        <v>4400</v>
      </c>
      <c r="R666" s="375">
        <f t="shared" ref="R666:U681" si="1662">R665</f>
        <v>2200</v>
      </c>
      <c r="S666" s="375">
        <f t="shared" ref="S666:U678" si="1663">S665</f>
        <v>1700</v>
      </c>
      <c r="T666" s="375">
        <f t="shared" ref="T666:U671" si="1664">T665</f>
        <v>1000</v>
      </c>
      <c r="U666" s="375">
        <f t="shared" si="1664"/>
        <v>2</v>
      </c>
      <c r="V666" s="375" t="str">
        <f t="shared" ref="V666:V671" si="1665">V659</f>
        <v xml:space="preserve">Các tuyến đường giao thông đấu nối trực tiếp ra </v>
      </c>
      <c r="W666" s="375" t="str">
        <f t="shared" ref="W666:X671" si="1666">W665</f>
        <v>Đường Lương Đình Của</v>
      </c>
      <c r="X666" s="375" t="str">
        <f t="shared" si="1666"/>
        <v xml:space="preserve"> đoạn từ Đường Hồng Thập Tự</v>
      </c>
      <c r="Y666" s="375" t="str">
        <f t="shared" ref="Y666:Y713" si="1667">Y665</f>
        <v xml:space="preserve"> đến Đường bên hông cây xăng Tín Nghĩa</v>
      </c>
      <c r="Z666" s="375" t="s">
        <v>6768</v>
      </c>
      <c r="AA666" s="375" t="str">
        <f>AA659</f>
        <v>- Có bề rộng ≥5m, cách đường giao thông ≤600m.</v>
      </c>
      <c r="AB666" s="375" t="str">
        <f>AB659</f>
        <v>- Có bề rộng từ ≥3m đến &lt;5m, cách đường giao thông ≤400m.</v>
      </c>
      <c r="AC666" s="375">
        <f>AC659</f>
        <v>0</v>
      </c>
    </row>
    <row r="667" spans="1:29" ht="126" customHeight="1">
      <c r="A667" s="86">
        <f t="shared" si="1616"/>
        <v>661</v>
      </c>
      <c r="B667" s="86" t="str">
        <f t="shared" si="1655"/>
        <v>VT3</v>
      </c>
      <c r="C667" s="86" t="str">
        <f t="shared" si="1656"/>
        <v>LK62DT</v>
      </c>
      <c r="D667" s="478" t="str">
        <f>V667&amp;W667&amp;X667&amp;Y667&amp;Z667&amp;"
"&amp;AA667&amp;"
"&amp;AB667&amp;"
"&amp;AC667</f>
        <v>Các tuyến đường giao thông đấu nối trực tiếp ra Đường Lương Đình Của đoạn từ Đường Hồng Thập Tự đến Đường bên hông cây xăng Tín Nghĩa có hiện trạng là đường nhựa, bê tông xi măng:
- Có bề rộng ≥5m, cách đường giao thông &gt;600m.
- Có bề rộng từ ≥3m đến &lt;5m, cách đường giao thông từ &gt;400m đến ≤600m.
- Có bề rộng &lt;3m, cách đường giao thông ≤200m.</v>
      </c>
      <c r="E667" s="479"/>
      <c r="F667" s="480"/>
      <c r="G667" s="419">
        <v>1700</v>
      </c>
      <c r="H667" s="98">
        <v>1200</v>
      </c>
      <c r="I667" s="98">
        <v>1000</v>
      </c>
      <c r="J667" s="430">
        <f>VLOOKUP(C667,'[1]1. MA DO'!$E$5:$AB$1933,23,0)</f>
        <v>1.1299999999999999</v>
      </c>
      <c r="K667" s="99">
        <f t="shared" si="1614"/>
        <v>1.1299999999999999</v>
      </c>
      <c r="L667" s="99">
        <f t="shared" si="1612"/>
        <v>1.1299999999999999</v>
      </c>
      <c r="M667" s="378">
        <f t="shared" si="1657"/>
        <v>4000</v>
      </c>
      <c r="N667" s="378">
        <f t="shared" si="1658"/>
        <v>2000</v>
      </c>
      <c r="O667" s="378">
        <f t="shared" si="1659"/>
        <v>1500</v>
      </c>
      <c r="P667" s="378">
        <f t="shared" si="1660"/>
        <v>900</v>
      </c>
      <c r="Q667" s="375">
        <f t="shared" si="1661"/>
        <v>4400</v>
      </c>
      <c r="R667" s="375">
        <f t="shared" si="1662"/>
        <v>2200</v>
      </c>
      <c r="S667" s="375">
        <f t="shared" si="1663"/>
        <v>1700</v>
      </c>
      <c r="T667" s="375">
        <f t="shared" si="1664"/>
        <v>1000</v>
      </c>
      <c r="U667" s="375">
        <f t="shared" si="1664"/>
        <v>2</v>
      </c>
      <c r="V667" s="375" t="str">
        <f t="shared" si="1665"/>
        <v xml:space="preserve">Các tuyến đường giao thông đấu nối trực tiếp ra </v>
      </c>
      <c r="W667" s="375" t="str">
        <f t="shared" si="1666"/>
        <v>Đường Lương Đình Của</v>
      </c>
      <c r="X667" s="375" t="str">
        <f t="shared" si="1666"/>
        <v xml:space="preserve"> đoạn từ Đường Hồng Thập Tự</v>
      </c>
      <c r="Y667" s="375" t="str">
        <f t="shared" si="1667"/>
        <v xml:space="preserve"> đến Đường bên hông cây xăng Tín Nghĩa</v>
      </c>
      <c r="Z667" s="375" t="s">
        <v>6768</v>
      </c>
      <c r="AA667" s="375" t="str">
        <f t="shared" ref="AA667:AC667" si="1668">AA660</f>
        <v>- Có bề rộng ≥5m, cách đường giao thông &gt;600m.</v>
      </c>
      <c r="AB667" s="375" t="str">
        <f t="shared" si="1668"/>
        <v>- Có bề rộng từ ≥3m đến &lt;5m, cách đường giao thông từ &gt;400m đến ≤600m.</v>
      </c>
      <c r="AC667" s="375" t="str">
        <f t="shared" si="1668"/>
        <v>- Có bề rộng &lt;3m, cách đường giao thông ≤200m.</v>
      </c>
    </row>
    <row r="668" spans="1:29" ht="94.5">
      <c r="A668" s="86">
        <f t="shared" si="1616"/>
        <v>662</v>
      </c>
      <c r="B668" s="86" t="str">
        <f t="shared" si="1655"/>
        <v>VT4</v>
      </c>
      <c r="C668" s="86" t="str">
        <f t="shared" si="1656"/>
        <v>LK62DT</v>
      </c>
      <c r="D668" s="478" t="str">
        <f>V668&amp;W668&amp;X668&amp;Y668&amp;Z668</f>
        <v>Các tuyến đường giao thông đấu nối trực tiếp ra Đường Lương Đình Của đoạn từ Đường Hồng Thập Tự đến Đường bên hông cây xăng Tín Nghĩa có hiện trạng là đường nhựa, bê tông xi măng:
- Có bề rộng từ ≥3m đến &lt;5m, cách đường giao thông &gt;600m.
- Có bề rộng &lt;3m, cách đường giao thông &gt;200m.</v>
      </c>
      <c r="E668" s="479"/>
      <c r="F668" s="480"/>
      <c r="G668" s="419">
        <v>1000</v>
      </c>
      <c r="H668" s="98">
        <v>700</v>
      </c>
      <c r="I668" s="98">
        <v>600</v>
      </c>
      <c r="J668" s="430">
        <f>VLOOKUP(C668,'[1]1. MA DO'!$E$5:$AB$1933,23,0)</f>
        <v>1.1299999999999999</v>
      </c>
      <c r="K668" s="99">
        <f t="shared" si="1614"/>
        <v>1.1299999999999999</v>
      </c>
      <c r="L668" s="99">
        <f t="shared" si="1612"/>
        <v>1.1299999999999999</v>
      </c>
      <c r="M668" s="378">
        <f t="shared" si="1657"/>
        <v>4000</v>
      </c>
      <c r="N668" s="378">
        <f t="shared" si="1658"/>
        <v>2000</v>
      </c>
      <c r="O668" s="378">
        <f t="shared" si="1659"/>
        <v>1500</v>
      </c>
      <c r="P668" s="378">
        <f t="shared" si="1660"/>
        <v>900</v>
      </c>
      <c r="Q668" s="375">
        <f t="shared" si="1661"/>
        <v>4400</v>
      </c>
      <c r="R668" s="375">
        <f t="shared" si="1662"/>
        <v>2200</v>
      </c>
      <c r="S668" s="375">
        <f t="shared" si="1663"/>
        <v>1700</v>
      </c>
      <c r="T668" s="375">
        <f t="shared" si="1664"/>
        <v>1000</v>
      </c>
      <c r="U668" s="375">
        <f t="shared" si="1664"/>
        <v>2</v>
      </c>
      <c r="V668" s="375" t="str">
        <f t="shared" si="1665"/>
        <v xml:space="preserve">Các tuyến đường giao thông đấu nối trực tiếp ra </v>
      </c>
      <c r="W668" s="375" t="str">
        <f t="shared" si="1666"/>
        <v>Đường Lương Đình Của</v>
      </c>
      <c r="X668" s="375" t="str">
        <f t="shared" si="1666"/>
        <v xml:space="preserve"> đoạn từ Đường Hồng Thập Tự</v>
      </c>
      <c r="Y668" s="375" t="str">
        <f t="shared" si="1667"/>
        <v xml:space="preserve"> đến Đường bên hông cây xăng Tín Nghĩa</v>
      </c>
      <c r="Z668" s="375" t="s">
        <v>6769</v>
      </c>
      <c r="AA668" s="375">
        <f t="shared" ref="AA668:AC668" si="1669">AA661</f>
        <v>0</v>
      </c>
      <c r="AB668" s="375">
        <f t="shared" si="1669"/>
        <v>0</v>
      </c>
      <c r="AC668" s="375">
        <f t="shared" si="1669"/>
        <v>0</v>
      </c>
    </row>
    <row r="669" spans="1:29" ht="96" customHeight="1">
      <c r="A669" s="86">
        <f t="shared" si="1616"/>
        <v>663</v>
      </c>
      <c r="B669" s="86" t="str">
        <f t="shared" si="1655"/>
        <v>VT2*0,8</v>
      </c>
      <c r="C669" s="86" t="str">
        <f t="shared" si="1656"/>
        <v>LK62DT</v>
      </c>
      <c r="D669" s="478" t="str">
        <f>V669&amp;W669&amp;X669&amp;Y669&amp;Z669&amp;"
"&amp;AA669&amp;"
"
&amp;AB669</f>
        <v>Các tuyến đường giao thông không đấu nối trực tiếp và thông ra Đường Lương Đình Của đoạn từ Đường Hồng Thập Tự đến Đường bên hông cây xăng Tín Nghĩa có hiện trạng là đường nhựa, bê tông xi măng:
- Có bề rộng ≥5m, cách đường giao thông ≤600m.
- Có bề rộng từ ≥3m đến &lt;5m, cách đường giao thông ≤400m.</v>
      </c>
      <c r="E669" s="479"/>
      <c r="F669" s="480"/>
      <c r="G669" s="419">
        <v>2000</v>
      </c>
      <c r="H669" s="98">
        <v>1400</v>
      </c>
      <c r="I669" s="98">
        <v>1200</v>
      </c>
      <c r="J669" s="430">
        <f>VLOOKUP(C669,'[1]1. MA DO'!$E$5:$AB$1933,23,0)</f>
        <v>1.1299999999999999</v>
      </c>
      <c r="K669" s="99">
        <f t="shared" si="1614"/>
        <v>1.1299999999999999</v>
      </c>
      <c r="L669" s="99">
        <f t="shared" si="1612"/>
        <v>1.1299999999999999</v>
      </c>
      <c r="M669" s="378">
        <f t="shared" si="1657"/>
        <v>4000</v>
      </c>
      <c r="N669" s="378">
        <f t="shared" si="1658"/>
        <v>2000</v>
      </c>
      <c r="O669" s="378">
        <f t="shared" si="1659"/>
        <v>1500</v>
      </c>
      <c r="P669" s="378">
        <f t="shared" si="1660"/>
        <v>900</v>
      </c>
      <c r="Q669" s="375">
        <f t="shared" si="1661"/>
        <v>4400</v>
      </c>
      <c r="R669" s="375">
        <f t="shared" si="1662"/>
        <v>2200</v>
      </c>
      <c r="S669" s="375">
        <f t="shared" si="1663"/>
        <v>1700</v>
      </c>
      <c r="T669" s="375">
        <f t="shared" si="1664"/>
        <v>1000</v>
      </c>
      <c r="U669" s="375">
        <f t="shared" si="1664"/>
        <v>2</v>
      </c>
      <c r="V669" s="375" t="str">
        <f t="shared" si="1665"/>
        <v xml:space="preserve">Các tuyến đường giao thông không đấu nối trực tiếp và thông ra </v>
      </c>
      <c r="W669" s="375" t="str">
        <f t="shared" si="1666"/>
        <v>Đường Lương Đình Của</v>
      </c>
      <c r="X669" s="375" t="str">
        <f t="shared" si="1666"/>
        <v xml:space="preserve"> đoạn từ Đường Hồng Thập Tự</v>
      </c>
      <c r="Y669" s="375" t="str">
        <f t="shared" si="1667"/>
        <v xml:space="preserve"> đến Đường bên hông cây xăng Tín Nghĩa</v>
      </c>
      <c r="Z669" s="375" t="s">
        <v>6768</v>
      </c>
      <c r="AA669" s="375" t="str">
        <f t="shared" ref="AA669:AC669" si="1670">AA662</f>
        <v>- Có bề rộng ≥5m, cách đường giao thông ≤600m.</v>
      </c>
      <c r="AB669" s="375" t="str">
        <f t="shared" si="1670"/>
        <v>- Có bề rộng từ ≥3m đến &lt;5m, cách đường giao thông ≤400m.</v>
      </c>
      <c r="AC669" s="375">
        <f t="shared" si="1670"/>
        <v>0</v>
      </c>
    </row>
    <row r="670" spans="1:29" ht="126" customHeight="1">
      <c r="A670" s="86">
        <f t="shared" si="1616"/>
        <v>664</v>
      </c>
      <c r="B670" s="86" t="str">
        <f t="shared" si="1655"/>
        <v>VT3*0,8</v>
      </c>
      <c r="C670" s="86" t="str">
        <f t="shared" si="1656"/>
        <v>LK62DT</v>
      </c>
      <c r="D670" s="478" t="str">
        <f>V670&amp;W670&amp;X670&amp;Y670&amp;Z670&amp;"
"&amp;AA670&amp;"
"
&amp;AB670&amp;"
"&amp;AC670</f>
        <v>Các tuyến đường giao thông không đấu nối trực tiếp và thông ra Đường Lương Đình Của đoạn từ Đường Hồng Thập Tự đến Đường bên hông cây xăng Tín Nghĩa có hiện trạng là đường nhựa, bê tông xi măng:
- Có bề rộng ≥5m, cách đường giao thông &gt;600m.
- Có bề rộng từ ≥3m đến &lt;5m, cách đường giao thông từ &gt;400m đến ≤600m.
- Có bề rộng &lt;3m, cách đường giao thông ≤200m.</v>
      </c>
      <c r="E670" s="479"/>
      <c r="F670" s="480"/>
      <c r="G670" s="419">
        <v>1500</v>
      </c>
      <c r="H670" s="98">
        <v>1100</v>
      </c>
      <c r="I670" s="98">
        <v>900</v>
      </c>
      <c r="J670" s="430">
        <f>VLOOKUP(C670,'[1]1. MA DO'!$E$5:$AB$1933,23,0)</f>
        <v>1.1299999999999999</v>
      </c>
      <c r="K670" s="99">
        <f t="shared" si="1614"/>
        <v>1.1299999999999999</v>
      </c>
      <c r="L670" s="99">
        <f t="shared" si="1612"/>
        <v>1.1299999999999999</v>
      </c>
      <c r="M670" s="378">
        <f t="shared" si="1657"/>
        <v>4000</v>
      </c>
      <c r="N670" s="378">
        <f t="shared" si="1658"/>
        <v>2000</v>
      </c>
      <c r="O670" s="378">
        <f t="shared" si="1659"/>
        <v>1500</v>
      </c>
      <c r="P670" s="378">
        <f t="shared" si="1660"/>
        <v>900</v>
      </c>
      <c r="Q670" s="375">
        <f t="shared" si="1661"/>
        <v>4400</v>
      </c>
      <c r="R670" s="375">
        <f t="shared" si="1662"/>
        <v>2200</v>
      </c>
      <c r="S670" s="375">
        <f t="shared" si="1663"/>
        <v>1700</v>
      </c>
      <c r="T670" s="375">
        <f t="shared" si="1664"/>
        <v>1000</v>
      </c>
      <c r="U670" s="375">
        <f t="shared" si="1664"/>
        <v>2</v>
      </c>
      <c r="V670" s="375" t="str">
        <f t="shared" si="1665"/>
        <v xml:space="preserve">Các tuyến đường giao thông không đấu nối trực tiếp và thông ra </v>
      </c>
      <c r="W670" s="375" t="str">
        <f t="shared" si="1666"/>
        <v>Đường Lương Đình Của</v>
      </c>
      <c r="X670" s="375" t="str">
        <f t="shared" si="1666"/>
        <v xml:space="preserve"> đoạn từ Đường Hồng Thập Tự</v>
      </c>
      <c r="Y670" s="375" t="str">
        <f t="shared" si="1667"/>
        <v xml:space="preserve"> đến Đường bên hông cây xăng Tín Nghĩa</v>
      </c>
      <c r="Z670" s="375" t="s">
        <v>6768</v>
      </c>
      <c r="AA670" s="375" t="str">
        <f t="shared" ref="AA670:AC670" si="1671">AA663</f>
        <v>- Có bề rộng ≥5m, cách đường giao thông &gt;600m.</v>
      </c>
      <c r="AB670" s="375" t="str">
        <f t="shared" si="1671"/>
        <v>- Có bề rộng từ ≥3m đến &lt;5m, cách đường giao thông từ &gt;400m đến ≤600m.</v>
      </c>
      <c r="AC670" s="375" t="str">
        <f t="shared" si="1671"/>
        <v>- Có bề rộng &lt;3m, cách đường giao thông ≤200m.</v>
      </c>
    </row>
    <row r="671" spans="1:29" ht="94.5">
      <c r="A671" s="86">
        <f t="shared" si="1616"/>
        <v>665</v>
      </c>
      <c r="B671" s="86" t="str">
        <f t="shared" si="1655"/>
        <v>VT4*0,8</v>
      </c>
      <c r="C671" s="86" t="str">
        <f t="shared" si="1656"/>
        <v>LK62DT</v>
      </c>
      <c r="D671" s="478" t="str">
        <f>V671&amp;W671&amp;X671&amp;Y671&amp;Z671</f>
        <v>Các tuyến đường giao thông không đấu nối trực tiếp và thông ra Đường Lương Đình Của đoạn từ Đường Hồng Thập Tự đến Đường bên hông cây xăng Tín Nghĩa có hiện trạng là đường nhựa, bê tông xi măng:
- Có bề rộng từ ≥3m đến &lt;5m, cách đường giao thông &gt;600m.
- Có bề rộng &lt;3m, cách đường giao thông &gt; 200m.</v>
      </c>
      <c r="E671" s="479"/>
      <c r="F671" s="480"/>
      <c r="G671" s="419">
        <v>900</v>
      </c>
      <c r="H671" s="98">
        <v>630</v>
      </c>
      <c r="I671" s="98">
        <v>540</v>
      </c>
      <c r="J671" s="430">
        <f>VLOOKUP(C671,'[1]1. MA DO'!$E$5:$AB$1933,23,0)</f>
        <v>1.1299999999999999</v>
      </c>
      <c r="K671" s="99">
        <f t="shared" si="1614"/>
        <v>1.1299999999999999</v>
      </c>
      <c r="L671" s="99">
        <f t="shared" si="1612"/>
        <v>1.1299999999999999</v>
      </c>
      <c r="M671" s="378">
        <f t="shared" si="1657"/>
        <v>4000</v>
      </c>
      <c r="N671" s="378">
        <f t="shared" si="1658"/>
        <v>2000</v>
      </c>
      <c r="O671" s="378">
        <f t="shared" si="1659"/>
        <v>1500</v>
      </c>
      <c r="P671" s="378">
        <f t="shared" si="1660"/>
        <v>900</v>
      </c>
      <c r="Q671" s="375">
        <f t="shared" si="1661"/>
        <v>4400</v>
      </c>
      <c r="R671" s="375">
        <f t="shared" si="1662"/>
        <v>2200</v>
      </c>
      <c r="S671" s="375">
        <f t="shared" si="1663"/>
        <v>1700</v>
      </c>
      <c r="T671" s="375">
        <f t="shared" si="1664"/>
        <v>1000</v>
      </c>
      <c r="U671" s="375">
        <f t="shared" si="1664"/>
        <v>2</v>
      </c>
      <c r="V671" s="375" t="str">
        <f t="shared" si="1665"/>
        <v xml:space="preserve">Các tuyến đường giao thông không đấu nối trực tiếp và thông ra </v>
      </c>
      <c r="W671" s="375" t="str">
        <f t="shared" si="1666"/>
        <v>Đường Lương Đình Của</v>
      </c>
      <c r="X671" s="375" t="str">
        <f t="shared" si="1666"/>
        <v xml:space="preserve"> đoạn từ Đường Hồng Thập Tự</v>
      </c>
      <c r="Y671" s="375" t="str">
        <f t="shared" si="1667"/>
        <v xml:space="preserve"> đến Đường bên hông cây xăng Tín Nghĩa</v>
      </c>
      <c r="Z671" s="375" t="s">
        <v>6770</v>
      </c>
      <c r="AA671" s="375">
        <f t="shared" ref="AA671:AC671" si="1672">AA664</f>
        <v>0</v>
      </c>
      <c r="AB671" s="375">
        <f t="shared" si="1672"/>
        <v>0</v>
      </c>
      <c r="AC671" s="375">
        <f t="shared" si="1672"/>
        <v>0</v>
      </c>
    </row>
    <row r="672" spans="1:29" ht="57.75" customHeight="1">
      <c r="A672" s="86">
        <f t="shared" si="1616"/>
        <v>666</v>
      </c>
      <c r="B672" s="86" t="str">
        <f>'Đầu vào (2)'!G666</f>
        <v>LK46DT</v>
      </c>
      <c r="C672" s="86" t="str">
        <f>$B$672</f>
        <v>LK46DT</v>
      </c>
      <c r="D672" s="94" t="str">
        <f>'Đầu vào (2)'!H666</f>
        <v>Đường Trần Thượng Xuyên</v>
      </c>
      <c r="E672" s="94" t="str">
        <f>'Đầu vào (2)'!I666</f>
        <v>Đường Hùng Vương</v>
      </c>
      <c r="F672" s="94" t="str">
        <f>'Đầu vào (2)'!K666</f>
        <v>Đường Hồ Thị Hương</v>
      </c>
      <c r="G672" s="96">
        <v>8400</v>
      </c>
      <c r="H672" s="98">
        <v>5900</v>
      </c>
      <c r="I672" s="98">
        <v>5000</v>
      </c>
      <c r="J672" s="430">
        <f>VLOOKUP(C672,'[1]1. MA DO'!$E$5:$AB$1933,23,0)</f>
        <v>1.1299999999999999</v>
      </c>
      <c r="K672" s="99">
        <f t="shared" si="1614"/>
        <v>1.1299999999999999</v>
      </c>
      <c r="L672" s="99">
        <f t="shared" si="1612"/>
        <v>1.1299999999999999</v>
      </c>
      <c r="M672" s="378">
        <f>'Đầu vào (2)'!L666</f>
        <v>6000</v>
      </c>
      <c r="N672" s="378">
        <f>'Đầu vào (2)'!M666</f>
        <v>3000</v>
      </c>
      <c r="O672" s="378">
        <f>'Đầu vào (2)'!N666</f>
        <v>2000</v>
      </c>
      <c r="P672" s="378">
        <f>'Đầu vào (2)'!O666</f>
        <v>1200</v>
      </c>
      <c r="Q672" s="375">
        <f>VLOOKUP(B672,'[2]Giá đề xuất ODT'!$G$11:$AD$2233,21,0)</f>
        <v>8400</v>
      </c>
      <c r="R672" s="375">
        <f>VLOOKUP(B672,'[2]Giá đề xuất ODT'!$G$11:$AD$2233,22,0)</f>
        <v>4200</v>
      </c>
      <c r="S672" s="375">
        <f>VLOOKUP(B672,'[2]Giá đề xuất ODT'!$G$11:$AD$2233,23,0)</f>
        <v>2800</v>
      </c>
      <c r="T672" s="375">
        <f>VLOOKUP(B672,'[2]Giá đề xuất ODT'!$G$11:$AD$2233,24,0)</f>
        <v>1700</v>
      </c>
      <c r="U672" s="375">
        <v>2</v>
      </c>
      <c r="V672" s="376"/>
      <c r="W672" s="375" t="str">
        <f>D672</f>
        <v>Đường Trần Thượng Xuyên</v>
      </c>
      <c r="X672" s="375" t="str">
        <f>" đoạn từ "&amp;E672</f>
        <v xml:space="preserve"> đoạn từ Đường Hùng Vương</v>
      </c>
      <c r="Y672" s="375" t="str">
        <f>" đến "&amp;F672</f>
        <v xml:space="preserve"> đến Đường Hồ Thị Hương</v>
      </c>
      <c r="Z672" s="376"/>
      <c r="AA672" s="376"/>
      <c r="AB672" s="376"/>
      <c r="AC672" s="376"/>
    </row>
    <row r="673" spans="1:29" ht="110.25" customHeight="1">
      <c r="A673" s="86">
        <f t="shared" si="1616"/>
        <v>667</v>
      </c>
      <c r="B673" s="86" t="str">
        <f t="shared" si="1655"/>
        <v>VT2</v>
      </c>
      <c r="C673" s="86" t="str">
        <f t="shared" ref="C673:C678" si="1673">$B$672</f>
        <v>LK46DT</v>
      </c>
      <c r="D673" s="478" t="str">
        <f>V673&amp;W673&amp;X673&amp;Y673&amp;Z673&amp;"
"&amp;AA673&amp;"
"
&amp;AB673</f>
        <v>Các tuyến đường giao thông đấu nối trực tiếp ra Đường Trần Thượng Xuyên đoạn từ Đường Hùng Vương đến Đường Hồ Thị Hương có hiện trạng là đường nhựa, bê tông xi măng:
- Có bề rộng ≥5m, cách đường giao thông ≤600m.
- Có bề rộng từ ≥3m đến &lt;5m, cách đường giao thông ≤400m.</v>
      </c>
      <c r="E673" s="479"/>
      <c r="F673" s="480"/>
      <c r="G673" s="419">
        <v>4200</v>
      </c>
      <c r="H673" s="98">
        <v>2900</v>
      </c>
      <c r="I673" s="98">
        <v>2500</v>
      </c>
      <c r="J673" s="430">
        <f>VLOOKUP(C673,'[1]1. MA DO'!$E$5:$AB$1933,23,0)</f>
        <v>1.1299999999999999</v>
      </c>
      <c r="K673" s="99">
        <f t="shared" si="1614"/>
        <v>1.1299999999999999</v>
      </c>
      <c r="L673" s="99">
        <f t="shared" si="1612"/>
        <v>1.1299999999999999</v>
      </c>
      <c r="M673" s="378">
        <f t="shared" si="1657"/>
        <v>6000</v>
      </c>
      <c r="N673" s="378">
        <f t="shared" si="1658"/>
        <v>3000</v>
      </c>
      <c r="O673" s="378">
        <f t="shared" si="1659"/>
        <v>2000</v>
      </c>
      <c r="P673" s="378">
        <f t="shared" si="1660"/>
        <v>1200</v>
      </c>
      <c r="Q673" s="375">
        <f t="shared" si="1661"/>
        <v>8400</v>
      </c>
      <c r="R673" s="375">
        <f t="shared" si="1662"/>
        <v>4200</v>
      </c>
      <c r="S673" s="375">
        <f t="shared" si="1663"/>
        <v>2800</v>
      </c>
      <c r="T673" s="375">
        <f t="shared" si="1663"/>
        <v>1700</v>
      </c>
      <c r="U673" s="375">
        <f t="shared" si="1663"/>
        <v>2</v>
      </c>
      <c r="V673" s="375" t="str">
        <f t="shared" ref="V673:V678" si="1674">V666</f>
        <v xml:space="preserve">Các tuyến đường giao thông đấu nối trực tiếp ra </v>
      </c>
      <c r="W673" s="375" t="str">
        <f t="shared" ref="W673:X673" si="1675">W672</f>
        <v>Đường Trần Thượng Xuyên</v>
      </c>
      <c r="X673" s="375" t="str">
        <f t="shared" si="1675"/>
        <v xml:space="preserve"> đoạn từ Đường Hùng Vương</v>
      </c>
      <c r="Y673" s="375" t="str">
        <f t="shared" si="1667"/>
        <v xml:space="preserve"> đến Đường Hồ Thị Hương</v>
      </c>
      <c r="Z673" s="375" t="s">
        <v>6768</v>
      </c>
      <c r="AA673" s="375" t="str">
        <f>AA666</f>
        <v>- Có bề rộng ≥5m, cách đường giao thông ≤600m.</v>
      </c>
      <c r="AB673" s="375" t="str">
        <f>AB666</f>
        <v>- Có bề rộng từ ≥3m đến &lt;5m, cách đường giao thông ≤400m.</v>
      </c>
      <c r="AC673" s="375">
        <f>AC666</f>
        <v>0</v>
      </c>
    </row>
    <row r="674" spans="1:29" ht="126" customHeight="1">
      <c r="A674" s="86">
        <f t="shared" si="1616"/>
        <v>668</v>
      </c>
      <c r="B674" s="86" t="str">
        <f t="shared" si="1655"/>
        <v>VT3</v>
      </c>
      <c r="C674" s="86" t="str">
        <f t="shared" si="1673"/>
        <v>LK46DT</v>
      </c>
      <c r="D674" s="478" t="str">
        <f>V674&amp;W674&amp;X674&amp;Y674&amp;Z674&amp;"
"&amp;AA674&amp;"
"&amp;AB674&amp;"
"&amp;AC674</f>
        <v>Các tuyến đường giao thông đấu nối trực tiếp ra Đường Trần Thượng Xuyên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674" s="479"/>
      <c r="F674" s="480"/>
      <c r="G674" s="419">
        <v>2800</v>
      </c>
      <c r="H674" s="98">
        <v>2000</v>
      </c>
      <c r="I674" s="98">
        <v>1700</v>
      </c>
      <c r="J674" s="430">
        <f>VLOOKUP(C674,'[1]1. MA DO'!$E$5:$AB$1933,23,0)</f>
        <v>1.1299999999999999</v>
      </c>
      <c r="K674" s="99">
        <f t="shared" si="1614"/>
        <v>1.1299999999999999</v>
      </c>
      <c r="L674" s="99">
        <f t="shared" si="1612"/>
        <v>1.1299999999999999</v>
      </c>
      <c r="M674" s="378">
        <f t="shared" si="1657"/>
        <v>6000</v>
      </c>
      <c r="N674" s="378">
        <f t="shared" si="1658"/>
        <v>3000</v>
      </c>
      <c r="O674" s="378">
        <f t="shared" si="1659"/>
        <v>2000</v>
      </c>
      <c r="P674" s="378">
        <f t="shared" si="1660"/>
        <v>1200</v>
      </c>
      <c r="Q674" s="375">
        <f t="shared" si="1661"/>
        <v>8400</v>
      </c>
      <c r="R674" s="375">
        <f t="shared" si="1662"/>
        <v>4200</v>
      </c>
      <c r="S674" s="375">
        <f t="shared" si="1663"/>
        <v>2800</v>
      </c>
      <c r="T674" s="375">
        <f t="shared" si="1663"/>
        <v>1700</v>
      </c>
      <c r="U674" s="375">
        <f t="shared" si="1663"/>
        <v>2</v>
      </c>
      <c r="V674" s="375" t="str">
        <f t="shared" si="1674"/>
        <v xml:space="preserve">Các tuyến đường giao thông đấu nối trực tiếp ra </v>
      </c>
      <c r="W674" s="375" t="str">
        <f t="shared" ref="W674:X674" si="1676">W673</f>
        <v>Đường Trần Thượng Xuyên</v>
      </c>
      <c r="X674" s="375" t="str">
        <f t="shared" si="1676"/>
        <v xml:space="preserve"> đoạn từ Đường Hùng Vương</v>
      </c>
      <c r="Y674" s="375" t="str">
        <f t="shared" si="1667"/>
        <v xml:space="preserve"> đến Đường Hồ Thị Hương</v>
      </c>
      <c r="Z674" s="375" t="s">
        <v>6768</v>
      </c>
      <c r="AA674" s="375" t="str">
        <f t="shared" ref="AA674:AC674" si="1677">AA667</f>
        <v>- Có bề rộng ≥5m, cách đường giao thông &gt;600m.</v>
      </c>
      <c r="AB674" s="375" t="str">
        <f t="shared" si="1677"/>
        <v>- Có bề rộng từ ≥3m đến &lt;5m, cách đường giao thông từ &gt;400m đến ≤600m.</v>
      </c>
      <c r="AC674" s="375" t="str">
        <f t="shared" si="1677"/>
        <v>- Có bề rộng &lt;3m, cách đường giao thông ≤200m.</v>
      </c>
    </row>
    <row r="675" spans="1:29" ht="94.5">
      <c r="A675" s="86">
        <f t="shared" si="1616"/>
        <v>669</v>
      </c>
      <c r="B675" s="86" t="str">
        <f t="shared" si="1655"/>
        <v>VT4</v>
      </c>
      <c r="C675" s="86" t="str">
        <f t="shared" si="1673"/>
        <v>LK46DT</v>
      </c>
      <c r="D675" s="478" t="str">
        <f>V675&amp;W675&amp;X675&amp;Y675&amp;Z675</f>
        <v>Các tuyến đường giao thông đấu nối trực tiếp ra Đường Trần Thượng Xuyên đoạn từ Đường Hùng Vương đến Đường Hồ Thị Hương có hiện trạng là đường nhựa, bê tông xi măng:
- Có bề rộng từ ≥3m đến &lt;5m, cách đường giao thông &gt;600m.
- Có bề rộng &lt;3m, cách đường giao thông &gt;200m.</v>
      </c>
      <c r="E675" s="479"/>
      <c r="F675" s="480"/>
      <c r="G675" s="419">
        <v>1700</v>
      </c>
      <c r="H675" s="98">
        <v>1200</v>
      </c>
      <c r="I675" s="98">
        <v>1000</v>
      </c>
      <c r="J675" s="430">
        <f>VLOOKUP(C675,'[1]1. MA DO'!$E$5:$AB$1933,23,0)</f>
        <v>1.1299999999999999</v>
      </c>
      <c r="K675" s="99">
        <f t="shared" si="1614"/>
        <v>1.1299999999999999</v>
      </c>
      <c r="L675" s="99">
        <f t="shared" si="1612"/>
        <v>1.1299999999999999</v>
      </c>
      <c r="M675" s="378">
        <f t="shared" si="1657"/>
        <v>6000</v>
      </c>
      <c r="N675" s="378">
        <f t="shared" si="1658"/>
        <v>3000</v>
      </c>
      <c r="O675" s="378">
        <f t="shared" si="1659"/>
        <v>2000</v>
      </c>
      <c r="P675" s="378">
        <f t="shared" si="1660"/>
        <v>1200</v>
      </c>
      <c r="Q675" s="375">
        <f t="shared" si="1661"/>
        <v>8400</v>
      </c>
      <c r="R675" s="375">
        <f t="shared" si="1662"/>
        <v>4200</v>
      </c>
      <c r="S675" s="375">
        <f t="shared" si="1663"/>
        <v>2800</v>
      </c>
      <c r="T675" s="375">
        <f t="shared" si="1663"/>
        <v>1700</v>
      </c>
      <c r="U675" s="375">
        <f t="shared" si="1663"/>
        <v>2</v>
      </c>
      <c r="V675" s="375" t="str">
        <f t="shared" si="1674"/>
        <v xml:space="preserve">Các tuyến đường giao thông đấu nối trực tiếp ra </v>
      </c>
      <c r="W675" s="375" t="str">
        <f t="shared" ref="W675:X675" si="1678">W674</f>
        <v>Đường Trần Thượng Xuyên</v>
      </c>
      <c r="X675" s="375" t="str">
        <f t="shared" si="1678"/>
        <v xml:space="preserve"> đoạn từ Đường Hùng Vương</v>
      </c>
      <c r="Y675" s="375" t="str">
        <f t="shared" si="1667"/>
        <v xml:space="preserve"> đến Đường Hồ Thị Hương</v>
      </c>
      <c r="Z675" s="375" t="s">
        <v>6769</v>
      </c>
      <c r="AA675" s="375">
        <f t="shared" ref="AA675:AC675" si="1679">AA668</f>
        <v>0</v>
      </c>
      <c r="AB675" s="375">
        <f t="shared" si="1679"/>
        <v>0</v>
      </c>
      <c r="AC675" s="375">
        <f t="shared" si="1679"/>
        <v>0</v>
      </c>
    </row>
    <row r="676" spans="1:29" ht="96" customHeight="1">
      <c r="A676" s="86">
        <f t="shared" si="1616"/>
        <v>670</v>
      </c>
      <c r="B676" s="86" t="str">
        <f t="shared" si="1655"/>
        <v>VT2*0,8</v>
      </c>
      <c r="C676" s="86" t="str">
        <f t="shared" si="1673"/>
        <v>LK46DT</v>
      </c>
      <c r="D676" s="478" t="str">
        <f>V676&amp;W676&amp;X676&amp;Y676&amp;Z676&amp;"
"&amp;AA676&amp;"
"
&amp;AB676</f>
        <v>Các tuyến đường giao thông không đấu nối trực tiếp và thông ra Đường Trần Thượng Xuyên đoạn từ Đường Hùng Vương đến Đường Hồ Thị Hương có hiện trạng là đường nhựa, bê tông xi măng:
- Có bề rộng ≥5m, cách đường giao thông ≤600m.
- Có bề rộng từ ≥3m đến &lt;5m, cách đường giao thông ≤400m.</v>
      </c>
      <c r="E676" s="479"/>
      <c r="F676" s="480"/>
      <c r="G676" s="419">
        <v>3800</v>
      </c>
      <c r="H676" s="98">
        <v>2700</v>
      </c>
      <c r="I676" s="98">
        <v>2300</v>
      </c>
      <c r="J676" s="430">
        <f>VLOOKUP(C676,'[1]1. MA DO'!$E$5:$AB$1933,23,0)</f>
        <v>1.1299999999999999</v>
      </c>
      <c r="K676" s="99">
        <f t="shared" si="1614"/>
        <v>1.1299999999999999</v>
      </c>
      <c r="L676" s="99">
        <f t="shared" si="1612"/>
        <v>1.1299999999999999</v>
      </c>
      <c r="M676" s="378">
        <f t="shared" si="1657"/>
        <v>6000</v>
      </c>
      <c r="N676" s="378">
        <f t="shared" si="1658"/>
        <v>3000</v>
      </c>
      <c r="O676" s="378">
        <f t="shared" si="1659"/>
        <v>2000</v>
      </c>
      <c r="P676" s="378">
        <f t="shared" si="1660"/>
        <v>1200</v>
      </c>
      <c r="Q676" s="375">
        <f t="shared" si="1661"/>
        <v>8400</v>
      </c>
      <c r="R676" s="375">
        <f t="shared" si="1662"/>
        <v>4200</v>
      </c>
      <c r="S676" s="375">
        <f t="shared" si="1663"/>
        <v>2800</v>
      </c>
      <c r="T676" s="375">
        <f t="shared" si="1663"/>
        <v>1700</v>
      </c>
      <c r="U676" s="375">
        <f t="shared" si="1663"/>
        <v>2</v>
      </c>
      <c r="V676" s="375" t="str">
        <f t="shared" si="1674"/>
        <v xml:space="preserve">Các tuyến đường giao thông không đấu nối trực tiếp và thông ra </v>
      </c>
      <c r="W676" s="375" t="str">
        <f t="shared" ref="W676:X676" si="1680">W675</f>
        <v>Đường Trần Thượng Xuyên</v>
      </c>
      <c r="X676" s="375" t="str">
        <f t="shared" si="1680"/>
        <v xml:space="preserve"> đoạn từ Đường Hùng Vương</v>
      </c>
      <c r="Y676" s="375" t="str">
        <f t="shared" si="1667"/>
        <v xml:space="preserve"> đến Đường Hồ Thị Hương</v>
      </c>
      <c r="Z676" s="375" t="s">
        <v>6768</v>
      </c>
      <c r="AA676" s="375" t="str">
        <f t="shared" ref="AA676:AC676" si="1681">AA669</f>
        <v>- Có bề rộng ≥5m, cách đường giao thông ≤600m.</v>
      </c>
      <c r="AB676" s="375" t="str">
        <f t="shared" si="1681"/>
        <v>- Có bề rộng từ ≥3m đến &lt;5m, cách đường giao thông ≤400m.</v>
      </c>
      <c r="AC676" s="375">
        <f t="shared" si="1681"/>
        <v>0</v>
      </c>
    </row>
    <row r="677" spans="1:29" ht="126" customHeight="1">
      <c r="A677" s="86">
        <f t="shared" si="1616"/>
        <v>671</v>
      </c>
      <c r="B677" s="86" t="str">
        <f t="shared" si="1655"/>
        <v>VT3*0,8</v>
      </c>
      <c r="C677" s="86" t="str">
        <f t="shared" si="1673"/>
        <v>LK46DT</v>
      </c>
      <c r="D677" s="478" t="str">
        <f>V677&amp;W677&amp;X677&amp;Y677&amp;Z677&amp;"
"&amp;AA677&amp;"
"
&amp;AB677&amp;"
"&amp;AC677</f>
        <v>Các tuyến đường giao thông không đấu nối trực tiếp và thông ra Đường Trần Thượng Xuyên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677" s="479"/>
      <c r="F677" s="480"/>
      <c r="G677" s="419">
        <v>2500</v>
      </c>
      <c r="H677" s="98">
        <v>1800</v>
      </c>
      <c r="I677" s="98">
        <v>1500</v>
      </c>
      <c r="J677" s="430">
        <f>VLOOKUP(C677,'[1]1. MA DO'!$E$5:$AB$1933,23,0)</f>
        <v>1.1299999999999999</v>
      </c>
      <c r="K677" s="99">
        <f t="shared" si="1614"/>
        <v>1.1299999999999999</v>
      </c>
      <c r="L677" s="99">
        <f t="shared" si="1612"/>
        <v>1.1299999999999999</v>
      </c>
      <c r="M677" s="378">
        <f t="shared" si="1657"/>
        <v>6000</v>
      </c>
      <c r="N677" s="378">
        <f t="shared" si="1658"/>
        <v>3000</v>
      </c>
      <c r="O677" s="378">
        <f t="shared" si="1659"/>
        <v>2000</v>
      </c>
      <c r="P677" s="378">
        <f t="shared" si="1660"/>
        <v>1200</v>
      </c>
      <c r="Q677" s="375">
        <f t="shared" si="1661"/>
        <v>8400</v>
      </c>
      <c r="R677" s="375">
        <f t="shared" si="1662"/>
        <v>4200</v>
      </c>
      <c r="S677" s="375">
        <f t="shared" si="1663"/>
        <v>2800</v>
      </c>
      <c r="T677" s="375">
        <f t="shared" si="1663"/>
        <v>1700</v>
      </c>
      <c r="U677" s="375">
        <f t="shared" si="1663"/>
        <v>2</v>
      </c>
      <c r="V677" s="375" t="str">
        <f t="shared" si="1674"/>
        <v xml:space="preserve">Các tuyến đường giao thông không đấu nối trực tiếp và thông ra </v>
      </c>
      <c r="W677" s="375" t="str">
        <f t="shared" ref="W677:X677" si="1682">W676</f>
        <v>Đường Trần Thượng Xuyên</v>
      </c>
      <c r="X677" s="375" t="str">
        <f t="shared" si="1682"/>
        <v xml:space="preserve"> đoạn từ Đường Hùng Vương</v>
      </c>
      <c r="Y677" s="375" t="str">
        <f t="shared" si="1667"/>
        <v xml:space="preserve"> đến Đường Hồ Thị Hương</v>
      </c>
      <c r="Z677" s="375" t="s">
        <v>6768</v>
      </c>
      <c r="AA677" s="375" t="str">
        <f t="shared" ref="AA677:AC677" si="1683">AA670</f>
        <v>- Có bề rộng ≥5m, cách đường giao thông &gt;600m.</v>
      </c>
      <c r="AB677" s="375" t="str">
        <f t="shared" si="1683"/>
        <v>- Có bề rộng từ ≥3m đến &lt;5m, cách đường giao thông từ &gt;400m đến ≤600m.</v>
      </c>
      <c r="AC677" s="375" t="str">
        <f t="shared" si="1683"/>
        <v>- Có bề rộng &lt;3m, cách đường giao thông ≤200m.</v>
      </c>
    </row>
    <row r="678" spans="1:29" ht="94.5">
      <c r="A678" s="86">
        <f t="shared" si="1616"/>
        <v>672</v>
      </c>
      <c r="B678" s="86" t="str">
        <f t="shared" si="1655"/>
        <v>VT4*0,8</v>
      </c>
      <c r="C678" s="86" t="str">
        <f t="shared" si="1673"/>
        <v>LK46DT</v>
      </c>
      <c r="D678" s="478" t="str">
        <f>V678&amp;W678&amp;X678&amp;Y678&amp;Z678</f>
        <v>Các tuyến đường giao thông không đấu nối trực tiếp và thông ra Đường Trần Thượng Xuyên đoạn từ Đường Hùng Vương đến Đường Hồ Thị Hương có hiện trạng là đường nhựa, bê tông xi măng:
- Có bề rộng từ ≥3m đến &lt;5m, cách đường giao thông &gt;600m.
- Có bề rộng &lt;3m, cách đường giao thông &gt; 200m.</v>
      </c>
      <c r="E678" s="479"/>
      <c r="F678" s="480"/>
      <c r="G678" s="419">
        <v>1500</v>
      </c>
      <c r="H678" s="98">
        <v>1100</v>
      </c>
      <c r="I678" s="98">
        <v>900</v>
      </c>
      <c r="J678" s="430">
        <f>VLOOKUP(C678,'[1]1. MA DO'!$E$5:$AB$1933,23,0)</f>
        <v>1.1299999999999999</v>
      </c>
      <c r="K678" s="99">
        <f t="shared" si="1614"/>
        <v>1.1299999999999999</v>
      </c>
      <c r="L678" s="99">
        <f t="shared" si="1612"/>
        <v>1.1299999999999999</v>
      </c>
      <c r="M678" s="378">
        <f t="shared" si="1657"/>
        <v>6000</v>
      </c>
      <c r="N678" s="378">
        <f t="shared" si="1658"/>
        <v>3000</v>
      </c>
      <c r="O678" s="378">
        <f t="shared" si="1659"/>
        <v>2000</v>
      </c>
      <c r="P678" s="378">
        <f t="shared" si="1660"/>
        <v>1200</v>
      </c>
      <c r="Q678" s="375">
        <f t="shared" si="1661"/>
        <v>8400</v>
      </c>
      <c r="R678" s="375">
        <f t="shared" si="1662"/>
        <v>4200</v>
      </c>
      <c r="S678" s="375">
        <f t="shared" si="1663"/>
        <v>2800</v>
      </c>
      <c r="T678" s="375">
        <f t="shared" si="1663"/>
        <v>1700</v>
      </c>
      <c r="U678" s="375">
        <f t="shared" si="1663"/>
        <v>2</v>
      </c>
      <c r="V678" s="375" t="str">
        <f t="shared" si="1674"/>
        <v xml:space="preserve">Các tuyến đường giao thông không đấu nối trực tiếp và thông ra </v>
      </c>
      <c r="W678" s="375" t="str">
        <f t="shared" ref="W678:X678" si="1684">W677</f>
        <v>Đường Trần Thượng Xuyên</v>
      </c>
      <c r="X678" s="375" t="str">
        <f t="shared" si="1684"/>
        <v xml:space="preserve"> đoạn từ Đường Hùng Vương</v>
      </c>
      <c r="Y678" s="375" t="str">
        <f t="shared" si="1667"/>
        <v xml:space="preserve"> đến Đường Hồ Thị Hương</v>
      </c>
      <c r="Z678" s="375" t="s">
        <v>6770</v>
      </c>
      <c r="AA678" s="375">
        <f t="shared" ref="AA678:AC678" si="1685">AA671</f>
        <v>0</v>
      </c>
      <c r="AB678" s="375">
        <f t="shared" si="1685"/>
        <v>0</v>
      </c>
      <c r="AC678" s="375">
        <f t="shared" si="1685"/>
        <v>0</v>
      </c>
    </row>
    <row r="679" spans="1:29" ht="79.5" customHeight="1">
      <c r="A679" s="86">
        <f t="shared" si="1616"/>
        <v>673</v>
      </c>
      <c r="B679" s="86" t="str">
        <f>'Đầu vào (2)'!G673</f>
        <v>LK53DT</v>
      </c>
      <c r="C679" s="86" t="str">
        <f>$B$679</f>
        <v>LK53DT</v>
      </c>
      <c r="D679" s="94" t="str">
        <f>'Đầu vào (2)'!H673</f>
        <v>Đường Phạm Ngũ Lão</v>
      </c>
      <c r="E679" s="94" t="str">
        <f>'Đầu vào (2)'!I673</f>
        <v>Đường Lương Định Của</v>
      </c>
      <c r="F679" s="94" t="str">
        <f>'Đầu vào (2)'!K673</f>
        <v>Đường 21/4</v>
      </c>
      <c r="G679" s="96">
        <v>5600</v>
      </c>
      <c r="H679" s="98">
        <v>3900</v>
      </c>
      <c r="I679" s="98">
        <v>3400</v>
      </c>
      <c r="J679" s="430">
        <f>VLOOKUP(C679,'[1]1. MA DO'!$E$5:$AB$1933,23,0)</f>
        <v>1.1299999999999999</v>
      </c>
      <c r="K679" s="99">
        <f t="shared" si="1614"/>
        <v>1.1299999999999999</v>
      </c>
      <c r="L679" s="99">
        <f t="shared" si="1612"/>
        <v>1.1299999999999999</v>
      </c>
      <c r="M679" s="378">
        <f>'Đầu vào (2)'!L673</f>
        <v>4000</v>
      </c>
      <c r="N679" s="378">
        <f>'Đầu vào (2)'!M673</f>
        <v>2000</v>
      </c>
      <c r="O679" s="378">
        <f>'Đầu vào (2)'!N673</f>
        <v>1500</v>
      </c>
      <c r="P679" s="378">
        <f>'Đầu vào (2)'!O673</f>
        <v>900</v>
      </c>
      <c r="Q679" s="375">
        <f>VLOOKUP(B679,'[2]Giá đề xuất ODT'!$G$11:$AD$2233,21,0)</f>
        <v>5600</v>
      </c>
      <c r="R679" s="375">
        <f>VLOOKUP(B679,'[2]Giá đề xuất ODT'!$G$11:$AD$2233,22,0)</f>
        <v>2800</v>
      </c>
      <c r="S679" s="375">
        <f>VLOOKUP(B679,'[2]Giá đề xuất ODT'!$G$11:$AD$2233,23,0)</f>
        <v>2100</v>
      </c>
      <c r="T679" s="375">
        <f>VLOOKUP(B679,'[2]Giá đề xuất ODT'!$G$11:$AD$2233,24,0)</f>
        <v>1300</v>
      </c>
      <c r="U679" s="375">
        <v>2</v>
      </c>
      <c r="V679" s="376"/>
      <c r="W679" s="375" t="str">
        <f>D679</f>
        <v>Đường Phạm Ngũ Lão</v>
      </c>
      <c r="X679" s="375" t="str">
        <f>" đoạn từ "&amp;E679</f>
        <v xml:space="preserve"> đoạn từ Đường Lương Định Của</v>
      </c>
      <c r="Y679" s="375" t="str">
        <f>" đến "&amp;F679</f>
        <v xml:space="preserve"> đến Đường 21/4</v>
      </c>
      <c r="Z679" s="376"/>
      <c r="AA679" s="376"/>
      <c r="AB679" s="376"/>
      <c r="AC679" s="376"/>
    </row>
    <row r="680" spans="1:29" ht="110.25" customHeight="1">
      <c r="A680" s="86">
        <f t="shared" si="1616"/>
        <v>674</v>
      </c>
      <c r="B680" s="86" t="str">
        <f t="shared" si="1655"/>
        <v>VT2</v>
      </c>
      <c r="C680" s="86" t="str">
        <f t="shared" ref="C680:C685" si="1686">$B$679</f>
        <v>LK53DT</v>
      </c>
      <c r="D680" s="478" t="str">
        <f>V680&amp;W680&amp;X680&amp;Y680&amp;Z680&amp;"
"&amp;AA680&amp;"
"
&amp;AB680</f>
        <v>Các tuyến đường giao thông đấu nối trực tiếp ra Đường Phạm Ngũ Lão đoạn từ Đường Lương Định Của đến Đường 21/4 có hiện trạng là đường nhựa, bê tông xi măng:
- Có bề rộng ≥5m, cách đường giao thông ≤600m.
- Có bề rộng từ ≥3m đến &lt;5m, cách đường giao thông ≤400m.</v>
      </c>
      <c r="E680" s="479"/>
      <c r="F680" s="480"/>
      <c r="G680" s="419">
        <v>2800</v>
      </c>
      <c r="H680" s="98">
        <v>2000</v>
      </c>
      <c r="I680" s="98">
        <v>1700</v>
      </c>
      <c r="J680" s="430">
        <f>VLOOKUP(C680,'[1]1. MA DO'!$E$5:$AB$1933,23,0)</f>
        <v>1.1299999999999999</v>
      </c>
      <c r="K680" s="99">
        <f t="shared" si="1614"/>
        <v>1.1299999999999999</v>
      </c>
      <c r="L680" s="99">
        <f t="shared" si="1612"/>
        <v>1.1299999999999999</v>
      </c>
      <c r="M680" s="378">
        <f t="shared" si="1657"/>
        <v>4000</v>
      </c>
      <c r="N680" s="378">
        <f t="shared" si="1658"/>
        <v>2000</v>
      </c>
      <c r="O680" s="378">
        <f t="shared" si="1659"/>
        <v>1500</v>
      </c>
      <c r="P680" s="378">
        <f t="shared" si="1660"/>
        <v>900</v>
      </c>
      <c r="Q680" s="375">
        <f t="shared" si="1661"/>
        <v>5600</v>
      </c>
      <c r="R680" s="375">
        <f t="shared" si="1662"/>
        <v>2800</v>
      </c>
      <c r="S680" s="375">
        <f t="shared" si="1662"/>
        <v>2100</v>
      </c>
      <c r="T680" s="375">
        <f t="shared" si="1662"/>
        <v>1300</v>
      </c>
      <c r="U680" s="375">
        <f t="shared" si="1662"/>
        <v>2</v>
      </c>
      <c r="V680" s="375" t="str">
        <f t="shared" ref="V680:V685" si="1687">V673</f>
        <v xml:space="preserve">Các tuyến đường giao thông đấu nối trực tiếp ra </v>
      </c>
      <c r="W680" s="375" t="str">
        <f t="shared" ref="W680:X680" si="1688">W679</f>
        <v>Đường Phạm Ngũ Lão</v>
      </c>
      <c r="X680" s="375" t="str">
        <f t="shared" si="1688"/>
        <v xml:space="preserve"> đoạn từ Đường Lương Định Của</v>
      </c>
      <c r="Y680" s="375" t="str">
        <f t="shared" si="1667"/>
        <v xml:space="preserve"> đến Đường 21/4</v>
      </c>
      <c r="Z680" s="375" t="s">
        <v>6768</v>
      </c>
      <c r="AA680" s="375" t="str">
        <f>AA673</f>
        <v>- Có bề rộng ≥5m, cách đường giao thông ≤600m.</v>
      </c>
      <c r="AB680" s="375" t="str">
        <f>AB673</f>
        <v>- Có bề rộng từ ≥3m đến &lt;5m, cách đường giao thông ≤400m.</v>
      </c>
      <c r="AC680" s="375">
        <f>AC673</f>
        <v>0</v>
      </c>
    </row>
    <row r="681" spans="1:29" ht="126" customHeight="1">
      <c r="A681" s="86">
        <f t="shared" si="1616"/>
        <v>675</v>
      </c>
      <c r="B681" s="86" t="str">
        <f t="shared" si="1655"/>
        <v>VT3</v>
      </c>
      <c r="C681" s="86" t="str">
        <f t="shared" si="1686"/>
        <v>LK53DT</v>
      </c>
      <c r="D681" s="478" t="str">
        <f>V681&amp;W681&amp;X681&amp;Y681&amp;Z681&amp;"
"&amp;AA681&amp;"
"&amp;AB681&amp;"
"&amp;AC681</f>
        <v>Các tuyến đường giao thông đấu nối trực tiếp ra Đường Phạm Ngũ Lão đoạn từ Đường Lương Định Của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E681" s="479"/>
      <c r="F681" s="480"/>
      <c r="G681" s="419">
        <v>2100</v>
      </c>
      <c r="H681" s="98">
        <v>1500</v>
      </c>
      <c r="I681" s="98">
        <v>1300</v>
      </c>
      <c r="J681" s="430">
        <f>VLOOKUP(C681,'[1]1. MA DO'!$E$5:$AB$1933,23,0)</f>
        <v>1.1299999999999999</v>
      </c>
      <c r="K681" s="99">
        <f t="shared" si="1614"/>
        <v>1.1299999999999999</v>
      </c>
      <c r="L681" s="99">
        <f t="shared" si="1612"/>
        <v>1.1299999999999999</v>
      </c>
      <c r="M681" s="378">
        <f t="shared" si="1657"/>
        <v>4000</v>
      </c>
      <c r="N681" s="378">
        <f t="shared" si="1658"/>
        <v>2000</v>
      </c>
      <c r="O681" s="378">
        <f t="shared" si="1659"/>
        <v>1500</v>
      </c>
      <c r="P681" s="378">
        <f t="shared" si="1660"/>
        <v>900</v>
      </c>
      <c r="Q681" s="375">
        <f t="shared" si="1661"/>
        <v>5600</v>
      </c>
      <c r="R681" s="375">
        <f t="shared" si="1662"/>
        <v>2800</v>
      </c>
      <c r="S681" s="375">
        <f t="shared" si="1662"/>
        <v>2100</v>
      </c>
      <c r="T681" s="375">
        <f t="shared" si="1662"/>
        <v>1300</v>
      </c>
      <c r="U681" s="375">
        <f t="shared" si="1662"/>
        <v>2</v>
      </c>
      <c r="V681" s="375" t="str">
        <f t="shared" si="1687"/>
        <v xml:space="preserve">Các tuyến đường giao thông đấu nối trực tiếp ra </v>
      </c>
      <c r="W681" s="375" t="str">
        <f t="shared" ref="W681:X681" si="1689">W680</f>
        <v>Đường Phạm Ngũ Lão</v>
      </c>
      <c r="X681" s="375" t="str">
        <f t="shared" si="1689"/>
        <v xml:space="preserve"> đoạn từ Đường Lương Định Của</v>
      </c>
      <c r="Y681" s="375" t="str">
        <f t="shared" si="1667"/>
        <v xml:space="preserve"> đến Đường 21/4</v>
      </c>
      <c r="Z681" s="375" t="s">
        <v>6768</v>
      </c>
      <c r="AA681" s="375" t="str">
        <f t="shared" ref="AA681:AC681" si="1690">AA674</f>
        <v>- Có bề rộng ≥5m, cách đường giao thông &gt;600m.</v>
      </c>
      <c r="AB681" s="375" t="str">
        <f t="shared" si="1690"/>
        <v>- Có bề rộng từ ≥3m đến &lt;5m, cách đường giao thông từ &gt;400m đến ≤600m.</v>
      </c>
      <c r="AC681" s="375" t="str">
        <f t="shared" si="1690"/>
        <v>- Có bề rộng &lt;3m, cách đường giao thông ≤200m.</v>
      </c>
    </row>
    <row r="682" spans="1:29" ht="94.5">
      <c r="A682" s="86">
        <f t="shared" si="1616"/>
        <v>676</v>
      </c>
      <c r="B682" s="86" t="str">
        <f t="shared" si="1655"/>
        <v>VT4</v>
      </c>
      <c r="C682" s="86" t="str">
        <f t="shared" si="1686"/>
        <v>LK53DT</v>
      </c>
      <c r="D682" s="478" t="str">
        <f>V682&amp;W682&amp;X682&amp;Y682&amp;Z682</f>
        <v>Các tuyến đường giao thông đấu nối trực tiếp ra Đường Phạm Ngũ Lão đoạn từ Đường Lương Định Của đến Đường 21/4 có hiện trạng là đường nhựa, bê tông xi măng:
- Có bề rộng từ ≥3m đến &lt;5m, cách đường giao thông &gt;600m.
- Có bề rộng &lt;3m, cách đường giao thông &gt;200m.</v>
      </c>
      <c r="E682" s="479"/>
      <c r="F682" s="480"/>
      <c r="G682" s="419">
        <v>1300</v>
      </c>
      <c r="H682" s="98">
        <v>910</v>
      </c>
      <c r="I682" s="98">
        <v>780</v>
      </c>
      <c r="J682" s="430">
        <f>VLOOKUP(C682,'[1]1. MA DO'!$E$5:$AB$1933,23,0)</f>
        <v>1.1299999999999999</v>
      </c>
      <c r="K682" s="99">
        <f t="shared" si="1614"/>
        <v>1.1299999999999999</v>
      </c>
      <c r="L682" s="99">
        <f t="shared" si="1612"/>
        <v>1.1299999999999999</v>
      </c>
      <c r="M682" s="378">
        <f t="shared" si="1657"/>
        <v>4000</v>
      </c>
      <c r="N682" s="378">
        <f t="shared" si="1658"/>
        <v>2000</v>
      </c>
      <c r="O682" s="378">
        <f t="shared" si="1659"/>
        <v>1500</v>
      </c>
      <c r="P682" s="378">
        <f t="shared" si="1660"/>
        <v>900</v>
      </c>
      <c r="Q682" s="375">
        <f t="shared" si="1661"/>
        <v>5600</v>
      </c>
      <c r="R682" s="375">
        <f t="shared" si="1661"/>
        <v>2800</v>
      </c>
      <c r="S682" s="375">
        <f t="shared" si="1661"/>
        <v>2100</v>
      </c>
      <c r="T682" s="375">
        <f t="shared" si="1661"/>
        <v>1300</v>
      </c>
      <c r="U682" s="375">
        <f t="shared" si="1661"/>
        <v>2</v>
      </c>
      <c r="V682" s="375" t="str">
        <f t="shared" si="1687"/>
        <v xml:space="preserve">Các tuyến đường giao thông đấu nối trực tiếp ra </v>
      </c>
      <c r="W682" s="375" t="str">
        <f t="shared" ref="W682:X682" si="1691">W681</f>
        <v>Đường Phạm Ngũ Lão</v>
      </c>
      <c r="X682" s="375" t="str">
        <f t="shared" si="1691"/>
        <v xml:space="preserve"> đoạn từ Đường Lương Định Của</v>
      </c>
      <c r="Y682" s="375" t="str">
        <f t="shared" si="1667"/>
        <v xml:space="preserve"> đến Đường 21/4</v>
      </c>
      <c r="Z682" s="375" t="s">
        <v>6769</v>
      </c>
      <c r="AA682" s="375">
        <f t="shared" ref="AA682:AC682" si="1692">AA675</f>
        <v>0</v>
      </c>
      <c r="AB682" s="375">
        <f t="shared" si="1692"/>
        <v>0</v>
      </c>
      <c r="AC682" s="375">
        <f t="shared" si="1692"/>
        <v>0</v>
      </c>
    </row>
    <row r="683" spans="1:29" ht="96" customHeight="1">
      <c r="A683" s="86">
        <f t="shared" si="1616"/>
        <v>677</v>
      </c>
      <c r="B683" s="86" t="str">
        <f t="shared" si="1655"/>
        <v>VT2*0,8</v>
      </c>
      <c r="C683" s="86" t="str">
        <f t="shared" si="1686"/>
        <v>LK53DT</v>
      </c>
      <c r="D683" s="478" t="str">
        <f>V683&amp;W683&amp;X683&amp;Y683&amp;Z683&amp;"
"&amp;AA683&amp;"
"
&amp;AB683</f>
        <v>Các tuyến đường giao thông không đấu nối trực tiếp và thông ra Đường Phạm Ngũ Lão đoạn từ Đường Lương Định Của đến Đường 21/4 có hiện trạng là đường nhựa, bê tông xi măng:
- Có bề rộng ≥5m, cách đường giao thông ≤600m.
- Có bề rộng từ ≥3m đến &lt;5m, cách đường giao thông ≤400m.</v>
      </c>
      <c r="E683" s="479"/>
      <c r="F683" s="480"/>
      <c r="G683" s="419">
        <v>2500</v>
      </c>
      <c r="H683" s="98">
        <v>1800</v>
      </c>
      <c r="I683" s="98">
        <v>1500</v>
      </c>
      <c r="J683" s="430">
        <f>VLOOKUP(C683,'[1]1. MA DO'!$E$5:$AB$1933,23,0)</f>
        <v>1.1299999999999999</v>
      </c>
      <c r="K683" s="99">
        <f t="shared" si="1614"/>
        <v>1.1299999999999999</v>
      </c>
      <c r="L683" s="99">
        <f t="shared" si="1612"/>
        <v>1.1299999999999999</v>
      </c>
      <c r="M683" s="378">
        <f t="shared" si="1657"/>
        <v>4000</v>
      </c>
      <c r="N683" s="378">
        <f t="shared" si="1658"/>
        <v>2000</v>
      </c>
      <c r="O683" s="378">
        <f t="shared" si="1659"/>
        <v>1500</v>
      </c>
      <c r="P683" s="378">
        <f t="shared" si="1660"/>
        <v>900</v>
      </c>
      <c r="Q683" s="375">
        <f t="shared" si="1660"/>
        <v>5600</v>
      </c>
      <c r="R683" s="375">
        <f t="shared" si="1660"/>
        <v>2800</v>
      </c>
      <c r="S683" s="375">
        <f t="shared" si="1660"/>
        <v>2100</v>
      </c>
      <c r="T683" s="375">
        <f t="shared" si="1660"/>
        <v>1300</v>
      </c>
      <c r="U683" s="375">
        <f t="shared" si="1660"/>
        <v>2</v>
      </c>
      <c r="V683" s="375" t="str">
        <f t="shared" si="1687"/>
        <v xml:space="preserve">Các tuyến đường giao thông không đấu nối trực tiếp và thông ra </v>
      </c>
      <c r="W683" s="375" t="str">
        <f t="shared" ref="W683:X683" si="1693">W682</f>
        <v>Đường Phạm Ngũ Lão</v>
      </c>
      <c r="X683" s="375" t="str">
        <f t="shared" si="1693"/>
        <v xml:space="preserve"> đoạn từ Đường Lương Định Của</v>
      </c>
      <c r="Y683" s="375" t="str">
        <f t="shared" si="1667"/>
        <v xml:space="preserve"> đến Đường 21/4</v>
      </c>
      <c r="Z683" s="375" t="s">
        <v>6768</v>
      </c>
      <c r="AA683" s="375" t="str">
        <f t="shared" ref="AA683:AC683" si="1694">AA676</f>
        <v>- Có bề rộng ≥5m, cách đường giao thông ≤600m.</v>
      </c>
      <c r="AB683" s="375" t="str">
        <f t="shared" si="1694"/>
        <v>- Có bề rộng từ ≥3m đến &lt;5m, cách đường giao thông ≤400m.</v>
      </c>
      <c r="AC683" s="375">
        <f t="shared" si="1694"/>
        <v>0</v>
      </c>
    </row>
    <row r="684" spans="1:29" ht="126" customHeight="1">
      <c r="A684" s="86">
        <f t="shared" si="1616"/>
        <v>678</v>
      </c>
      <c r="B684" s="86" t="str">
        <f t="shared" si="1655"/>
        <v>VT3*0,8</v>
      </c>
      <c r="C684" s="86" t="str">
        <f t="shared" si="1686"/>
        <v>LK53DT</v>
      </c>
      <c r="D684" s="478" t="str">
        <f>V684&amp;W684&amp;X684&amp;Y684&amp;Z684&amp;"
"&amp;AA684&amp;"
"
&amp;AB684&amp;"
"&amp;AC684</f>
        <v>Các tuyến đường giao thông không đấu nối trực tiếp và thông ra Đường Phạm Ngũ Lão đoạn từ Đường Lương Định Của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E684" s="479"/>
      <c r="F684" s="480"/>
      <c r="G684" s="419">
        <v>1900</v>
      </c>
      <c r="H684" s="98">
        <v>1300</v>
      </c>
      <c r="I684" s="98">
        <v>1100</v>
      </c>
      <c r="J684" s="430">
        <f>VLOOKUP(C684,'[1]1. MA DO'!$E$5:$AB$1933,23,0)</f>
        <v>1.1299999999999999</v>
      </c>
      <c r="K684" s="99">
        <f t="shared" si="1614"/>
        <v>1.1299999999999999</v>
      </c>
      <c r="L684" s="99">
        <f t="shared" si="1612"/>
        <v>1.1299999999999999</v>
      </c>
      <c r="M684" s="378">
        <f t="shared" si="1657"/>
        <v>4000</v>
      </c>
      <c r="N684" s="378">
        <f t="shared" si="1658"/>
        <v>2000</v>
      </c>
      <c r="O684" s="378">
        <f t="shared" si="1659"/>
        <v>1500</v>
      </c>
      <c r="P684" s="378">
        <f t="shared" si="1659"/>
        <v>900</v>
      </c>
      <c r="Q684" s="375">
        <f t="shared" si="1659"/>
        <v>5600</v>
      </c>
      <c r="R684" s="375">
        <f t="shared" si="1659"/>
        <v>2800</v>
      </c>
      <c r="S684" s="375">
        <f t="shared" si="1659"/>
        <v>2100</v>
      </c>
      <c r="T684" s="375">
        <f t="shared" si="1659"/>
        <v>1300</v>
      </c>
      <c r="U684" s="375">
        <f t="shared" si="1659"/>
        <v>2</v>
      </c>
      <c r="V684" s="375" t="str">
        <f t="shared" si="1687"/>
        <v xml:space="preserve">Các tuyến đường giao thông không đấu nối trực tiếp và thông ra </v>
      </c>
      <c r="W684" s="375" t="str">
        <f t="shared" ref="W684:X684" si="1695">W683</f>
        <v>Đường Phạm Ngũ Lão</v>
      </c>
      <c r="X684" s="375" t="str">
        <f t="shared" si="1695"/>
        <v xml:space="preserve"> đoạn từ Đường Lương Định Của</v>
      </c>
      <c r="Y684" s="375" t="str">
        <f t="shared" si="1667"/>
        <v xml:space="preserve"> đến Đường 21/4</v>
      </c>
      <c r="Z684" s="375" t="s">
        <v>6768</v>
      </c>
      <c r="AA684" s="375" t="str">
        <f t="shared" ref="AA684:AC684" si="1696">AA677</f>
        <v>- Có bề rộng ≥5m, cách đường giao thông &gt;600m.</v>
      </c>
      <c r="AB684" s="375" t="str">
        <f t="shared" si="1696"/>
        <v>- Có bề rộng từ ≥3m đến &lt;5m, cách đường giao thông từ &gt;400m đến ≤600m.</v>
      </c>
      <c r="AC684" s="375" t="str">
        <f t="shared" si="1696"/>
        <v>- Có bề rộng &lt;3m, cách đường giao thông ≤200m.</v>
      </c>
    </row>
    <row r="685" spans="1:29" ht="94.5">
      <c r="A685" s="86">
        <f t="shared" si="1616"/>
        <v>679</v>
      </c>
      <c r="B685" s="86" t="str">
        <f t="shared" si="1655"/>
        <v>VT4*0,8</v>
      </c>
      <c r="C685" s="86" t="str">
        <f t="shared" si="1686"/>
        <v>LK53DT</v>
      </c>
      <c r="D685" s="478" t="str">
        <f>V685&amp;W685&amp;X685&amp;Y685&amp;Z685</f>
        <v>Các tuyến đường giao thông không đấu nối trực tiếp và thông ra Đường Phạm Ngũ Lão đoạn từ Đường Lương Định Của đến Đường 21/4 có hiện trạng là đường nhựa, bê tông xi măng:
- Có bề rộng từ ≥3m đến &lt;5m, cách đường giao thông &gt;600m.
- Có bề rộng &lt;3m, cách đường giao thông &gt; 200m.</v>
      </c>
      <c r="E685" s="479"/>
      <c r="F685" s="480"/>
      <c r="G685" s="419">
        <v>1200</v>
      </c>
      <c r="H685" s="98">
        <v>840</v>
      </c>
      <c r="I685" s="98">
        <v>720</v>
      </c>
      <c r="J685" s="430">
        <f>VLOOKUP(C685,'[1]1. MA DO'!$E$5:$AB$1933,23,0)</f>
        <v>1.1299999999999999</v>
      </c>
      <c r="K685" s="99">
        <f t="shared" si="1614"/>
        <v>1.1299999999999999</v>
      </c>
      <c r="L685" s="99">
        <f t="shared" si="1612"/>
        <v>1.1299999999999999</v>
      </c>
      <c r="M685" s="378">
        <f t="shared" si="1657"/>
        <v>4000</v>
      </c>
      <c r="N685" s="378">
        <f t="shared" si="1658"/>
        <v>2000</v>
      </c>
      <c r="O685" s="378">
        <f t="shared" si="1658"/>
        <v>1500</v>
      </c>
      <c r="P685" s="378">
        <f t="shared" si="1658"/>
        <v>900</v>
      </c>
      <c r="Q685" s="375">
        <f t="shared" si="1658"/>
        <v>5600</v>
      </c>
      <c r="R685" s="375">
        <f t="shared" si="1658"/>
        <v>2800</v>
      </c>
      <c r="S685" s="375">
        <f t="shared" si="1658"/>
        <v>2100</v>
      </c>
      <c r="T685" s="375">
        <f t="shared" si="1658"/>
        <v>1300</v>
      </c>
      <c r="U685" s="375">
        <f t="shared" si="1658"/>
        <v>2</v>
      </c>
      <c r="V685" s="375" t="str">
        <f t="shared" si="1687"/>
        <v xml:space="preserve">Các tuyến đường giao thông không đấu nối trực tiếp và thông ra </v>
      </c>
      <c r="W685" s="375" t="str">
        <f t="shared" ref="W685:X685" si="1697">W684</f>
        <v>Đường Phạm Ngũ Lão</v>
      </c>
      <c r="X685" s="375" t="str">
        <f t="shared" si="1697"/>
        <v xml:space="preserve"> đoạn từ Đường Lương Định Của</v>
      </c>
      <c r="Y685" s="375" t="str">
        <f t="shared" si="1667"/>
        <v xml:space="preserve"> đến Đường 21/4</v>
      </c>
      <c r="Z685" s="375" t="s">
        <v>6770</v>
      </c>
      <c r="AA685" s="375">
        <f t="shared" ref="AA685:AC685" si="1698">AA678</f>
        <v>0</v>
      </c>
      <c r="AB685" s="375">
        <f t="shared" si="1698"/>
        <v>0</v>
      </c>
      <c r="AC685" s="375">
        <f t="shared" si="1698"/>
        <v>0</v>
      </c>
    </row>
    <row r="686" spans="1:29" ht="48" customHeight="1">
      <c r="A686" s="86">
        <f t="shared" si="1616"/>
        <v>680</v>
      </c>
      <c r="B686" s="86" t="str">
        <f>'Đầu vào (2)'!G680</f>
        <v>LK54DT</v>
      </c>
      <c r="C686" s="86" t="str">
        <f>$B$686</f>
        <v>LK54DT</v>
      </c>
      <c r="D686" s="94" t="str">
        <f>'Đầu vào (2)'!H680</f>
        <v>Đường Trần Huy Liệu</v>
      </c>
      <c r="E686" s="94" t="str">
        <f>'Đầu vào (2)'!I680</f>
        <v>Đường Cách Mạng Tháng Tám</v>
      </c>
      <c r="F686" s="94" t="str">
        <f>'Đầu vào (2)'!K680</f>
        <v>Đường Quang Trung</v>
      </c>
      <c r="G686" s="96">
        <v>5500</v>
      </c>
      <c r="H686" s="98">
        <v>3900</v>
      </c>
      <c r="I686" s="98">
        <v>3300</v>
      </c>
      <c r="J686" s="430">
        <f>VLOOKUP(C686,'[1]1. MA DO'!$E$5:$AB$1933,23,0)</f>
        <v>1.1299999999999999</v>
      </c>
      <c r="K686" s="99">
        <f t="shared" si="1614"/>
        <v>1.1299999999999999</v>
      </c>
      <c r="L686" s="99">
        <f t="shared" si="1612"/>
        <v>1.1299999999999999</v>
      </c>
      <c r="M686" s="378">
        <f>'Đầu vào (2)'!L680</f>
        <v>4200</v>
      </c>
      <c r="N686" s="378">
        <f>'Đầu vào (2)'!M680</f>
        <v>2100</v>
      </c>
      <c r="O686" s="378">
        <f>'Đầu vào (2)'!N680</f>
        <v>1500</v>
      </c>
      <c r="P686" s="378">
        <f>'Đầu vào (2)'!O680</f>
        <v>900</v>
      </c>
      <c r="Q686" s="375">
        <f>VLOOKUP(B686,'[2]Giá đề xuất ODT'!$G$11:$AD$2233,21,0)</f>
        <v>5500</v>
      </c>
      <c r="R686" s="375">
        <f>VLOOKUP(B686,'[2]Giá đề xuất ODT'!$G$11:$AD$2233,22,0)</f>
        <v>2700</v>
      </c>
      <c r="S686" s="375">
        <f>VLOOKUP(B686,'[2]Giá đề xuất ODT'!$G$11:$AD$2233,23,0)</f>
        <v>2000</v>
      </c>
      <c r="T686" s="375">
        <f>VLOOKUP(B686,'[2]Giá đề xuất ODT'!$G$11:$AD$2233,24,0)</f>
        <v>1200</v>
      </c>
      <c r="U686" s="375">
        <v>2</v>
      </c>
      <c r="V686" s="376"/>
      <c r="W686" s="375" t="str">
        <f>D686</f>
        <v>Đường Trần Huy Liệu</v>
      </c>
      <c r="X686" s="375" t="str">
        <f>" đoạn từ "&amp;E686</f>
        <v xml:space="preserve"> đoạn từ Đường Cách Mạng Tháng Tám</v>
      </c>
      <c r="Y686" s="375" t="str">
        <f>" đến "&amp;F686</f>
        <v xml:space="preserve"> đến Đường Quang Trung</v>
      </c>
      <c r="Z686" s="376"/>
      <c r="AA686" s="376"/>
      <c r="AB686" s="376"/>
      <c r="AC686" s="376"/>
    </row>
    <row r="687" spans="1:29" ht="110.25" customHeight="1">
      <c r="A687" s="86">
        <f t="shared" si="1616"/>
        <v>681</v>
      </c>
      <c r="B687" s="86" t="str">
        <f t="shared" si="1655"/>
        <v>VT2</v>
      </c>
      <c r="C687" s="86" t="str">
        <f t="shared" ref="C687:C692" si="1699">$B$686</f>
        <v>LK54DT</v>
      </c>
      <c r="D687" s="478" t="str">
        <f>V687&amp;W687&amp;X687&amp;Y687&amp;Z687&amp;"
"&amp;AA687&amp;"
"
&amp;AB687</f>
        <v>Các tuyến đường giao thông đấu nối trực tiếp ra Đường Trần Huy Liệu đoạn từ Đường Cách Mạng Tháng Tám đến Đường Quang Trung có hiện trạng là đường nhựa, bê tông xi măng:
- Có bề rộng ≥5m, cách đường giao thông ≤600m.
- Có bề rộng từ ≥3m đến &lt;5m, cách đường giao thông ≤400m.</v>
      </c>
      <c r="E687" s="479"/>
      <c r="F687" s="480"/>
      <c r="G687" s="419">
        <v>2700</v>
      </c>
      <c r="H687" s="98">
        <v>1900</v>
      </c>
      <c r="I687" s="98">
        <v>1600</v>
      </c>
      <c r="J687" s="430">
        <f>VLOOKUP(C687,'[1]1. MA DO'!$E$5:$AB$1933,23,0)</f>
        <v>1.1299999999999999</v>
      </c>
      <c r="K687" s="99">
        <f t="shared" si="1614"/>
        <v>1.1299999999999999</v>
      </c>
      <c r="L687" s="99">
        <f t="shared" si="1612"/>
        <v>1.1299999999999999</v>
      </c>
      <c r="M687" s="378">
        <f t="shared" si="1657"/>
        <v>4200</v>
      </c>
      <c r="N687" s="378">
        <f t="shared" si="1657"/>
        <v>2100</v>
      </c>
      <c r="O687" s="378">
        <f t="shared" si="1657"/>
        <v>1500</v>
      </c>
      <c r="P687" s="378">
        <f t="shared" si="1657"/>
        <v>900</v>
      </c>
      <c r="Q687" s="375">
        <f t="shared" si="1657"/>
        <v>5500</v>
      </c>
      <c r="R687" s="375">
        <f t="shared" si="1657"/>
        <v>2700</v>
      </c>
      <c r="S687" s="375">
        <f t="shared" si="1657"/>
        <v>2000</v>
      </c>
      <c r="T687" s="375">
        <f t="shared" si="1657"/>
        <v>1200</v>
      </c>
      <c r="U687" s="375">
        <f t="shared" si="1657"/>
        <v>2</v>
      </c>
      <c r="V687" s="375" t="str">
        <f t="shared" ref="V687:V692" si="1700">V680</f>
        <v xml:space="preserve">Các tuyến đường giao thông đấu nối trực tiếp ra </v>
      </c>
      <c r="W687" s="375" t="str">
        <f t="shared" ref="W687:X687" si="1701">W686</f>
        <v>Đường Trần Huy Liệu</v>
      </c>
      <c r="X687" s="375" t="str">
        <f t="shared" si="1701"/>
        <v xml:space="preserve"> đoạn từ Đường Cách Mạng Tháng Tám</v>
      </c>
      <c r="Y687" s="375" t="str">
        <f t="shared" si="1667"/>
        <v xml:space="preserve"> đến Đường Quang Trung</v>
      </c>
      <c r="Z687" s="375" t="s">
        <v>6768</v>
      </c>
      <c r="AA687" s="375" t="str">
        <f>AA680</f>
        <v>- Có bề rộng ≥5m, cách đường giao thông ≤600m.</v>
      </c>
      <c r="AB687" s="375" t="str">
        <f>AB680</f>
        <v>- Có bề rộng từ ≥3m đến &lt;5m, cách đường giao thông ≤400m.</v>
      </c>
      <c r="AC687" s="375">
        <f>AC680</f>
        <v>0</v>
      </c>
    </row>
    <row r="688" spans="1:29" ht="126" customHeight="1">
      <c r="A688" s="86">
        <f t="shared" si="1616"/>
        <v>682</v>
      </c>
      <c r="B688" s="86" t="str">
        <f t="shared" si="1655"/>
        <v>VT3</v>
      </c>
      <c r="C688" s="86" t="str">
        <f t="shared" si="1699"/>
        <v>LK54DT</v>
      </c>
      <c r="D688" s="478" t="str">
        <f>V688&amp;W688&amp;X688&amp;Y688&amp;Z688&amp;"
"&amp;AA688&amp;"
"&amp;AB688&amp;"
"&amp;AC688</f>
        <v>Các tuyến đường giao thông đấu nối trực tiếp ra Đường Trần Huy Liệu đoạn từ Đường Cách Mạng Tháng Tám đến Đường Quang Trung có hiện trạng là đường nhựa, bê tông xi măng:
- Có bề rộng ≥5m, cách đường giao thông &gt;600m.
- Có bề rộng từ ≥3m đến &lt;5m, cách đường giao thông từ &gt;400m đến ≤600m.
- Có bề rộng &lt;3m, cách đường giao thông ≤200m.</v>
      </c>
      <c r="E688" s="479"/>
      <c r="F688" s="480"/>
      <c r="G688" s="419">
        <v>2000</v>
      </c>
      <c r="H688" s="98">
        <v>1400</v>
      </c>
      <c r="I688" s="98">
        <v>1200</v>
      </c>
      <c r="J688" s="430">
        <f>VLOOKUP(C688,'[1]1. MA DO'!$E$5:$AB$1933,23,0)</f>
        <v>1.1299999999999999</v>
      </c>
      <c r="K688" s="99">
        <f t="shared" si="1614"/>
        <v>1.1299999999999999</v>
      </c>
      <c r="L688" s="99">
        <f t="shared" si="1612"/>
        <v>1.1299999999999999</v>
      </c>
      <c r="M688" s="378">
        <f t="shared" ref="M688:U692" si="1702">M687</f>
        <v>4200</v>
      </c>
      <c r="N688" s="378">
        <f t="shared" si="1702"/>
        <v>2100</v>
      </c>
      <c r="O688" s="378">
        <f t="shared" si="1702"/>
        <v>1500</v>
      </c>
      <c r="P688" s="378">
        <f t="shared" si="1702"/>
        <v>900</v>
      </c>
      <c r="Q688" s="375">
        <f t="shared" si="1702"/>
        <v>5500</v>
      </c>
      <c r="R688" s="375">
        <f t="shared" si="1702"/>
        <v>2700</v>
      </c>
      <c r="S688" s="375">
        <f t="shared" si="1702"/>
        <v>2000</v>
      </c>
      <c r="T688" s="375">
        <f t="shared" si="1702"/>
        <v>1200</v>
      </c>
      <c r="U688" s="375">
        <f t="shared" si="1702"/>
        <v>2</v>
      </c>
      <c r="V688" s="375" t="str">
        <f t="shared" si="1700"/>
        <v xml:space="preserve">Các tuyến đường giao thông đấu nối trực tiếp ra </v>
      </c>
      <c r="W688" s="375" t="str">
        <f t="shared" ref="W688:X688" si="1703">W687</f>
        <v>Đường Trần Huy Liệu</v>
      </c>
      <c r="X688" s="375" t="str">
        <f t="shared" si="1703"/>
        <v xml:space="preserve"> đoạn từ Đường Cách Mạng Tháng Tám</v>
      </c>
      <c r="Y688" s="375" t="str">
        <f t="shared" si="1667"/>
        <v xml:space="preserve"> đến Đường Quang Trung</v>
      </c>
      <c r="Z688" s="375" t="s">
        <v>6768</v>
      </c>
      <c r="AA688" s="375" t="str">
        <f t="shared" ref="AA688:AC688" si="1704">AA681</f>
        <v>- Có bề rộng ≥5m, cách đường giao thông &gt;600m.</v>
      </c>
      <c r="AB688" s="375" t="str">
        <f t="shared" si="1704"/>
        <v>- Có bề rộng từ ≥3m đến &lt;5m, cách đường giao thông từ &gt;400m đến ≤600m.</v>
      </c>
      <c r="AC688" s="375" t="str">
        <f t="shared" si="1704"/>
        <v>- Có bề rộng &lt;3m, cách đường giao thông ≤200m.</v>
      </c>
    </row>
    <row r="689" spans="1:29" ht="94.5">
      <c r="A689" s="86">
        <f t="shared" si="1616"/>
        <v>683</v>
      </c>
      <c r="B689" s="86" t="str">
        <f t="shared" si="1655"/>
        <v>VT4</v>
      </c>
      <c r="C689" s="86" t="str">
        <f t="shared" si="1699"/>
        <v>LK54DT</v>
      </c>
      <c r="D689" s="478" t="str">
        <f>V689&amp;W689&amp;X689&amp;Y689&amp;Z689</f>
        <v>Các tuyến đường giao thông đấu nối trực tiếp ra Đường Trần Huy Liệu đoạn từ Đường Cách Mạng Tháng Tám đến Đường Quang Trung có hiện trạng là đường nhựa, bê tông xi măng:
- Có bề rộng từ ≥3m đến &lt;5m, cách đường giao thông &gt;600m.
- Có bề rộng &lt;3m, cách đường giao thông &gt;200m.</v>
      </c>
      <c r="E689" s="479"/>
      <c r="F689" s="480"/>
      <c r="G689" s="419">
        <v>1200</v>
      </c>
      <c r="H689" s="98">
        <v>840</v>
      </c>
      <c r="I689" s="98">
        <v>720</v>
      </c>
      <c r="J689" s="430">
        <f>VLOOKUP(C689,'[1]1. MA DO'!$E$5:$AB$1933,23,0)</f>
        <v>1.1299999999999999</v>
      </c>
      <c r="K689" s="99">
        <f t="shared" si="1614"/>
        <v>1.1299999999999999</v>
      </c>
      <c r="L689" s="99">
        <f t="shared" si="1612"/>
        <v>1.1299999999999999</v>
      </c>
      <c r="M689" s="378">
        <f t="shared" si="1702"/>
        <v>4200</v>
      </c>
      <c r="N689" s="378">
        <f t="shared" si="1702"/>
        <v>2100</v>
      </c>
      <c r="O689" s="378">
        <f t="shared" si="1702"/>
        <v>1500</v>
      </c>
      <c r="P689" s="378">
        <f t="shared" si="1702"/>
        <v>900</v>
      </c>
      <c r="Q689" s="375">
        <f t="shared" si="1702"/>
        <v>5500</v>
      </c>
      <c r="R689" s="375">
        <f t="shared" si="1702"/>
        <v>2700</v>
      </c>
      <c r="S689" s="375">
        <f t="shared" si="1702"/>
        <v>2000</v>
      </c>
      <c r="T689" s="375">
        <f t="shared" si="1702"/>
        <v>1200</v>
      </c>
      <c r="U689" s="375">
        <f t="shared" si="1702"/>
        <v>2</v>
      </c>
      <c r="V689" s="375" t="str">
        <f t="shared" si="1700"/>
        <v xml:space="preserve">Các tuyến đường giao thông đấu nối trực tiếp ra </v>
      </c>
      <c r="W689" s="375" t="str">
        <f t="shared" ref="W689:X689" si="1705">W688</f>
        <v>Đường Trần Huy Liệu</v>
      </c>
      <c r="X689" s="375" t="str">
        <f t="shared" si="1705"/>
        <v xml:space="preserve"> đoạn từ Đường Cách Mạng Tháng Tám</v>
      </c>
      <c r="Y689" s="375" t="str">
        <f t="shared" si="1667"/>
        <v xml:space="preserve"> đến Đường Quang Trung</v>
      </c>
      <c r="Z689" s="375" t="s">
        <v>6769</v>
      </c>
      <c r="AA689" s="375">
        <f t="shared" ref="AA689:AC689" si="1706">AA682</f>
        <v>0</v>
      </c>
      <c r="AB689" s="375">
        <f t="shared" si="1706"/>
        <v>0</v>
      </c>
      <c r="AC689" s="375">
        <f t="shared" si="1706"/>
        <v>0</v>
      </c>
    </row>
    <row r="690" spans="1:29" ht="96" customHeight="1">
      <c r="A690" s="86">
        <f t="shared" si="1616"/>
        <v>684</v>
      </c>
      <c r="B690" s="86" t="str">
        <f t="shared" si="1655"/>
        <v>VT2*0,8</v>
      </c>
      <c r="C690" s="86" t="str">
        <f t="shared" si="1699"/>
        <v>LK54DT</v>
      </c>
      <c r="D690" s="478" t="str">
        <f>V690&amp;W690&amp;X690&amp;Y690&amp;Z690&amp;"
"&amp;AA690&amp;"
"
&amp;AB690</f>
        <v>Các tuyến đường giao thông không đấu nối trực tiếp và thông ra Đường Trần Huy Liệu đoạn từ Đường Cách Mạng Tháng Tám đến Đường Quang Trung có hiện trạng là đường nhựa, bê tông xi măng:
- Có bề rộng ≥5m, cách đường giao thông ≤600m.
- Có bề rộng từ ≥3m đến &lt;5m, cách đường giao thông ≤400m.</v>
      </c>
      <c r="E690" s="479"/>
      <c r="F690" s="480"/>
      <c r="G690" s="419">
        <v>2400</v>
      </c>
      <c r="H690" s="98">
        <v>1700</v>
      </c>
      <c r="I690" s="98">
        <v>1400</v>
      </c>
      <c r="J690" s="430">
        <f>VLOOKUP(C690,'[1]1. MA DO'!$E$5:$AB$1933,23,0)</f>
        <v>1.1299999999999999</v>
      </c>
      <c r="K690" s="99">
        <f t="shared" si="1614"/>
        <v>1.1299999999999999</v>
      </c>
      <c r="L690" s="99">
        <f t="shared" si="1612"/>
        <v>1.1299999999999999</v>
      </c>
      <c r="M690" s="378">
        <f t="shared" si="1702"/>
        <v>4200</v>
      </c>
      <c r="N690" s="378">
        <f t="shared" si="1702"/>
        <v>2100</v>
      </c>
      <c r="O690" s="378">
        <f t="shared" si="1702"/>
        <v>1500</v>
      </c>
      <c r="P690" s="378">
        <f t="shared" si="1702"/>
        <v>900</v>
      </c>
      <c r="Q690" s="375">
        <f t="shared" si="1702"/>
        <v>5500</v>
      </c>
      <c r="R690" s="375">
        <f t="shared" si="1702"/>
        <v>2700</v>
      </c>
      <c r="S690" s="375">
        <f t="shared" si="1702"/>
        <v>2000</v>
      </c>
      <c r="T690" s="375">
        <f t="shared" si="1702"/>
        <v>1200</v>
      </c>
      <c r="U690" s="375">
        <f t="shared" si="1702"/>
        <v>2</v>
      </c>
      <c r="V690" s="375" t="str">
        <f t="shared" si="1700"/>
        <v xml:space="preserve">Các tuyến đường giao thông không đấu nối trực tiếp và thông ra </v>
      </c>
      <c r="W690" s="375" t="str">
        <f t="shared" ref="W690:X690" si="1707">W689</f>
        <v>Đường Trần Huy Liệu</v>
      </c>
      <c r="X690" s="375" t="str">
        <f t="shared" si="1707"/>
        <v xml:space="preserve"> đoạn từ Đường Cách Mạng Tháng Tám</v>
      </c>
      <c r="Y690" s="375" t="str">
        <f t="shared" si="1667"/>
        <v xml:space="preserve"> đến Đường Quang Trung</v>
      </c>
      <c r="Z690" s="375" t="s">
        <v>6768</v>
      </c>
      <c r="AA690" s="375" t="str">
        <f t="shared" ref="AA690:AC690" si="1708">AA683</f>
        <v>- Có bề rộng ≥5m, cách đường giao thông ≤600m.</v>
      </c>
      <c r="AB690" s="375" t="str">
        <f t="shared" si="1708"/>
        <v>- Có bề rộng từ ≥3m đến &lt;5m, cách đường giao thông ≤400m.</v>
      </c>
      <c r="AC690" s="375">
        <f t="shared" si="1708"/>
        <v>0</v>
      </c>
    </row>
    <row r="691" spans="1:29" ht="126" customHeight="1">
      <c r="A691" s="86">
        <f t="shared" si="1616"/>
        <v>685</v>
      </c>
      <c r="B691" s="86" t="str">
        <f t="shared" si="1655"/>
        <v>VT3*0,8</v>
      </c>
      <c r="C691" s="86" t="str">
        <f t="shared" si="1699"/>
        <v>LK54DT</v>
      </c>
      <c r="D691" s="478" t="str">
        <f>V691&amp;W691&amp;X691&amp;Y691&amp;Z691&amp;"
"&amp;AA691&amp;"
"
&amp;AB691&amp;"
"&amp;AC691</f>
        <v>Các tuyến đường giao thông không đấu nối trực tiếp và thông ra Đường Trần Huy Liệu đoạn từ Đường Cách Mạng Tháng Tám đến Đường Quang Trung có hiện trạng là đường nhựa, bê tông xi măng:
- Có bề rộng ≥5m, cách đường giao thông &gt;600m.
- Có bề rộng từ ≥3m đến &lt;5m, cách đường giao thông từ &gt;400m đến ≤600m.
- Có bề rộng &lt;3m, cách đường giao thông ≤200m.</v>
      </c>
      <c r="E691" s="479"/>
      <c r="F691" s="480"/>
      <c r="G691" s="419">
        <v>1800</v>
      </c>
      <c r="H691" s="98">
        <v>1300</v>
      </c>
      <c r="I691" s="98">
        <v>1100</v>
      </c>
      <c r="J691" s="430">
        <f>VLOOKUP(C691,'[1]1. MA DO'!$E$5:$AB$1933,23,0)</f>
        <v>1.1299999999999999</v>
      </c>
      <c r="K691" s="99">
        <f t="shared" si="1614"/>
        <v>1.1299999999999999</v>
      </c>
      <c r="L691" s="99">
        <f t="shared" si="1612"/>
        <v>1.1299999999999999</v>
      </c>
      <c r="M691" s="378">
        <f t="shared" si="1702"/>
        <v>4200</v>
      </c>
      <c r="N691" s="378">
        <f t="shared" si="1702"/>
        <v>2100</v>
      </c>
      <c r="O691" s="378">
        <f t="shared" si="1702"/>
        <v>1500</v>
      </c>
      <c r="P691" s="378">
        <f t="shared" si="1702"/>
        <v>900</v>
      </c>
      <c r="Q691" s="375">
        <f t="shared" si="1702"/>
        <v>5500</v>
      </c>
      <c r="R691" s="375">
        <f t="shared" si="1702"/>
        <v>2700</v>
      </c>
      <c r="S691" s="375">
        <f t="shared" si="1702"/>
        <v>2000</v>
      </c>
      <c r="T691" s="375">
        <f t="shared" si="1702"/>
        <v>1200</v>
      </c>
      <c r="U691" s="375">
        <f t="shared" si="1702"/>
        <v>2</v>
      </c>
      <c r="V691" s="375" t="str">
        <f t="shared" si="1700"/>
        <v xml:space="preserve">Các tuyến đường giao thông không đấu nối trực tiếp và thông ra </v>
      </c>
      <c r="W691" s="375" t="str">
        <f t="shared" ref="W691:X691" si="1709">W690</f>
        <v>Đường Trần Huy Liệu</v>
      </c>
      <c r="X691" s="375" t="str">
        <f t="shared" si="1709"/>
        <v xml:space="preserve"> đoạn từ Đường Cách Mạng Tháng Tám</v>
      </c>
      <c r="Y691" s="375" t="str">
        <f t="shared" si="1667"/>
        <v xml:space="preserve"> đến Đường Quang Trung</v>
      </c>
      <c r="Z691" s="375" t="s">
        <v>6768</v>
      </c>
      <c r="AA691" s="375" t="str">
        <f t="shared" ref="AA691:AC691" si="1710">AA684</f>
        <v>- Có bề rộng ≥5m, cách đường giao thông &gt;600m.</v>
      </c>
      <c r="AB691" s="375" t="str">
        <f t="shared" si="1710"/>
        <v>- Có bề rộng từ ≥3m đến &lt;5m, cách đường giao thông từ &gt;400m đến ≤600m.</v>
      </c>
      <c r="AC691" s="375" t="str">
        <f t="shared" si="1710"/>
        <v>- Có bề rộng &lt;3m, cách đường giao thông ≤200m.</v>
      </c>
    </row>
    <row r="692" spans="1:29" ht="94.5">
      <c r="A692" s="86">
        <f t="shared" si="1616"/>
        <v>686</v>
      </c>
      <c r="B692" s="86" t="str">
        <f t="shared" si="1655"/>
        <v>VT4*0,8</v>
      </c>
      <c r="C692" s="86" t="str">
        <f t="shared" si="1699"/>
        <v>LK54DT</v>
      </c>
      <c r="D692" s="478" t="str">
        <f>V692&amp;W692&amp;X692&amp;Y692&amp;Z692</f>
        <v>Các tuyến đường giao thông không đấu nối trực tiếp và thông ra Đường Trần Huy Liệu đoạn từ Đường Cách Mạng Tháng Tám đến Đường Quang Trung có hiện trạng là đường nhựa, bê tông xi măng:
- Có bề rộng từ ≥3m đến &lt;5m, cách đường giao thông &gt;600m.
- Có bề rộng &lt;3m, cách đường giao thông &gt; 200m.</v>
      </c>
      <c r="E692" s="479"/>
      <c r="F692" s="480"/>
      <c r="G692" s="419">
        <v>1100</v>
      </c>
      <c r="H692" s="98">
        <v>770</v>
      </c>
      <c r="I692" s="98">
        <v>660</v>
      </c>
      <c r="J692" s="430">
        <f>VLOOKUP(C692,'[1]1. MA DO'!$E$5:$AB$1933,23,0)</f>
        <v>1.1299999999999999</v>
      </c>
      <c r="K692" s="99">
        <f t="shared" si="1614"/>
        <v>1.1299999999999999</v>
      </c>
      <c r="L692" s="99">
        <f t="shared" si="1612"/>
        <v>1.1299999999999999</v>
      </c>
      <c r="M692" s="378">
        <f t="shared" si="1702"/>
        <v>4200</v>
      </c>
      <c r="N692" s="378">
        <f t="shared" si="1702"/>
        <v>2100</v>
      </c>
      <c r="O692" s="378">
        <f t="shared" si="1702"/>
        <v>1500</v>
      </c>
      <c r="P692" s="378">
        <f t="shared" si="1702"/>
        <v>900</v>
      </c>
      <c r="Q692" s="375">
        <f t="shared" si="1702"/>
        <v>5500</v>
      </c>
      <c r="R692" s="375">
        <f t="shared" si="1702"/>
        <v>2700</v>
      </c>
      <c r="S692" s="375">
        <f t="shared" si="1702"/>
        <v>2000</v>
      </c>
      <c r="T692" s="375">
        <f t="shared" si="1702"/>
        <v>1200</v>
      </c>
      <c r="U692" s="375">
        <f t="shared" si="1702"/>
        <v>2</v>
      </c>
      <c r="V692" s="375" t="str">
        <f t="shared" si="1700"/>
        <v xml:space="preserve">Các tuyến đường giao thông không đấu nối trực tiếp và thông ra </v>
      </c>
      <c r="W692" s="375" t="str">
        <f t="shared" ref="W692:X692" si="1711">W691</f>
        <v>Đường Trần Huy Liệu</v>
      </c>
      <c r="X692" s="375" t="str">
        <f t="shared" si="1711"/>
        <v xml:space="preserve"> đoạn từ Đường Cách Mạng Tháng Tám</v>
      </c>
      <c r="Y692" s="375" t="str">
        <f t="shared" si="1667"/>
        <v xml:space="preserve"> đến Đường Quang Trung</v>
      </c>
      <c r="Z692" s="375" t="s">
        <v>6770</v>
      </c>
      <c r="AA692" s="375">
        <f t="shared" ref="AA692:AC692" si="1712">AA685</f>
        <v>0</v>
      </c>
      <c r="AB692" s="375">
        <f t="shared" si="1712"/>
        <v>0</v>
      </c>
      <c r="AC692" s="375">
        <f t="shared" si="1712"/>
        <v>0</v>
      </c>
    </row>
    <row r="693" spans="1:29" ht="46.5" customHeight="1">
      <c r="A693" s="86">
        <f t="shared" si="1616"/>
        <v>687</v>
      </c>
      <c r="B693" s="86" t="str">
        <f>'Đầu vào (2)'!G687</f>
        <v>LK64DT</v>
      </c>
      <c r="C693" s="86" t="str">
        <f>$B$693</f>
        <v>LK64DT</v>
      </c>
      <c r="D693" s="94" t="str">
        <f>'Đầu vào (2)'!H687</f>
        <v>Đường Trương Định</v>
      </c>
      <c r="E693" s="94" t="str">
        <f>'Đầu vào (2)'!I687</f>
        <v>Đường Hồng Thập Tự</v>
      </c>
      <c r="F693" s="94" t="str">
        <f>'Đầu vào (2)'!K687</f>
        <v>Đường Hồ Thị Hương</v>
      </c>
      <c r="G693" s="96">
        <v>5900</v>
      </c>
      <c r="H693" s="98">
        <v>4100</v>
      </c>
      <c r="I693" s="98">
        <v>3500</v>
      </c>
      <c r="J693" s="430">
        <f>VLOOKUP(C693,'[1]1. MA DO'!$E$5:$AB$1933,23,0)</f>
        <v>1.1299999999999999</v>
      </c>
      <c r="K693" s="99">
        <f t="shared" si="1614"/>
        <v>1.1299999999999999</v>
      </c>
      <c r="L693" s="99">
        <f t="shared" si="1612"/>
        <v>1.1299999999999999</v>
      </c>
      <c r="M693" s="378">
        <f>'Đầu vào (2)'!L687</f>
        <v>4200</v>
      </c>
      <c r="N693" s="378">
        <f>'Đầu vào (2)'!M687</f>
        <v>2100</v>
      </c>
      <c r="O693" s="378">
        <f>'Đầu vào (2)'!N687</f>
        <v>1700</v>
      </c>
      <c r="P693" s="378">
        <f>'Đầu vào (2)'!O687</f>
        <v>1200</v>
      </c>
      <c r="Q693" s="375">
        <f>VLOOKUP(B693,'[2]Giá đề xuất ODT'!$G$11:$AD$2233,21,0)</f>
        <v>5900</v>
      </c>
      <c r="R693" s="375">
        <f>VLOOKUP(B693,'[2]Giá đề xuất ODT'!$G$11:$AD$2233,22,0)</f>
        <v>2900</v>
      </c>
      <c r="S693" s="375">
        <f>VLOOKUP(B693,'[2]Giá đề xuất ODT'!$G$11:$AD$2233,23,0)</f>
        <v>2400</v>
      </c>
      <c r="T693" s="375">
        <f>VLOOKUP(B693,'[2]Giá đề xuất ODT'!$G$11:$AD$2233,24,0)</f>
        <v>1700</v>
      </c>
      <c r="U693" s="375">
        <v>2</v>
      </c>
      <c r="V693" s="376"/>
      <c r="W693" s="375" t="str">
        <f>D693</f>
        <v>Đường Trương Định</v>
      </c>
      <c r="X693" s="375" t="str">
        <f>" đoạn từ "&amp;E693</f>
        <v xml:space="preserve"> đoạn từ Đường Hồng Thập Tự</v>
      </c>
      <c r="Y693" s="375" t="str">
        <f>" đến "&amp;F693</f>
        <v xml:space="preserve"> đến Đường Hồ Thị Hương</v>
      </c>
      <c r="Z693" s="376"/>
      <c r="AA693" s="376"/>
      <c r="AB693" s="376"/>
      <c r="AC693" s="376"/>
    </row>
    <row r="694" spans="1:29" ht="110.25" customHeight="1">
      <c r="A694" s="86">
        <f t="shared" si="1616"/>
        <v>688</v>
      </c>
      <c r="B694" s="86" t="str">
        <f t="shared" si="1655"/>
        <v>VT2</v>
      </c>
      <c r="C694" s="86" t="str">
        <f t="shared" ref="C694:C699" si="1713">$B$693</f>
        <v>LK64DT</v>
      </c>
      <c r="D694" s="478" t="str">
        <f>V694&amp;W694&amp;X694&amp;Y694&amp;Z694&amp;"
"&amp;AA694&amp;"
"
&amp;AB694</f>
        <v>Các tuyến đường giao thông đấu nối trực tiếp ra Đường Trương Định đoạn từ Đường Hồng Thập Tự đến Đường Hồ Thị Hương có hiện trạng là đường nhựa, bê tông xi măng:
- Có bề rộng ≥5m, cách đường giao thông ≤600m.
- Có bề rộng từ ≥3m đến &lt;5m, cách đường giao thông ≤400m.</v>
      </c>
      <c r="E694" s="479"/>
      <c r="F694" s="480"/>
      <c r="G694" s="419">
        <v>2900</v>
      </c>
      <c r="H694" s="98">
        <v>2000</v>
      </c>
      <c r="I694" s="98">
        <v>1700</v>
      </c>
      <c r="J694" s="430">
        <f>VLOOKUP(C694,'[1]1. MA DO'!$E$5:$AB$1933,23,0)</f>
        <v>1.1299999999999999</v>
      </c>
      <c r="K694" s="99">
        <f t="shared" si="1614"/>
        <v>1.1299999999999999</v>
      </c>
      <c r="L694" s="99">
        <f t="shared" si="1612"/>
        <v>1.1299999999999999</v>
      </c>
      <c r="M694" s="378">
        <f t="shared" ref="M694:U694" si="1714">M693</f>
        <v>4200</v>
      </c>
      <c r="N694" s="378">
        <f t="shared" si="1714"/>
        <v>2100</v>
      </c>
      <c r="O694" s="378">
        <f t="shared" si="1714"/>
        <v>1700</v>
      </c>
      <c r="P694" s="378">
        <f t="shared" si="1714"/>
        <v>1200</v>
      </c>
      <c r="Q694" s="375">
        <f t="shared" si="1714"/>
        <v>5900</v>
      </c>
      <c r="R694" s="375">
        <f t="shared" si="1714"/>
        <v>2900</v>
      </c>
      <c r="S694" s="375">
        <f t="shared" si="1714"/>
        <v>2400</v>
      </c>
      <c r="T694" s="375">
        <f t="shared" si="1714"/>
        <v>1700</v>
      </c>
      <c r="U694" s="375">
        <f t="shared" si="1714"/>
        <v>2</v>
      </c>
      <c r="V694" s="375" t="str">
        <f t="shared" ref="V694:V699" si="1715">V687</f>
        <v xml:space="preserve">Các tuyến đường giao thông đấu nối trực tiếp ra </v>
      </c>
      <c r="W694" s="375" t="str">
        <f t="shared" ref="W694:X694" si="1716">W693</f>
        <v>Đường Trương Định</v>
      </c>
      <c r="X694" s="375" t="str">
        <f t="shared" si="1716"/>
        <v xml:space="preserve"> đoạn từ Đường Hồng Thập Tự</v>
      </c>
      <c r="Y694" s="375" t="str">
        <f t="shared" si="1667"/>
        <v xml:space="preserve"> đến Đường Hồ Thị Hương</v>
      </c>
      <c r="Z694" s="375" t="s">
        <v>6768</v>
      </c>
      <c r="AA694" s="375" t="str">
        <f>AA687</f>
        <v>- Có bề rộng ≥5m, cách đường giao thông ≤600m.</v>
      </c>
      <c r="AB694" s="375" t="str">
        <f>AB687</f>
        <v>- Có bề rộng từ ≥3m đến &lt;5m, cách đường giao thông ≤400m.</v>
      </c>
      <c r="AC694" s="375">
        <f>AC687</f>
        <v>0</v>
      </c>
    </row>
    <row r="695" spans="1:29" ht="126" customHeight="1">
      <c r="A695" s="86">
        <f t="shared" si="1616"/>
        <v>689</v>
      </c>
      <c r="B695" s="86" t="str">
        <f t="shared" si="1655"/>
        <v>VT3</v>
      </c>
      <c r="C695" s="86" t="str">
        <f t="shared" si="1713"/>
        <v>LK64DT</v>
      </c>
      <c r="D695" s="478" t="str">
        <f>V695&amp;W695&amp;X695&amp;Y695&amp;Z695&amp;"
"&amp;AA695&amp;"
"&amp;AB695&amp;"
"&amp;AC695</f>
        <v>Các tuyến đường giao thông đấu nối trực tiếp ra Đường Trương Định đoạn từ Đường Hồng Thập Tự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695" s="479"/>
      <c r="F695" s="480"/>
      <c r="G695" s="419">
        <v>2400</v>
      </c>
      <c r="H695" s="98">
        <v>1700</v>
      </c>
      <c r="I695" s="98">
        <v>1400</v>
      </c>
      <c r="J695" s="430">
        <f>VLOOKUP(C695,'[1]1. MA DO'!$E$5:$AB$1933,23,0)</f>
        <v>1.1299999999999999</v>
      </c>
      <c r="K695" s="99">
        <f t="shared" si="1614"/>
        <v>1.1299999999999999</v>
      </c>
      <c r="L695" s="99">
        <f t="shared" si="1612"/>
        <v>1.1299999999999999</v>
      </c>
      <c r="M695" s="378">
        <f t="shared" ref="M695:U695" si="1717">M694</f>
        <v>4200</v>
      </c>
      <c r="N695" s="378">
        <f t="shared" si="1717"/>
        <v>2100</v>
      </c>
      <c r="O695" s="378">
        <f t="shared" si="1717"/>
        <v>1700</v>
      </c>
      <c r="P695" s="378">
        <f t="shared" si="1717"/>
        <v>1200</v>
      </c>
      <c r="Q695" s="375">
        <f t="shared" si="1717"/>
        <v>5900</v>
      </c>
      <c r="R695" s="375">
        <f t="shared" si="1717"/>
        <v>2900</v>
      </c>
      <c r="S695" s="375">
        <f t="shared" si="1717"/>
        <v>2400</v>
      </c>
      <c r="T695" s="375">
        <f t="shared" si="1717"/>
        <v>1700</v>
      </c>
      <c r="U695" s="375">
        <f t="shared" si="1717"/>
        <v>2</v>
      </c>
      <c r="V695" s="375" t="str">
        <f t="shared" si="1715"/>
        <v xml:space="preserve">Các tuyến đường giao thông đấu nối trực tiếp ra </v>
      </c>
      <c r="W695" s="375" t="str">
        <f t="shared" ref="W695:X695" si="1718">W694</f>
        <v>Đường Trương Định</v>
      </c>
      <c r="X695" s="375" t="str">
        <f t="shared" si="1718"/>
        <v xml:space="preserve"> đoạn từ Đường Hồng Thập Tự</v>
      </c>
      <c r="Y695" s="375" t="str">
        <f t="shared" si="1667"/>
        <v xml:space="preserve"> đến Đường Hồ Thị Hương</v>
      </c>
      <c r="Z695" s="375" t="s">
        <v>6768</v>
      </c>
      <c r="AA695" s="375" t="str">
        <f t="shared" ref="AA695:AC695" si="1719">AA688</f>
        <v>- Có bề rộng ≥5m, cách đường giao thông &gt;600m.</v>
      </c>
      <c r="AB695" s="375" t="str">
        <f t="shared" si="1719"/>
        <v>- Có bề rộng từ ≥3m đến &lt;5m, cách đường giao thông từ &gt;400m đến ≤600m.</v>
      </c>
      <c r="AC695" s="375" t="str">
        <f t="shared" si="1719"/>
        <v>- Có bề rộng &lt;3m, cách đường giao thông ≤200m.</v>
      </c>
    </row>
    <row r="696" spans="1:29" ht="94.5">
      <c r="A696" s="86">
        <f t="shared" si="1616"/>
        <v>690</v>
      </c>
      <c r="B696" s="86" t="str">
        <f t="shared" si="1655"/>
        <v>VT4</v>
      </c>
      <c r="C696" s="86" t="str">
        <f t="shared" si="1713"/>
        <v>LK64DT</v>
      </c>
      <c r="D696" s="478" t="str">
        <f>V696&amp;W696&amp;X696&amp;Y696&amp;Z696</f>
        <v>Các tuyến đường giao thông đấu nối trực tiếp ra Đường Trương Định đoạn từ Đường Hồng Thập Tự đến Đường Hồ Thị Hương có hiện trạng là đường nhựa, bê tông xi măng:
- Có bề rộng từ ≥3m đến &lt;5m, cách đường giao thông &gt;600m.
- Có bề rộng &lt;3m, cách đường giao thông &gt;200m.</v>
      </c>
      <c r="E696" s="479"/>
      <c r="F696" s="480"/>
      <c r="G696" s="419">
        <v>1700</v>
      </c>
      <c r="H696" s="98">
        <v>1200</v>
      </c>
      <c r="I696" s="98">
        <v>1000</v>
      </c>
      <c r="J696" s="430">
        <f>VLOOKUP(C696,'[1]1. MA DO'!$E$5:$AB$1933,23,0)</f>
        <v>1.1299999999999999</v>
      </c>
      <c r="K696" s="99">
        <f t="shared" si="1614"/>
        <v>1.1299999999999999</v>
      </c>
      <c r="L696" s="99">
        <f t="shared" si="1612"/>
        <v>1.1299999999999999</v>
      </c>
      <c r="M696" s="378">
        <f t="shared" ref="M696:U696" si="1720">M695</f>
        <v>4200</v>
      </c>
      <c r="N696" s="378">
        <f t="shared" si="1720"/>
        <v>2100</v>
      </c>
      <c r="O696" s="378">
        <f t="shared" si="1720"/>
        <v>1700</v>
      </c>
      <c r="P696" s="378">
        <f t="shared" si="1720"/>
        <v>1200</v>
      </c>
      <c r="Q696" s="375">
        <f t="shared" si="1720"/>
        <v>5900</v>
      </c>
      <c r="R696" s="375">
        <f t="shared" si="1720"/>
        <v>2900</v>
      </c>
      <c r="S696" s="375">
        <f t="shared" si="1720"/>
        <v>2400</v>
      </c>
      <c r="T696" s="375">
        <f t="shared" si="1720"/>
        <v>1700</v>
      </c>
      <c r="U696" s="375">
        <f t="shared" si="1720"/>
        <v>2</v>
      </c>
      <c r="V696" s="375" t="str">
        <f t="shared" si="1715"/>
        <v xml:space="preserve">Các tuyến đường giao thông đấu nối trực tiếp ra </v>
      </c>
      <c r="W696" s="375" t="str">
        <f t="shared" ref="W696:X696" si="1721">W695</f>
        <v>Đường Trương Định</v>
      </c>
      <c r="X696" s="375" t="str">
        <f t="shared" si="1721"/>
        <v xml:space="preserve"> đoạn từ Đường Hồng Thập Tự</v>
      </c>
      <c r="Y696" s="375" t="str">
        <f t="shared" si="1667"/>
        <v xml:space="preserve"> đến Đường Hồ Thị Hương</v>
      </c>
      <c r="Z696" s="375" t="s">
        <v>6769</v>
      </c>
      <c r="AA696" s="375">
        <f t="shared" ref="AA696:AC696" si="1722">AA689</f>
        <v>0</v>
      </c>
      <c r="AB696" s="375">
        <f t="shared" si="1722"/>
        <v>0</v>
      </c>
      <c r="AC696" s="375">
        <f t="shared" si="1722"/>
        <v>0</v>
      </c>
    </row>
    <row r="697" spans="1:29" ht="96" customHeight="1">
      <c r="A697" s="86">
        <f t="shared" si="1616"/>
        <v>691</v>
      </c>
      <c r="B697" s="86" t="str">
        <f t="shared" si="1655"/>
        <v>VT2*0,8</v>
      </c>
      <c r="C697" s="86" t="str">
        <f t="shared" si="1713"/>
        <v>LK64DT</v>
      </c>
      <c r="D697" s="478" t="str">
        <f>V697&amp;W697&amp;X697&amp;Y697&amp;Z697&amp;"
"&amp;AA697&amp;"
"
&amp;AB697</f>
        <v>Các tuyến đường giao thông không đấu nối trực tiếp và thông ra Đường Trương Định đoạn từ Đường Hồng Thập Tự đến Đường Hồ Thị Hương có hiện trạng là đường nhựa, bê tông xi măng:
- Có bề rộng ≥5m, cách đường giao thông ≤600m.
- Có bề rộng từ ≥3m đến &lt;5m, cách đường giao thông ≤400m.</v>
      </c>
      <c r="E697" s="479"/>
      <c r="F697" s="480"/>
      <c r="G697" s="419">
        <v>2600</v>
      </c>
      <c r="H697" s="98">
        <v>1800</v>
      </c>
      <c r="I697" s="98">
        <v>1600</v>
      </c>
      <c r="J697" s="430">
        <f>VLOOKUP(C697,'[1]1. MA DO'!$E$5:$AB$1933,23,0)</f>
        <v>1.1299999999999999</v>
      </c>
      <c r="K697" s="99">
        <f t="shared" si="1614"/>
        <v>1.1299999999999999</v>
      </c>
      <c r="L697" s="99">
        <f t="shared" si="1612"/>
        <v>1.1299999999999999</v>
      </c>
      <c r="M697" s="378">
        <f t="shared" ref="M697:U697" si="1723">M696</f>
        <v>4200</v>
      </c>
      <c r="N697" s="378">
        <f t="shared" si="1723"/>
        <v>2100</v>
      </c>
      <c r="O697" s="378">
        <f t="shared" si="1723"/>
        <v>1700</v>
      </c>
      <c r="P697" s="378">
        <f t="shared" si="1723"/>
        <v>1200</v>
      </c>
      <c r="Q697" s="375">
        <f t="shared" si="1723"/>
        <v>5900</v>
      </c>
      <c r="R697" s="375">
        <f t="shared" si="1723"/>
        <v>2900</v>
      </c>
      <c r="S697" s="375">
        <f t="shared" si="1723"/>
        <v>2400</v>
      </c>
      <c r="T697" s="375">
        <f t="shared" si="1723"/>
        <v>1700</v>
      </c>
      <c r="U697" s="375">
        <f t="shared" si="1723"/>
        <v>2</v>
      </c>
      <c r="V697" s="375" t="str">
        <f t="shared" si="1715"/>
        <v xml:space="preserve">Các tuyến đường giao thông không đấu nối trực tiếp và thông ra </v>
      </c>
      <c r="W697" s="375" t="str">
        <f t="shared" ref="W697:X697" si="1724">W696</f>
        <v>Đường Trương Định</v>
      </c>
      <c r="X697" s="375" t="str">
        <f t="shared" si="1724"/>
        <v xml:space="preserve"> đoạn từ Đường Hồng Thập Tự</v>
      </c>
      <c r="Y697" s="375" t="str">
        <f t="shared" si="1667"/>
        <v xml:space="preserve"> đến Đường Hồ Thị Hương</v>
      </c>
      <c r="Z697" s="375" t="s">
        <v>6768</v>
      </c>
      <c r="AA697" s="375" t="str">
        <f t="shared" ref="AA697:AC697" si="1725">AA690</f>
        <v>- Có bề rộng ≥5m, cách đường giao thông ≤600m.</v>
      </c>
      <c r="AB697" s="375" t="str">
        <f t="shared" si="1725"/>
        <v>- Có bề rộng từ ≥3m đến &lt;5m, cách đường giao thông ≤400m.</v>
      </c>
      <c r="AC697" s="375">
        <f t="shared" si="1725"/>
        <v>0</v>
      </c>
    </row>
    <row r="698" spans="1:29" ht="126" customHeight="1">
      <c r="A698" s="86">
        <f t="shared" si="1616"/>
        <v>692</v>
      </c>
      <c r="B698" s="86" t="str">
        <f t="shared" si="1655"/>
        <v>VT3*0,8</v>
      </c>
      <c r="C698" s="86" t="str">
        <f t="shared" si="1713"/>
        <v>LK64DT</v>
      </c>
      <c r="D698" s="478" t="str">
        <f>V698&amp;W698&amp;X698&amp;Y698&amp;Z698&amp;"
"&amp;AA698&amp;"
"
&amp;AB698&amp;"
"&amp;AC698</f>
        <v>Các tuyến đường giao thông không đấu nối trực tiếp và thông ra Đường Trương Định đoạn từ Đường Hồng Thập Tự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698" s="479"/>
      <c r="F698" s="480"/>
      <c r="G698" s="419">
        <v>2200</v>
      </c>
      <c r="H698" s="98">
        <v>1500</v>
      </c>
      <c r="I698" s="98">
        <v>1300</v>
      </c>
      <c r="J698" s="430">
        <f>VLOOKUP(C698,'[1]1. MA DO'!$E$5:$AB$1933,23,0)</f>
        <v>1.1299999999999999</v>
      </c>
      <c r="K698" s="99">
        <f t="shared" si="1614"/>
        <v>1.1299999999999999</v>
      </c>
      <c r="L698" s="99">
        <f t="shared" si="1612"/>
        <v>1.1299999999999999</v>
      </c>
      <c r="M698" s="378">
        <f t="shared" ref="M698:U698" si="1726">M697</f>
        <v>4200</v>
      </c>
      <c r="N698" s="378">
        <f t="shared" si="1726"/>
        <v>2100</v>
      </c>
      <c r="O698" s="378">
        <f t="shared" si="1726"/>
        <v>1700</v>
      </c>
      <c r="P698" s="378">
        <f t="shared" si="1726"/>
        <v>1200</v>
      </c>
      <c r="Q698" s="375">
        <f t="shared" si="1726"/>
        <v>5900</v>
      </c>
      <c r="R698" s="375">
        <f t="shared" si="1726"/>
        <v>2900</v>
      </c>
      <c r="S698" s="375">
        <f t="shared" si="1726"/>
        <v>2400</v>
      </c>
      <c r="T698" s="375">
        <f t="shared" si="1726"/>
        <v>1700</v>
      </c>
      <c r="U698" s="375">
        <f t="shared" si="1726"/>
        <v>2</v>
      </c>
      <c r="V698" s="375" t="str">
        <f t="shared" si="1715"/>
        <v xml:space="preserve">Các tuyến đường giao thông không đấu nối trực tiếp và thông ra </v>
      </c>
      <c r="W698" s="375" t="str">
        <f t="shared" ref="W698:X698" si="1727">W697</f>
        <v>Đường Trương Định</v>
      </c>
      <c r="X698" s="375" t="str">
        <f t="shared" si="1727"/>
        <v xml:space="preserve"> đoạn từ Đường Hồng Thập Tự</v>
      </c>
      <c r="Y698" s="375" t="str">
        <f t="shared" si="1667"/>
        <v xml:space="preserve"> đến Đường Hồ Thị Hương</v>
      </c>
      <c r="Z698" s="375" t="s">
        <v>6768</v>
      </c>
      <c r="AA698" s="375" t="str">
        <f t="shared" ref="AA698:AC698" si="1728">AA691</f>
        <v>- Có bề rộng ≥5m, cách đường giao thông &gt;600m.</v>
      </c>
      <c r="AB698" s="375" t="str">
        <f t="shared" si="1728"/>
        <v>- Có bề rộng từ ≥3m đến &lt;5m, cách đường giao thông từ &gt;400m đến ≤600m.</v>
      </c>
      <c r="AC698" s="375" t="str">
        <f t="shared" si="1728"/>
        <v>- Có bề rộng &lt;3m, cách đường giao thông ≤200m.</v>
      </c>
    </row>
    <row r="699" spans="1:29" ht="94.5">
      <c r="A699" s="86">
        <f t="shared" si="1616"/>
        <v>693</v>
      </c>
      <c r="B699" s="86" t="str">
        <f t="shared" si="1655"/>
        <v>VT4*0,8</v>
      </c>
      <c r="C699" s="86" t="str">
        <f t="shared" si="1713"/>
        <v>LK64DT</v>
      </c>
      <c r="D699" s="478" t="str">
        <f>V699&amp;W699&amp;X699&amp;Y699&amp;Z699</f>
        <v>Các tuyến đường giao thông không đấu nối trực tiếp và thông ra Đường Trương Định đoạn từ Đường Hồng Thập Tự đến Đường Hồ Thị Hương có hiện trạng là đường nhựa, bê tông xi măng:
- Có bề rộng từ ≥3m đến &lt;5m, cách đường giao thông &gt;600m.
- Có bề rộng &lt;3m, cách đường giao thông &gt; 200m.</v>
      </c>
      <c r="E699" s="479"/>
      <c r="F699" s="480"/>
      <c r="G699" s="419">
        <v>1500</v>
      </c>
      <c r="H699" s="98">
        <v>1100</v>
      </c>
      <c r="I699" s="98">
        <v>900</v>
      </c>
      <c r="J699" s="430">
        <f>VLOOKUP(C699,'[1]1. MA DO'!$E$5:$AB$1933,23,0)</f>
        <v>1.1299999999999999</v>
      </c>
      <c r="K699" s="99">
        <f t="shared" si="1614"/>
        <v>1.1299999999999999</v>
      </c>
      <c r="L699" s="99">
        <f t="shared" si="1612"/>
        <v>1.1299999999999999</v>
      </c>
      <c r="M699" s="378">
        <f t="shared" ref="M699:U699" si="1729">M698</f>
        <v>4200</v>
      </c>
      <c r="N699" s="378">
        <f t="shared" si="1729"/>
        <v>2100</v>
      </c>
      <c r="O699" s="378">
        <f t="shared" si="1729"/>
        <v>1700</v>
      </c>
      <c r="P699" s="378">
        <f t="shared" si="1729"/>
        <v>1200</v>
      </c>
      <c r="Q699" s="375">
        <f t="shared" si="1729"/>
        <v>5900</v>
      </c>
      <c r="R699" s="375">
        <f t="shared" si="1729"/>
        <v>2900</v>
      </c>
      <c r="S699" s="375">
        <f t="shared" si="1729"/>
        <v>2400</v>
      </c>
      <c r="T699" s="375">
        <f t="shared" si="1729"/>
        <v>1700</v>
      </c>
      <c r="U699" s="375">
        <f t="shared" si="1729"/>
        <v>2</v>
      </c>
      <c r="V699" s="375" t="str">
        <f t="shared" si="1715"/>
        <v xml:space="preserve">Các tuyến đường giao thông không đấu nối trực tiếp và thông ra </v>
      </c>
      <c r="W699" s="375" t="str">
        <f t="shared" ref="W699:X699" si="1730">W698</f>
        <v>Đường Trương Định</v>
      </c>
      <c r="X699" s="375" t="str">
        <f t="shared" si="1730"/>
        <v xml:space="preserve"> đoạn từ Đường Hồng Thập Tự</v>
      </c>
      <c r="Y699" s="375" t="str">
        <f t="shared" si="1667"/>
        <v xml:space="preserve"> đến Đường Hồ Thị Hương</v>
      </c>
      <c r="Z699" s="375" t="s">
        <v>6770</v>
      </c>
      <c r="AA699" s="375">
        <f t="shared" ref="AA699:AC699" si="1731">AA692</f>
        <v>0</v>
      </c>
      <c r="AB699" s="375">
        <f t="shared" si="1731"/>
        <v>0</v>
      </c>
      <c r="AC699" s="375">
        <f t="shared" si="1731"/>
        <v>0</v>
      </c>
    </row>
    <row r="700" spans="1:29" ht="48" customHeight="1">
      <c r="A700" s="86">
        <f t="shared" si="1616"/>
        <v>694</v>
      </c>
      <c r="B700" s="86" t="str">
        <f>'Đầu vào (2)'!G694</f>
        <v>bs</v>
      </c>
      <c r="C700" s="86" t="str">
        <f>$B$700</f>
        <v>bs</v>
      </c>
      <c r="D700" s="94" t="str">
        <f>'Đầu vào (2)'!H694</f>
        <v>Đường Hoa Sen - Ruộng Dầu</v>
      </c>
      <c r="E700" s="94" t="str">
        <f>'Đầu vào (2)'!I694</f>
        <v>Đường Hồ Thị Hương</v>
      </c>
      <c r="F700" s="94" t="str">
        <f>'Đầu vào (2)'!K694</f>
        <v>Đường số 1</v>
      </c>
      <c r="G700" s="96">
        <v>1700</v>
      </c>
      <c r="H700" s="98">
        <v>1200</v>
      </c>
      <c r="I700" s="98">
        <v>1000</v>
      </c>
      <c r="J700" s="430">
        <f>VLOOKUP(C700,'[1]1. MA DO'!$E$5:$AB$1933,23,0)</f>
        <v>1.1299999999999999</v>
      </c>
      <c r="K700" s="99">
        <f t="shared" si="1614"/>
        <v>1.1299999999999999</v>
      </c>
      <c r="L700" s="99">
        <f t="shared" si="1612"/>
        <v>1.1299999999999999</v>
      </c>
      <c r="M700" s="378">
        <f>'Đầu vào (2)'!L694</f>
        <v>0</v>
      </c>
      <c r="N700" s="378">
        <f>'Đầu vào (2)'!M694</f>
        <v>0</v>
      </c>
      <c r="O700" s="378">
        <f>'Đầu vào (2)'!N694</f>
        <v>0</v>
      </c>
      <c r="P700" s="378">
        <f>'Đầu vào (2)'!O694</f>
        <v>0</v>
      </c>
      <c r="Q700" s="375">
        <f>Q564</f>
        <v>1700</v>
      </c>
      <c r="R700" s="375">
        <f>R564</f>
        <v>810</v>
      </c>
      <c r="S700" s="375">
        <f>S564</f>
        <v>660</v>
      </c>
      <c r="T700" s="375">
        <f>T564</f>
        <v>450</v>
      </c>
      <c r="U700" s="375">
        <v>2</v>
      </c>
      <c r="V700" s="376"/>
      <c r="W700" s="375" t="str">
        <f>D700</f>
        <v>Đường Hoa Sen - Ruộng Dầu</v>
      </c>
      <c r="X700" s="375" t="str">
        <f>" đoạn từ "&amp;E700</f>
        <v xml:space="preserve"> đoạn từ Đường Hồ Thị Hương</v>
      </c>
      <c r="Y700" s="375" t="str">
        <f>" đến "&amp;F700</f>
        <v xml:space="preserve"> đến Đường số 1</v>
      </c>
      <c r="Z700" s="376"/>
      <c r="AA700" s="376"/>
      <c r="AB700" s="376"/>
      <c r="AC700" s="376"/>
    </row>
    <row r="701" spans="1:29" ht="110.25" customHeight="1">
      <c r="A701" s="86">
        <f t="shared" si="1616"/>
        <v>695</v>
      </c>
      <c r="B701" s="86" t="str">
        <f t="shared" si="1655"/>
        <v>VT2</v>
      </c>
      <c r="C701" s="86" t="str">
        <f t="shared" ref="C701:C706" si="1732">$B$700</f>
        <v>bs</v>
      </c>
      <c r="D701" s="478" t="str">
        <f>V701&amp;W701&amp;X701&amp;Y701&amp;Z701&amp;"
"&amp;AA701&amp;"
"
&amp;AB701</f>
        <v>Các tuyến đường giao thông đấu nối trực tiếp ra Đường Hoa Sen - Ruộng Dầu đoạn từ Đường Hồ Thị Hương đến Đường số 1 có hiện trạng là đường nhựa, bê tông xi măng:
- Có bề rộng ≥5m, cách đường giao thông ≤1.000m.
- Có bề rộng từ ≥3m đến &lt;5m, cách đường giao thông ≤500m.</v>
      </c>
      <c r="E701" s="479"/>
      <c r="F701" s="480"/>
      <c r="G701" s="419">
        <v>810</v>
      </c>
      <c r="H701" s="98">
        <v>570</v>
      </c>
      <c r="I701" s="98">
        <v>490</v>
      </c>
      <c r="J701" s="430">
        <f>VLOOKUP(C701,'[1]1. MA DO'!$E$5:$AB$1933,23,0)</f>
        <v>1.1299999999999999</v>
      </c>
      <c r="K701" s="99">
        <f t="shared" si="1614"/>
        <v>1.1299999999999999</v>
      </c>
      <c r="L701" s="99">
        <f t="shared" si="1612"/>
        <v>1.1299999999999999</v>
      </c>
      <c r="M701" s="378">
        <f t="shared" ref="M701:U701" si="1733">M700</f>
        <v>0</v>
      </c>
      <c r="N701" s="378">
        <f t="shared" si="1733"/>
        <v>0</v>
      </c>
      <c r="O701" s="378">
        <f t="shared" si="1733"/>
        <v>0</v>
      </c>
      <c r="P701" s="378">
        <f t="shared" si="1733"/>
        <v>0</v>
      </c>
      <c r="Q701" s="375">
        <f t="shared" si="1733"/>
        <v>1700</v>
      </c>
      <c r="R701" s="375">
        <f t="shared" si="1733"/>
        <v>810</v>
      </c>
      <c r="S701" s="375">
        <f t="shared" si="1733"/>
        <v>660</v>
      </c>
      <c r="T701" s="375">
        <f t="shared" si="1733"/>
        <v>450</v>
      </c>
      <c r="U701" s="375">
        <f t="shared" si="1733"/>
        <v>2</v>
      </c>
      <c r="V701" s="375" t="str">
        <f t="shared" ref="V701:V706" si="1734">V694</f>
        <v xml:space="preserve">Các tuyến đường giao thông đấu nối trực tiếp ra </v>
      </c>
      <c r="W701" s="375" t="str">
        <f t="shared" ref="W701:X701" si="1735">W700</f>
        <v>Đường Hoa Sen - Ruộng Dầu</v>
      </c>
      <c r="X701" s="375" t="str">
        <f t="shared" si="1735"/>
        <v xml:space="preserve"> đoạn từ Đường Hồ Thị Hương</v>
      </c>
      <c r="Y701" s="375" t="str">
        <f t="shared" si="1667"/>
        <v xml:space="preserve"> đến Đường số 1</v>
      </c>
      <c r="Z701" s="375" t="s">
        <v>6768</v>
      </c>
      <c r="AA701" s="379" t="s">
        <v>6745</v>
      </c>
      <c r="AB701" s="379" t="s">
        <v>6746</v>
      </c>
      <c r="AC701" s="375">
        <v>0</v>
      </c>
    </row>
    <row r="702" spans="1:29" ht="126" customHeight="1">
      <c r="A702" s="86">
        <f t="shared" si="1616"/>
        <v>696</v>
      </c>
      <c r="B702" s="86" t="str">
        <f t="shared" si="1655"/>
        <v>VT3</v>
      </c>
      <c r="C702" s="86" t="str">
        <f t="shared" si="1732"/>
        <v>bs</v>
      </c>
      <c r="D702" s="478" t="str">
        <f>V702&amp;W702&amp;X702&amp;Y702&amp;Z702&amp;"
"&amp;AA702&amp;"
"&amp;AB702&amp;"
"&amp;AC702</f>
        <v>Các tuyến đường giao thông đấu nối trực tiếp ra Đường Hoa Sen - Ruộng Dầu đoạn từ Đường Hồ Thị Hương đến Đường số 1 có hiện trạng là đường nhựa, bê tông xi măng:
- Có bề rộng ≥5m, cách đường giao thông &gt;1.000m.
- Có bề rộng từ ≥3m đến &lt;5m, cách đường giao thông từ &gt;500m đến ≤1.000m.
- Có bề rộng &lt;3m, cách đường giao thông ≤200m.</v>
      </c>
      <c r="E702" s="479"/>
      <c r="F702" s="480"/>
      <c r="G702" s="419">
        <v>660</v>
      </c>
      <c r="H702" s="98">
        <v>460</v>
      </c>
      <c r="I702" s="98">
        <v>400</v>
      </c>
      <c r="J702" s="430">
        <f>VLOOKUP(C702,'[1]1. MA DO'!$E$5:$AB$1933,23,0)</f>
        <v>1.1299999999999999</v>
      </c>
      <c r="K702" s="99">
        <f t="shared" si="1614"/>
        <v>1.1299999999999999</v>
      </c>
      <c r="L702" s="99">
        <f t="shared" si="1612"/>
        <v>1.1299999999999999</v>
      </c>
      <c r="M702" s="378">
        <f t="shared" ref="M702:U702" si="1736">M701</f>
        <v>0</v>
      </c>
      <c r="N702" s="378">
        <f t="shared" si="1736"/>
        <v>0</v>
      </c>
      <c r="O702" s="378">
        <f t="shared" si="1736"/>
        <v>0</v>
      </c>
      <c r="P702" s="378">
        <f t="shared" si="1736"/>
        <v>0</v>
      </c>
      <c r="Q702" s="375">
        <f t="shared" si="1736"/>
        <v>1700</v>
      </c>
      <c r="R702" s="375">
        <f t="shared" si="1736"/>
        <v>810</v>
      </c>
      <c r="S702" s="375">
        <f t="shared" si="1736"/>
        <v>660</v>
      </c>
      <c r="T702" s="375">
        <f t="shared" si="1736"/>
        <v>450</v>
      </c>
      <c r="U702" s="375">
        <f t="shared" si="1736"/>
        <v>2</v>
      </c>
      <c r="V702" s="375" t="str">
        <f t="shared" si="1734"/>
        <v xml:space="preserve">Các tuyến đường giao thông đấu nối trực tiếp ra </v>
      </c>
      <c r="W702" s="375" t="str">
        <f t="shared" ref="W702:X702" si="1737">W701</f>
        <v>Đường Hoa Sen - Ruộng Dầu</v>
      </c>
      <c r="X702" s="375" t="str">
        <f t="shared" si="1737"/>
        <v xml:space="preserve"> đoạn từ Đường Hồ Thị Hương</v>
      </c>
      <c r="Y702" s="375" t="str">
        <f t="shared" si="1667"/>
        <v xml:space="preserve"> đến Đường số 1</v>
      </c>
      <c r="Z702" s="375" t="s">
        <v>6768</v>
      </c>
      <c r="AA702" s="379" t="s">
        <v>6747</v>
      </c>
      <c r="AB702" s="379" t="s">
        <v>6748</v>
      </c>
      <c r="AC702" s="379" t="s">
        <v>6749</v>
      </c>
    </row>
    <row r="703" spans="1:29" ht="94.5">
      <c r="A703" s="86">
        <f t="shared" si="1616"/>
        <v>697</v>
      </c>
      <c r="B703" s="86" t="str">
        <f t="shared" si="1655"/>
        <v>VT4</v>
      </c>
      <c r="C703" s="86" t="str">
        <f t="shared" si="1732"/>
        <v>bs</v>
      </c>
      <c r="D703" s="478" t="str">
        <f>V703&amp;W703&amp;X703&amp;Y703&amp;Z703</f>
        <v>Các tuyến đường giao thông đấu nối trực tiếp ra Đường Hoa Sen - Ruộng Dầu đoạn từ Đường Hồ Thị Hương đến Đường số 1 có hiện trạng là đường nhựa, bê tông xi măng:
- Có bề rộng từ ≥3m đến &lt;5m, cách đường giao thông &gt;1.000m.
- Có bề rộng &lt;3m, cách đường giao thông &gt;200m.</v>
      </c>
      <c r="E703" s="479"/>
      <c r="F703" s="480"/>
      <c r="G703" s="419">
        <v>450</v>
      </c>
      <c r="H703" s="98">
        <v>320</v>
      </c>
      <c r="I703" s="98">
        <v>270</v>
      </c>
      <c r="J703" s="430">
        <f>VLOOKUP(C703,'[1]1. MA DO'!$E$5:$AB$1933,23,0)</f>
        <v>1.1299999999999999</v>
      </c>
      <c r="K703" s="99">
        <f t="shared" si="1614"/>
        <v>1.1299999999999999</v>
      </c>
      <c r="L703" s="99">
        <f t="shared" si="1612"/>
        <v>1.1299999999999999</v>
      </c>
      <c r="M703" s="378">
        <f t="shared" ref="M703:U703" si="1738">M702</f>
        <v>0</v>
      </c>
      <c r="N703" s="378">
        <f t="shared" si="1738"/>
        <v>0</v>
      </c>
      <c r="O703" s="378">
        <f t="shared" si="1738"/>
        <v>0</v>
      </c>
      <c r="P703" s="378">
        <f t="shared" si="1738"/>
        <v>0</v>
      </c>
      <c r="Q703" s="375">
        <f t="shared" si="1738"/>
        <v>1700</v>
      </c>
      <c r="R703" s="375">
        <f t="shared" si="1738"/>
        <v>810</v>
      </c>
      <c r="S703" s="375">
        <f t="shared" si="1738"/>
        <v>660</v>
      </c>
      <c r="T703" s="375">
        <f t="shared" si="1738"/>
        <v>450</v>
      </c>
      <c r="U703" s="375">
        <f t="shared" si="1738"/>
        <v>2</v>
      </c>
      <c r="V703" s="375" t="str">
        <f t="shared" si="1734"/>
        <v xml:space="preserve">Các tuyến đường giao thông đấu nối trực tiếp ra </v>
      </c>
      <c r="W703" s="375" t="str">
        <f t="shared" ref="W703:X703" si="1739">W702</f>
        <v>Đường Hoa Sen - Ruộng Dầu</v>
      </c>
      <c r="X703" s="375" t="str">
        <f t="shared" si="1739"/>
        <v xml:space="preserve"> đoạn từ Đường Hồ Thị Hương</v>
      </c>
      <c r="Y703" s="375" t="str">
        <f t="shared" si="1667"/>
        <v xml:space="preserve"> đến Đường số 1</v>
      </c>
      <c r="Z703" s="375" t="s">
        <v>6786</v>
      </c>
      <c r="AA703" s="375">
        <v>0</v>
      </c>
      <c r="AB703" s="375">
        <v>0</v>
      </c>
      <c r="AC703" s="375">
        <v>0</v>
      </c>
    </row>
    <row r="704" spans="1:29" ht="96" customHeight="1">
      <c r="A704" s="86">
        <f t="shared" si="1616"/>
        <v>698</v>
      </c>
      <c r="B704" s="86" t="str">
        <f t="shared" si="1655"/>
        <v>VT2*0,8</v>
      </c>
      <c r="C704" s="86" t="str">
        <f t="shared" si="1732"/>
        <v>bs</v>
      </c>
      <c r="D704" s="478" t="str">
        <f>V704&amp;W704&amp;X704&amp;Y704&amp;Z704&amp;"
"&amp;AA704&amp;"
"
&amp;AB704</f>
        <v>Các tuyến đường giao thông không đấu nối trực tiếp và thông ra Đường Hoa Sen - Ruộng Dầu đoạn từ Đường Hồ Thị Hương đến Đường số 1 có hiện trạng là đường nhựa, bê tông xi măng:
- Có bề rộng ≥5m, cách đường giao thông ≤1.000m.
- Có bề rộng từ ≥3m đến &lt;5m, cách đường giao thông ≤500m.</v>
      </c>
      <c r="E704" s="479"/>
      <c r="F704" s="480"/>
      <c r="G704" s="419">
        <v>730</v>
      </c>
      <c r="H704" s="98">
        <v>510</v>
      </c>
      <c r="I704" s="98">
        <v>440</v>
      </c>
      <c r="J704" s="430">
        <f>VLOOKUP(C704,'[1]1. MA DO'!$E$5:$AB$1933,23,0)</f>
        <v>1.1299999999999999</v>
      </c>
      <c r="K704" s="99">
        <f t="shared" si="1614"/>
        <v>1.1299999999999999</v>
      </c>
      <c r="L704" s="99">
        <f t="shared" si="1612"/>
        <v>1.1299999999999999</v>
      </c>
      <c r="M704" s="378">
        <f t="shared" ref="M704:U704" si="1740">M703</f>
        <v>0</v>
      </c>
      <c r="N704" s="378">
        <f t="shared" si="1740"/>
        <v>0</v>
      </c>
      <c r="O704" s="378">
        <f t="shared" si="1740"/>
        <v>0</v>
      </c>
      <c r="P704" s="378">
        <f t="shared" si="1740"/>
        <v>0</v>
      </c>
      <c r="Q704" s="375">
        <f t="shared" si="1740"/>
        <v>1700</v>
      </c>
      <c r="R704" s="375">
        <f t="shared" si="1740"/>
        <v>810</v>
      </c>
      <c r="S704" s="375">
        <f t="shared" si="1740"/>
        <v>660</v>
      </c>
      <c r="T704" s="375">
        <f t="shared" si="1740"/>
        <v>450</v>
      </c>
      <c r="U704" s="375">
        <f t="shared" si="1740"/>
        <v>2</v>
      </c>
      <c r="V704" s="375" t="str">
        <f t="shared" si="1734"/>
        <v xml:space="preserve">Các tuyến đường giao thông không đấu nối trực tiếp và thông ra </v>
      </c>
      <c r="W704" s="375" t="str">
        <f t="shared" ref="W704:X704" si="1741">W703</f>
        <v>Đường Hoa Sen - Ruộng Dầu</v>
      </c>
      <c r="X704" s="375" t="str">
        <f t="shared" si="1741"/>
        <v xml:space="preserve"> đoạn từ Đường Hồ Thị Hương</v>
      </c>
      <c r="Y704" s="375" t="str">
        <f t="shared" si="1667"/>
        <v xml:space="preserve"> đến Đường số 1</v>
      </c>
      <c r="Z704" s="375" t="s">
        <v>6768</v>
      </c>
      <c r="AA704" s="379" t="s">
        <v>6745</v>
      </c>
      <c r="AB704" s="379" t="s">
        <v>6746</v>
      </c>
      <c r="AC704" s="375">
        <v>0</v>
      </c>
    </row>
    <row r="705" spans="1:29" ht="126" customHeight="1">
      <c r="A705" s="86">
        <f t="shared" si="1616"/>
        <v>699</v>
      </c>
      <c r="B705" s="86" t="str">
        <f t="shared" si="1655"/>
        <v>VT3*0,8</v>
      </c>
      <c r="C705" s="86" t="str">
        <f t="shared" si="1732"/>
        <v>bs</v>
      </c>
      <c r="D705" s="478" t="str">
        <f>V705&amp;W705&amp;X705&amp;Y705&amp;Z705&amp;"
"&amp;AA705&amp;"
"
&amp;AB705&amp;"
"&amp;AC705</f>
        <v>Các tuyến đường giao thông không đấu nối trực tiếp và thông ra Đường Hoa Sen - Ruộng Dầu đoạn từ Đường Hồ Thị Hương đến Đường số 1 có hiện trạng là đường nhựa, bê tông xi măng:
- Có bề rộng ≥5m, cách đường giao thông &gt;1.000m.
- Có bề rộng từ ≥3m đến &lt;5m, cách đường giao thông từ &gt;500m đến ≤1.000m.
- Có bề rộng &lt;3m, cách đường giao thông ≤200m.</v>
      </c>
      <c r="E705" s="479"/>
      <c r="F705" s="480"/>
      <c r="G705" s="419">
        <v>590</v>
      </c>
      <c r="H705" s="98">
        <v>410</v>
      </c>
      <c r="I705" s="98">
        <v>350</v>
      </c>
      <c r="J705" s="430">
        <f>VLOOKUP(C705,'[1]1. MA DO'!$E$5:$AB$1933,23,0)</f>
        <v>1.1299999999999999</v>
      </c>
      <c r="K705" s="99">
        <f t="shared" si="1614"/>
        <v>1.1299999999999999</v>
      </c>
      <c r="L705" s="99">
        <f t="shared" si="1612"/>
        <v>1.1299999999999999</v>
      </c>
      <c r="M705" s="378">
        <f t="shared" ref="M705:U705" si="1742">M704</f>
        <v>0</v>
      </c>
      <c r="N705" s="378">
        <f t="shared" si="1742"/>
        <v>0</v>
      </c>
      <c r="O705" s="378">
        <f t="shared" si="1742"/>
        <v>0</v>
      </c>
      <c r="P705" s="378">
        <f t="shared" si="1742"/>
        <v>0</v>
      </c>
      <c r="Q705" s="375">
        <f t="shared" si="1742"/>
        <v>1700</v>
      </c>
      <c r="R705" s="375">
        <f t="shared" si="1742"/>
        <v>810</v>
      </c>
      <c r="S705" s="375">
        <f t="shared" si="1742"/>
        <v>660</v>
      </c>
      <c r="T705" s="375">
        <f t="shared" si="1742"/>
        <v>450</v>
      </c>
      <c r="U705" s="375">
        <f t="shared" si="1742"/>
        <v>2</v>
      </c>
      <c r="V705" s="375" t="str">
        <f t="shared" si="1734"/>
        <v xml:space="preserve">Các tuyến đường giao thông không đấu nối trực tiếp và thông ra </v>
      </c>
      <c r="W705" s="375" t="str">
        <f t="shared" ref="W705:X705" si="1743">W704</f>
        <v>Đường Hoa Sen - Ruộng Dầu</v>
      </c>
      <c r="X705" s="375" t="str">
        <f t="shared" si="1743"/>
        <v xml:space="preserve"> đoạn từ Đường Hồ Thị Hương</v>
      </c>
      <c r="Y705" s="375" t="str">
        <f t="shared" si="1667"/>
        <v xml:space="preserve"> đến Đường số 1</v>
      </c>
      <c r="Z705" s="375" t="s">
        <v>6768</v>
      </c>
      <c r="AA705" s="379" t="s">
        <v>6747</v>
      </c>
      <c r="AB705" s="379" t="s">
        <v>6748</v>
      </c>
      <c r="AC705" s="379" t="s">
        <v>6749</v>
      </c>
    </row>
    <row r="706" spans="1:29" ht="94.5">
      <c r="A706" s="86">
        <f t="shared" si="1616"/>
        <v>700</v>
      </c>
      <c r="B706" s="86" t="str">
        <f t="shared" si="1655"/>
        <v>VT4*0,8</v>
      </c>
      <c r="C706" s="86" t="str">
        <f t="shared" si="1732"/>
        <v>bs</v>
      </c>
      <c r="D706" s="478" t="str">
        <f>V706&amp;W706&amp;X706&amp;Y706&amp;Z706</f>
        <v>Các tuyến đường giao thông không đấu nối trực tiếp và thông ra Đường Hoa Sen - Ruộng Dầu đoạn từ Đường Hồ Thị Hương đến Đường số 1 có hiện trạng là đường nhựa, bê tông xi măng:
- Có bề rộng từ ≥3m đến &lt;5m, cách đường giao thông &gt;1.000m.
- Có bề rộng &lt;3m, cách đường giao thông &gt;200m.</v>
      </c>
      <c r="E706" s="479"/>
      <c r="F706" s="480"/>
      <c r="G706" s="419">
        <v>410</v>
      </c>
      <c r="H706" s="98">
        <v>290</v>
      </c>
      <c r="I706" s="98">
        <v>250</v>
      </c>
      <c r="J706" s="430">
        <f>VLOOKUP(C706,'[1]1. MA DO'!$E$5:$AB$1933,23,0)</f>
        <v>1.1299999999999999</v>
      </c>
      <c r="K706" s="99">
        <f t="shared" si="1614"/>
        <v>1.1299999999999999</v>
      </c>
      <c r="L706" s="99">
        <f t="shared" si="1612"/>
        <v>1.1299999999999999</v>
      </c>
      <c r="M706" s="378">
        <f t="shared" ref="M706:U706" si="1744">M705</f>
        <v>0</v>
      </c>
      <c r="N706" s="378">
        <f t="shared" si="1744"/>
        <v>0</v>
      </c>
      <c r="O706" s="378">
        <f t="shared" si="1744"/>
        <v>0</v>
      </c>
      <c r="P706" s="378">
        <f t="shared" si="1744"/>
        <v>0</v>
      </c>
      <c r="Q706" s="375">
        <f t="shared" si="1744"/>
        <v>1700</v>
      </c>
      <c r="R706" s="375">
        <f t="shared" si="1744"/>
        <v>810</v>
      </c>
      <c r="S706" s="375">
        <f t="shared" si="1744"/>
        <v>660</v>
      </c>
      <c r="T706" s="375">
        <f t="shared" si="1744"/>
        <v>450</v>
      </c>
      <c r="U706" s="375">
        <f t="shared" si="1744"/>
        <v>2</v>
      </c>
      <c r="V706" s="375" t="str">
        <f t="shared" si="1734"/>
        <v xml:space="preserve">Các tuyến đường giao thông không đấu nối trực tiếp và thông ra </v>
      </c>
      <c r="W706" s="375" t="str">
        <f t="shared" ref="W706:X706" si="1745">W705</f>
        <v>Đường Hoa Sen - Ruộng Dầu</v>
      </c>
      <c r="X706" s="375" t="str">
        <f t="shared" si="1745"/>
        <v xml:space="preserve"> đoạn từ Đường Hồ Thị Hương</v>
      </c>
      <c r="Y706" s="375" t="str">
        <f t="shared" si="1667"/>
        <v xml:space="preserve"> đến Đường số 1</v>
      </c>
      <c r="Z706" s="375" t="s">
        <v>6786</v>
      </c>
      <c r="AA706" s="375">
        <v>0</v>
      </c>
      <c r="AB706" s="375">
        <v>0</v>
      </c>
      <c r="AC706" s="375">
        <v>0</v>
      </c>
    </row>
    <row r="707" spans="1:29" ht="64.5" customHeight="1">
      <c r="A707" s="86">
        <f t="shared" si="1616"/>
        <v>701</v>
      </c>
      <c r="B707" s="86" t="str">
        <f>'Đầu vào (2)'!G701</f>
        <v>bs</v>
      </c>
      <c r="C707" s="86" t="str">
        <f>$B$707</f>
        <v>bs</v>
      </c>
      <c r="D707" s="94" t="str">
        <f>'Đầu vào (2)'!H701</f>
        <v>Đường Thổ Lùn</v>
      </c>
      <c r="E707" s="94" t="str">
        <f>'Đầu vào (2)'!I701</f>
        <v>Đường Điểu Xiển</v>
      </c>
      <c r="F707" s="94" t="str">
        <f>'Đầu vào (2)'!K701</f>
        <v>Đường Ngô Quyền</v>
      </c>
      <c r="G707" s="96">
        <v>1600</v>
      </c>
      <c r="H707" s="98">
        <v>1100</v>
      </c>
      <c r="I707" s="98">
        <v>960</v>
      </c>
      <c r="J707" s="430">
        <f>VLOOKUP(C707,'[1]1. MA DO'!$E$5:$AB$1933,23,0)</f>
        <v>1.1299999999999999</v>
      </c>
      <c r="K707" s="99">
        <f t="shared" si="1614"/>
        <v>1.1299999999999999</v>
      </c>
      <c r="L707" s="99">
        <f t="shared" si="1612"/>
        <v>1.1299999999999999</v>
      </c>
      <c r="M707" s="378">
        <f>'Đầu vào (2)'!L701</f>
        <v>0</v>
      </c>
      <c r="N707" s="378">
        <f>'Đầu vào (2)'!M701</f>
        <v>0</v>
      </c>
      <c r="O707" s="378">
        <f>'Đầu vào (2)'!N701</f>
        <v>0</v>
      </c>
      <c r="P707" s="378">
        <f>'Đầu vào (2)'!O701</f>
        <v>0</v>
      </c>
      <c r="Q707" s="375">
        <f>Q571</f>
        <v>1600</v>
      </c>
      <c r="R707" s="375">
        <f>R571</f>
        <v>810</v>
      </c>
      <c r="S707" s="375">
        <f>S571</f>
        <v>560</v>
      </c>
      <c r="T707" s="375">
        <f>T571</f>
        <v>450</v>
      </c>
      <c r="U707" s="375">
        <v>2</v>
      </c>
      <c r="V707" s="376"/>
      <c r="W707" s="375" t="str">
        <f>D707</f>
        <v>Đường Thổ Lùn</v>
      </c>
      <c r="X707" s="375" t="str">
        <f>" đoạn từ "&amp;E707</f>
        <v xml:space="preserve"> đoạn từ Đường Điểu Xiển</v>
      </c>
      <c r="Y707" s="375" t="str">
        <f>" đến "&amp;F707</f>
        <v xml:space="preserve"> đến Đường Ngô Quyền</v>
      </c>
      <c r="Z707" s="376"/>
      <c r="AA707" s="376"/>
      <c r="AB707" s="376"/>
      <c r="AC707" s="376"/>
    </row>
    <row r="708" spans="1:29" ht="85.5" customHeight="1">
      <c r="A708" s="86">
        <f t="shared" si="1616"/>
        <v>702</v>
      </c>
      <c r="B708" s="86" t="str">
        <f t="shared" si="1655"/>
        <v>VT2</v>
      </c>
      <c r="C708" s="86" t="str">
        <f t="shared" ref="C708:C713" si="1746">$B$707</f>
        <v>bs</v>
      </c>
      <c r="D708" s="478" t="str">
        <f>V708&amp;W708&amp;X708&amp;Y708&amp;Z708&amp;"
"&amp;AA708&amp;"
"
&amp;AB708</f>
        <v>Các tuyến đường giao thông đấu nối trực tiếp ra Đường Thổ Lùn đoạn từ Đường Điểu Xiển đến Đường Ngô Quyền có hiện trạng là đường nhựa, bê tông xi măng:
- Có bề rộng ≥5m, cách đường giao thông ≤1.000m.
- Có bề rộng từ ≥3m đến &lt;5m, cách đường giao thông ≤500m.</v>
      </c>
      <c r="E708" s="479"/>
      <c r="F708" s="480"/>
      <c r="G708" s="419">
        <v>810</v>
      </c>
      <c r="H708" s="98">
        <v>570</v>
      </c>
      <c r="I708" s="98">
        <v>490</v>
      </c>
      <c r="J708" s="430">
        <f>VLOOKUP(C708,'[1]1. MA DO'!$E$5:$AB$1933,23,0)</f>
        <v>1.1299999999999999</v>
      </c>
      <c r="K708" s="99">
        <f t="shared" si="1614"/>
        <v>1.1299999999999999</v>
      </c>
      <c r="L708" s="99">
        <f t="shared" si="1612"/>
        <v>1.1299999999999999</v>
      </c>
      <c r="M708" s="378">
        <f t="shared" ref="M708:U708" si="1747">M707</f>
        <v>0</v>
      </c>
      <c r="N708" s="378">
        <f t="shared" si="1747"/>
        <v>0</v>
      </c>
      <c r="O708" s="378">
        <f t="shared" si="1747"/>
        <v>0</v>
      </c>
      <c r="P708" s="378">
        <f t="shared" si="1747"/>
        <v>0</v>
      </c>
      <c r="Q708" s="375">
        <f t="shared" si="1747"/>
        <v>1600</v>
      </c>
      <c r="R708" s="375">
        <f t="shared" si="1747"/>
        <v>810</v>
      </c>
      <c r="S708" s="375">
        <f t="shared" si="1747"/>
        <v>560</v>
      </c>
      <c r="T708" s="375">
        <f t="shared" si="1747"/>
        <v>450</v>
      </c>
      <c r="U708" s="375">
        <f t="shared" si="1747"/>
        <v>2</v>
      </c>
      <c r="V708" s="375" t="str">
        <f t="shared" ref="V708:V713" si="1748">V701</f>
        <v xml:space="preserve">Các tuyến đường giao thông đấu nối trực tiếp ra </v>
      </c>
      <c r="W708" s="375" t="str">
        <f t="shared" ref="W708:X708" si="1749">W707</f>
        <v>Đường Thổ Lùn</v>
      </c>
      <c r="X708" s="375" t="str">
        <f t="shared" si="1749"/>
        <v xml:space="preserve"> đoạn từ Đường Điểu Xiển</v>
      </c>
      <c r="Y708" s="375" t="str">
        <f t="shared" si="1667"/>
        <v xml:space="preserve"> đến Đường Ngô Quyền</v>
      </c>
      <c r="Z708" s="375" t="s">
        <v>6768</v>
      </c>
      <c r="AA708" s="379" t="s">
        <v>6745</v>
      </c>
      <c r="AB708" s="379" t="s">
        <v>6746</v>
      </c>
      <c r="AC708" s="375">
        <v>0</v>
      </c>
    </row>
    <row r="709" spans="1:29" ht="102.75" customHeight="1">
      <c r="A709" s="86">
        <f t="shared" si="1616"/>
        <v>703</v>
      </c>
      <c r="B709" s="86" t="str">
        <f t="shared" si="1655"/>
        <v>VT3</v>
      </c>
      <c r="C709" s="86" t="str">
        <f t="shared" si="1746"/>
        <v>bs</v>
      </c>
      <c r="D709" s="478" t="str">
        <f>V709&amp;W709&amp;X709&amp;Y709&amp;Z709&amp;"
"&amp;AA709&amp;"
"&amp;AB709&amp;"
"&amp;AC709</f>
        <v>Các tuyến đường giao thông đấu nối trực tiếp ra Đường Thổ Lùn đoạn từ Đường Điểu Xiển đến Đường Ngô Quyền có hiện trạng là đường nhựa, bê tông xi măng:
- Có bề rộng ≥5m, cách đường giao thông &gt;1.000m.
- Có bề rộng từ ≥3m đến &lt;5m, cách đường giao thông từ &gt;500m đến ≤1.000m.
- Có bề rộng &lt;3m, cách đường giao thông ≤200m.</v>
      </c>
      <c r="E709" s="479"/>
      <c r="F709" s="480"/>
      <c r="G709" s="419">
        <v>560</v>
      </c>
      <c r="H709" s="98">
        <v>390</v>
      </c>
      <c r="I709" s="98">
        <v>340</v>
      </c>
      <c r="J709" s="430">
        <f>VLOOKUP(C709,'[1]1. MA DO'!$E$5:$AB$1933,23,0)</f>
        <v>1.1299999999999999</v>
      </c>
      <c r="K709" s="99">
        <f t="shared" si="1614"/>
        <v>1.1299999999999999</v>
      </c>
      <c r="L709" s="99">
        <f t="shared" si="1612"/>
        <v>1.1299999999999999</v>
      </c>
      <c r="M709" s="378">
        <f t="shared" ref="M709:U709" si="1750">M708</f>
        <v>0</v>
      </c>
      <c r="N709" s="378">
        <f t="shared" si="1750"/>
        <v>0</v>
      </c>
      <c r="O709" s="378">
        <f t="shared" si="1750"/>
        <v>0</v>
      </c>
      <c r="P709" s="378">
        <f t="shared" si="1750"/>
        <v>0</v>
      </c>
      <c r="Q709" s="375">
        <f t="shared" si="1750"/>
        <v>1600</v>
      </c>
      <c r="R709" s="375">
        <f t="shared" si="1750"/>
        <v>810</v>
      </c>
      <c r="S709" s="375">
        <f t="shared" si="1750"/>
        <v>560</v>
      </c>
      <c r="T709" s="375">
        <f t="shared" si="1750"/>
        <v>450</v>
      </c>
      <c r="U709" s="375">
        <f t="shared" si="1750"/>
        <v>2</v>
      </c>
      <c r="V709" s="375" t="str">
        <f t="shared" si="1748"/>
        <v xml:space="preserve">Các tuyến đường giao thông đấu nối trực tiếp ra </v>
      </c>
      <c r="W709" s="375" t="str">
        <f t="shared" ref="W709:X709" si="1751">W708</f>
        <v>Đường Thổ Lùn</v>
      </c>
      <c r="X709" s="375" t="str">
        <f t="shared" si="1751"/>
        <v xml:space="preserve"> đoạn từ Đường Điểu Xiển</v>
      </c>
      <c r="Y709" s="375" t="str">
        <f t="shared" si="1667"/>
        <v xml:space="preserve"> đến Đường Ngô Quyền</v>
      </c>
      <c r="Z709" s="375" t="s">
        <v>6768</v>
      </c>
      <c r="AA709" s="379" t="s">
        <v>6747</v>
      </c>
      <c r="AB709" s="379" t="s">
        <v>6748</v>
      </c>
      <c r="AC709" s="379" t="s">
        <v>6749</v>
      </c>
    </row>
    <row r="710" spans="1:29" ht="78.75" customHeight="1">
      <c r="A710" s="86">
        <f t="shared" si="1616"/>
        <v>704</v>
      </c>
      <c r="B710" s="86" t="str">
        <f t="shared" si="1655"/>
        <v>VT4</v>
      </c>
      <c r="C710" s="86" t="str">
        <f t="shared" si="1746"/>
        <v>bs</v>
      </c>
      <c r="D710" s="478" t="str">
        <f>V710&amp;W710&amp;X710&amp;Y710&amp;Z710</f>
        <v>Các tuyến đường giao thông đấu nối trực tiếp ra Đường Thổ Lùn đoạn từ Đường Điểu Xiển đến Đường Ngô Quyền có hiện trạng là đường nhựa, bê tông xi măng:
- Có bề rộng từ ≥3m đến &lt;5m, cách đường giao thông &gt;1.000m.
- Có bề rộng &lt;3m, cách đường giao thông &gt;200m.</v>
      </c>
      <c r="E710" s="479"/>
      <c r="F710" s="480"/>
      <c r="G710" s="419">
        <v>450</v>
      </c>
      <c r="H710" s="98">
        <v>320</v>
      </c>
      <c r="I710" s="98">
        <v>270</v>
      </c>
      <c r="J710" s="430">
        <f>VLOOKUP(C710,'[1]1. MA DO'!$E$5:$AB$1933,23,0)</f>
        <v>1.1299999999999999</v>
      </c>
      <c r="K710" s="99">
        <f t="shared" si="1614"/>
        <v>1.1299999999999999</v>
      </c>
      <c r="L710" s="99">
        <f t="shared" si="1612"/>
        <v>1.1299999999999999</v>
      </c>
      <c r="M710" s="378">
        <f t="shared" ref="M710:U710" si="1752">M709</f>
        <v>0</v>
      </c>
      <c r="N710" s="378">
        <f t="shared" si="1752"/>
        <v>0</v>
      </c>
      <c r="O710" s="378">
        <f t="shared" si="1752"/>
        <v>0</v>
      </c>
      <c r="P710" s="378">
        <f t="shared" si="1752"/>
        <v>0</v>
      </c>
      <c r="Q710" s="375">
        <f t="shared" si="1752"/>
        <v>1600</v>
      </c>
      <c r="R710" s="375">
        <f t="shared" si="1752"/>
        <v>810</v>
      </c>
      <c r="S710" s="375">
        <f t="shared" si="1752"/>
        <v>560</v>
      </c>
      <c r="T710" s="375">
        <f t="shared" si="1752"/>
        <v>450</v>
      </c>
      <c r="U710" s="375">
        <f t="shared" si="1752"/>
        <v>2</v>
      </c>
      <c r="V710" s="375" t="str">
        <f t="shared" si="1748"/>
        <v xml:space="preserve">Các tuyến đường giao thông đấu nối trực tiếp ra </v>
      </c>
      <c r="W710" s="375" t="str">
        <f t="shared" ref="W710:X710" si="1753">W709</f>
        <v>Đường Thổ Lùn</v>
      </c>
      <c r="X710" s="375" t="str">
        <f t="shared" si="1753"/>
        <v xml:space="preserve"> đoạn từ Đường Điểu Xiển</v>
      </c>
      <c r="Y710" s="375" t="str">
        <f t="shared" si="1667"/>
        <v xml:space="preserve"> đến Đường Ngô Quyền</v>
      </c>
      <c r="Z710" s="375" t="s">
        <v>6786</v>
      </c>
      <c r="AA710" s="375">
        <v>0</v>
      </c>
      <c r="AB710" s="375">
        <v>0</v>
      </c>
      <c r="AC710" s="375">
        <v>0</v>
      </c>
    </row>
    <row r="711" spans="1:29" ht="78" customHeight="1">
      <c r="A711" s="86">
        <f t="shared" si="1616"/>
        <v>705</v>
      </c>
      <c r="B711" s="86" t="str">
        <f t="shared" si="1655"/>
        <v>VT2*0,8</v>
      </c>
      <c r="C711" s="86" t="str">
        <f t="shared" si="1746"/>
        <v>bs</v>
      </c>
      <c r="D711" s="478" t="str">
        <f>V711&amp;W711&amp;X711&amp;Y711&amp;Z711&amp;"
"&amp;AA711&amp;"
"
&amp;AB711</f>
        <v>Các tuyến đường giao thông không đấu nối trực tiếp và thông ra Đường Thổ Lùn đoạn từ Đường Điểu Xiển đến Đường Ngô Quyền có hiện trạng là đường nhựa, bê tông xi măng:
- Có bề rộng ≥5m, cách đường giao thông ≤1.000m.
- Có bề rộng từ ≥3m đến &lt;5m, cách đường giao thông ≤500m.</v>
      </c>
      <c r="E711" s="479"/>
      <c r="F711" s="480"/>
      <c r="G711" s="419">
        <v>730</v>
      </c>
      <c r="H711" s="98">
        <v>510</v>
      </c>
      <c r="I711" s="98">
        <v>440</v>
      </c>
      <c r="J711" s="430">
        <f>VLOOKUP(C711,'[1]1. MA DO'!$E$5:$AB$1933,23,0)</f>
        <v>1.1299999999999999</v>
      </c>
      <c r="K711" s="99">
        <f t="shared" si="1614"/>
        <v>1.1299999999999999</v>
      </c>
      <c r="L711" s="99">
        <f t="shared" ref="L711:L713" si="1754">J711</f>
        <v>1.1299999999999999</v>
      </c>
      <c r="M711" s="378">
        <f t="shared" ref="M711:U711" si="1755">M710</f>
        <v>0</v>
      </c>
      <c r="N711" s="378">
        <f t="shared" si="1755"/>
        <v>0</v>
      </c>
      <c r="O711" s="378">
        <f t="shared" si="1755"/>
        <v>0</v>
      </c>
      <c r="P711" s="378">
        <f t="shared" si="1755"/>
        <v>0</v>
      </c>
      <c r="Q711" s="375">
        <f t="shared" si="1755"/>
        <v>1600</v>
      </c>
      <c r="R711" s="375">
        <f t="shared" si="1755"/>
        <v>810</v>
      </c>
      <c r="S711" s="375">
        <f t="shared" si="1755"/>
        <v>560</v>
      </c>
      <c r="T711" s="375">
        <f t="shared" si="1755"/>
        <v>450</v>
      </c>
      <c r="U711" s="375">
        <f t="shared" si="1755"/>
        <v>2</v>
      </c>
      <c r="V711" s="375" t="str">
        <f t="shared" si="1748"/>
        <v xml:space="preserve">Các tuyến đường giao thông không đấu nối trực tiếp và thông ra </v>
      </c>
      <c r="W711" s="375" t="str">
        <f t="shared" ref="W711:X711" si="1756">W710</f>
        <v>Đường Thổ Lùn</v>
      </c>
      <c r="X711" s="375" t="str">
        <f t="shared" si="1756"/>
        <v xml:space="preserve"> đoạn từ Đường Điểu Xiển</v>
      </c>
      <c r="Y711" s="375" t="str">
        <f t="shared" si="1667"/>
        <v xml:space="preserve"> đến Đường Ngô Quyền</v>
      </c>
      <c r="Z711" s="375" t="s">
        <v>6768</v>
      </c>
      <c r="AA711" s="379" t="s">
        <v>6745</v>
      </c>
      <c r="AB711" s="379" t="s">
        <v>6746</v>
      </c>
      <c r="AC711" s="375">
        <v>0</v>
      </c>
    </row>
    <row r="712" spans="1:29" ht="96" customHeight="1">
      <c r="A712" s="86">
        <f t="shared" si="1616"/>
        <v>706</v>
      </c>
      <c r="B712" s="86" t="str">
        <f t="shared" si="1655"/>
        <v>VT3*0,8</v>
      </c>
      <c r="C712" s="86" t="str">
        <f t="shared" si="1746"/>
        <v>bs</v>
      </c>
      <c r="D712" s="478" t="str">
        <f>V712&amp;W712&amp;X712&amp;Y712&amp;Z712&amp;"
"&amp;AA712&amp;"
"
&amp;AB712&amp;"
"&amp;AC712</f>
        <v>Các tuyến đường giao thông không đấu nối trực tiếp và thông ra Đường Thổ Lùn đoạn từ Đường Điểu Xiển đến Đường Ngô Quyền có hiện trạng là đường nhựa, bê tông xi măng:
- Có bề rộng ≥5m, cách đường giao thông &gt;1.000m.
- Có bề rộng từ ≥3m đến &lt;5m, cách đường giao thông từ &gt;500m đến ≤1.000m.
- Có bề rộng &lt;3m, cách đường giao thông ≤200m.</v>
      </c>
      <c r="E712" s="479"/>
      <c r="F712" s="480"/>
      <c r="G712" s="419">
        <v>500</v>
      </c>
      <c r="H712" s="98">
        <v>350</v>
      </c>
      <c r="I712" s="98">
        <v>300</v>
      </c>
      <c r="J712" s="430">
        <f>VLOOKUP(C712,'[1]1. MA DO'!$E$5:$AB$1933,23,0)</f>
        <v>1.1299999999999999</v>
      </c>
      <c r="K712" s="99">
        <f t="shared" ref="K712:K713" si="1757">J712</f>
        <v>1.1299999999999999</v>
      </c>
      <c r="L712" s="99">
        <f t="shared" si="1754"/>
        <v>1.1299999999999999</v>
      </c>
      <c r="M712" s="378">
        <f t="shared" ref="M712:U712" si="1758">M711</f>
        <v>0</v>
      </c>
      <c r="N712" s="378">
        <f t="shared" si="1758"/>
        <v>0</v>
      </c>
      <c r="O712" s="378">
        <f t="shared" si="1758"/>
        <v>0</v>
      </c>
      <c r="P712" s="378">
        <f t="shared" si="1758"/>
        <v>0</v>
      </c>
      <c r="Q712" s="375">
        <f t="shared" si="1758"/>
        <v>1600</v>
      </c>
      <c r="R712" s="375">
        <f t="shared" si="1758"/>
        <v>810</v>
      </c>
      <c r="S712" s="375">
        <f t="shared" si="1758"/>
        <v>560</v>
      </c>
      <c r="T712" s="375">
        <f t="shared" si="1758"/>
        <v>450</v>
      </c>
      <c r="U712" s="375">
        <f t="shared" si="1758"/>
        <v>2</v>
      </c>
      <c r="V712" s="375" t="str">
        <f t="shared" si="1748"/>
        <v xml:space="preserve">Các tuyến đường giao thông không đấu nối trực tiếp và thông ra </v>
      </c>
      <c r="W712" s="375" t="str">
        <f t="shared" ref="W712:X712" si="1759">W711</f>
        <v>Đường Thổ Lùn</v>
      </c>
      <c r="X712" s="375" t="str">
        <f t="shared" si="1759"/>
        <v xml:space="preserve"> đoạn từ Đường Điểu Xiển</v>
      </c>
      <c r="Y712" s="375" t="str">
        <f t="shared" si="1667"/>
        <v xml:space="preserve"> đến Đường Ngô Quyền</v>
      </c>
      <c r="Z712" s="375" t="s">
        <v>6768</v>
      </c>
      <c r="AA712" s="379" t="s">
        <v>6747</v>
      </c>
      <c r="AB712" s="379" t="s">
        <v>6748</v>
      </c>
      <c r="AC712" s="379" t="s">
        <v>6749</v>
      </c>
    </row>
    <row r="713" spans="1:29" ht="94.5">
      <c r="A713" s="86">
        <f t="shared" ref="A713" si="1760">A712+1</f>
        <v>707</v>
      </c>
      <c r="B713" s="86" t="str">
        <f t="shared" si="1655"/>
        <v>VT4*0,8</v>
      </c>
      <c r="C713" s="86" t="str">
        <f t="shared" si="1746"/>
        <v>bs</v>
      </c>
      <c r="D713" s="478" t="str">
        <f>V713&amp;W713&amp;X713&amp;Y713&amp;Z713</f>
        <v>Các tuyến đường giao thông không đấu nối trực tiếp và thông ra Đường Thổ Lùn đoạn từ Đường Điểu Xiển đến Đường Ngô Quyền có hiện trạng là đường nhựa, bê tông xi măng:
- Có bề rộng từ ≥3m đến &lt;5m, cách đường giao thông &gt;1.000m.
- Có bề rộng &lt;3m, cách đường giao thông &gt;200m.</v>
      </c>
      <c r="E713" s="479"/>
      <c r="F713" s="480"/>
      <c r="G713" s="419">
        <v>410</v>
      </c>
      <c r="H713" s="98">
        <v>290</v>
      </c>
      <c r="I713" s="98">
        <v>250</v>
      </c>
      <c r="J713" s="430">
        <f>VLOOKUP(C713,'[1]1. MA DO'!$E$5:$AB$1933,23,0)</f>
        <v>1.1299999999999999</v>
      </c>
      <c r="K713" s="99">
        <f t="shared" si="1757"/>
        <v>1.1299999999999999</v>
      </c>
      <c r="L713" s="99">
        <f t="shared" si="1754"/>
        <v>1.1299999999999999</v>
      </c>
      <c r="M713" s="378">
        <f t="shared" ref="M713:U713" si="1761">M712</f>
        <v>0</v>
      </c>
      <c r="N713" s="378">
        <f t="shared" si="1761"/>
        <v>0</v>
      </c>
      <c r="O713" s="378">
        <f t="shared" si="1761"/>
        <v>0</v>
      </c>
      <c r="P713" s="378">
        <f t="shared" si="1761"/>
        <v>0</v>
      </c>
      <c r="Q713" s="375">
        <f t="shared" si="1761"/>
        <v>1600</v>
      </c>
      <c r="R713" s="375">
        <f t="shared" si="1761"/>
        <v>810</v>
      </c>
      <c r="S713" s="375">
        <f t="shared" si="1761"/>
        <v>560</v>
      </c>
      <c r="T713" s="375">
        <f t="shared" si="1761"/>
        <v>450</v>
      </c>
      <c r="U713" s="375">
        <f t="shared" si="1761"/>
        <v>2</v>
      </c>
      <c r="V713" s="375" t="str">
        <f t="shared" si="1748"/>
        <v xml:space="preserve">Các tuyến đường giao thông không đấu nối trực tiếp và thông ra </v>
      </c>
      <c r="W713" s="375" t="str">
        <f t="shared" ref="W713:X713" si="1762">W712</f>
        <v>Đường Thổ Lùn</v>
      </c>
      <c r="X713" s="375" t="str">
        <f t="shared" si="1762"/>
        <v xml:space="preserve"> đoạn từ Đường Điểu Xiển</v>
      </c>
      <c r="Y713" s="375" t="str">
        <f t="shared" si="1667"/>
        <v xml:space="preserve"> đến Đường Ngô Quyền</v>
      </c>
      <c r="Z713" s="375" t="s">
        <v>6786</v>
      </c>
      <c r="AA713" s="375">
        <v>0</v>
      </c>
      <c r="AB713" s="375">
        <v>0</v>
      </c>
      <c r="AC713" s="375">
        <v>0</v>
      </c>
    </row>
  </sheetData>
  <autoFilter ref="A6:WWE713" xr:uid="{71188152-D8C1-4AE3-BDCA-17FB50886442}">
    <filterColumn colId="12" showButton="0"/>
    <filterColumn colId="13" showButton="0"/>
    <filterColumn colId="14" showButton="0"/>
  </autoFilter>
  <mergeCells count="615">
    <mergeCell ref="A4:L4"/>
    <mergeCell ref="D694:F694"/>
    <mergeCell ref="D695:F695"/>
    <mergeCell ref="D696:F696"/>
    <mergeCell ref="D697:F697"/>
    <mergeCell ref="D698:F698"/>
    <mergeCell ref="D699:F699"/>
    <mergeCell ref="D683:F683"/>
    <mergeCell ref="D684:F684"/>
    <mergeCell ref="D685:F685"/>
    <mergeCell ref="D687:F687"/>
    <mergeCell ref="D688:F688"/>
    <mergeCell ref="D689:F689"/>
    <mergeCell ref="D690:F690"/>
    <mergeCell ref="D691:F691"/>
    <mergeCell ref="D692:F692"/>
    <mergeCell ref="D673:F673"/>
    <mergeCell ref="D674:F674"/>
    <mergeCell ref="D675:F675"/>
    <mergeCell ref="D676:F676"/>
    <mergeCell ref="D677:F677"/>
    <mergeCell ref="D678:F678"/>
    <mergeCell ref="D680:F680"/>
    <mergeCell ref="D681:F681"/>
    <mergeCell ref="D682:F682"/>
    <mergeCell ref="D666:F666"/>
    <mergeCell ref="D667:F667"/>
    <mergeCell ref="D668:F668"/>
    <mergeCell ref="D669:F669"/>
    <mergeCell ref="D670:F670"/>
    <mergeCell ref="D671:F671"/>
    <mergeCell ref="M5:P6"/>
    <mergeCell ref="D664:F664"/>
    <mergeCell ref="D652:F652"/>
    <mergeCell ref="D653:F653"/>
    <mergeCell ref="D654:F654"/>
    <mergeCell ref="D655:F655"/>
    <mergeCell ref="D656:F656"/>
    <mergeCell ref="D657:F657"/>
    <mergeCell ref="D659:F659"/>
    <mergeCell ref="D660:F660"/>
    <mergeCell ref="D661:F661"/>
    <mergeCell ref="D662:F662"/>
    <mergeCell ref="D663:F663"/>
    <mergeCell ref="D650:F650"/>
    <mergeCell ref="D638:F638"/>
    <mergeCell ref="D639:F639"/>
    <mergeCell ref="D640:F640"/>
    <mergeCell ref="D641:F641"/>
    <mergeCell ref="D642:F642"/>
    <mergeCell ref="D643:F643"/>
    <mergeCell ref="D645:F645"/>
    <mergeCell ref="D646:F646"/>
    <mergeCell ref="D647:F647"/>
    <mergeCell ref="D648:F648"/>
    <mergeCell ref="D649:F649"/>
    <mergeCell ref="D636:F636"/>
    <mergeCell ref="D634:F634"/>
    <mergeCell ref="D635:F635"/>
    <mergeCell ref="D622:F622"/>
    <mergeCell ref="D610:F610"/>
    <mergeCell ref="D611:F611"/>
    <mergeCell ref="D612:F612"/>
    <mergeCell ref="D613:F613"/>
    <mergeCell ref="D614:F614"/>
    <mergeCell ref="D615:F615"/>
    <mergeCell ref="D617:F617"/>
    <mergeCell ref="D618:F618"/>
    <mergeCell ref="D619:F619"/>
    <mergeCell ref="D620:F620"/>
    <mergeCell ref="D621:F621"/>
    <mergeCell ref="D624:F624"/>
    <mergeCell ref="D625:F625"/>
    <mergeCell ref="D626:F626"/>
    <mergeCell ref="D627:F627"/>
    <mergeCell ref="D628:F628"/>
    <mergeCell ref="D629:F629"/>
    <mergeCell ref="D631:F631"/>
    <mergeCell ref="D632:F632"/>
    <mergeCell ref="D633:F633"/>
    <mergeCell ref="D608:F608"/>
    <mergeCell ref="D596:F596"/>
    <mergeCell ref="D597:F597"/>
    <mergeCell ref="D598:F598"/>
    <mergeCell ref="D599:F599"/>
    <mergeCell ref="D600:F600"/>
    <mergeCell ref="D601:F601"/>
    <mergeCell ref="D603:F603"/>
    <mergeCell ref="D604:F604"/>
    <mergeCell ref="D605:F605"/>
    <mergeCell ref="D606:F606"/>
    <mergeCell ref="D607:F607"/>
    <mergeCell ref="D594:F594"/>
    <mergeCell ref="D582:F582"/>
    <mergeCell ref="D583:F583"/>
    <mergeCell ref="D584:F584"/>
    <mergeCell ref="D585:F585"/>
    <mergeCell ref="D586:F586"/>
    <mergeCell ref="D587:F587"/>
    <mergeCell ref="D589:F589"/>
    <mergeCell ref="D590:F590"/>
    <mergeCell ref="D591:F591"/>
    <mergeCell ref="D592:F592"/>
    <mergeCell ref="D593:F593"/>
    <mergeCell ref="D580:F580"/>
    <mergeCell ref="D568:F568"/>
    <mergeCell ref="D569:F569"/>
    <mergeCell ref="D570:F570"/>
    <mergeCell ref="D571:F571"/>
    <mergeCell ref="D572:F572"/>
    <mergeCell ref="D573:F573"/>
    <mergeCell ref="D575:F575"/>
    <mergeCell ref="D576:F576"/>
    <mergeCell ref="D577:F577"/>
    <mergeCell ref="D578:F578"/>
    <mergeCell ref="D579:F579"/>
    <mergeCell ref="D566:F566"/>
    <mergeCell ref="D554:F554"/>
    <mergeCell ref="D555:F555"/>
    <mergeCell ref="D556:F556"/>
    <mergeCell ref="D557:F557"/>
    <mergeCell ref="D558:F558"/>
    <mergeCell ref="D559:F559"/>
    <mergeCell ref="D561:F561"/>
    <mergeCell ref="D562:F562"/>
    <mergeCell ref="D563:F563"/>
    <mergeCell ref="D564:F564"/>
    <mergeCell ref="D565:F565"/>
    <mergeCell ref="D552:F552"/>
    <mergeCell ref="D540:F540"/>
    <mergeCell ref="D541:F541"/>
    <mergeCell ref="D542:F542"/>
    <mergeCell ref="D543:F543"/>
    <mergeCell ref="D544:F544"/>
    <mergeCell ref="D545:F545"/>
    <mergeCell ref="D547:F547"/>
    <mergeCell ref="D548:F548"/>
    <mergeCell ref="D549:F549"/>
    <mergeCell ref="D550:F550"/>
    <mergeCell ref="D551:F551"/>
    <mergeCell ref="D538:F538"/>
    <mergeCell ref="D526:F526"/>
    <mergeCell ref="D527:F527"/>
    <mergeCell ref="D528:F528"/>
    <mergeCell ref="D529:F529"/>
    <mergeCell ref="D530:F530"/>
    <mergeCell ref="D531:F531"/>
    <mergeCell ref="D533:F533"/>
    <mergeCell ref="D534:F534"/>
    <mergeCell ref="D535:F535"/>
    <mergeCell ref="D536:F536"/>
    <mergeCell ref="D537:F537"/>
    <mergeCell ref="D524:F524"/>
    <mergeCell ref="D512:F512"/>
    <mergeCell ref="D513:F513"/>
    <mergeCell ref="D514:F514"/>
    <mergeCell ref="D515:F515"/>
    <mergeCell ref="D516:F516"/>
    <mergeCell ref="D517:F517"/>
    <mergeCell ref="D519:F519"/>
    <mergeCell ref="D520:F520"/>
    <mergeCell ref="D521:F521"/>
    <mergeCell ref="D522:F522"/>
    <mergeCell ref="D523:F523"/>
    <mergeCell ref="D510:F510"/>
    <mergeCell ref="D498:F498"/>
    <mergeCell ref="D499:F499"/>
    <mergeCell ref="D500:F500"/>
    <mergeCell ref="D501:F501"/>
    <mergeCell ref="D502:F502"/>
    <mergeCell ref="D503:F503"/>
    <mergeCell ref="D505:F505"/>
    <mergeCell ref="D506:F506"/>
    <mergeCell ref="D507:F507"/>
    <mergeCell ref="D508:F508"/>
    <mergeCell ref="D509:F509"/>
    <mergeCell ref="D496:F496"/>
    <mergeCell ref="D484:F484"/>
    <mergeCell ref="D485:F485"/>
    <mergeCell ref="D486:F486"/>
    <mergeCell ref="D487:F487"/>
    <mergeCell ref="D488:F488"/>
    <mergeCell ref="D489:F489"/>
    <mergeCell ref="D491:F491"/>
    <mergeCell ref="D492:F492"/>
    <mergeCell ref="D493:F493"/>
    <mergeCell ref="D494:F494"/>
    <mergeCell ref="D495:F495"/>
    <mergeCell ref="D482:F482"/>
    <mergeCell ref="D470:F470"/>
    <mergeCell ref="D471:F471"/>
    <mergeCell ref="D472:F472"/>
    <mergeCell ref="D473:F473"/>
    <mergeCell ref="D474:F474"/>
    <mergeCell ref="D475:F475"/>
    <mergeCell ref="D477:F477"/>
    <mergeCell ref="D478:F478"/>
    <mergeCell ref="D479:F479"/>
    <mergeCell ref="D480:F480"/>
    <mergeCell ref="D481:F481"/>
    <mergeCell ref="D468:F468"/>
    <mergeCell ref="D456:F456"/>
    <mergeCell ref="D457:F457"/>
    <mergeCell ref="D458:F458"/>
    <mergeCell ref="D459:F459"/>
    <mergeCell ref="D460:F460"/>
    <mergeCell ref="D461:F461"/>
    <mergeCell ref="D463:F463"/>
    <mergeCell ref="D464:F464"/>
    <mergeCell ref="D465:F465"/>
    <mergeCell ref="D466:F466"/>
    <mergeCell ref="D467:F467"/>
    <mergeCell ref="D454:F454"/>
    <mergeCell ref="D442:F442"/>
    <mergeCell ref="D443:F443"/>
    <mergeCell ref="D444:F444"/>
    <mergeCell ref="D445:F445"/>
    <mergeCell ref="D446:F446"/>
    <mergeCell ref="D447:F447"/>
    <mergeCell ref="D449:F449"/>
    <mergeCell ref="D450:F450"/>
    <mergeCell ref="D451:F451"/>
    <mergeCell ref="D452:F452"/>
    <mergeCell ref="D453:F453"/>
    <mergeCell ref="D440:F440"/>
    <mergeCell ref="D428:F428"/>
    <mergeCell ref="D429:F429"/>
    <mergeCell ref="D430:F430"/>
    <mergeCell ref="D431:F431"/>
    <mergeCell ref="D432:F432"/>
    <mergeCell ref="D433:F433"/>
    <mergeCell ref="D435:F435"/>
    <mergeCell ref="D436:F436"/>
    <mergeCell ref="D437:F437"/>
    <mergeCell ref="D438:F438"/>
    <mergeCell ref="D439:F439"/>
    <mergeCell ref="D426:F426"/>
    <mergeCell ref="D414:F414"/>
    <mergeCell ref="D415:F415"/>
    <mergeCell ref="D416:F416"/>
    <mergeCell ref="D417:F417"/>
    <mergeCell ref="D418:F418"/>
    <mergeCell ref="D419:F419"/>
    <mergeCell ref="D421:F421"/>
    <mergeCell ref="D422:F422"/>
    <mergeCell ref="D423:F423"/>
    <mergeCell ref="D424:F424"/>
    <mergeCell ref="D425:F425"/>
    <mergeCell ref="D412:F412"/>
    <mergeCell ref="D400:F400"/>
    <mergeCell ref="D401:F401"/>
    <mergeCell ref="D402:F402"/>
    <mergeCell ref="D403:F403"/>
    <mergeCell ref="D404:F404"/>
    <mergeCell ref="D405:F405"/>
    <mergeCell ref="D407:F407"/>
    <mergeCell ref="D408:F408"/>
    <mergeCell ref="D409:F409"/>
    <mergeCell ref="D410:F410"/>
    <mergeCell ref="D411:F411"/>
    <mergeCell ref="D398:F398"/>
    <mergeCell ref="D386:F386"/>
    <mergeCell ref="D387:F387"/>
    <mergeCell ref="D388:F388"/>
    <mergeCell ref="D389:F389"/>
    <mergeCell ref="D390:F390"/>
    <mergeCell ref="D391:F391"/>
    <mergeCell ref="D393:F393"/>
    <mergeCell ref="D394:F394"/>
    <mergeCell ref="D395:F395"/>
    <mergeCell ref="D396:F396"/>
    <mergeCell ref="D397:F397"/>
    <mergeCell ref="D384:F384"/>
    <mergeCell ref="D372:F372"/>
    <mergeCell ref="D373:F373"/>
    <mergeCell ref="D374:F374"/>
    <mergeCell ref="D375:F375"/>
    <mergeCell ref="D376:F376"/>
    <mergeCell ref="D377:F377"/>
    <mergeCell ref="D379:F379"/>
    <mergeCell ref="D380:F380"/>
    <mergeCell ref="D381:F381"/>
    <mergeCell ref="D382:F382"/>
    <mergeCell ref="D383:F383"/>
    <mergeCell ref="D370:F370"/>
    <mergeCell ref="D358:F358"/>
    <mergeCell ref="D359:F359"/>
    <mergeCell ref="D360:F360"/>
    <mergeCell ref="D361:F361"/>
    <mergeCell ref="D362:F362"/>
    <mergeCell ref="D363:F363"/>
    <mergeCell ref="D365:F365"/>
    <mergeCell ref="D366:F366"/>
    <mergeCell ref="D367:F367"/>
    <mergeCell ref="D368:F368"/>
    <mergeCell ref="D369:F369"/>
    <mergeCell ref="D356:F356"/>
    <mergeCell ref="D344:F344"/>
    <mergeCell ref="D345:F345"/>
    <mergeCell ref="D346:F346"/>
    <mergeCell ref="D347:F347"/>
    <mergeCell ref="D348:F348"/>
    <mergeCell ref="D349:F349"/>
    <mergeCell ref="D351:F351"/>
    <mergeCell ref="D352:F352"/>
    <mergeCell ref="D353:F353"/>
    <mergeCell ref="D354:F354"/>
    <mergeCell ref="D355:F355"/>
    <mergeCell ref="D342:F342"/>
    <mergeCell ref="D330:F330"/>
    <mergeCell ref="D331:F331"/>
    <mergeCell ref="D332:F332"/>
    <mergeCell ref="D333:F333"/>
    <mergeCell ref="D334:F334"/>
    <mergeCell ref="D335:F335"/>
    <mergeCell ref="D337:F337"/>
    <mergeCell ref="D338:F338"/>
    <mergeCell ref="D339:F339"/>
    <mergeCell ref="D340:F340"/>
    <mergeCell ref="D341:F341"/>
    <mergeCell ref="D328:F328"/>
    <mergeCell ref="D316:F316"/>
    <mergeCell ref="D317:F317"/>
    <mergeCell ref="D318:F318"/>
    <mergeCell ref="D319:F319"/>
    <mergeCell ref="D320:F320"/>
    <mergeCell ref="D321:F321"/>
    <mergeCell ref="D323:F323"/>
    <mergeCell ref="D324:F324"/>
    <mergeCell ref="D325:F325"/>
    <mergeCell ref="D326:F326"/>
    <mergeCell ref="D327:F327"/>
    <mergeCell ref="D314:F314"/>
    <mergeCell ref="D302:F302"/>
    <mergeCell ref="D303:F303"/>
    <mergeCell ref="D304:F304"/>
    <mergeCell ref="D305:F305"/>
    <mergeCell ref="D306:F306"/>
    <mergeCell ref="D307:F307"/>
    <mergeCell ref="D309:F309"/>
    <mergeCell ref="D310:F310"/>
    <mergeCell ref="D311:F311"/>
    <mergeCell ref="D312:F312"/>
    <mergeCell ref="D313:F313"/>
    <mergeCell ref="D300:F300"/>
    <mergeCell ref="D288:F288"/>
    <mergeCell ref="D289:F289"/>
    <mergeCell ref="D290:F290"/>
    <mergeCell ref="D291:F291"/>
    <mergeCell ref="D292:F292"/>
    <mergeCell ref="D293:F293"/>
    <mergeCell ref="D295:F295"/>
    <mergeCell ref="D296:F296"/>
    <mergeCell ref="D297:F297"/>
    <mergeCell ref="D298:F298"/>
    <mergeCell ref="D299:F299"/>
    <mergeCell ref="D286:F286"/>
    <mergeCell ref="D274:F274"/>
    <mergeCell ref="D275:F275"/>
    <mergeCell ref="D276:F276"/>
    <mergeCell ref="D277:F277"/>
    <mergeCell ref="D278:F278"/>
    <mergeCell ref="D279:F279"/>
    <mergeCell ref="D281:F281"/>
    <mergeCell ref="D282:F282"/>
    <mergeCell ref="D283:F283"/>
    <mergeCell ref="D284:F284"/>
    <mergeCell ref="D285:F285"/>
    <mergeCell ref="D272:F272"/>
    <mergeCell ref="D260:F260"/>
    <mergeCell ref="D261:F261"/>
    <mergeCell ref="D262:F262"/>
    <mergeCell ref="D263:F263"/>
    <mergeCell ref="D264:F264"/>
    <mergeCell ref="D265:F265"/>
    <mergeCell ref="D267:F267"/>
    <mergeCell ref="D268:F268"/>
    <mergeCell ref="D269:F269"/>
    <mergeCell ref="D270:F270"/>
    <mergeCell ref="D271:F271"/>
    <mergeCell ref="D258:F258"/>
    <mergeCell ref="D246:F246"/>
    <mergeCell ref="D247:F247"/>
    <mergeCell ref="D248:F248"/>
    <mergeCell ref="D249:F249"/>
    <mergeCell ref="D250:F250"/>
    <mergeCell ref="D251:F251"/>
    <mergeCell ref="D253:F253"/>
    <mergeCell ref="D254:F254"/>
    <mergeCell ref="D255:F255"/>
    <mergeCell ref="D256:F256"/>
    <mergeCell ref="D257:F257"/>
    <mergeCell ref="D244:F244"/>
    <mergeCell ref="D232:F232"/>
    <mergeCell ref="D233:F233"/>
    <mergeCell ref="D234:F234"/>
    <mergeCell ref="D235:F235"/>
    <mergeCell ref="D236:F236"/>
    <mergeCell ref="D237:F237"/>
    <mergeCell ref="D239:F239"/>
    <mergeCell ref="D240:F240"/>
    <mergeCell ref="D241:F241"/>
    <mergeCell ref="D242:F242"/>
    <mergeCell ref="D243:F243"/>
    <mergeCell ref="D230:F230"/>
    <mergeCell ref="D218:F218"/>
    <mergeCell ref="D219:F219"/>
    <mergeCell ref="D220:F220"/>
    <mergeCell ref="D221:F221"/>
    <mergeCell ref="D222:F222"/>
    <mergeCell ref="D223:F223"/>
    <mergeCell ref="D225:F225"/>
    <mergeCell ref="D226:F226"/>
    <mergeCell ref="D227:F227"/>
    <mergeCell ref="D228:F228"/>
    <mergeCell ref="D229:F229"/>
    <mergeCell ref="D216:F216"/>
    <mergeCell ref="D204:F204"/>
    <mergeCell ref="D205:F205"/>
    <mergeCell ref="D206:F206"/>
    <mergeCell ref="D207:F207"/>
    <mergeCell ref="D208:F208"/>
    <mergeCell ref="D209:F209"/>
    <mergeCell ref="D211:F211"/>
    <mergeCell ref="D212:F212"/>
    <mergeCell ref="D213:F213"/>
    <mergeCell ref="D214:F214"/>
    <mergeCell ref="D215:F215"/>
    <mergeCell ref="D202:F202"/>
    <mergeCell ref="D190:F190"/>
    <mergeCell ref="D191:F191"/>
    <mergeCell ref="D192:F192"/>
    <mergeCell ref="D193:F193"/>
    <mergeCell ref="D194:F194"/>
    <mergeCell ref="D195:F195"/>
    <mergeCell ref="D197:F197"/>
    <mergeCell ref="D198:F198"/>
    <mergeCell ref="D199:F199"/>
    <mergeCell ref="D200:F200"/>
    <mergeCell ref="D201:F201"/>
    <mergeCell ref="D188:F188"/>
    <mergeCell ref="D176:F176"/>
    <mergeCell ref="D177:F177"/>
    <mergeCell ref="D178:F178"/>
    <mergeCell ref="D179:F179"/>
    <mergeCell ref="D180:F180"/>
    <mergeCell ref="D181:F181"/>
    <mergeCell ref="D183:F183"/>
    <mergeCell ref="D184:F184"/>
    <mergeCell ref="D185:F185"/>
    <mergeCell ref="D186:F186"/>
    <mergeCell ref="D187:F187"/>
    <mergeCell ref="D174:F174"/>
    <mergeCell ref="D162:F162"/>
    <mergeCell ref="D163:F163"/>
    <mergeCell ref="D164:F164"/>
    <mergeCell ref="D165:F165"/>
    <mergeCell ref="D166:F166"/>
    <mergeCell ref="D167:F167"/>
    <mergeCell ref="D169:F169"/>
    <mergeCell ref="D170:F170"/>
    <mergeCell ref="D171:F171"/>
    <mergeCell ref="D172:F172"/>
    <mergeCell ref="D173:F173"/>
    <mergeCell ref="D160:F160"/>
    <mergeCell ref="D148:F148"/>
    <mergeCell ref="D149:F149"/>
    <mergeCell ref="D150:F150"/>
    <mergeCell ref="D151:F151"/>
    <mergeCell ref="D152:F152"/>
    <mergeCell ref="D153:F153"/>
    <mergeCell ref="D155:F155"/>
    <mergeCell ref="D156:F156"/>
    <mergeCell ref="D157:F157"/>
    <mergeCell ref="D158:F158"/>
    <mergeCell ref="D159:F159"/>
    <mergeCell ref="D146:F146"/>
    <mergeCell ref="D134:F134"/>
    <mergeCell ref="D135:F135"/>
    <mergeCell ref="D136:F136"/>
    <mergeCell ref="D137:F137"/>
    <mergeCell ref="D138:F138"/>
    <mergeCell ref="D139:F139"/>
    <mergeCell ref="D141:F141"/>
    <mergeCell ref="D142:F142"/>
    <mergeCell ref="D143:F143"/>
    <mergeCell ref="D144:F144"/>
    <mergeCell ref="D145:F145"/>
    <mergeCell ref="D132:F132"/>
    <mergeCell ref="D120:F120"/>
    <mergeCell ref="D121:F121"/>
    <mergeCell ref="D122:F122"/>
    <mergeCell ref="D123:F123"/>
    <mergeCell ref="D124:F124"/>
    <mergeCell ref="D125:F125"/>
    <mergeCell ref="D127:F127"/>
    <mergeCell ref="D128:F128"/>
    <mergeCell ref="D129:F129"/>
    <mergeCell ref="D130:F130"/>
    <mergeCell ref="D131:F131"/>
    <mergeCell ref="D118:F118"/>
    <mergeCell ref="D106:F106"/>
    <mergeCell ref="D107:F107"/>
    <mergeCell ref="D108:F108"/>
    <mergeCell ref="D109:F109"/>
    <mergeCell ref="D110:F110"/>
    <mergeCell ref="D111:F111"/>
    <mergeCell ref="D113:F113"/>
    <mergeCell ref="D114:F114"/>
    <mergeCell ref="D115:F115"/>
    <mergeCell ref="D116:F116"/>
    <mergeCell ref="D117:F117"/>
    <mergeCell ref="D104:F104"/>
    <mergeCell ref="D92:F92"/>
    <mergeCell ref="D93:F93"/>
    <mergeCell ref="D94:F94"/>
    <mergeCell ref="D95:F95"/>
    <mergeCell ref="D96:F96"/>
    <mergeCell ref="D97:F97"/>
    <mergeCell ref="D99:F99"/>
    <mergeCell ref="D100:F100"/>
    <mergeCell ref="D101:F101"/>
    <mergeCell ref="D102:F102"/>
    <mergeCell ref="D103:F103"/>
    <mergeCell ref="D90:F90"/>
    <mergeCell ref="D78:F78"/>
    <mergeCell ref="D79:F79"/>
    <mergeCell ref="D80:F80"/>
    <mergeCell ref="D81:F81"/>
    <mergeCell ref="D82:F82"/>
    <mergeCell ref="D83:F83"/>
    <mergeCell ref="D85:F85"/>
    <mergeCell ref="D86:F86"/>
    <mergeCell ref="D87:F87"/>
    <mergeCell ref="D88:F88"/>
    <mergeCell ref="D89:F89"/>
    <mergeCell ref="D76:F76"/>
    <mergeCell ref="D64:F64"/>
    <mergeCell ref="D65:F65"/>
    <mergeCell ref="D66:F66"/>
    <mergeCell ref="D67:F67"/>
    <mergeCell ref="D68:F68"/>
    <mergeCell ref="D69:F69"/>
    <mergeCell ref="D71:F71"/>
    <mergeCell ref="D72:F72"/>
    <mergeCell ref="D73:F73"/>
    <mergeCell ref="D74:F74"/>
    <mergeCell ref="D75:F75"/>
    <mergeCell ref="D62:F62"/>
    <mergeCell ref="D50:F50"/>
    <mergeCell ref="D51:F51"/>
    <mergeCell ref="D52:F52"/>
    <mergeCell ref="D53:F53"/>
    <mergeCell ref="D54:F54"/>
    <mergeCell ref="D55:F55"/>
    <mergeCell ref="D57:F57"/>
    <mergeCell ref="D58:F58"/>
    <mergeCell ref="D59:F59"/>
    <mergeCell ref="D60:F60"/>
    <mergeCell ref="D61:F61"/>
    <mergeCell ref="D48:F48"/>
    <mergeCell ref="D36:F36"/>
    <mergeCell ref="D37:F37"/>
    <mergeCell ref="D38:F38"/>
    <mergeCell ref="D39:F39"/>
    <mergeCell ref="D40:F40"/>
    <mergeCell ref="D41:F41"/>
    <mergeCell ref="D43:F43"/>
    <mergeCell ref="D44:F44"/>
    <mergeCell ref="D45:F45"/>
    <mergeCell ref="D46:F46"/>
    <mergeCell ref="D47:F47"/>
    <mergeCell ref="D12:F12"/>
    <mergeCell ref="D13:F13"/>
    <mergeCell ref="D15:F15"/>
    <mergeCell ref="D16:F16"/>
    <mergeCell ref="D17:F17"/>
    <mergeCell ref="D18:F18"/>
    <mergeCell ref="D19:F19"/>
    <mergeCell ref="D34:F34"/>
    <mergeCell ref="D22:F22"/>
    <mergeCell ref="D23:F23"/>
    <mergeCell ref="D24:F24"/>
    <mergeCell ref="D25:F25"/>
    <mergeCell ref="D26:F26"/>
    <mergeCell ref="D27:F27"/>
    <mergeCell ref="D29:F29"/>
    <mergeCell ref="D30:F30"/>
    <mergeCell ref="D31:F31"/>
    <mergeCell ref="D32:F32"/>
    <mergeCell ref="D33:F33"/>
    <mergeCell ref="A2:R3"/>
    <mergeCell ref="D711:F711"/>
    <mergeCell ref="D712:F712"/>
    <mergeCell ref="D713:F713"/>
    <mergeCell ref="D701:F701"/>
    <mergeCell ref="D702:F702"/>
    <mergeCell ref="D703:F703"/>
    <mergeCell ref="D704:F704"/>
    <mergeCell ref="D705:F705"/>
    <mergeCell ref="D706:F706"/>
    <mergeCell ref="D708:F708"/>
    <mergeCell ref="D709:F709"/>
    <mergeCell ref="D710:F710"/>
    <mergeCell ref="G5:G6"/>
    <mergeCell ref="J5:J6"/>
    <mergeCell ref="H5:H6"/>
    <mergeCell ref="I5:I6"/>
    <mergeCell ref="K5:K6"/>
    <mergeCell ref="L5:L6"/>
    <mergeCell ref="D20:F20"/>
    <mergeCell ref="D8:F8"/>
    <mergeCell ref="D9:F9"/>
    <mergeCell ref="D10:F10"/>
    <mergeCell ref="D11:F11"/>
  </mergeCells>
  <phoneticPr fontId="21" type="noConversion"/>
  <printOptions horizontalCentered="1" verticalCentered="1"/>
  <pageMargins left="0.2" right="0.2" top="0.2" bottom="0.2" header="0.2" footer="0.2"/>
  <pageSetup paperSize="9" scale="66" orientation="landscape" r:id="rId1"/>
  <headerFooter differentFirst="1"/>
  <rowBreaks count="1" manualBreakCount="1">
    <brk id="659" min="4" max="1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713"/>
  <sheetViews>
    <sheetView tabSelected="1" view="pageBreakPreview" zoomScale="70" zoomScaleNormal="70" zoomScaleSheetLayoutView="70" workbookViewId="0">
      <selection activeCell="Q8" sqref="Q8"/>
    </sheetView>
  </sheetViews>
  <sheetFormatPr defaultColWidth="9.140625" defaultRowHeight="18.75"/>
  <cols>
    <col min="1" max="1" width="5.42578125" style="2" customWidth="1"/>
    <col min="2" max="8" width="12.5703125" style="3" hidden="1" customWidth="1"/>
    <col min="9" max="10" width="20.5703125" style="399" hidden="1" customWidth="1"/>
    <col min="11" max="11" width="48.140625" style="4" customWidth="1"/>
    <col min="12" max="12" width="32.5703125" style="5" customWidth="1"/>
    <col min="13" max="13" width="35.28515625" style="5" customWidth="1"/>
    <col min="14" max="14" width="18.85546875" style="386" hidden="1" customWidth="1"/>
    <col min="15" max="15" width="15.28515625" style="386" hidden="1" customWidth="1"/>
    <col min="16" max="18" width="17.140625" style="374" customWidth="1"/>
    <col min="19" max="19" width="8.5703125" style="4" hidden="1" customWidth="1"/>
    <col min="20" max="21" width="8.140625" style="4" hidden="1" customWidth="1"/>
    <col min="22" max="22" width="7.7109375" style="4" hidden="1" customWidth="1"/>
    <col min="23" max="23" width="10.85546875" style="4" hidden="1" customWidth="1"/>
    <col min="24" max="24" width="12.5703125" style="4" hidden="1" customWidth="1"/>
    <col min="25" max="26" width="9.140625" style="4" hidden="1" customWidth="1"/>
    <col min="27" max="27" width="11.140625" style="4" hidden="1" customWidth="1"/>
    <col min="28" max="34" width="11.5703125" style="388" hidden="1" customWidth="1"/>
    <col min="35" max="35" width="9.140625" style="388" hidden="1" customWidth="1"/>
    <col min="36" max="36" width="0" style="6" hidden="1" customWidth="1"/>
    <col min="37" max="37" width="9.140625" style="6"/>
    <col min="38" max="38" width="14.85546875" style="6" bestFit="1" customWidth="1"/>
    <col min="39" max="39" width="11.7109375" style="6" bestFit="1" customWidth="1"/>
    <col min="40" max="40" width="14.28515625" style="6" bestFit="1" customWidth="1"/>
    <col min="41"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36" ht="18.75" customHeight="1">
      <c r="A1" s="477" t="s">
        <v>6815</v>
      </c>
      <c r="B1" s="477"/>
      <c r="C1" s="477"/>
      <c r="D1" s="477"/>
      <c r="E1" s="477"/>
      <c r="F1" s="477"/>
      <c r="G1" s="477"/>
      <c r="H1" s="477"/>
      <c r="I1" s="477"/>
      <c r="J1" s="477"/>
      <c r="K1" s="477"/>
      <c r="L1" s="477"/>
      <c r="M1" s="477"/>
      <c r="N1" s="477"/>
      <c r="O1" s="477"/>
      <c r="P1" s="477"/>
      <c r="Q1" s="477"/>
      <c r="R1" s="477"/>
      <c r="S1" s="361"/>
      <c r="T1" s="361"/>
      <c r="U1" s="361"/>
      <c r="V1" s="361"/>
    </row>
    <row r="2" spans="1:36" ht="18.75" customHeight="1">
      <c r="A2" s="477"/>
      <c r="B2" s="477"/>
      <c r="C2" s="477"/>
      <c r="D2" s="477"/>
      <c r="E2" s="477"/>
      <c r="F2" s="477"/>
      <c r="G2" s="477"/>
      <c r="H2" s="477"/>
      <c r="I2" s="477"/>
      <c r="J2" s="477"/>
      <c r="K2" s="477"/>
      <c r="L2" s="477"/>
      <c r="M2" s="477"/>
      <c r="N2" s="477"/>
      <c r="O2" s="477"/>
      <c r="P2" s="477"/>
      <c r="Q2" s="477"/>
      <c r="R2" s="477"/>
      <c r="S2" s="361"/>
      <c r="T2" s="361"/>
      <c r="U2" s="361"/>
      <c r="V2" s="361"/>
    </row>
    <row r="3" spans="1:36" ht="18.75" customHeight="1">
      <c r="A3" s="509" t="s">
        <v>6814</v>
      </c>
      <c r="B3" s="509"/>
      <c r="C3" s="509"/>
      <c r="D3" s="509"/>
      <c r="E3" s="509"/>
      <c r="F3" s="509"/>
      <c r="G3" s="509"/>
      <c r="H3" s="509"/>
      <c r="I3" s="509"/>
      <c r="J3" s="509"/>
      <c r="K3" s="509"/>
      <c r="L3" s="509"/>
      <c r="M3" s="509"/>
      <c r="N3" s="509"/>
      <c r="O3" s="509"/>
      <c r="P3" s="509"/>
      <c r="Q3" s="509"/>
      <c r="R3" s="509"/>
      <c r="S3" s="361"/>
      <c r="T3" s="361"/>
      <c r="U3" s="361"/>
      <c r="V3" s="361"/>
    </row>
    <row r="4" spans="1:36" s="49" customFormat="1" ht="71.25" customHeight="1">
      <c r="A4" s="402" t="s">
        <v>2</v>
      </c>
      <c r="B4" s="402" t="s">
        <v>3</v>
      </c>
      <c r="C4" s="402"/>
      <c r="D4" s="402"/>
      <c r="E4" s="402"/>
      <c r="F4" s="402"/>
      <c r="G4" s="402"/>
      <c r="H4" s="402"/>
      <c r="I4" s="408"/>
      <c r="J4" s="408"/>
      <c r="K4" s="402" t="s">
        <v>4</v>
      </c>
      <c r="L4" s="402" t="s">
        <v>5</v>
      </c>
      <c r="M4" s="409" t="s">
        <v>7</v>
      </c>
      <c r="N4" s="503" t="s">
        <v>6808</v>
      </c>
      <c r="O4" s="503" t="s">
        <v>6809</v>
      </c>
      <c r="P4" s="503" t="s">
        <v>6742</v>
      </c>
      <c r="Q4" s="503" t="s">
        <v>6754</v>
      </c>
      <c r="R4" s="504" t="s">
        <v>6810</v>
      </c>
      <c r="S4" s="89" t="s">
        <v>8</v>
      </c>
      <c r="T4" s="89"/>
      <c r="U4" s="89"/>
      <c r="V4" s="89"/>
      <c r="W4" s="2">
        <v>1.8</v>
      </c>
      <c r="X4" s="2">
        <v>1.4</v>
      </c>
      <c r="Y4" s="2">
        <v>1.2</v>
      </c>
      <c r="Z4" s="2">
        <v>1.1000000000000001</v>
      </c>
      <c r="AA4" s="2"/>
      <c r="AB4" s="404" t="s">
        <v>8</v>
      </c>
      <c r="AC4" s="404"/>
      <c r="AD4" s="404"/>
      <c r="AE4" s="404"/>
      <c r="AF4" s="405"/>
      <c r="AG4" s="405"/>
      <c r="AH4" s="405"/>
      <c r="AI4" s="405"/>
    </row>
    <row r="5" spans="1:36" s="53" customFormat="1" ht="33" customHeight="1">
      <c r="A5" s="410"/>
      <c r="B5" s="410"/>
      <c r="C5" s="410"/>
      <c r="D5" s="400" t="s">
        <v>6787</v>
      </c>
      <c r="E5" s="400" t="s">
        <v>6788</v>
      </c>
      <c r="F5" s="400"/>
      <c r="G5" s="400" t="s">
        <v>6789</v>
      </c>
      <c r="H5" s="410"/>
      <c r="I5" s="408" t="s">
        <v>6778</v>
      </c>
      <c r="J5" s="408" t="s">
        <v>6779</v>
      </c>
      <c r="K5" s="410" t="str">
        <f>'ĐẤT PNN'!D6</f>
        <v>Phường Long Khánh</v>
      </c>
      <c r="L5" s="410"/>
      <c r="M5" s="410"/>
      <c r="N5" s="503"/>
      <c r="O5" s="503"/>
      <c r="P5" s="503"/>
      <c r="Q5" s="503"/>
      <c r="R5" s="504"/>
      <c r="S5" s="52"/>
      <c r="T5" s="51"/>
      <c r="U5" s="51"/>
      <c r="V5" s="51"/>
      <c r="W5" s="20">
        <v>1</v>
      </c>
      <c r="X5" s="20">
        <v>1</v>
      </c>
      <c r="Y5" s="20"/>
      <c r="Z5" s="20">
        <v>1</v>
      </c>
      <c r="AA5" s="20">
        <v>1</v>
      </c>
      <c r="AB5" s="362">
        <v>1</v>
      </c>
      <c r="AC5" s="363"/>
      <c r="AD5" s="363">
        <v>1</v>
      </c>
      <c r="AE5" s="363">
        <v>1</v>
      </c>
      <c r="AF5" s="389">
        <v>1</v>
      </c>
      <c r="AG5" s="389">
        <v>1</v>
      </c>
      <c r="AH5" s="389"/>
      <c r="AI5" s="389">
        <v>1</v>
      </c>
    </row>
    <row r="6" spans="1:36" s="18" customFormat="1" ht="76.5" customHeight="1">
      <c r="A6" s="411">
        <v>1</v>
      </c>
      <c r="B6" s="411" t="str">
        <f>'ĐẤT PNN'!B7</f>
        <v>LK7DT_D1</v>
      </c>
      <c r="C6" s="426" t="s">
        <v>5276</v>
      </c>
      <c r="D6" s="411" t="s">
        <v>6790</v>
      </c>
      <c r="E6" s="411" t="s">
        <v>6738</v>
      </c>
      <c r="F6" s="411" t="s">
        <v>6791</v>
      </c>
      <c r="G6" s="411" t="s">
        <v>6792</v>
      </c>
      <c r="H6" s="401" t="str">
        <f>E6&amp;G6&amp;D$6&amp;$N$6</f>
        <v>Phường Long KhánhTPLK1Vị trí 1370</v>
      </c>
      <c r="I6" s="412" t="s">
        <v>6780</v>
      </c>
      <c r="J6" s="412" t="s">
        <v>6781</v>
      </c>
      <c r="K6" s="413" t="str">
        <f>'ĐẤT PNN'!D7</f>
        <v>Đường Hồng Thập Tự</v>
      </c>
      <c r="L6" s="413" t="str">
        <f>'ĐẤT PNN'!E7</f>
        <v>Ngã ba Đường Võ Duy Dương và Đường Lương Đình Của</v>
      </c>
      <c r="M6" s="413" t="str">
        <f>'ĐẤT PNN'!F7</f>
        <v>Đường 21/4</v>
      </c>
      <c r="N6" s="414">
        <f>S6</f>
        <v>370</v>
      </c>
      <c r="O6" s="415">
        <f>AB6</f>
        <v>250</v>
      </c>
      <c r="P6" s="416">
        <v>800</v>
      </c>
      <c r="Q6" s="416">
        <v>540</v>
      </c>
      <c r="R6" s="417">
        <f>VLOOKUP(C6,'[1]1. MA DO'!$E$5:$AJ$1933,32,0)</f>
        <v>1.1299999999999999</v>
      </c>
      <c r="S6" s="221">
        <v>370</v>
      </c>
      <c r="T6" s="221">
        <v>330</v>
      </c>
      <c r="U6" s="221">
        <v>290</v>
      </c>
      <c r="V6" s="221">
        <v>260</v>
      </c>
      <c r="W6" s="391">
        <f>ROUND(S6*2.15,-1)</f>
        <v>800</v>
      </c>
      <c r="X6" s="391">
        <f>ROUND(T6*1.55,-1)</f>
        <v>510</v>
      </c>
      <c r="Y6" s="391">
        <f>ROUND(U6*1.45,-1)</f>
        <v>420</v>
      </c>
      <c r="Z6" s="391">
        <f>ROUND(V6*1.3,-1)</f>
        <v>340</v>
      </c>
      <c r="AA6" s="32">
        <v>1</v>
      </c>
      <c r="AB6" s="372">
        <v>250</v>
      </c>
      <c r="AC6" s="372">
        <v>234</v>
      </c>
      <c r="AD6" s="372">
        <v>215</v>
      </c>
      <c r="AE6" s="372">
        <v>195</v>
      </c>
      <c r="AF6" s="391">
        <f>ROUND(AB6*2.15,-1)</f>
        <v>540</v>
      </c>
      <c r="AG6" s="391">
        <f>ROUND(AC6*1.55,-1)</f>
        <v>360</v>
      </c>
      <c r="AH6" s="391">
        <f>ROUND(AD6*1.45,-1)</f>
        <v>310</v>
      </c>
      <c r="AI6" s="391">
        <f>ROUND(AE6*1.3,-1)</f>
        <v>250</v>
      </c>
      <c r="AJ6" s="395">
        <f>'ĐẤT PNN'!I7-'ĐẤT NN'!P6</f>
        <v>2600</v>
      </c>
    </row>
    <row r="7" spans="1:36" s="18" customFormat="1" ht="94.5" customHeight="1">
      <c r="A7" s="411">
        <f>A6+1</f>
        <v>2</v>
      </c>
      <c r="B7" s="411" t="str">
        <f>'ĐẤT PNN'!B8</f>
        <v>VT2</v>
      </c>
      <c r="C7" s="426" t="s">
        <v>5276</v>
      </c>
      <c r="D7" s="411" t="s">
        <v>6793</v>
      </c>
      <c r="E7" s="411" t="s">
        <v>6738</v>
      </c>
      <c r="F7" s="411" t="s">
        <v>6794</v>
      </c>
      <c r="G7" s="411" t="s">
        <v>6792</v>
      </c>
      <c r="H7" s="411" t="str">
        <f t="shared" ref="H7:H70" si="0">E7&amp;G7&amp;D$6&amp;$N$6</f>
        <v>Phường Long KhánhTPLK1Vị trí 1370</v>
      </c>
      <c r="I7" s="411"/>
      <c r="J7" s="411"/>
      <c r="K7" s="505" t="str">
        <f>'ĐẤT PNN'!D8</f>
        <v>Các tuyến đường giao thông đấu nối trực tiếp ra Đường Hồng Thập Tự đoạn từ Ngã ba Đường Võ Duy Dương và Đường Lương Đình Của đến Đường 21/4 có hiện trạng là đường nhựa, bê tông xi măng:
- Có bề rộng ≥5m, cách đường giao thông ≤600m.
- Có bề rộng từ ≥3m đến &lt;5m, cách đường giao thông ≤400m.</v>
      </c>
      <c r="L7" s="505"/>
      <c r="M7" s="505"/>
      <c r="N7" s="416">
        <f t="shared" ref="N7:N12" si="1">IF(B7="VT2",T7,IF(B7="VT3",U7,IF(B7="VT2*0,8",T7,IF(B7="VT3*0,8",U7,V7))))</f>
        <v>330</v>
      </c>
      <c r="O7" s="416">
        <f t="shared" ref="O7:O12" si="2">IF(B7="VT2",AC7,IF(B7="VT3",AD7,IF(B7="VT2*0,8",AC7,IF(B7="VT3*0,8",AD7,AE7))))</f>
        <v>234</v>
      </c>
      <c r="P7" s="416">
        <v>510</v>
      </c>
      <c r="Q7" s="416">
        <v>360</v>
      </c>
      <c r="R7" s="417">
        <f>VLOOKUP(C7,'[1]1. MA DO'!$E$5:$AJ$1933,32,0)</f>
        <v>1.1299999999999999</v>
      </c>
      <c r="S7" s="58">
        <f>S6</f>
        <v>370</v>
      </c>
      <c r="T7" s="58">
        <f>T6</f>
        <v>330</v>
      </c>
      <c r="U7" s="58">
        <f>U6</f>
        <v>290</v>
      </c>
      <c r="V7" s="58">
        <f>V6</f>
        <v>260</v>
      </c>
      <c r="W7" s="391">
        <f t="shared" ref="W7:W68" si="3">ROUND(S7*2.15,-1)</f>
        <v>800</v>
      </c>
      <c r="X7" s="391">
        <f t="shared" ref="X7:X68" si="4">ROUND(T7*1.55,-1)</f>
        <v>510</v>
      </c>
      <c r="Y7" s="391">
        <f t="shared" ref="Y7:Y68" si="5">ROUND(U7*1.45,-1)</f>
        <v>420</v>
      </c>
      <c r="Z7" s="391">
        <f t="shared" ref="Z7:Z68" si="6">ROUND(V7*1.3,-1)</f>
        <v>340</v>
      </c>
      <c r="AA7" s="32">
        <f>'ĐẤT PNN'!U8</f>
        <v>2</v>
      </c>
      <c r="AB7" s="390">
        <f>AB6</f>
        <v>250</v>
      </c>
      <c r="AC7" s="390">
        <f t="shared" ref="AC7:AE7" si="7">AC6</f>
        <v>234</v>
      </c>
      <c r="AD7" s="390">
        <f t="shared" si="7"/>
        <v>215</v>
      </c>
      <c r="AE7" s="390">
        <f t="shared" si="7"/>
        <v>195</v>
      </c>
      <c r="AF7" s="391">
        <f t="shared" ref="AF7:AF68" si="8">ROUND(AB7*2.15,-1)</f>
        <v>540</v>
      </c>
      <c r="AG7" s="391">
        <f t="shared" ref="AG7:AG68" si="9">ROUND(AC7*1.55,-1)</f>
        <v>360</v>
      </c>
      <c r="AH7" s="391">
        <f t="shared" ref="AH7:AH68" si="10">ROUND(AD7*1.45,-1)</f>
        <v>310</v>
      </c>
      <c r="AI7" s="391">
        <f t="shared" ref="AI7:AI68" si="11">ROUND(AE7*1.3,-1)</f>
        <v>250</v>
      </c>
      <c r="AJ7" s="395">
        <f>'ĐẤT PNN'!I8-'ĐẤT NN'!P7</f>
        <v>1190</v>
      </c>
    </row>
    <row r="8" spans="1:36" s="18" customFormat="1" ht="86.25" customHeight="1">
      <c r="A8" s="411">
        <f t="shared" ref="A8:A71" si="12">A7+1</f>
        <v>3</v>
      </c>
      <c r="B8" s="411" t="str">
        <f>'ĐẤT PNN'!B9</f>
        <v>VT3</v>
      </c>
      <c r="C8" s="426" t="s">
        <v>5276</v>
      </c>
      <c r="D8" s="411" t="s">
        <v>6795</v>
      </c>
      <c r="E8" s="411" t="s">
        <v>6738</v>
      </c>
      <c r="F8" s="411" t="s">
        <v>6796</v>
      </c>
      <c r="G8" s="411" t="s">
        <v>6792</v>
      </c>
      <c r="H8" s="411" t="str">
        <f t="shared" si="0"/>
        <v>Phường Long KhánhTPLK1Vị trí 1370</v>
      </c>
      <c r="I8" s="411"/>
      <c r="J8" s="411"/>
      <c r="K8" s="505" t="str">
        <f>'ĐẤT PNN'!D9</f>
        <v>Các tuyến đường giao thông đấu nối trực tiếp ra Đường Hồng Thập Tự đoạn từ Ngã ba Đường Võ Duy Dương và Đường Lương Đình Của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L8" s="505"/>
      <c r="M8" s="505"/>
      <c r="N8" s="416">
        <f t="shared" si="1"/>
        <v>290</v>
      </c>
      <c r="O8" s="416">
        <f t="shared" si="2"/>
        <v>215</v>
      </c>
      <c r="P8" s="416">
        <v>420</v>
      </c>
      <c r="Q8" s="416">
        <v>310</v>
      </c>
      <c r="R8" s="417">
        <f>VLOOKUP(C8,'[1]1. MA DO'!$E$5:$AJ$1933,32,0)</f>
        <v>1.1299999999999999</v>
      </c>
      <c r="S8" s="58">
        <f t="shared" ref="S8:S12" si="13">S7</f>
        <v>370</v>
      </c>
      <c r="T8" s="58">
        <f t="shared" ref="T8:T12" si="14">T7</f>
        <v>330</v>
      </c>
      <c r="U8" s="58">
        <f t="shared" ref="U8:U12" si="15">U7</f>
        <v>290</v>
      </c>
      <c r="V8" s="58">
        <f t="shared" ref="V8:V12" si="16">V7</f>
        <v>260</v>
      </c>
      <c r="W8" s="391">
        <f t="shared" si="3"/>
        <v>800</v>
      </c>
      <c r="X8" s="391">
        <f t="shared" si="4"/>
        <v>510</v>
      </c>
      <c r="Y8" s="391">
        <f t="shared" si="5"/>
        <v>420</v>
      </c>
      <c r="Z8" s="391">
        <f t="shared" si="6"/>
        <v>340</v>
      </c>
      <c r="AA8" s="32">
        <f>'ĐẤT PNN'!U9</f>
        <v>2</v>
      </c>
      <c r="AB8" s="390">
        <f t="shared" ref="AB8:AB12" si="17">AB7</f>
        <v>250</v>
      </c>
      <c r="AC8" s="390">
        <f t="shared" ref="AC8:AC12" si="18">AC7</f>
        <v>234</v>
      </c>
      <c r="AD8" s="390">
        <f t="shared" ref="AD8:AD12" si="19">AD7</f>
        <v>215</v>
      </c>
      <c r="AE8" s="390">
        <f t="shared" ref="AE8:AE12" si="20">AE7</f>
        <v>195</v>
      </c>
      <c r="AF8" s="391">
        <f t="shared" si="8"/>
        <v>540</v>
      </c>
      <c r="AG8" s="391">
        <f t="shared" si="9"/>
        <v>360</v>
      </c>
      <c r="AH8" s="391">
        <f t="shared" si="10"/>
        <v>310</v>
      </c>
      <c r="AI8" s="391">
        <f t="shared" si="11"/>
        <v>250</v>
      </c>
      <c r="AJ8" s="395">
        <f>'ĐẤT PNN'!I9-'ĐẤT NN'!P8</f>
        <v>880</v>
      </c>
    </row>
    <row r="9" spans="1:36" s="18" customFormat="1" ht="78.75" customHeight="1">
      <c r="A9" s="411">
        <f t="shared" si="12"/>
        <v>4</v>
      </c>
      <c r="B9" s="411" t="str">
        <f>'ĐẤT PNN'!B10</f>
        <v>VT4</v>
      </c>
      <c r="C9" s="426" t="s">
        <v>5276</v>
      </c>
      <c r="D9" s="411" t="s">
        <v>6797</v>
      </c>
      <c r="E9" s="411" t="s">
        <v>6738</v>
      </c>
      <c r="F9" s="411" t="s">
        <v>6798</v>
      </c>
      <c r="G9" s="411" t="s">
        <v>6792</v>
      </c>
      <c r="H9" s="411" t="str">
        <f t="shared" si="0"/>
        <v>Phường Long KhánhTPLK1Vị trí 1370</v>
      </c>
      <c r="I9" s="411"/>
      <c r="J9" s="411"/>
      <c r="K9" s="505" t="str">
        <f>'ĐẤT PNN'!D10</f>
        <v>Các tuyến đường giao thông đấu nối trực tiếp ra Đường Hồng Thập Tự đoạn từ Ngã ba Đường Võ Duy Dương và Đường Lương Đình Của đến Đường 21/4 có hiện trạng là đường nhựa, bê tông xi măng:
- Có bề rộng từ ≥3m đến &lt;5m, cách đường giao thông &gt;600m.
- Có bề rộng &lt;3m, cách đường giao thông &gt;200m.</v>
      </c>
      <c r="L9" s="505"/>
      <c r="M9" s="505"/>
      <c r="N9" s="416">
        <f t="shared" si="1"/>
        <v>260</v>
      </c>
      <c r="O9" s="416">
        <f t="shared" si="2"/>
        <v>195</v>
      </c>
      <c r="P9" s="416">
        <v>340</v>
      </c>
      <c r="Q9" s="416">
        <v>250</v>
      </c>
      <c r="R9" s="417">
        <f>VLOOKUP(C9,'[1]1. MA DO'!$E$5:$AJ$1933,32,0)</f>
        <v>1.1299999999999999</v>
      </c>
      <c r="S9" s="58">
        <f t="shared" si="13"/>
        <v>370</v>
      </c>
      <c r="T9" s="58">
        <f t="shared" si="14"/>
        <v>330</v>
      </c>
      <c r="U9" s="58">
        <f t="shared" si="15"/>
        <v>290</v>
      </c>
      <c r="V9" s="58">
        <f t="shared" si="16"/>
        <v>260</v>
      </c>
      <c r="W9" s="391">
        <f t="shared" si="3"/>
        <v>800</v>
      </c>
      <c r="X9" s="391">
        <f t="shared" si="4"/>
        <v>510</v>
      </c>
      <c r="Y9" s="391">
        <f t="shared" si="5"/>
        <v>420</v>
      </c>
      <c r="Z9" s="391">
        <f t="shared" si="6"/>
        <v>340</v>
      </c>
      <c r="AA9" s="32">
        <f>'ĐẤT PNN'!U10</f>
        <v>2</v>
      </c>
      <c r="AB9" s="390">
        <f t="shared" si="17"/>
        <v>250</v>
      </c>
      <c r="AC9" s="390">
        <f t="shared" si="18"/>
        <v>234</v>
      </c>
      <c r="AD9" s="390">
        <f t="shared" si="19"/>
        <v>215</v>
      </c>
      <c r="AE9" s="390">
        <f t="shared" si="20"/>
        <v>195</v>
      </c>
      <c r="AF9" s="391">
        <f t="shared" si="8"/>
        <v>540</v>
      </c>
      <c r="AG9" s="391">
        <f t="shared" si="9"/>
        <v>360</v>
      </c>
      <c r="AH9" s="391">
        <f t="shared" si="10"/>
        <v>310</v>
      </c>
      <c r="AI9" s="391">
        <f t="shared" si="11"/>
        <v>250</v>
      </c>
      <c r="AJ9" s="395">
        <f>'ĐẤT PNN'!I10-'ĐẤT NN'!P9</f>
        <v>440</v>
      </c>
    </row>
    <row r="10" spans="1:36" s="18" customFormat="1" ht="78.75" customHeight="1">
      <c r="A10" s="411">
        <f t="shared" si="12"/>
        <v>5</v>
      </c>
      <c r="B10" s="411" t="str">
        <f>'ĐẤT PNN'!B11</f>
        <v>VT2*0,8</v>
      </c>
      <c r="C10" s="426" t="s">
        <v>5276</v>
      </c>
      <c r="D10" s="411" t="s">
        <v>6793</v>
      </c>
      <c r="E10" s="411" t="s">
        <v>6738</v>
      </c>
      <c r="F10" s="411" t="s">
        <v>6794</v>
      </c>
      <c r="G10" s="411" t="s">
        <v>6792</v>
      </c>
      <c r="H10" s="411" t="str">
        <f t="shared" si="0"/>
        <v>Phường Long KhánhTPLK1Vị trí 1370</v>
      </c>
      <c r="I10" s="411"/>
      <c r="J10" s="411"/>
      <c r="K10" s="505" t="str">
        <f>'ĐẤT PNN'!D11</f>
        <v>Các tuyến đường giao thông không đấu nối trực tiếp và thông ra Đường Hồng Thập Tự đoạn từ Ngã ba Đường Võ Duy Dương và Đường Lương Đình Của đến Đường 21/4 có hiện trạng là đường nhựa, bê tông xi măng:
- Có bề rộng ≥5m, cách đường giao thông ≤600m.
- Có bề rộng từ ≥3m đến &lt;5m, cách đường giao thông ≤400m.</v>
      </c>
      <c r="L10" s="505"/>
      <c r="M10" s="505"/>
      <c r="N10" s="416">
        <f t="shared" si="1"/>
        <v>330</v>
      </c>
      <c r="O10" s="416">
        <f t="shared" si="2"/>
        <v>234</v>
      </c>
      <c r="P10" s="416">
        <v>510</v>
      </c>
      <c r="Q10" s="416">
        <v>360</v>
      </c>
      <c r="R10" s="417">
        <f>VLOOKUP(C10,'[1]1. MA DO'!$E$5:$AJ$1933,32,0)</f>
        <v>1.1299999999999999</v>
      </c>
      <c r="S10" s="58">
        <f t="shared" si="13"/>
        <v>370</v>
      </c>
      <c r="T10" s="58">
        <f t="shared" si="14"/>
        <v>330</v>
      </c>
      <c r="U10" s="58">
        <f t="shared" si="15"/>
        <v>290</v>
      </c>
      <c r="V10" s="58">
        <f t="shared" si="16"/>
        <v>260</v>
      </c>
      <c r="W10" s="391">
        <f t="shared" si="3"/>
        <v>800</v>
      </c>
      <c r="X10" s="391">
        <f t="shared" si="4"/>
        <v>510</v>
      </c>
      <c r="Y10" s="391">
        <f t="shared" si="5"/>
        <v>420</v>
      </c>
      <c r="Z10" s="391">
        <f t="shared" si="6"/>
        <v>340</v>
      </c>
      <c r="AA10" s="32">
        <f>'ĐẤT PNN'!U11</f>
        <v>2</v>
      </c>
      <c r="AB10" s="390">
        <f t="shared" si="17"/>
        <v>250</v>
      </c>
      <c r="AC10" s="390">
        <f t="shared" si="18"/>
        <v>234</v>
      </c>
      <c r="AD10" s="390">
        <f t="shared" si="19"/>
        <v>215</v>
      </c>
      <c r="AE10" s="390">
        <f t="shared" si="20"/>
        <v>195</v>
      </c>
      <c r="AF10" s="391">
        <f t="shared" si="8"/>
        <v>540</v>
      </c>
      <c r="AG10" s="391">
        <f t="shared" si="9"/>
        <v>360</v>
      </c>
      <c r="AH10" s="391">
        <f t="shared" si="10"/>
        <v>310</v>
      </c>
      <c r="AI10" s="391">
        <f t="shared" si="11"/>
        <v>250</v>
      </c>
      <c r="AJ10" s="395">
        <f>'ĐẤT PNN'!I11-'ĐẤT NN'!P10</f>
        <v>990</v>
      </c>
    </row>
    <row r="11" spans="1:36" s="18" customFormat="1" ht="94.5" customHeight="1">
      <c r="A11" s="403">
        <f t="shared" si="12"/>
        <v>6</v>
      </c>
      <c r="B11" s="403" t="str">
        <f>'ĐẤT PNN'!B12</f>
        <v>VT3*0,8</v>
      </c>
      <c r="C11" s="365" t="s">
        <v>5276</v>
      </c>
      <c r="D11" s="29" t="s">
        <v>6795</v>
      </c>
      <c r="E11" s="29" t="s">
        <v>6738</v>
      </c>
      <c r="F11" s="29" t="s">
        <v>6796</v>
      </c>
      <c r="G11" s="29" t="s">
        <v>6792</v>
      </c>
      <c r="H11" s="29" t="str">
        <f t="shared" si="0"/>
        <v>Phường Long KhánhTPLK1Vị trí 1370</v>
      </c>
      <c r="I11" s="406"/>
      <c r="J11" s="406"/>
      <c r="K11" s="506" t="str">
        <f>'ĐẤT PNN'!D12</f>
        <v>Các tuyến đường giao thông không đấu nối trực tiếp và thông ra Đường Hồng Thập Tự đoạn từ Ngã ba Đường Võ Duy Dương và Đường Lương Đình Của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L11" s="507"/>
      <c r="M11" s="508"/>
      <c r="N11" s="407">
        <f t="shared" si="1"/>
        <v>290</v>
      </c>
      <c r="O11" s="407">
        <f t="shared" si="2"/>
        <v>215</v>
      </c>
      <c r="P11" s="407">
        <v>420</v>
      </c>
      <c r="Q11" s="407">
        <v>310</v>
      </c>
      <c r="R11" s="417">
        <f>VLOOKUP(C11,'[1]1. MA DO'!$E$5:$AJ$1933,32,0)</f>
        <v>1.1299999999999999</v>
      </c>
      <c r="S11" s="58">
        <f t="shared" si="13"/>
        <v>370</v>
      </c>
      <c r="T11" s="58">
        <f t="shared" si="14"/>
        <v>330</v>
      </c>
      <c r="U11" s="58">
        <f t="shared" si="15"/>
        <v>290</v>
      </c>
      <c r="V11" s="58">
        <f t="shared" si="16"/>
        <v>260</v>
      </c>
      <c r="W11" s="391">
        <f t="shared" si="3"/>
        <v>800</v>
      </c>
      <c r="X11" s="391">
        <f t="shared" si="4"/>
        <v>510</v>
      </c>
      <c r="Y11" s="391">
        <f t="shared" si="5"/>
        <v>420</v>
      </c>
      <c r="Z11" s="391">
        <f t="shared" si="6"/>
        <v>340</v>
      </c>
      <c r="AA11" s="32">
        <f>'ĐẤT PNN'!U12</f>
        <v>2</v>
      </c>
      <c r="AB11" s="390">
        <f t="shared" si="17"/>
        <v>250</v>
      </c>
      <c r="AC11" s="390">
        <f t="shared" si="18"/>
        <v>234</v>
      </c>
      <c r="AD11" s="390">
        <f t="shared" si="19"/>
        <v>215</v>
      </c>
      <c r="AE11" s="390">
        <f t="shared" si="20"/>
        <v>195</v>
      </c>
      <c r="AF11" s="391">
        <f t="shared" si="8"/>
        <v>540</v>
      </c>
      <c r="AG11" s="391">
        <f t="shared" si="9"/>
        <v>360</v>
      </c>
      <c r="AH11" s="391">
        <f t="shared" si="10"/>
        <v>310</v>
      </c>
      <c r="AI11" s="391">
        <f t="shared" si="11"/>
        <v>250</v>
      </c>
      <c r="AJ11" s="395">
        <f>'ĐẤT PNN'!I12-'ĐẤT NN'!P11</f>
        <v>680</v>
      </c>
    </row>
    <row r="12" spans="1:36" s="18" customFormat="1" ht="63" customHeight="1">
      <c r="A12" s="56">
        <f t="shared" si="12"/>
        <v>7</v>
      </c>
      <c r="B12" s="56" t="str">
        <f>'ĐẤT PNN'!B13</f>
        <v>VT4*0,8</v>
      </c>
      <c r="C12" s="86" t="s">
        <v>5276</v>
      </c>
      <c r="D12" s="29" t="s">
        <v>6797</v>
      </c>
      <c r="E12" s="29" t="s">
        <v>6738</v>
      </c>
      <c r="F12" s="29" t="s">
        <v>6798</v>
      </c>
      <c r="G12" s="29" t="s">
        <v>6792</v>
      </c>
      <c r="H12" s="29" t="str">
        <f t="shared" si="0"/>
        <v>Phường Long KhánhTPLK1Vị trí 1370</v>
      </c>
      <c r="I12" s="397"/>
      <c r="J12" s="397"/>
      <c r="K12" s="500" t="str">
        <f>'ĐẤT PNN'!D13</f>
        <v>Các tuyến đường giao thông không đấu nối trực tiếp và thông ra Đường Hồng Thập Tự đoạn từ Ngã ba Đường Võ Duy Dương và Đường Lương Đình Của đến Đường 21/4 có hiện trạng là đường nhựa, bê tông xi măng:
- Có bề rộng từ ≥3m đến &lt;5m, cách đường giao thông &gt;600m.
- Có bề rộng &lt;3m, cách đường giao thông &gt; 200m.</v>
      </c>
      <c r="L12" s="501"/>
      <c r="M12" s="502"/>
      <c r="N12" s="383">
        <f t="shared" si="1"/>
        <v>260</v>
      </c>
      <c r="O12" s="383">
        <f t="shared" si="2"/>
        <v>195</v>
      </c>
      <c r="P12" s="383">
        <v>340</v>
      </c>
      <c r="Q12" s="383">
        <v>250</v>
      </c>
      <c r="R12" s="417">
        <f>VLOOKUP(C12,'[1]1. MA DO'!$E$5:$AJ$1933,32,0)</f>
        <v>1.1299999999999999</v>
      </c>
      <c r="S12" s="58">
        <f t="shared" si="13"/>
        <v>370</v>
      </c>
      <c r="T12" s="58">
        <f t="shared" si="14"/>
        <v>330</v>
      </c>
      <c r="U12" s="58">
        <f t="shared" si="15"/>
        <v>290</v>
      </c>
      <c r="V12" s="58">
        <f t="shared" si="16"/>
        <v>260</v>
      </c>
      <c r="W12" s="391">
        <f t="shared" si="3"/>
        <v>800</v>
      </c>
      <c r="X12" s="391">
        <f t="shared" si="4"/>
        <v>510</v>
      </c>
      <c r="Y12" s="391">
        <f t="shared" si="5"/>
        <v>420</v>
      </c>
      <c r="Z12" s="391">
        <f t="shared" si="6"/>
        <v>340</v>
      </c>
      <c r="AA12" s="32">
        <f>'ĐẤT PNN'!U13</f>
        <v>2</v>
      </c>
      <c r="AB12" s="390">
        <f t="shared" si="17"/>
        <v>250</v>
      </c>
      <c r="AC12" s="390">
        <f t="shared" si="18"/>
        <v>234</v>
      </c>
      <c r="AD12" s="390">
        <f t="shared" si="19"/>
        <v>215</v>
      </c>
      <c r="AE12" s="390">
        <f t="shared" si="20"/>
        <v>195</v>
      </c>
      <c r="AF12" s="391">
        <f t="shared" si="8"/>
        <v>540</v>
      </c>
      <c r="AG12" s="391">
        <f t="shared" si="9"/>
        <v>360</v>
      </c>
      <c r="AH12" s="391">
        <f t="shared" si="10"/>
        <v>310</v>
      </c>
      <c r="AI12" s="391">
        <f t="shared" si="11"/>
        <v>250</v>
      </c>
      <c r="AJ12" s="395">
        <f>'ĐẤT PNN'!I13-'ĐẤT NN'!P12</f>
        <v>380</v>
      </c>
    </row>
    <row r="13" spans="1:36" s="18" customFormat="1" ht="63">
      <c r="A13" s="56">
        <f t="shared" si="12"/>
        <v>8</v>
      </c>
      <c r="B13" s="56" t="str">
        <f>'ĐẤT PNN'!B14</f>
        <v>LK7DT_D2</v>
      </c>
      <c r="C13" s="86" t="s">
        <v>5278</v>
      </c>
      <c r="D13" s="29" t="s">
        <v>6790</v>
      </c>
      <c r="E13" s="29" t="s">
        <v>6738</v>
      </c>
      <c r="F13" s="29" t="s">
        <v>6791</v>
      </c>
      <c r="G13" s="29" t="s">
        <v>6792</v>
      </c>
      <c r="H13" s="29" t="str">
        <f t="shared" si="0"/>
        <v>Phường Long KhánhTPLK1Vị trí 1370</v>
      </c>
      <c r="I13" s="398" t="s">
        <v>6780</v>
      </c>
      <c r="J13" s="398" t="s">
        <v>6781</v>
      </c>
      <c r="K13" s="57" t="str">
        <f>'ĐẤT PNN'!D14</f>
        <v>Đường Hồng Thập Tự</v>
      </c>
      <c r="L13" s="57" t="str">
        <f>'ĐẤT PNN'!E14</f>
        <v>Đường 21/4</v>
      </c>
      <c r="M13" s="57" t="str">
        <f>'ĐẤT PNN'!F14</f>
        <v>Đường Hùng Vương</v>
      </c>
      <c r="N13" s="385">
        <f>S13</f>
        <v>370</v>
      </c>
      <c r="O13" s="114">
        <f>AB13</f>
        <v>250</v>
      </c>
      <c r="P13" s="381">
        <v>800</v>
      </c>
      <c r="Q13" s="381">
        <v>540</v>
      </c>
      <c r="R13" s="417">
        <f>VLOOKUP(C13,'[1]1. MA DO'!$E$5:$AJ$1933,32,0)</f>
        <v>1.1299999999999999</v>
      </c>
      <c r="S13" s="221">
        <v>370</v>
      </c>
      <c r="T13" s="221">
        <v>330</v>
      </c>
      <c r="U13" s="221">
        <v>290</v>
      </c>
      <c r="V13" s="221">
        <v>260</v>
      </c>
      <c r="W13" s="391">
        <f t="shared" si="3"/>
        <v>800</v>
      </c>
      <c r="X13" s="391">
        <f t="shared" si="4"/>
        <v>510</v>
      </c>
      <c r="Y13" s="391">
        <f t="shared" si="5"/>
        <v>420</v>
      </c>
      <c r="Z13" s="391">
        <f t="shared" si="6"/>
        <v>340</v>
      </c>
      <c r="AA13" s="32">
        <v>1</v>
      </c>
      <c r="AB13" s="372">
        <v>250</v>
      </c>
      <c r="AC13" s="372">
        <v>234</v>
      </c>
      <c r="AD13" s="372">
        <v>215</v>
      </c>
      <c r="AE13" s="372">
        <v>195</v>
      </c>
      <c r="AF13" s="391">
        <f t="shared" si="8"/>
        <v>540</v>
      </c>
      <c r="AG13" s="391">
        <f t="shared" si="9"/>
        <v>360</v>
      </c>
      <c r="AH13" s="391">
        <f t="shared" si="10"/>
        <v>310</v>
      </c>
      <c r="AI13" s="391">
        <f t="shared" si="11"/>
        <v>250</v>
      </c>
      <c r="AJ13" s="395">
        <f>'ĐẤT PNN'!I14-'ĐẤT NN'!P13</f>
        <v>2300</v>
      </c>
    </row>
    <row r="14" spans="1:36" s="18" customFormat="1" ht="94.5" customHeight="1">
      <c r="A14" s="56">
        <f t="shared" si="12"/>
        <v>9</v>
      </c>
      <c r="B14" s="56" t="str">
        <f>'ĐẤT PNN'!B15</f>
        <v>VT2</v>
      </c>
      <c r="C14" s="86" t="s">
        <v>5278</v>
      </c>
      <c r="D14" s="29" t="s">
        <v>6793</v>
      </c>
      <c r="E14" s="29" t="s">
        <v>6738</v>
      </c>
      <c r="F14" s="29" t="s">
        <v>6794</v>
      </c>
      <c r="G14" s="29" t="s">
        <v>6792</v>
      </c>
      <c r="H14" s="29" t="str">
        <f t="shared" si="0"/>
        <v>Phường Long KhánhTPLK1Vị trí 1370</v>
      </c>
      <c r="I14" s="397"/>
      <c r="J14" s="397"/>
      <c r="K14" s="500" t="str">
        <f>'ĐẤT PNN'!D15</f>
        <v>Các tuyến đường giao thông đấu nối trực tiếp ra Đường Hồng Thập Tự đoạn từ Đường 21/4 đến Đường Hùng Vương có hiện trạng là đường nhựa, bê tông xi măng:
- Có bề rộng ≥5m, cách đường giao thông ≤600m.
- Có bề rộng từ ≥3m đến &lt;5m, cách đường giao thông ≤400m.</v>
      </c>
      <c r="L14" s="501"/>
      <c r="M14" s="502"/>
      <c r="N14" s="383">
        <f t="shared" ref="N14:N19" si="21">IF(B14="VT2",T14,IF(B14="VT3",U14,IF(B14="VT2*0,8",T14,IF(B14="VT3*0,8",U14,V14))))</f>
        <v>330</v>
      </c>
      <c r="O14" s="383">
        <f t="shared" ref="O14:O19" si="22">IF(B14="VT2",AC14,IF(B14="VT3",AD14,IF(B14="VT2*0,8",AC14,IF(B14="VT3*0,8",AD14,AE14))))</f>
        <v>234</v>
      </c>
      <c r="P14" s="383">
        <v>510</v>
      </c>
      <c r="Q14" s="383">
        <v>360</v>
      </c>
      <c r="R14" s="417">
        <f>VLOOKUP(C14,'[1]1. MA DO'!$E$5:$AJ$1933,32,0)</f>
        <v>1.1299999999999999</v>
      </c>
      <c r="S14" s="58">
        <f t="shared" ref="S14:S19" si="23">S13</f>
        <v>370</v>
      </c>
      <c r="T14" s="58">
        <f t="shared" ref="T14:T19" si="24">T13</f>
        <v>330</v>
      </c>
      <c r="U14" s="58">
        <f t="shared" ref="U14:U19" si="25">U13</f>
        <v>290</v>
      </c>
      <c r="V14" s="58">
        <f t="shared" ref="V14:V19" si="26">V13</f>
        <v>260</v>
      </c>
      <c r="W14" s="391">
        <f t="shared" si="3"/>
        <v>800</v>
      </c>
      <c r="X14" s="391">
        <f t="shared" si="4"/>
        <v>510</v>
      </c>
      <c r="Y14" s="391">
        <f t="shared" si="5"/>
        <v>420</v>
      </c>
      <c r="Z14" s="391">
        <f t="shared" si="6"/>
        <v>340</v>
      </c>
      <c r="AA14" s="32">
        <f>'ĐẤT PNN'!U15</f>
        <v>2</v>
      </c>
      <c r="AB14" s="390">
        <f t="shared" ref="AB14:AB19" si="27">AB13</f>
        <v>250</v>
      </c>
      <c r="AC14" s="390">
        <f t="shared" ref="AC14:AC19" si="28">AC13</f>
        <v>234</v>
      </c>
      <c r="AD14" s="390">
        <f t="shared" ref="AD14:AD19" si="29">AD13</f>
        <v>215</v>
      </c>
      <c r="AE14" s="390">
        <f t="shared" ref="AE14:AE19" si="30">AE13</f>
        <v>195</v>
      </c>
      <c r="AF14" s="391">
        <f t="shared" si="8"/>
        <v>540</v>
      </c>
      <c r="AG14" s="391">
        <f t="shared" si="9"/>
        <v>360</v>
      </c>
      <c r="AH14" s="391">
        <f t="shared" si="10"/>
        <v>310</v>
      </c>
      <c r="AI14" s="391">
        <f t="shared" si="11"/>
        <v>250</v>
      </c>
      <c r="AJ14" s="395">
        <f>'ĐẤT PNN'!I15-'ĐẤT NN'!P14</f>
        <v>1090</v>
      </c>
    </row>
    <row r="15" spans="1:36" s="18" customFormat="1" ht="110.25" customHeight="1">
      <c r="A15" s="56">
        <f t="shared" si="12"/>
        <v>10</v>
      </c>
      <c r="B15" s="56" t="str">
        <f>'ĐẤT PNN'!B16</f>
        <v>VT3</v>
      </c>
      <c r="C15" s="86" t="s">
        <v>5278</v>
      </c>
      <c r="D15" s="29" t="s">
        <v>6795</v>
      </c>
      <c r="E15" s="29" t="s">
        <v>6738</v>
      </c>
      <c r="F15" s="29" t="s">
        <v>6796</v>
      </c>
      <c r="G15" s="29" t="s">
        <v>6792</v>
      </c>
      <c r="H15" s="29" t="str">
        <f t="shared" si="0"/>
        <v>Phường Long KhánhTPLK1Vị trí 1370</v>
      </c>
      <c r="I15" s="397"/>
      <c r="J15" s="397"/>
      <c r="K15" s="500" t="str">
        <f>'ĐẤT PNN'!D16</f>
        <v>Các tuyến đường giao thông đấu nối trực tiếp ra Đường Hồng Thập Tự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15" s="501"/>
      <c r="M15" s="502"/>
      <c r="N15" s="383">
        <f t="shared" si="21"/>
        <v>290</v>
      </c>
      <c r="O15" s="383">
        <f t="shared" si="22"/>
        <v>215</v>
      </c>
      <c r="P15" s="383">
        <v>420</v>
      </c>
      <c r="Q15" s="383">
        <v>310</v>
      </c>
      <c r="R15" s="417">
        <f>VLOOKUP(C15,'[1]1. MA DO'!$E$5:$AJ$1933,32,0)</f>
        <v>1.1299999999999999</v>
      </c>
      <c r="S15" s="58">
        <f t="shared" si="23"/>
        <v>370</v>
      </c>
      <c r="T15" s="58">
        <f t="shared" si="24"/>
        <v>330</v>
      </c>
      <c r="U15" s="58">
        <f t="shared" si="25"/>
        <v>290</v>
      </c>
      <c r="V15" s="58">
        <f t="shared" si="26"/>
        <v>260</v>
      </c>
      <c r="W15" s="391">
        <f t="shared" si="3"/>
        <v>800</v>
      </c>
      <c r="X15" s="391">
        <f t="shared" si="4"/>
        <v>510</v>
      </c>
      <c r="Y15" s="391">
        <f t="shared" si="5"/>
        <v>420</v>
      </c>
      <c r="Z15" s="391">
        <f t="shared" si="6"/>
        <v>340</v>
      </c>
      <c r="AA15" s="32">
        <f>'ĐẤT PNN'!U16</f>
        <v>2</v>
      </c>
      <c r="AB15" s="390">
        <f t="shared" si="27"/>
        <v>250</v>
      </c>
      <c r="AC15" s="390">
        <f t="shared" si="28"/>
        <v>234</v>
      </c>
      <c r="AD15" s="390">
        <f t="shared" si="29"/>
        <v>215</v>
      </c>
      <c r="AE15" s="390">
        <f t="shared" si="30"/>
        <v>195</v>
      </c>
      <c r="AF15" s="391">
        <f t="shared" si="8"/>
        <v>540</v>
      </c>
      <c r="AG15" s="391">
        <f t="shared" si="9"/>
        <v>360</v>
      </c>
      <c r="AH15" s="391">
        <f t="shared" si="10"/>
        <v>310</v>
      </c>
      <c r="AI15" s="391">
        <f t="shared" si="11"/>
        <v>250</v>
      </c>
      <c r="AJ15" s="395">
        <f>'ĐẤT PNN'!I16-'ĐẤT NN'!P15</f>
        <v>780</v>
      </c>
    </row>
    <row r="16" spans="1:36" s="18" customFormat="1" ht="63" customHeight="1">
      <c r="A16" s="56">
        <f t="shared" si="12"/>
        <v>11</v>
      </c>
      <c r="B16" s="56" t="str">
        <f>'ĐẤT PNN'!B17</f>
        <v>VT4</v>
      </c>
      <c r="C16" s="86" t="s">
        <v>5278</v>
      </c>
      <c r="D16" s="29" t="s">
        <v>6797</v>
      </c>
      <c r="E16" s="29" t="s">
        <v>6738</v>
      </c>
      <c r="F16" s="29" t="s">
        <v>6798</v>
      </c>
      <c r="G16" s="29" t="s">
        <v>6792</v>
      </c>
      <c r="H16" s="29" t="str">
        <f t="shared" si="0"/>
        <v>Phường Long KhánhTPLK1Vị trí 1370</v>
      </c>
      <c r="I16" s="397"/>
      <c r="J16" s="397"/>
      <c r="K16" s="500" t="str">
        <f>'ĐẤT PNN'!D17</f>
        <v>Các tuyến đường giao thông đấu nối trực tiếp ra Đường Hồng Thập Tự đoạn từ Đường 21/4 đến Đường Hùng Vương có hiện trạng là đường nhựa, bê tông xi măng:
- Có bề rộng từ ≥3m đến &lt;5m, cách đường giao thông &gt;600m.
- Có bề rộng &lt;3m, cách đường giao thông &gt;200m.</v>
      </c>
      <c r="L16" s="501"/>
      <c r="M16" s="502"/>
      <c r="N16" s="383">
        <f t="shared" si="21"/>
        <v>260</v>
      </c>
      <c r="O16" s="383">
        <f t="shared" si="22"/>
        <v>195</v>
      </c>
      <c r="P16" s="383">
        <v>340</v>
      </c>
      <c r="Q16" s="383">
        <v>250</v>
      </c>
      <c r="R16" s="417">
        <f>VLOOKUP(C16,'[1]1. MA DO'!$E$5:$AJ$1933,32,0)</f>
        <v>1.1299999999999999</v>
      </c>
      <c r="S16" s="58">
        <f t="shared" si="23"/>
        <v>370</v>
      </c>
      <c r="T16" s="58">
        <f t="shared" si="24"/>
        <v>330</v>
      </c>
      <c r="U16" s="58">
        <f t="shared" si="25"/>
        <v>290</v>
      </c>
      <c r="V16" s="58">
        <f t="shared" si="26"/>
        <v>260</v>
      </c>
      <c r="W16" s="391">
        <f t="shared" si="3"/>
        <v>800</v>
      </c>
      <c r="X16" s="391">
        <f t="shared" si="4"/>
        <v>510</v>
      </c>
      <c r="Y16" s="391">
        <f t="shared" si="5"/>
        <v>420</v>
      </c>
      <c r="Z16" s="391">
        <f t="shared" si="6"/>
        <v>340</v>
      </c>
      <c r="AA16" s="32">
        <f>'ĐẤT PNN'!U17</f>
        <v>2</v>
      </c>
      <c r="AB16" s="390">
        <f t="shared" si="27"/>
        <v>250</v>
      </c>
      <c r="AC16" s="390">
        <f t="shared" si="28"/>
        <v>234</v>
      </c>
      <c r="AD16" s="390">
        <f t="shared" si="29"/>
        <v>215</v>
      </c>
      <c r="AE16" s="390">
        <f t="shared" si="30"/>
        <v>195</v>
      </c>
      <c r="AF16" s="391">
        <f t="shared" si="8"/>
        <v>540</v>
      </c>
      <c r="AG16" s="391">
        <f t="shared" si="9"/>
        <v>360</v>
      </c>
      <c r="AH16" s="391">
        <f t="shared" si="10"/>
        <v>310</v>
      </c>
      <c r="AI16" s="391">
        <f t="shared" si="11"/>
        <v>250</v>
      </c>
      <c r="AJ16" s="395">
        <f>'ĐẤT PNN'!I17-'ĐẤT NN'!P16</f>
        <v>380</v>
      </c>
    </row>
    <row r="17" spans="1:36" s="18" customFormat="1" ht="94.5" customHeight="1">
      <c r="A17" s="56">
        <f t="shared" si="12"/>
        <v>12</v>
      </c>
      <c r="B17" s="56" t="str">
        <f>'ĐẤT PNN'!B18</f>
        <v>VT2*0,8</v>
      </c>
      <c r="C17" s="86" t="s">
        <v>5278</v>
      </c>
      <c r="D17" s="29" t="s">
        <v>6793</v>
      </c>
      <c r="E17" s="29" t="s">
        <v>6738</v>
      </c>
      <c r="F17" s="29" t="s">
        <v>6794</v>
      </c>
      <c r="G17" s="29" t="s">
        <v>6792</v>
      </c>
      <c r="H17" s="29" t="str">
        <f t="shared" si="0"/>
        <v>Phường Long KhánhTPLK1Vị trí 1370</v>
      </c>
      <c r="I17" s="397"/>
      <c r="J17" s="397"/>
      <c r="K17" s="500" t="str">
        <f>'ĐẤT PNN'!D18</f>
        <v>Các tuyến đường giao thông không đấu nối trực tiếp và thông ra Đường Hồng Thập Tự đoạn từ Đường 21/4 đến Đường Hùng Vương có hiện trạng là đường nhựa, bê tông xi măng:
- Có bề rộng ≥5m, cách đường giao thông ≤600m.
- Có bề rộng từ ≥3m đến &lt;5m, cách đường giao thông ≤400m.</v>
      </c>
      <c r="L17" s="501"/>
      <c r="M17" s="502"/>
      <c r="N17" s="383">
        <f t="shared" si="21"/>
        <v>330</v>
      </c>
      <c r="O17" s="383">
        <f t="shared" si="22"/>
        <v>234</v>
      </c>
      <c r="P17" s="383">
        <v>510</v>
      </c>
      <c r="Q17" s="383">
        <v>360</v>
      </c>
      <c r="R17" s="417">
        <f>VLOOKUP(C17,'[1]1. MA DO'!$E$5:$AJ$1933,32,0)</f>
        <v>1.1299999999999999</v>
      </c>
      <c r="S17" s="58">
        <f t="shared" si="23"/>
        <v>370</v>
      </c>
      <c r="T17" s="58">
        <f t="shared" si="24"/>
        <v>330</v>
      </c>
      <c r="U17" s="58">
        <f t="shared" si="25"/>
        <v>290</v>
      </c>
      <c r="V17" s="58">
        <f t="shared" si="26"/>
        <v>260</v>
      </c>
      <c r="W17" s="391">
        <f t="shared" si="3"/>
        <v>800</v>
      </c>
      <c r="X17" s="391">
        <f t="shared" si="4"/>
        <v>510</v>
      </c>
      <c r="Y17" s="391">
        <f t="shared" si="5"/>
        <v>420</v>
      </c>
      <c r="Z17" s="391">
        <f t="shared" si="6"/>
        <v>340</v>
      </c>
      <c r="AA17" s="32">
        <f>'ĐẤT PNN'!U18</f>
        <v>2</v>
      </c>
      <c r="AB17" s="390">
        <f t="shared" si="27"/>
        <v>250</v>
      </c>
      <c r="AC17" s="390">
        <f t="shared" si="28"/>
        <v>234</v>
      </c>
      <c r="AD17" s="390">
        <f t="shared" si="29"/>
        <v>215</v>
      </c>
      <c r="AE17" s="390">
        <f t="shared" si="30"/>
        <v>195</v>
      </c>
      <c r="AF17" s="391">
        <f t="shared" si="8"/>
        <v>540</v>
      </c>
      <c r="AG17" s="391">
        <f t="shared" si="9"/>
        <v>360</v>
      </c>
      <c r="AH17" s="391">
        <f t="shared" si="10"/>
        <v>310</v>
      </c>
      <c r="AI17" s="391">
        <f t="shared" si="11"/>
        <v>250</v>
      </c>
      <c r="AJ17" s="395">
        <f>'ĐẤT PNN'!I18-'ĐẤT NN'!P17</f>
        <v>890</v>
      </c>
    </row>
    <row r="18" spans="1:36" s="18" customFormat="1" ht="94.5" customHeight="1">
      <c r="A18" s="56">
        <f t="shared" si="12"/>
        <v>13</v>
      </c>
      <c r="B18" s="56" t="str">
        <f>'ĐẤT PNN'!B19</f>
        <v>VT3*0,8</v>
      </c>
      <c r="C18" s="86" t="s">
        <v>5278</v>
      </c>
      <c r="D18" s="29" t="s">
        <v>6795</v>
      </c>
      <c r="E18" s="29" t="s">
        <v>6738</v>
      </c>
      <c r="F18" s="29" t="s">
        <v>6796</v>
      </c>
      <c r="G18" s="29" t="s">
        <v>6792</v>
      </c>
      <c r="H18" s="29" t="str">
        <f t="shared" si="0"/>
        <v>Phường Long KhánhTPLK1Vị trí 1370</v>
      </c>
      <c r="I18" s="397"/>
      <c r="J18" s="397"/>
      <c r="K18" s="500" t="str">
        <f>'ĐẤT PNN'!D19</f>
        <v>Các tuyến đường giao thông không đấu nối trực tiếp và thông ra Đường Hồng Thập Tự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18" s="501"/>
      <c r="M18" s="502"/>
      <c r="N18" s="383">
        <f t="shared" si="21"/>
        <v>290</v>
      </c>
      <c r="O18" s="383">
        <f t="shared" si="22"/>
        <v>215</v>
      </c>
      <c r="P18" s="383">
        <v>420</v>
      </c>
      <c r="Q18" s="383">
        <v>310</v>
      </c>
      <c r="R18" s="417">
        <f>VLOOKUP(C18,'[1]1. MA DO'!$E$5:$AJ$1933,32,0)</f>
        <v>1.1299999999999999</v>
      </c>
      <c r="S18" s="58">
        <f t="shared" si="23"/>
        <v>370</v>
      </c>
      <c r="T18" s="58">
        <f t="shared" si="24"/>
        <v>330</v>
      </c>
      <c r="U18" s="58">
        <f t="shared" si="25"/>
        <v>290</v>
      </c>
      <c r="V18" s="58">
        <f t="shared" si="26"/>
        <v>260</v>
      </c>
      <c r="W18" s="391">
        <f t="shared" si="3"/>
        <v>800</v>
      </c>
      <c r="X18" s="391">
        <f t="shared" si="4"/>
        <v>510</v>
      </c>
      <c r="Y18" s="391">
        <f t="shared" si="5"/>
        <v>420</v>
      </c>
      <c r="Z18" s="391">
        <f t="shared" si="6"/>
        <v>340</v>
      </c>
      <c r="AA18" s="32">
        <f>'ĐẤT PNN'!U19</f>
        <v>2</v>
      </c>
      <c r="AB18" s="390">
        <f t="shared" si="27"/>
        <v>250</v>
      </c>
      <c r="AC18" s="390">
        <f t="shared" si="28"/>
        <v>234</v>
      </c>
      <c r="AD18" s="390">
        <f t="shared" si="29"/>
        <v>215</v>
      </c>
      <c r="AE18" s="390">
        <f t="shared" si="30"/>
        <v>195</v>
      </c>
      <c r="AF18" s="391">
        <f t="shared" si="8"/>
        <v>540</v>
      </c>
      <c r="AG18" s="391">
        <f t="shared" si="9"/>
        <v>360</v>
      </c>
      <c r="AH18" s="391">
        <f t="shared" si="10"/>
        <v>310</v>
      </c>
      <c r="AI18" s="391">
        <f t="shared" si="11"/>
        <v>250</v>
      </c>
      <c r="AJ18" s="395">
        <f>'ĐẤT PNN'!I19-'ĐẤT NN'!P18</f>
        <v>680</v>
      </c>
    </row>
    <row r="19" spans="1:36" s="18" customFormat="1" ht="63" customHeight="1">
      <c r="A19" s="56">
        <f t="shared" si="12"/>
        <v>14</v>
      </c>
      <c r="B19" s="56" t="str">
        <f>'ĐẤT PNN'!B20</f>
        <v>VT4*0,8</v>
      </c>
      <c r="C19" s="86" t="s">
        <v>5278</v>
      </c>
      <c r="D19" s="29" t="s">
        <v>6797</v>
      </c>
      <c r="E19" s="29" t="s">
        <v>6738</v>
      </c>
      <c r="F19" s="29" t="s">
        <v>6798</v>
      </c>
      <c r="G19" s="29" t="s">
        <v>6792</v>
      </c>
      <c r="H19" s="29" t="str">
        <f t="shared" si="0"/>
        <v>Phường Long KhánhTPLK1Vị trí 1370</v>
      </c>
      <c r="I19" s="397"/>
      <c r="J19" s="397"/>
      <c r="K19" s="500" t="str">
        <f>'ĐẤT PNN'!D20</f>
        <v>Các tuyến đường giao thông không đấu nối trực tiếp và thông ra Đường Hồng Thập Tự đoạn từ Đường 21/4 đến Đường Hùng Vương có hiện trạng là đường nhựa, bê tông xi măng:
- Có bề rộng từ ≥3m đến &lt;5m, cách đường giao thông &gt;600m.
- Có bề rộng &lt;3m, cách đường giao thông &gt; 200m.</v>
      </c>
      <c r="L19" s="501"/>
      <c r="M19" s="502"/>
      <c r="N19" s="383">
        <f t="shared" si="21"/>
        <v>260</v>
      </c>
      <c r="O19" s="383">
        <f t="shared" si="22"/>
        <v>195</v>
      </c>
      <c r="P19" s="383">
        <v>340</v>
      </c>
      <c r="Q19" s="383">
        <v>250</v>
      </c>
      <c r="R19" s="417">
        <f>VLOOKUP(C19,'[1]1. MA DO'!$E$5:$AJ$1933,32,0)</f>
        <v>1.1299999999999999</v>
      </c>
      <c r="S19" s="58">
        <f t="shared" si="23"/>
        <v>370</v>
      </c>
      <c r="T19" s="58">
        <f t="shared" si="24"/>
        <v>330</v>
      </c>
      <c r="U19" s="58">
        <f t="shared" si="25"/>
        <v>290</v>
      </c>
      <c r="V19" s="58">
        <f t="shared" si="26"/>
        <v>260</v>
      </c>
      <c r="W19" s="391">
        <f t="shared" si="3"/>
        <v>800</v>
      </c>
      <c r="X19" s="391">
        <f t="shared" si="4"/>
        <v>510</v>
      </c>
      <c r="Y19" s="391">
        <f t="shared" si="5"/>
        <v>420</v>
      </c>
      <c r="Z19" s="391">
        <f t="shared" si="6"/>
        <v>340</v>
      </c>
      <c r="AA19" s="32">
        <f>'ĐẤT PNN'!U20</f>
        <v>2</v>
      </c>
      <c r="AB19" s="390">
        <f t="shared" si="27"/>
        <v>250</v>
      </c>
      <c r="AC19" s="390">
        <f t="shared" si="28"/>
        <v>234</v>
      </c>
      <c r="AD19" s="390">
        <f t="shared" si="29"/>
        <v>215</v>
      </c>
      <c r="AE19" s="390">
        <f t="shared" si="30"/>
        <v>195</v>
      </c>
      <c r="AF19" s="391">
        <f t="shared" si="8"/>
        <v>540</v>
      </c>
      <c r="AG19" s="391">
        <f t="shared" si="9"/>
        <v>360</v>
      </c>
      <c r="AH19" s="391">
        <f t="shared" si="10"/>
        <v>310</v>
      </c>
      <c r="AI19" s="391">
        <f t="shared" si="11"/>
        <v>250</v>
      </c>
      <c r="AJ19" s="395">
        <f>'ĐẤT PNN'!I20-'ĐẤT NN'!P19</f>
        <v>320</v>
      </c>
    </row>
    <row r="20" spans="1:36" s="18" customFormat="1" ht="63">
      <c r="A20" s="56">
        <f t="shared" si="12"/>
        <v>15</v>
      </c>
      <c r="B20" s="56" t="str">
        <f>'ĐẤT PNN'!B21</f>
        <v>LK7DT_D3</v>
      </c>
      <c r="C20" s="86" t="s">
        <v>5280</v>
      </c>
      <c r="D20" s="29" t="s">
        <v>6790</v>
      </c>
      <c r="E20" s="29" t="s">
        <v>6738</v>
      </c>
      <c r="F20" s="29" t="s">
        <v>6791</v>
      </c>
      <c r="G20" s="29" t="s">
        <v>6792</v>
      </c>
      <c r="H20" s="29" t="str">
        <f t="shared" si="0"/>
        <v>Phường Long KhánhTPLK1Vị trí 1370</v>
      </c>
      <c r="I20" s="398" t="s">
        <v>6780</v>
      </c>
      <c r="J20" s="398" t="s">
        <v>6781</v>
      </c>
      <c r="K20" s="57" t="str">
        <f>'ĐẤT PNN'!D21</f>
        <v>Đường Hồng Thập Tự</v>
      </c>
      <c r="L20" s="57" t="str">
        <f>'ĐẤT PNN'!E21</f>
        <v>Đường Hùng Vương</v>
      </c>
      <c r="M20" s="57" t="str">
        <f>'ĐẤT PNN'!F21</f>
        <v>Đường Hồ Thị Hương</v>
      </c>
      <c r="N20" s="385">
        <f>S20</f>
        <v>370</v>
      </c>
      <c r="O20" s="114">
        <f>AB20</f>
        <v>250</v>
      </c>
      <c r="P20" s="381">
        <v>800</v>
      </c>
      <c r="Q20" s="381">
        <v>540</v>
      </c>
      <c r="R20" s="417">
        <f>VLOOKUP(C20,'[1]1. MA DO'!$E$5:$AJ$1933,32,0)</f>
        <v>1.1299999999999999</v>
      </c>
      <c r="S20" s="221">
        <v>370</v>
      </c>
      <c r="T20" s="221">
        <v>330</v>
      </c>
      <c r="U20" s="221">
        <v>290</v>
      </c>
      <c r="V20" s="221">
        <v>260</v>
      </c>
      <c r="W20" s="391">
        <f t="shared" si="3"/>
        <v>800</v>
      </c>
      <c r="X20" s="391">
        <f t="shared" si="4"/>
        <v>510</v>
      </c>
      <c r="Y20" s="391">
        <f t="shared" si="5"/>
        <v>420</v>
      </c>
      <c r="Z20" s="391">
        <f t="shared" si="6"/>
        <v>340</v>
      </c>
      <c r="AA20" s="32">
        <v>1</v>
      </c>
      <c r="AB20" s="372">
        <v>250</v>
      </c>
      <c r="AC20" s="372">
        <v>234</v>
      </c>
      <c r="AD20" s="372">
        <v>215</v>
      </c>
      <c r="AE20" s="372">
        <v>195</v>
      </c>
      <c r="AF20" s="391">
        <f t="shared" si="8"/>
        <v>540</v>
      </c>
      <c r="AG20" s="391">
        <f t="shared" si="9"/>
        <v>360</v>
      </c>
      <c r="AH20" s="391">
        <f t="shared" si="10"/>
        <v>310</v>
      </c>
      <c r="AI20" s="391">
        <f t="shared" si="11"/>
        <v>250</v>
      </c>
      <c r="AJ20" s="395">
        <f>'ĐẤT PNN'!I21-'ĐẤT NN'!P20</f>
        <v>2300</v>
      </c>
    </row>
    <row r="21" spans="1:36" s="18" customFormat="1" ht="94.5" customHeight="1">
      <c r="A21" s="56">
        <f t="shared" si="12"/>
        <v>16</v>
      </c>
      <c r="B21" s="56" t="str">
        <f>'ĐẤT PNN'!B22</f>
        <v>VT2</v>
      </c>
      <c r="C21" s="86" t="s">
        <v>5280</v>
      </c>
      <c r="D21" s="29" t="s">
        <v>6793</v>
      </c>
      <c r="E21" s="29" t="s">
        <v>6738</v>
      </c>
      <c r="F21" s="29" t="s">
        <v>6794</v>
      </c>
      <c r="G21" s="29" t="s">
        <v>6792</v>
      </c>
      <c r="H21" s="29" t="str">
        <f t="shared" si="0"/>
        <v>Phường Long KhánhTPLK1Vị trí 1370</v>
      </c>
      <c r="I21" s="397"/>
      <c r="J21" s="397"/>
      <c r="K21" s="500" t="str">
        <f>'ĐẤT PNN'!D22</f>
        <v>Các tuyến đường giao thông đấu nối trực tiếp ra Đường Hồng Thập Tự đoạn từ Đường Hùng Vương đến Đường Hồ Thị Hương có hiện trạng là đường nhựa, bê tông xi măng:
- Có bề rộng ≥5m, cách đường giao thông ≤600m.
- Có bề rộng từ ≥3m đến &lt;5m, cách đường giao thông ≤400m.</v>
      </c>
      <c r="L21" s="501"/>
      <c r="M21" s="502"/>
      <c r="N21" s="383">
        <f t="shared" ref="N21:N26" si="31">IF(B21="VT2",T21,IF(B21="VT3",U21,IF(B21="VT2*0,8",T21,IF(B21="VT3*0,8",U21,V21))))</f>
        <v>330</v>
      </c>
      <c r="O21" s="383">
        <f t="shared" ref="O21:O26" si="32">IF(B21="VT2",AC21,IF(B21="VT3",AD21,IF(B21="VT2*0,8",AC21,IF(B21="VT3*0,8",AD21,AE21))))</f>
        <v>234</v>
      </c>
      <c r="P21" s="383">
        <v>510</v>
      </c>
      <c r="Q21" s="383">
        <v>360</v>
      </c>
      <c r="R21" s="417">
        <f>VLOOKUP(C21,'[1]1. MA DO'!$E$5:$AJ$1933,32,0)</f>
        <v>1.1299999999999999</v>
      </c>
      <c r="S21" s="58">
        <f t="shared" ref="S21:S26" si="33">S20</f>
        <v>370</v>
      </c>
      <c r="T21" s="58">
        <f t="shared" ref="T21:T26" si="34">T20</f>
        <v>330</v>
      </c>
      <c r="U21" s="58">
        <f t="shared" ref="U21:U26" si="35">U20</f>
        <v>290</v>
      </c>
      <c r="V21" s="58">
        <f t="shared" ref="V21:V26" si="36">V20</f>
        <v>260</v>
      </c>
      <c r="W21" s="391">
        <f t="shared" si="3"/>
        <v>800</v>
      </c>
      <c r="X21" s="391">
        <f t="shared" si="4"/>
        <v>510</v>
      </c>
      <c r="Y21" s="391">
        <f t="shared" si="5"/>
        <v>420</v>
      </c>
      <c r="Z21" s="391">
        <f t="shared" si="6"/>
        <v>340</v>
      </c>
      <c r="AA21" s="32">
        <f>'ĐẤT PNN'!U22</f>
        <v>3</v>
      </c>
      <c r="AB21" s="390">
        <f t="shared" ref="AB21:AB26" si="37">AB20</f>
        <v>250</v>
      </c>
      <c r="AC21" s="390">
        <f t="shared" ref="AC21:AC26" si="38">AC20</f>
        <v>234</v>
      </c>
      <c r="AD21" s="390">
        <f t="shared" ref="AD21:AD26" si="39">AD20</f>
        <v>215</v>
      </c>
      <c r="AE21" s="390">
        <f t="shared" ref="AE21:AE26" si="40">AE20</f>
        <v>195</v>
      </c>
      <c r="AF21" s="391">
        <f t="shared" si="8"/>
        <v>540</v>
      </c>
      <c r="AG21" s="391">
        <f t="shared" si="9"/>
        <v>360</v>
      </c>
      <c r="AH21" s="391">
        <f t="shared" si="10"/>
        <v>310</v>
      </c>
      <c r="AI21" s="391">
        <f t="shared" si="11"/>
        <v>250</v>
      </c>
      <c r="AJ21" s="395">
        <f>'ĐẤT PNN'!I22-'ĐẤT NN'!P21</f>
        <v>1090</v>
      </c>
    </row>
    <row r="22" spans="1:36" s="18" customFormat="1" ht="110.25" customHeight="1">
      <c r="A22" s="56">
        <f t="shared" si="12"/>
        <v>17</v>
      </c>
      <c r="B22" s="56" t="str">
        <f>'ĐẤT PNN'!B23</f>
        <v>VT3</v>
      </c>
      <c r="C22" s="86" t="s">
        <v>5280</v>
      </c>
      <c r="D22" s="29" t="s">
        <v>6795</v>
      </c>
      <c r="E22" s="29" t="s">
        <v>6738</v>
      </c>
      <c r="F22" s="29" t="s">
        <v>6796</v>
      </c>
      <c r="G22" s="29" t="s">
        <v>6792</v>
      </c>
      <c r="H22" s="29" t="str">
        <f t="shared" si="0"/>
        <v>Phường Long KhánhTPLK1Vị trí 1370</v>
      </c>
      <c r="I22" s="397"/>
      <c r="J22" s="397"/>
      <c r="K22" s="500" t="str">
        <f>'ĐẤT PNN'!D23</f>
        <v>Các tuyến đường giao thông đấu nối trực tiếp ra Đường Hồng Thập Tự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22" s="501"/>
      <c r="M22" s="502"/>
      <c r="N22" s="383">
        <f t="shared" si="31"/>
        <v>290</v>
      </c>
      <c r="O22" s="383">
        <f t="shared" si="32"/>
        <v>215</v>
      </c>
      <c r="P22" s="383">
        <v>420</v>
      </c>
      <c r="Q22" s="383">
        <v>310</v>
      </c>
      <c r="R22" s="417">
        <f>VLOOKUP(C22,'[1]1. MA DO'!$E$5:$AJ$1933,32,0)</f>
        <v>1.1299999999999999</v>
      </c>
      <c r="S22" s="58">
        <f t="shared" si="33"/>
        <v>370</v>
      </c>
      <c r="T22" s="58">
        <f t="shared" si="34"/>
        <v>330</v>
      </c>
      <c r="U22" s="58">
        <f t="shared" si="35"/>
        <v>290</v>
      </c>
      <c r="V22" s="58">
        <f t="shared" si="36"/>
        <v>260</v>
      </c>
      <c r="W22" s="391">
        <f t="shared" si="3"/>
        <v>800</v>
      </c>
      <c r="X22" s="391">
        <f t="shared" si="4"/>
        <v>510</v>
      </c>
      <c r="Y22" s="391">
        <f t="shared" si="5"/>
        <v>420</v>
      </c>
      <c r="Z22" s="391">
        <f t="shared" si="6"/>
        <v>340</v>
      </c>
      <c r="AA22" s="32">
        <f>'ĐẤT PNN'!U23</f>
        <v>3</v>
      </c>
      <c r="AB22" s="390">
        <f t="shared" si="37"/>
        <v>250</v>
      </c>
      <c r="AC22" s="390">
        <f t="shared" si="38"/>
        <v>234</v>
      </c>
      <c r="AD22" s="390">
        <f t="shared" si="39"/>
        <v>215</v>
      </c>
      <c r="AE22" s="390">
        <f t="shared" si="40"/>
        <v>195</v>
      </c>
      <c r="AF22" s="391">
        <f t="shared" si="8"/>
        <v>540</v>
      </c>
      <c r="AG22" s="391">
        <f t="shared" si="9"/>
        <v>360</v>
      </c>
      <c r="AH22" s="391">
        <f t="shared" si="10"/>
        <v>310</v>
      </c>
      <c r="AI22" s="391">
        <f t="shared" si="11"/>
        <v>250</v>
      </c>
      <c r="AJ22" s="395">
        <f>'ĐẤT PNN'!I23-'ĐẤT NN'!P22</f>
        <v>780</v>
      </c>
    </row>
    <row r="23" spans="1:36" s="18" customFormat="1" ht="63" customHeight="1">
      <c r="A23" s="56">
        <f t="shared" si="12"/>
        <v>18</v>
      </c>
      <c r="B23" s="56" t="str">
        <f>'ĐẤT PNN'!B24</f>
        <v>VT4</v>
      </c>
      <c r="C23" s="86" t="s">
        <v>5280</v>
      </c>
      <c r="D23" s="29" t="s">
        <v>6797</v>
      </c>
      <c r="E23" s="29" t="s">
        <v>6738</v>
      </c>
      <c r="F23" s="29" t="s">
        <v>6798</v>
      </c>
      <c r="G23" s="29" t="s">
        <v>6792</v>
      </c>
      <c r="H23" s="29" t="str">
        <f t="shared" si="0"/>
        <v>Phường Long KhánhTPLK1Vị trí 1370</v>
      </c>
      <c r="I23" s="397"/>
      <c r="J23" s="397"/>
      <c r="K23" s="500" t="str">
        <f>'ĐẤT PNN'!D24</f>
        <v>Các tuyến đường giao thông đấu nối trực tiếp ra Đường Hồng Thập Tự đoạn từ Đường Hùng Vương đến Đường Hồ Thị Hương có hiện trạng là đường nhựa, bê tông xi măng:
- Có bề rộng từ ≥3m đến &lt;5m, cách đường giao thông &gt;600m.
- Có bề rộng &lt;3m, cách đường giao thông &gt;200m.</v>
      </c>
      <c r="L23" s="501"/>
      <c r="M23" s="502"/>
      <c r="N23" s="383">
        <f t="shared" si="31"/>
        <v>260</v>
      </c>
      <c r="O23" s="383">
        <f t="shared" si="32"/>
        <v>195</v>
      </c>
      <c r="P23" s="383">
        <v>340</v>
      </c>
      <c r="Q23" s="383">
        <v>250</v>
      </c>
      <c r="R23" s="417">
        <f>VLOOKUP(C23,'[1]1. MA DO'!$E$5:$AJ$1933,32,0)</f>
        <v>1.1299999999999999</v>
      </c>
      <c r="S23" s="58">
        <f t="shared" si="33"/>
        <v>370</v>
      </c>
      <c r="T23" s="58">
        <f t="shared" si="34"/>
        <v>330</v>
      </c>
      <c r="U23" s="58">
        <f t="shared" si="35"/>
        <v>290</v>
      </c>
      <c r="V23" s="58">
        <f t="shared" si="36"/>
        <v>260</v>
      </c>
      <c r="W23" s="391">
        <f t="shared" si="3"/>
        <v>800</v>
      </c>
      <c r="X23" s="391">
        <f t="shared" si="4"/>
        <v>510</v>
      </c>
      <c r="Y23" s="391">
        <f t="shared" si="5"/>
        <v>420</v>
      </c>
      <c r="Z23" s="391">
        <f t="shared" si="6"/>
        <v>340</v>
      </c>
      <c r="AA23" s="32">
        <f>'ĐẤT PNN'!U24</f>
        <v>3</v>
      </c>
      <c r="AB23" s="390">
        <f t="shared" si="37"/>
        <v>250</v>
      </c>
      <c r="AC23" s="390">
        <f t="shared" si="38"/>
        <v>234</v>
      </c>
      <c r="AD23" s="390">
        <f t="shared" si="39"/>
        <v>215</v>
      </c>
      <c r="AE23" s="390">
        <f t="shared" si="40"/>
        <v>195</v>
      </c>
      <c r="AF23" s="391">
        <f t="shared" si="8"/>
        <v>540</v>
      </c>
      <c r="AG23" s="391">
        <f t="shared" si="9"/>
        <v>360</v>
      </c>
      <c r="AH23" s="391">
        <f t="shared" si="10"/>
        <v>310</v>
      </c>
      <c r="AI23" s="391">
        <f t="shared" si="11"/>
        <v>250</v>
      </c>
      <c r="AJ23" s="395">
        <f>'ĐẤT PNN'!I24-'ĐẤT NN'!P23</f>
        <v>440</v>
      </c>
    </row>
    <row r="24" spans="1:36" s="18" customFormat="1" ht="94.5" customHeight="1">
      <c r="A24" s="56">
        <f t="shared" si="12"/>
        <v>19</v>
      </c>
      <c r="B24" s="56" t="str">
        <f>'ĐẤT PNN'!B25</f>
        <v>VT2*0,8</v>
      </c>
      <c r="C24" s="86" t="s">
        <v>5280</v>
      </c>
      <c r="D24" s="29" t="s">
        <v>6793</v>
      </c>
      <c r="E24" s="29" t="s">
        <v>6738</v>
      </c>
      <c r="F24" s="29" t="s">
        <v>6794</v>
      </c>
      <c r="G24" s="29" t="s">
        <v>6792</v>
      </c>
      <c r="H24" s="29" t="str">
        <f t="shared" si="0"/>
        <v>Phường Long KhánhTPLK1Vị trí 1370</v>
      </c>
      <c r="I24" s="397"/>
      <c r="J24" s="397"/>
      <c r="K24" s="500" t="str">
        <f>'ĐẤT PNN'!D25</f>
        <v>Các tuyến đường giao thông không đấu nối trực tiếp và thông ra Đường Hồng Thập Tự đoạn từ Đường Hùng Vương đến Đường Hồ Thị Hương có hiện trạng là đường nhựa, bê tông xi măng:
- Có bề rộng ≥5m, cách đường giao thông ≤600m.
- Có bề rộng từ ≥3m đến &lt;5m, cách đường giao thông ≤400m.</v>
      </c>
      <c r="L24" s="501"/>
      <c r="M24" s="502"/>
      <c r="N24" s="383">
        <f t="shared" si="31"/>
        <v>330</v>
      </c>
      <c r="O24" s="383">
        <f t="shared" si="32"/>
        <v>234</v>
      </c>
      <c r="P24" s="383">
        <v>510</v>
      </c>
      <c r="Q24" s="383">
        <v>360</v>
      </c>
      <c r="R24" s="417">
        <f>VLOOKUP(C24,'[1]1. MA DO'!$E$5:$AJ$1933,32,0)</f>
        <v>1.1299999999999999</v>
      </c>
      <c r="S24" s="58">
        <f t="shared" si="33"/>
        <v>370</v>
      </c>
      <c r="T24" s="58">
        <f t="shared" si="34"/>
        <v>330</v>
      </c>
      <c r="U24" s="58">
        <f t="shared" si="35"/>
        <v>290</v>
      </c>
      <c r="V24" s="58">
        <f t="shared" si="36"/>
        <v>260</v>
      </c>
      <c r="W24" s="391">
        <f t="shared" si="3"/>
        <v>800</v>
      </c>
      <c r="X24" s="391">
        <f t="shared" si="4"/>
        <v>510</v>
      </c>
      <c r="Y24" s="391">
        <f t="shared" si="5"/>
        <v>420</v>
      </c>
      <c r="Z24" s="391">
        <f t="shared" si="6"/>
        <v>340</v>
      </c>
      <c r="AA24" s="32">
        <f>'ĐẤT PNN'!U25</f>
        <v>3</v>
      </c>
      <c r="AB24" s="390">
        <f t="shared" si="37"/>
        <v>250</v>
      </c>
      <c r="AC24" s="390">
        <f t="shared" si="38"/>
        <v>234</v>
      </c>
      <c r="AD24" s="390">
        <f t="shared" si="39"/>
        <v>215</v>
      </c>
      <c r="AE24" s="390">
        <f t="shared" si="40"/>
        <v>195</v>
      </c>
      <c r="AF24" s="391">
        <f t="shared" si="8"/>
        <v>540</v>
      </c>
      <c r="AG24" s="391">
        <f t="shared" si="9"/>
        <v>360</v>
      </c>
      <c r="AH24" s="391">
        <f t="shared" si="10"/>
        <v>310</v>
      </c>
      <c r="AI24" s="391">
        <f t="shared" si="11"/>
        <v>250</v>
      </c>
      <c r="AJ24" s="395">
        <f>'ĐẤT PNN'!I25-'ĐẤT NN'!P24</f>
        <v>890</v>
      </c>
    </row>
    <row r="25" spans="1:36" s="18" customFormat="1" ht="94.5" customHeight="1">
      <c r="A25" s="56">
        <f t="shared" si="12"/>
        <v>20</v>
      </c>
      <c r="B25" s="56" t="str">
        <f>'ĐẤT PNN'!B26</f>
        <v>VT3*0,8</v>
      </c>
      <c r="C25" s="86" t="s">
        <v>5280</v>
      </c>
      <c r="D25" s="29" t="s">
        <v>6795</v>
      </c>
      <c r="E25" s="29" t="s">
        <v>6738</v>
      </c>
      <c r="F25" s="29" t="s">
        <v>6796</v>
      </c>
      <c r="G25" s="29" t="s">
        <v>6792</v>
      </c>
      <c r="H25" s="29" t="str">
        <f t="shared" si="0"/>
        <v>Phường Long KhánhTPLK1Vị trí 1370</v>
      </c>
      <c r="I25" s="397"/>
      <c r="J25" s="397"/>
      <c r="K25" s="500" t="str">
        <f>'ĐẤT PNN'!D26</f>
        <v>Các tuyến đường giao thông không đấu nối trực tiếp và thông ra Đường Hồng Thập Tự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25" s="501"/>
      <c r="M25" s="502"/>
      <c r="N25" s="383">
        <f t="shared" si="31"/>
        <v>290</v>
      </c>
      <c r="O25" s="383">
        <f t="shared" si="32"/>
        <v>215</v>
      </c>
      <c r="P25" s="383">
        <v>420</v>
      </c>
      <c r="Q25" s="383">
        <v>310</v>
      </c>
      <c r="R25" s="417">
        <f>VLOOKUP(C25,'[1]1. MA DO'!$E$5:$AJ$1933,32,0)</f>
        <v>1.1299999999999999</v>
      </c>
      <c r="S25" s="58">
        <f t="shared" si="33"/>
        <v>370</v>
      </c>
      <c r="T25" s="58">
        <f t="shared" si="34"/>
        <v>330</v>
      </c>
      <c r="U25" s="58">
        <f t="shared" si="35"/>
        <v>290</v>
      </c>
      <c r="V25" s="58">
        <f t="shared" si="36"/>
        <v>260</v>
      </c>
      <c r="W25" s="391">
        <f t="shared" si="3"/>
        <v>800</v>
      </c>
      <c r="X25" s="391">
        <f t="shared" si="4"/>
        <v>510</v>
      </c>
      <c r="Y25" s="391">
        <f t="shared" si="5"/>
        <v>420</v>
      </c>
      <c r="Z25" s="391">
        <f t="shared" si="6"/>
        <v>340</v>
      </c>
      <c r="AA25" s="32">
        <f>'ĐẤT PNN'!U26</f>
        <v>3</v>
      </c>
      <c r="AB25" s="390">
        <f t="shared" si="37"/>
        <v>250</v>
      </c>
      <c r="AC25" s="390">
        <f t="shared" si="38"/>
        <v>234</v>
      </c>
      <c r="AD25" s="390">
        <f t="shared" si="39"/>
        <v>215</v>
      </c>
      <c r="AE25" s="390">
        <f t="shared" si="40"/>
        <v>195</v>
      </c>
      <c r="AF25" s="391">
        <f t="shared" si="8"/>
        <v>540</v>
      </c>
      <c r="AG25" s="391">
        <f t="shared" si="9"/>
        <v>360</v>
      </c>
      <c r="AH25" s="391">
        <f t="shared" si="10"/>
        <v>310</v>
      </c>
      <c r="AI25" s="391">
        <f t="shared" si="11"/>
        <v>250</v>
      </c>
      <c r="AJ25" s="395">
        <f>'ĐẤT PNN'!I26-'ĐẤT NN'!P25</f>
        <v>680</v>
      </c>
    </row>
    <row r="26" spans="1:36" s="18" customFormat="1" ht="63" customHeight="1">
      <c r="A26" s="56">
        <f t="shared" si="12"/>
        <v>21</v>
      </c>
      <c r="B26" s="56" t="str">
        <f>'ĐẤT PNN'!B27</f>
        <v>VT4*0,8</v>
      </c>
      <c r="C26" s="86" t="s">
        <v>5280</v>
      </c>
      <c r="D26" s="29" t="s">
        <v>6797</v>
      </c>
      <c r="E26" s="29" t="s">
        <v>6738</v>
      </c>
      <c r="F26" s="29" t="s">
        <v>6798</v>
      </c>
      <c r="G26" s="29" t="s">
        <v>6792</v>
      </c>
      <c r="H26" s="29" t="str">
        <f t="shared" si="0"/>
        <v>Phường Long KhánhTPLK1Vị trí 1370</v>
      </c>
      <c r="I26" s="397"/>
      <c r="J26" s="397"/>
      <c r="K26" s="500" t="str">
        <f>'ĐẤT PNN'!D27</f>
        <v>Các tuyến đường giao thông không đấu nối trực tiếp và thông ra Đường Hồng Thập Tự đoạn từ Đường Hùng Vương đến Đường Hồ Thị Hương có hiện trạng là đường nhựa, bê tông xi măng:
- Có bề rộng từ ≥3m đến &lt;5m, cách đường giao thông &gt;600m.
- Có bề rộng &lt;3m, cách đường giao thông &gt; 200m.</v>
      </c>
      <c r="L26" s="501"/>
      <c r="M26" s="502"/>
      <c r="N26" s="383">
        <f t="shared" si="31"/>
        <v>260</v>
      </c>
      <c r="O26" s="383">
        <f t="shared" si="32"/>
        <v>195</v>
      </c>
      <c r="P26" s="383">
        <v>340</v>
      </c>
      <c r="Q26" s="383">
        <v>250</v>
      </c>
      <c r="R26" s="417">
        <f>VLOOKUP(C26,'[1]1. MA DO'!$E$5:$AJ$1933,32,0)</f>
        <v>1.1299999999999999</v>
      </c>
      <c r="S26" s="58">
        <f t="shared" si="33"/>
        <v>370</v>
      </c>
      <c r="T26" s="58">
        <f t="shared" si="34"/>
        <v>330</v>
      </c>
      <c r="U26" s="58">
        <f t="shared" si="35"/>
        <v>290</v>
      </c>
      <c r="V26" s="58">
        <f t="shared" si="36"/>
        <v>260</v>
      </c>
      <c r="W26" s="391">
        <f t="shared" si="3"/>
        <v>800</v>
      </c>
      <c r="X26" s="391">
        <f t="shared" si="4"/>
        <v>510</v>
      </c>
      <c r="Y26" s="391">
        <f t="shared" si="5"/>
        <v>420</v>
      </c>
      <c r="Z26" s="391">
        <f t="shared" si="6"/>
        <v>340</v>
      </c>
      <c r="AA26" s="32">
        <f>'ĐẤT PNN'!U27</f>
        <v>3</v>
      </c>
      <c r="AB26" s="390">
        <f t="shared" si="37"/>
        <v>250</v>
      </c>
      <c r="AC26" s="390">
        <f t="shared" si="38"/>
        <v>234</v>
      </c>
      <c r="AD26" s="390">
        <f t="shared" si="39"/>
        <v>215</v>
      </c>
      <c r="AE26" s="390">
        <f t="shared" si="40"/>
        <v>195</v>
      </c>
      <c r="AF26" s="391">
        <f t="shared" si="8"/>
        <v>540</v>
      </c>
      <c r="AG26" s="391">
        <f t="shared" si="9"/>
        <v>360</v>
      </c>
      <c r="AH26" s="391">
        <f t="shared" si="10"/>
        <v>310</v>
      </c>
      <c r="AI26" s="391">
        <f t="shared" si="11"/>
        <v>250</v>
      </c>
      <c r="AJ26" s="395">
        <f>'ĐẤT PNN'!I27-'ĐẤT NN'!P26</f>
        <v>380</v>
      </c>
    </row>
    <row r="27" spans="1:36" s="18" customFormat="1" ht="63">
      <c r="A27" s="56">
        <f t="shared" si="12"/>
        <v>22</v>
      </c>
      <c r="B27" s="56" t="str">
        <f>'ĐẤT PNN'!B28</f>
        <v>LK6DT</v>
      </c>
      <c r="C27" s="86" t="s">
        <v>5272</v>
      </c>
      <c r="D27" s="29" t="s">
        <v>6790</v>
      </c>
      <c r="E27" s="29" t="s">
        <v>6738</v>
      </c>
      <c r="F27" s="29" t="s">
        <v>6791</v>
      </c>
      <c r="G27" s="29" t="s">
        <v>6792</v>
      </c>
      <c r="H27" s="29" t="str">
        <f t="shared" si="0"/>
        <v>Phường Long KhánhTPLK1Vị trí 1370</v>
      </c>
      <c r="I27" s="398" t="s">
        <v>6780</v>
      </c>
      <c r="J27" s="398" t="s">
        <v>6781</v>
      </c>
      <c r="K27" s="57" t="str">
        <f>'ĐẤT PNN'!D28</f>
        <v>Đường Hoàng Diệu</v>
      </c>
      <c r="L27" s="57" t="str">
        <f>'ĐẤT PNN'!E28</f>
        <v>Đường Hồ Thị Hương</v>
      </c>
      <c r="M27" s="57" t="str">
        <f>'ĐẤT PNN'!F28</f>
        <v>Đường Ngô Quyền</v>
      </c>
      <c r="N27" s="385">
        <f>S27</f>
        <v>370</v>
      </c>
      <c r="O27" s="114">
        <f>AB27</f>
        <v>250</v>
      </c>
      <c r="P27" s="381">
        <v>800</v>
      </c>
      <c r="Q27" s="381">
        <v>540</v>
      </c>
      <c r="R27" s="417">
        <f>VLOOKUP(C27,'[1]1. MA DO'!$E$5:$AJ$1933,32,0)</f>
        <v>1.1299999999999999</v>
      </c>
      <c r="S27" s="221">
        <v>370</v>
      </c>
      <c r="T27" s="221">
        <v>330</v>
      </c>
      <c r="U27" s="221">
        <v>290</v>
      </c>
      <c r="V27" s="221">
        <v>260</v>
      </c>
      <c r="W27" s="391">
        <f t="shared" si="3"/>
        <v>800</v>
      </c>
      <c r="X27" s="391">
        <f t="shared" si="4"/>
        <v>510</v>
      </c>
      <c r="Y27" s="391">
        <f t="shared" si="5"/>
        <v>420</v>
      </c>
      <c r="Z27" s="391">
        <f t="shared" si="6"/>
        <v>340</v>
      </c>
      <c r="AA27" s="32">
        <v>1</v>
      </c>
      <c r="AB27" s="372">
        <v>250</v>
      </c>
      <c r="AC27" s="372">
        <v>234</v>
      </c>
      <c r="AD27" s="372">
        <v>215</v>
      </c>
      <c r="AE27" s="372">
        <v>195</v>
      </c>
      <c r="AF27" s="391">
        <f t="shared" si="8"/>
        <v>540</v>
      </c>
      <c r="AG27" s="391">
        <f t="shared" si="9"/>
        <v>360</v>
      </c>
      <c r="AH27" s="391">
        <f t="shared" si="10"/>
        <v>310</v>
      </c>
      <c r="AI27" s="391">
        <f t="shared" si="11"/>
        <v>250</v>
      </c>
      <c r="AJ27" s="395">
        <f>'ĐẤT PNN'!I28-'ĐẤT NN'!P27</f>
        <v>1900</v>
      </c>
    </row>
    <row r="28" spans="1:36" s="18" customFormat="1" ht="94.5" customHeight="1">
      <c r="A28" s="56">
        <f t="shared" si="12"/>
        <v>23</v>
      </c>
      <c r="B28" s="56" t="str">
        <f>'ĐẤT PNN'!B29</f>
        <v>VT2</v>
      </c>
      <c r="C28" s="86" t="s">
        <v>5272</v>
      </c>
      <c r="D28" s="29" t="s">
        <v>6793</v>
      </c>
      <c r="E28" s="29" t="s">
        <v>6738</v>
      </c>
      <c r="F28" s="29" t="s">
        <v>6794</v>
      </c>
      <c r="G28" s="29" t="s">
        <v>6792</v>
      </c>
      <c r="H28" s="29" t="str">
        <f t="shared" si="0"/>
        <v>Phường Long KhánhTPLK1Vị trí 1370</v>
      </c>
      <c r="I28" s="397"/>
      <c r="J28" s="397"/>
      <c r="K28" s="500" t="str">
        <f>'ĐẤT PNN'!D29</f>
        <v>Các tuyến đường giao thông đấu nối trực tiếp ra Đường Hoàng Diệu đoạn từ Đường Hồ Thị Hương đến Đường Ngô Quyền có hiện trạng là đường nhựa, bê tông xi măng:
- Có bề rộng ≥5m, cách đường giao thông ≤600m.
- Có bề rộng từ ≥3m đến &lt;5m, cách đường giao thông ≤400m.</v>
      </c>
      <c r="L28" s="501"/>
      <c r="M28" s="502"/>
      <c r="N28" s="383">
        <f t="shared" ref="N28:N33" si="41">IF(B28="VT2",T28,IF(B28="VT3",U28,IF(B28="VT2*0,8",T28,IF(B28="VT3*0,8",U28,V28))))</f>
        <v>330</v>
      </c>
      <c r="O28" s="383">
        <f t="shared" ref="O28:O33" si="42">IF(B28="VT2",AC28,IF(B28="VT3",AD28,IF(B28="VT2*0,8",AC28,IF(B28="VT3*0,8",AD28,AE28))))</f>
        <v>234</v>
      </c>
      <c r="P28" s="383">
        <v>510</v>
      </c>
      <c r="Q28" s="383">
        <v>360</v>
      </c>
      <c r="R28" s="417">
        <f>VLOOKUP(C28,'[1]1. MA DO'!$E$5:$AJ$1933,32,0)</f>
        <v>1.1299999999999999</v>
      </c>
      <c r="S28" s="58">
        <f t="shared" ref="S28:S33" si="43">S27</f>
        <v>370</v>
      </c>
      <c r="T28" s="58">
        <f t="shared" ref="T28:T33" si="44">T27</f>
        <v>330</v>
      </c>
      <c r="U28" s="58">
        <f t="shared" ref="U28:U33" si="45">U27</f>
        <v>290</v>
      </c>
      <c r="V28" s="58">
        <f t="shared" ref="V28:V33" si="46">V27</f>
        <v>260</v>
      </c>
      <c r="W28" s="391">
        <f t="shared" si="3"/>
        <v>800</v>
      </c>
      <c r="X28" s="391">
        <f t="shared" si="4"/>
        <v>510</v>
      </c>
      <c r="Y28" s="391">
        <f t="shared" si="5"/>
        <v>420</v>
      </c>
      <c r="Z28" s="391">
        <f t="shared" si="6"/>
        <v>340</v>
      </c>
      <c r="AA28" s="32">
        <f>'ĐẤT PNN'!U29</f>
        <v>3</v>
      </c>
      <c r="AB28" s="390">
        <f t="shared" ref="AB28:AB33" si="47">AB27</f>
        <v>250</v>
      </c>
      <c r="AC28" s="390">
        <f t="shared" ref="AC28:AC33" si="48">AC27</f>
        <v>234</v>
      </c>
      <c r="AD28" s="390">
        <f t="shared" ref="AD28:AD33" si="49">AD27</f>
        <v>215</v>
      </c>
      <c r="AE28" s="390">
        <f t="shared" ref="AE28:AE33" si="50">AE27</f>
        <v>195</v>
      </c>
      <c r="AF28" s="391">
        <f t="shared" si="8"/>
        <v>540</v>
      </c>
      <c r="AG28" s="391">
        <f t="shared" si="9"/>
        <v>360</v>
      </c>
      <c r="AH28" s="391">
        <f t="shared" si="10"/>
        <v>310</v>
      </c>
      <c r="AI28" s="391">
        <f t="shared" si="11"/>
        <v>250</v>
      </c>
      <c r="AJ28" s="395">
        <f>'ĐẤT PNN'!I29-'ĐẤT NN'!P28</f>
        <v>790</v>
      </c>
    </row>
    <row r="29" spans="1:36" s="18" customFormat="1" ht="110.25" customHeight="1">
      <c r="A29" s="56">
        <f t="shared" si="12"/>
        <v>24</v>
      </c>
      <c r="B29" s="56" t="str">
        <f>'ĐẤT PNN'!B30</f>
        <v>VT3</v>
      </c>
      <c r="C29" s="86" t="s">
        <v>5272</v>
      </c>
      <c r="D29" s="29" t="s">
        <v>6795</v>
      </c>
      <c r="E29" s="29" t="s">
        <v>6738</v>
      </c>
      <c r="F29" s="29" t="s">
        <v>6796</v>
      </c>
      <c r="G29" s="29" t="s">
        <v>6792</v>
      </c>
      <c r="H29" s="29" t="str">
        <f t="shared" si="0"/>
        <v>Phường Long KhánhTPLK1Vị trí 1370</v>
      </c>
      <c r="I29" s="397"/>
      <c r="J29" s="397"/>
      <c r="K29" s="500" t="str">
        <f>'ĐẤT PNN'!D30</f>
        <v>Các tuyến đường giao thông đấu nối trực tiếp ra Đường Hoàng Diệu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29" s="501"/>
      <c r="M29" s="502"/>
      <c r="N29" s="383">
        <f t="shared" si="41"/>
        <v>290</v>
      </c>
      <c r="O29" s="383">
        <f t="shared" si="42"/>
        <v>215</v>
      </c>
      <c r="P29" s="383">
        <v>420</v>
      </c>
      <c r="Q29" s="383">
        <v>310</v>
      </c>
      <c r="R29" s="417">
        <f>VLOOKUP(C29,'[1]1. MA DO'!$E$5:$AJ$1933,32,0)</f>
        <v>1.1299999999999999</v>
      </c>
      <c r="S29" s="58">
        <f t="shared" si="43"/>
        <v>370</v>
      </c>
      <c r="T29" s="58">
        <f t="shared" si="44"/>
        <v>330</v>
      </c>
      <c r="U29" s="58">
        <f t="shared" si="45"/>
        <v>290</v>
      </c>
      <c r="V29" s="58">
        <f t="shared" si="46"/>
        <v>260</v>
      </c>
      <c r="W29" s="391">
        <f t="shared" si="3"/>
        <v>800</v>
      </c>
      <c r="X29" s="391">
        <f t="shared" si="4"/>
        <v>510</v>
      </c>
      <c r="Y29" s="391">
        <f t="shared" si="5"/>
        <v>420</v>
      </c>
      <c r="Z29" s="391">
        <f t="shared" si="6"/>
        <v>340</v>
      </c>
      <c r="AA29" s="32">
        <f>'ĐẤT PNN'!U30</f>
        <v>3</v>
      </c>
      <c r="AB29" s="390">
        <f t="shared" si="47"/>
        <v>250</v>
      </c>
      <c r="AC29" s="390">
        <f t="shared" si="48"/>
        <v>234</v>
      </c>
      <c r="AD29" s="390">
        <f t="shared" si="49"/>
        <v>215</v>
      </c>
      <c r="AE29" s="390">
        <f t="shared" si="50"/>
        <v>195</v>
      </c>
      <c r="AF29" s="391">
        <f t="shared" si="8"/>
        <v>540</v>
      </c>
      <c r="AG29" s="391">
        <f t="shared" si="9"/>
        <v>360</v>
      </c>
      <c r="AH29" s="391">
        <f t="shared" si="10"/>
        <v>310</v>
      </c>
      <c r="AI29" s="391">
        <f t="shared" si="11"/>
        <v>250</v>
      </c>
      <c r="AJ29" s="395">
        <f>'ĐẤT PNN'!I30-'ĐẤT NN'!P29</f>
        <v>680</v>
      </c>
    </row>
    <row r="30" spans="1:36" s="18" customFormat="1" ht="63" customHeight="1">
      <c r="A30" s="56">
        <f t="shared" si="12"/>
        <v>25</v>
      </c>
      <c r="B30" s="56" t="str">
        <f>'ĐẤT PNN'!B31</f>
        <v>VT4</v>
      </c>
      <c r="C30" s="86" t="s">
        <v>5272</v>
      </c>
      <c r="D30" s="29" t="s">
        <v>6797</v>
      </c>
      <c r="E30" s="29" t="s">
        <v>6738</v>
      </c>
      <c r="F30" s="29" t="s">
        <v>6798</v>
      </c>
      <c r="G30" s="29" t="s">
        <v>6792</v>
      </c>
      <c r="H30" s="29" t="str">
        <f t="shared" si="0"/>
        <v>Phường Long KhánhTPLK1Vị trí 1370</v>
      </c>
      <c r="I30" s="397"/>
      <c r="J30" s="397"/>
      <c r="K30" s="500" t="str">
        <f>'ĐẤT PNN'!D31</f>
        <v>Các tuyến đường giao thông đấu nối trực tiếp ra Đường Hoàng Diệu đoạn từ Đường Hồ Thị Hương đến Đường Ngô Quyền có hiện trạng là đường nhựa, bê tông xi măng:
- Có bề rộng từ ≥3m đến &lt;5m, cách đường giao thông &gt;600m.
- Có bề rộng &lt;3m, cách đường giao thông &gt;200m.</v>
      </c>
      <c r="L30" s="501"/>
      <c r="M30" s="502"/>
      <c r="N30" s="383">
        <f t="shared" si="41"/>
        <v>260</v>
      </c>
      <c r="O30" s="383">
        <f t="shared" si="42"/>
        <v>195</v>
      </c>
      <c r="P30" s="383">
        <v>340</v>
      </c>
      <c r="Q30" s="383">
        <v>250</v>
      </c>
      <c r="R30" s="417">
        <f>VLOOKUP(C30,'[1]1. MA DO'!$E$5:$AJ$1933,32,0)</f>
        <v>1.1299999999999999</v>
      </c>
      <c r="S30" s="58">
        <f t="shared" si="43"/>
        <v>370</v>
      </c>
      <c r="T30" s="58">
        <f t="shared" si="44"/>
        <v>330</v>
      </c>
      <c r="U30" s="58">
        <f t="shared" si="45"/>
        <v>290</v>
      </c>
      <c r="V30" s="58">
        <f t="shared" si="46"/>
        <v>260</v>
      </c>
      <c r="W30" s="391">
        <f t="shared" si="3"/>
        <v>800</v>
      </c>
      <c r="X30" s="391">
        <f t="shared" si="4"/>
        <v>510</v>
      </c>
      <c r="Y30" s="391">
        <f t="shared" si="5"/>
        <v>420</v>
      </c>
      <c r="Z30" s="391">
        <f t="shared" si="6"/>
        <v>340</v>
      </c>
      <c r="AA30" s="32">
        <f>'ĐẤT PNN'!U31</f>
        <v>3</v>
      </c>
      <c r="AB30" s="390">
        <f t="shared" si="47"/>
        <v>250</v>
      </c>
      <c r="AC30" s="390">
        <f t="shared" si="48"/>
        <v>234</v>
      </c>
      <c r="AD30" s="390">
        <f t="shared" si="49"/>
        <v>215</v>
      </c>
      <c r="AE30" s="390">
        <f t="shared" si="50"/>
        <v>195</v>
      </c>
      <c r="AF30" s="391">
        <f t="shared" si="8"/>
        <v>540</v>
      </c>
      <c r="AG30" s="391">
        <f t="shared" si="9"/>
        <v>360</v>
      </c>
      <c r="AH30" s="391">
        <f t="shared" si="10"/>
        <v>310</v>
      </c>
      <c r="AI30" s="391">
        <f t="shared" si="11"/>
        <v>250</v>
      </c>
      <c r="AJ30" s="395">
        <f>'ĐẤT PNN'!I31-'ĐẤT NN'!P30</f>
        <v>440</v>
      </c>
    </row>
    <row r="31" spans="1:36" s="18" customFormat="1" ht="94.5" customHeight="1">
      <c r="A31" s="56">
        <f t="shared" si="12"/>
        <v>26</v>
      </c>
      <c r="B31" s="56" t="str">
        <f>'ĐẤT PNN'!B32</f>
        <v>VT2*0,8</v>
      </c>
      <c r="C31" s="86" t="s">
        <v>5272</v>
      </c>
      <c r="D31" s="29" t="s">
        <v>6793</v>
      </c>
      <c r="E31" s="29" t="s">
        <v>6738</v>
      </c>
      <c r="F31" s="29" t="s">
        <v>6794</v>
      </c>
      <c r="G31" s="29" t="s">
        <v>6792</v>
      </c>
      <c r="H31" s="29" t="str">
        <f t="shared" si="0"/>
        <v>Phường Long KhánhTPLK1Vị trí 1370</v>
      </c>
      <c r="I31" s="397"/>
      <c r="J31" s="397"/>
      <c r="K31" s="500" t="str">
        <f>'ĐẤT PNN'!D32</f>
        <v>Các tuyến đường giao thông không đấu nối trực tiếp và thông ra Đường Hoàng Diệu đoạn từ Đường Hồ Thị Hương đến Đường Ngô Quyền có hiện trạng là đường nhựa, bê tông xi măng:
- Có bề rộng ≥5m, cách đường giao thông ≤600m.
- Có bề rộng từ ≥3m đến &lt;5m, cách đường giao thông ≤400m.</v>
      </c>
      <c r="L31" s="501"/>
      <c r="M31" s="502"/>
      <c r="N31" s="383">
        <f t="shared" si="41"/>
        <v>330</v>
      </c>
      <c r="O31" s="383">
        <f t="shared" si="42"/>
        <v>234</v>
      </c>
      <c r="P31" s="383">
        <v>510</v>
      </c>
      <c r="Q31" s="383">
        <v>360</v>
      </c>
      <c r="R31" s="417">
        <f>VLOOKUP(C31,'[1]1. MA DO'!$E$5:$AJ$1933,32,0)</f>
        <v>1.1299999999999999</v>
      </c>
      <c r="S31" s="58">
        <f t="shared" si="43"/>
        <v>370</v>
      </c>
      <c r="T31" s="58">
        <f t="shared" si="44"/>
        <v>330</v>
      </c>
      <c r="U31" s="58">
        <f t="shared" si="45"/>
        <v>290</v>
      </c>
      <c r="V31" s="58">
        <f t="shared" si="46"/>
        <v>260</v>
      </c>
      <c r="W31" s="391">
        <f t="shared" si="3"/>
        <v>800</v>
      </c>
      <c r="X31" s="391">
        <f t="shared" si="4"/>
        <v>510</v>
      </c>
      <c r="Y31" s="391">
        <f t="shared" si="5"/>
        <v>420</v>
      </c>
      <c r="Z31" s="391">
        <f t="shared" si="6"/>
        <v>340</v>
      </c>
      <c r="AA31" s="32">
        <f>'ĐẤT PNN'!U32</f>
        <v>3</v>
      </c>
      <c r="AB31" s="390">
        <f t="shared" si="47"/>
        <v>250</v>
      </c>
      <c r="AC31" s="390">
        <f t="shared" si="48"/>
        <v>234</v>
      </c>
      <c r="AD31" s="390">
        <f t="shared" si="49"/>
        <v>215</v>
      </c>
      <c r="AE31" s="390">
        <f t="shared" si="50"/>
        <v>195</v>
      </c>
      <c r="AF31" s="391">
        <f t="shared" si="8"/>
        <v>540</v>
      </c>
      <c r="AG31" s="391">
        <f t="shared" si="9"/>
        <v>360</v>
      </c>
      <c r="AH31" s="391">
        <f t="shared" si="10"/>
        <v>310</v>
      </c>
      <c r="AI31" s="391">
        <f t="shared" si="11"/>
        <v>250</v>
      </c>
      <c r="AJ31" s="395">
        <f>'ĐẤT PNN'!I32-'ĐẤT NN'!P31</f>
        <v>690</v>
      </c>
    </row>
    <row r="32" spans="1:36" s="18" customFormat="1" ht="94.5" customHeight="1">
      <c r="A32" s="56">
        <f t="shared" si="12"/>
        <v>27</v>
      </c>
      <c r="B32" s="56" t="str">
        <f>'ĐẤT PNN'!B33</f>
        <v>VT3*0,8</v>
      </c>
      <c r="C32" s="86" t="s">
        <v>5272</v>
      </c>
      <c r="D32" s="29" t="s">
        <v>6795</v>
      </c>
      <c r="E32" s="29" t="s">
        <v>6738</v>
      </c>
      <c r="F32" s="29" t="s">
        <v>6796</v>
      </c>
      <c r="G32" s="29" t="s">
        <v>6792</v>
      </c>
      <c r="H32" s="29" t="str">
        <f t="shared" si="0"/>
        <v>Phường Long KhánhTPLK1Vị trí 1370</v>
      </c>
      <c r="I32" s="397"/>
      <c r="J32" s="397"/>
      <c r="K32" s="500" t="str">
        <f>'ĐẤT PNN'!D33</f>
        <v>Các tuyến đường giao thông không đấu nối trực tiếp và thông ra Đường Hoàng Diệu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32" s="501"/>
      <c r="M32" s="502"/>
      <c r="N32" s="383">
        <f t="shared" si="41"/>
        <v>290</v>
      </c>
      <c r="O32" s="383">
        <f t="shared" si="42"/>
        <v>215</v>
      </c>
      <c r="P32" s="383">
        <v>420</v>
      </c>
      <c r="Q32" s="383">
        <v>310</v>
      </c>
      <c r="R32" s="417">
        <f>VLOOKUP(C32,'[1]1. MA DO'!$E$5:$AJ$1933,32,0)</f>
        <v>1.1299999999999999</v>
      </c>
      <c r="S32" s="58">
        <f t="shared" si="43"/>
        <v>370</v>
      </c>
      <c r="T32" s="58">
        <f t="shared" si="44"/>
        <v>330</v>
      </c>
      <c r="U32" s="58">
        <f t="shared" si="45"/>
        <v>290</v>
      </c>
      <c r="V32" s="58">
        <f t="shared" si="46"/>
        <v>260</v>
      </c>
      <c r="W32" s="391">
        <f t="shared" si="3"/>
        <v>800</v>
      </c>
      <c r="X32" s="391">
        <f t="shared" si="4"/>
        <v>510</v>
      </c>
      <c r="Y32" s="391">
        <f t="shared" si="5"/>
        <v>420</v>
      </c>
      <c r="Z32" s="391">
        <f t="shared" si="6"/>
        <v>340</v>
      </c>
      <c r="AA32" s="32">
        <f>'ĐẤT PNN'!U33</f>
        <v>3</v>
      </c>
      <c r="AB32" s="390">
        <f t="shared" si="47"/>
        <v>250</v>
      </c>
      <c r="AC32" s="390">
        <f t="shared" si="48"/>
        <v>234</v>
      </c>
      <c r="AD32" s="390">
        <f t="shared" si="49"/>
        <v>215</v>
      </c>
      <c r="AE32" s="390">
        <f t="shared" si="50"/>
        <v>195</v>
      </c>
      <c r="AF32" s="391">
        <f t="shared" si="8"/>
        <v>540</v>
      </c>
      <c r="AG32" s="391">
        <f t="shared" si="9"/>
        <v>360</v>
      </c>
      <c r="AH32" s="391">
        <f t="shared" si="10"/>
        <v>310</v>
      </c>
      <c r="AI32" s="391">
        <f t="shared" si="11"/>
        <v>250</v>
      </c>
      <c r="AJ32" s="395">
        <f>'ĐẤT PNN'!I33-'ĐẤT NN'!P32</f>
        <v>540</v>
      </c>
    </row>
    <row r="33" spans="1:36" s="18" customFormat="1" ht="63" customHeight="1">
      <c r="A33" s="56">
        <f t="shared" si="12"/>
        <v>28</v>
      </c>
      <c r="B33" s="56" t="str">
        <f>'ĐẤT PNN'!B34</f>
        <v>VT4*0,8</v>
      </c>
      <c r="C33" s="86" t="s">
        <v>5272</v>
      </c>
      <c r="D33" s="29" t="s">
        <v>6797</v>
      </c>
      <c r="E33" s="29" t="s">
        <v>6738</v>
      </c>
      <c r="F33" s="29" t="s">
        <v>6798</v>
      </c>
      <c r="G33" s="29" t="s">
        <v>6792</v>
      </c>
      <c r="H33" s="29" t="str">
        <f t="shared" si="0"/>
        <v>Phường Long KhánhTPLK1Vị trí 1370</v>
      </c>
      <c r="I33" s="397"/>
      <c r="J33" s="397"/>
      <c r="K33" s="500" t="str">
        <f>'ĐẤT PNN'!D34</f>
        <v>Các tuyến đường giao thông không đấu nối trực tiếp và thông ra Đường Hoàng Diệu đoạn từ Đường Hồ Thị Hương đến Đường Ngô Quyền có hiện trạng là đường nhựa, bê tông xi măng:
- Có bề rộng từ ≥3m đến &lt;5m, cách đường giao thông &gt;600m.
- Có bề rộng &lt;3m, cách đường giao thông &gt; 200m.</v>
      </c>
      <c r="L33" s="501"/>
      <c r="M33" s="502"/>
      <c r="N33" s="383">
        <f t="shared" si="41"/>
        <v>260</v>
      </c>
      <c r="O33" s="383">
        <f t="shared" si="42"/>
        <v>195</v>
      </c>
      <c r="P33" s="383">
        <v>340</v>
      </c>
      <c r="Q33" s="383">
        <v>250</v>
      </c>
      <c r="R33" s="417">
        <f>VLOOKUP(C33,'[1]1. MA DO'!$E$5:$AJ$1933,32,0)</f>
        <v>1.1299999999999999</v>
      </c>
      <c r="S33" s="58">
        <f t="shared" si="43"/>
        <v>370</v>
      </c>
      <c r="T33" s="58">
        <f t="shared" si="44"/>
        <v>330</v>
      </c>
      <c r="U33" s="58">
        <f t="shared" si="45"/>
        <v>290</v>
      </c>
      <c r="V33" s="58">
        <f t="shared" si="46"/>
        <v>260</v>
      </c>
      <c r="W33" s="391">
        <f t="shared" si="3"/>
        <v>800</v>
      </c>
      <c r="X33" s="391">
        <f t="shared" si="4"/>
        <v>510</v>
      </c>
      <c r="Y33" s="391">
        <f t="shared" si="5"/>
        <v>420</v>
      </c>
      <c r="Z33" s="391">
        <f t="shared" si="6"/>
        <v>340</v>
      </c>
      <c r="AA33" s="32">
        <f>'ĐẤT PNN'!U34</f>
        <v>3</v>
      </c>
      <c r="AB33" s="390">
        <f t="shared" si="47"/>
        <v>250</v>
      </c>
      <c r="AC33" s="390">
        <f t="shared" si="48"/>
        <v>234</v>
      </c>
      <c r="AD33" s="390">
        <f t="shared" si="49"/>
        <v>215</v>
      </c>
      <c r="AE33" s="390">
        <f t="shared" si="50"/>
        <v>195</v>
      </c>
      <c r="AF33" s="391">
        <f t="shared" si="8"/>
        <v>540</v>
      </c>
      <c r="AG33" s="391">
        <f t="shared" si="9"/>
        <v>360</v>
      </c>
      <c r="AH33" s="391">
        <f t="shared" si="10"/>
        <v>310</v>
      </c>
      <c r="AI33" s="391">
        <f t="shared" si="11"/>
        <v>250</v>
      </c>
      <c r="AJ33" s="395">
        <f>'ĐẤT PNN'!I34-'ĐẤT NN'!P33</f>
        <v>380</v>
      </c>
    </row>
    <row r="34" spans="1:36" s="72" customFormat="1" ht="63">
      <c r="A34" s="56">
        <f t="shared" si="12"/>
        <v>29</v>
      </c>
      <c r="B34" s="56" t="str">
        <f>'ĐẤT PNN'!B35</f>
        <v>LK26DT_D1</v>
      </c>
      <c r="C34" s="86" t="s">
        <v>5359</v>
      </c>
      <c r="D34" s="29" t="s">
        <v>6790</v>
      </c>
      <c r="E34" s="29" t="s">
        <v>6738</v>
      </c>
      <c r="F34" s="29" t="s">
        <v>6791</v>
      </c>
      <c r="G34" s="29" t="s">
        <v>6792</v>
      </c>
      <c r="H34" s="29" t="str">
        <f t="shared" si="0"/>
        <v>Phường Long KhánhTPLK1Vị trí 1370</v>
      </c>
      <c r="I34" s="398" t="s">
        <v>6780</v>
      </c>
      <c r="J34" s="398" t="s">
        <v>6781</v>
      </c>
      <c r="K34" s="57" t="str">
        <f>'ĐẤT PNN'!D35</f>
        <v>Đường Trần Phú</v>
      </c>
      <c r="L34" s="57" t="str">
        <f>'ĐẤT PNN'!E35</f>
        <v>Đường Hùng Vương</v>
      </c>
      <c r="M34" s="57" t="str">
        <f>'ĐẤT PNN'!F35</f>
        <v>Đường Hồ Thị Hương</v>
      </c>
      <c r="N34" s="385">
        <f>S34</f>
        <v>370</v>
      </c>
      <c r="O34" s="114">
        <f>AB34</f>
        <v>250</v>
      </c>
      <c r="P34" s="381">
        <v>800</v>
      </c>
      <c r="Q34" s="381">
        <v>540</v>
      </c>
      <c r="R34" s="417">
        <f>VLOOKUP(C34,'[1]1. MA DO'!$E$5:$AJ$1933,32,0)</f>
        <v>1.1299999999999999</v>
      </c>
      <c r="S34" s="221">
        <v>370</v>
      </c>
      <c r="T34" s="221">
        <v>330</v>
      </c>
      <c r="U34" s="221">
        <v>290</v>
      </c>
      <c r="V34" s="221">
        <v>260</v>
      </c>
      <c r="W34" s="391">
        <f t="shared" si="3"/>
        <v>800</v>
      </c>
      <c r="X34" s="391">
        <f t="shared" si="4"/>
        <v>510</v>
      </c>
      <c r="Y34" s="391">
        <f t="shared" si="5"/>
        <v>420</v>
      </c>
      <c r="Z34" s="391">
        <f t="shared" si="6"/>
        <v>340</v>
      </c>
      <c r="AA34" s="32">
        <v>1</v>
      </c>
      <c r="AB34" s="372">
        <v>250</v>
      </c>
      <c r="AC34" s="372">
        <v>234</v>
      </c>
      <c r="AD34" s="372">
        <v>215</v>
      </c>
      <c r="AE34" s="372">
        <v>195</v>
      </c>
      <c r="AF34" s="391">
        <f t="shared" si="8"/>
        <v>540</v>
      </c>
      <c r="AG34" s="391">
        <f t="shared" si="9"/>
        <v>360</v>
      </c>
      <c r="AH34" s="391">
        <f t="shared" si="10"/>
        <v>310</v>
      </c>
      <c r="AI34" s="391">
        <f t="shared" si="11"/>
        <v>250</v>
      </c>
      <c r="AJ34" s="395">
        <f>'ĐẤT PNN'!I35-'ĐẤT NN'!P34</f>
        <v>4900</v>
      </c>
    </row>
    <row r="35" spans="1:36" s="72" customFormat="1" ht="94.5" customHeight="1">
      <c r="A35" s="56">
        <f t="shared" si="12"/>
        <v>30</v>
      </c>
      <c r="B35" s="56" t="str">
        <f>'ĐẤT PNN'!B36</f>
        <v>VT2</v>
      </c>
      <c r="C35" s="86" t="s">
        <v>5359</v>
      </c>
      <c r="D35" s="29" t="s">
        <v>6793</v>
      </c>
      <c r="E35" s="29" t="s">
        <v>6738</v>
      </c>
      <c r="F35" s="29" t="s">
        <v>6794</v>
      </c>
      <c r="G35" s="29" t="s">
        <v>6792</v>
      </c>
      <c r="H35" s="29" t="str">
        <f t="shared" si="0"/>
        <v>Phường Long KhánhTPLK1Vị trí 1370</v>
      </c>
      <c r="I35" s="397"/>
      <c r="J35" s="397"/>
      <c r="K35" s="500" t="str">
        <f>'ĐẤT PNN'!D36</f>
        <v>Các tuyến đường giao thông đấu nối trực tiếp ra Đường Trần Phú đoạn từ Đường Hùng Vương đến Đường Hồ Thị Hương có hiện trạng là đường nhựa, bê tông xi măng:
- Có bề rộng ≥5m, cách đường giao thông ≤600m.
- Có bề rộng từ ≥3m đến &lt;5m, cách đường giao thông ≤400m.</v>
      </c>
      <c r="L35" s="501"/>
      <c r="M35" s="502"/>
      <c r="N35" s="383">
        <f t="shared" ref="N35:N40" si="51">IF(B35="VT2",T35,IF(B35="VT3",U35,IF(B35="VT2*0,8",T35,IF(B35="VT3*0,8",U35,V35))))</f>
        <v>330</v>
      </c>
      <c r="O35" s="383">
        <f t="shared" ref="O35:O40" si="52">IF(B35="VT2",AC35,IF(B35="VT3",AD35,IF(B35="VT2*0,8",AC35,IF(B35="VT3*0,8",AD35,AE35))))</f>
        <v>234</v>
      </c>
      <c r="P35" s="383">
        <v>510</v>
      </c>
      <c r="Q35" s="383">
        <v>360</v>
      </c>
      <c r="R35" s="417">
        <f>VLOOKUP(C35,'[1]1. MA DO'!$E$5:$AJ$1933,32,0)</f>
        <v>1.1299999999999999</v>
      </c>
      <c r="S35" s="58">
        <f t="shared" ref="S35:S40" si="53">S34</f>
        <v>370</v>
      </c>
      <c r="T35" s="58">
        <f t="shared" ref="T35:T40" si="54">T34</f>
        <v>330</v>
      </c>
      <c r="U35" s="58">
        <f t="shared" ref="U35:U40" si="55">U34</f>
        <v>290</v>
      </c>
      <c r="V35" s="58">
        <f t="shared" ref="V35:V40" si="56">V34</f>
        <v>260</v>
      </c>
      <c r="W35" s="391">
        <f t="shared" si="3"/>
        <v>800</v>
      </c>
      <c r="X35" s="391">
        <f t="shared" si="4"/>
        <v>510</v>
      </c>
      <c r="Y35" s="391">
        <f t="shared" si="5"/>
        <v>420</v>
      </c>
      <c r="Z35" s="391">
        <f t="shared" si="6"/>
        <v>340</v>
      </c>
      <c r="AA35" s="32">
        <f>'ĐẤT PNN'!U36</f>
        <v>1</v>
      </c>
      <c r="AB35" s="390">
        <f t="shared" ref="AB35:AB40" si="57">AB34</f>
        <v>250</v>
      </c>
      <c r="AC35" s="390">
        <f t="shared" ref="AC35:AC40" si="58">AC34</f>
        <v>234</v>
      </c>
      <c r="AD35" s="390">
        <f t="shared" ref="AD35:AD40" si="59">AD34</f>
        <v>215</v>
      </c>
      <c r="AE35" s="390">
        <f t="shared" ref="AE35:AE40" si="60">AE34</f>
        <v>195</v>
      </c>
      <c r="AF35" s="391">
        <f t="shared" si="8"/>
        <v>540</v>
      </c>
      <c r="AG35" s="391">
        <f t="shared" si="9"/>
        <v>360</v>
      </c>
      <c r="AH35" s="391">
        <f t="shared" si="10"/>
        <v>310</v>
      </c>
      <c r="AI35" s="391">
        <f t="shared" si="11"/>
        <v>250</v>
      </c>
      <c r="AJ35" s="395">
        <f>'ĐẤT PNN'!I36-'ĐẤT NN'!P35</f>
        <v>1890</v>
      </c>
    </row>
    <row r="36" spans="1:36" s="72" customFormat="1" ht="110.25" customHeight="1">
      <c r="A36" s="56">
        <f t="shared" si="12"/>
        <v>31</v>
      </c>
      <c r="B36" s="56" t="str">
        <f>'ĐẤT PNN'!B37</f>
        <v>VT3</v>
      </c>
      <c r="C36" s="86" t="s">
        <v>5359</v>
      </c>
      <c r="D36" s="29" t="s">
        <v>6795</v>
      </c>
      <c r="E36" s="29" t="s">
        <v>6738</v>
      </c>
      <c r="F36" s="29" t="s">
        <v>6796</v>
      </c>
      <c r="G36" s="29" t="s">
        <v>6792</v>
      </c>
      <c r="H36" s="29" t="str">
        <f t="shared" si="0"/>
        <v>Phường Long KhánhTPLK1Vị trí 1370</v>
      </c>
      <c r="I36" s="397"/>
      <c r="J36" s="397"/>
      <c r="K36" s="500" t="str">
        <f>'ĐẤT PNN'!D37</f>
        <v>Các tuyến đường giao thông đấu nối trực tiếp ra Đường Trần Phú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36" s="501"/>
      <c r="M36" s="502"/>
      <c r="N36" s="383">
        <f t="shared" si="51"/>
        <v>290</v>
      </c>
      <c r="O36" s="383">
        <f t="shared" si="52"/>
        <v>215</v>
      </c>
      <c r="P36" s="383">
        <v>420</v>
      </c>
      <c r="Q36" s="383">
        <v>310</v>
      </c>
      <c r="R36" s="417">
        <f>VLOOKUP(C36,'[1]1. MA DO'!$E$5:$AJ$1933,32,0)</f>
        <v>1.1299999999999999</v>
      </c>
      <c r="S36" s="58">
        <f t="shared" si="53"/>
        <v>370</v>
      </c>
      <c r="T36" s="58">
        <f t="shared" si="54"/>
        <v>330</v>
      </c>
      <c r="U36" s="58">
        <f t="shared" si="55"/>
        <v>290</v>
      </c>
      <c r="V36" s="58">
        <f t="shared" si="56"/>
        <v>260</v>
      </c>
      <c r="W36" s="391">
        <f t="shared" si="3"/>
        <v>800</v>
      </c>
      <c r="X36" s="391">
        <f t="shared" si="4"/>
        <v>510</v>
      </c>
      <c r="Y36" s="391">
        <f t="shared" si="5"/>
        <v>420</v>
      </c>
      <c r="Z36" s="391">
        <f t="shared" si="6"/>
        <v>340</v>
      </c>
      <c r="AA36" s="32">
        <f>'ĐẤT PNN'!U37</f>
        <v>1</v>
      </c>
      <c r="AB36" s="390">
        <f t="shared" si="57"/>
        <v>250</v>
      </c>
      <c r="AC36" s="390">
        <f t="shared" si="58"/>
        <v>234</v>
      </c>
      <c r="AD36" s="390">
        <f t="shared" si="59"/>
        <v>215</v>
      </c>
      <c r="AE36" s="390">
        <f t="shared" si="60"/>
        <v>195</v>
      </c>
      <c r="AF36" s="391">
        <f t="shared" si="8"/>
        <v>540</v>
      </c>
      <c r="AG36" s="391">
        <f t="shared" si="9"/>
        <v>360</v>
      </c>
      <c r="AH36" s="391">
        <f t="shared" si="10"/>
        <v>310</v>
      </c>
      <c r="AI36" s="391">
        <f t="shared" si="11"/>
        <v>250</v>
      </c>
      <c r="AJ36" s="395">
        <f>'ĐẤT PNN'!I37-'ĐẤT NN'!P36</f>
        <v>1580</v>
      </c>
    </row>
    <row r="37" spans="1:36" s="72" customFormat="1" ht="63" customHeight="1">
      <c r="A37" s="56">
        <f t="shared" si="12"/>
        <v>32</v>
      </c>
      <c r="B37" s="56" t="str">
        <f>'ĐẤT PNN'!B38</f>
        <v>VT4</v>
      </c>
      <c r="C37" s="86" t="s">
        <v>5359</v>
      </c>
      <c r="D37" s="29" t="s">
        <v>6797</v>
      </c>
      <c r="E37" s="29" t="s">
        <v>6738</v>
      </c>
      <c r="F37" s="29" t="s">
        <v>6798</v>
      </c>
      <c r="G37" s="29" t="s">
        <v>6792</v>
      </c>
      <c r="H37" s="29" t="str">
        <f t="shared" si="0"/>
        <v>Phường Long KhánhTPLK1Vị trí 1370</v>
      </c>
      <c r="I37" s="397"/>
      <c r="J37" s="397"/>
      <c r="K37" s="500" t="str">
        <f>'ĐẤT PNN'!D38</f>
        <v>Các tuyến đường giao thông đấu nối trực tiếp ra Đường Trần Phú đoạn từ Đường Hùng Vương đến Đường Hồ Thị Hương có hiện trạng là đường nhựa, bê tông xi măng:
- Có bề rộng từ ≥3m đến &lt;5m, cách đường giao thông &gt;600m.
- Có bề rộng &lt;3m, cách đường giao thông &gt;200m.</v>
      </c>
      <c r="L37" s="501"/>
      <c r="M37" s="502"/>
      <c r="N37" s="383">
        <f t="shared" si="51"/>
        <v>260</v>
      </c>
      <c r="O37" s="383">
        <f t="shared" si="52"/>
        <v>195</v>
      </c>
      <c r="P37" s="383">
        <v>340</v>
      </c>
      <c r="Q37" s="383">
        <v>250</v>
      </c>
      <c r="R37" s="417">
        <f>VLOOKUP(C37,'[1]1. MA DO'!$E$5:$AJ$1933,32,0)</f>
        <v>1.1299999999999999</v>
      </c>
      <c r="S37" s="58">
        <f t="shared" si="53"/>
        <v>370</v>
      </c>
      <c r="T37" s="58">
        <f t="shared" si="54"/>
        <v>330</v>
      </c>
      <c r="U37" s="58">
        <f t="shared" si="55"/>
        <v>290</v>
      </c>
      <c r="V37" s="58">
        <f t="shared" si="56"/>
        <v>260</v>
      </c>
      <c r="W37" s="391">
        <f t="shared" si="3"/>
        <v>800</v>
      </c>
      <c r="X37" s="391">
        <f t="shared" si="4"/>
        <v>510</v>
      </c>
      <c r="Y37" s="391">
        <f t="shared" si="5"/>
        <v>420</v>
      </c>
      <c r="Z37" s="391">
        <f t="shared" si="6"/>
        <v>340</v>
      </c>
      <c r="AA37" s="32">
        <f>'ĐẤT PNN'!U38</f>
        <v>1</v>
      </c>
      <c r="AB37" s="390">
        <f t="shared" si="57"/>
        <v>250</v>
      </c>
      <c r="AC37" s="390">
        <f t="shared" si="58"/>
        <v>234</v>
      </c>
      <c r="AD37" s="390">
        <f t="shared" si="59"/>
        <v>215</v>
      </c>
      <c r="AE37" s="390">
        <f t="shared" si="60"/>
        <v>195</v>
      </c>
      <c r="AF37" s="391">
        <f t="shared" si="8"/>
        <v>540</v>
      </c>
      <c r="AG37" s="391">
        <f t="shared" si="9"/>
        <v>360</v>
      </c>
      <c r="AH37" s="391">
        <f t="shared" si="10"/>
        <v>310</v>
      </c>
      <c r="AI37" s="391">
        <f t="shared" si="11"/>
        <v>250</v>
      </c>
      <c r="AJ37" s="395">
        <f>'ĐẤT PNN'!I38-'ĐẤT NN'!P37</f>
        <v>1060</v>
      </c>
    </row>
    <row r="38" spans="1:36" s="72" customFormat="1" ht="94.5" customHeight="1">
      <c r="A38" s="56">
        <f t="shared" si="12"/>
        <v>33</v>
      </c>
      <c r="B38" s="56" t="str">
        <f>'ĐẤT PNN'!B39</f>
        <v>VT2*0,8</v>
      </c>
      <c r="C38" s="86" t="s">
        <v>5359</v>
      </c>
      <c r="D38" s="29" t="s">
        <v>6793</v>
      </c>
      <c r="E38" s="29" t="s">
        <v>6738</v>
      </c>
      <c r="F38" s="29" t="s">
        <v>6794</v>
      </c>
      <c r="G38" s="29" t="s">
        <v>6792</v>
      </c>
      <c r="H38" s="29" t="str">
        <f t="shared" si="0"/>
        <v>Phường Long KhánhTPLK1Vị trí 1370</v>
      </c>
      <c r="I38" s="397"/>
      <c r="J38" s="397"/>
      <c r="K38" s="500" t="str">
        <f>'ĐẤT PNN'!D39</f>
        <v>Các tuyến đường giao thông không đấu nối trực tiếp và thông ra Đường Trần Phú đoạn từ Đường Hùng Vương đến Đường Hồ Thị Hương có hiện trạng là đường nhựa, bê tông xi măng:
- Có bề rộng ≥5m, cách đường giao thông ≤600m.
- Có bề rộng từ ≥3m đến &lt;5m, cách đường giao thông ≤400m.</v>
      </c>
      <c r="L38" s="501"/>
      <c r="M38" s="502"/>
      <c r="N38" s="383">
        <f t="shared" si="51"/>
        <v>330</v>
      </c>
      <c r="O38" s="383">
        <f t="shared" si="52"/>
        <v>234</v>
      </c>
      <c r="P38" s="383">
        <v>510</v>
      </c>
      <c r="Q38" s="383">
        <v>360</v>
      </c>
      <c r="R38" s="417">
        <f>VLOOKUP(C38,'[1]1. MA DO'!$E$5:$AJ$1933,32,0)</f>
        <v>1.1299999999999999</v>
      </c>
      <c r="S38" s="58">
        <f t="shared" si="53"/>
        <v>370</v>
      </c>
      <c r="T38" s="58">
        <f t="shared" si="54"/>
        <v>330</v>
      </c>
      <c r="U38" s="58">
        <f t="shared" si="55"/>
        <v>290</v>
      </c>
      <c r="V38" s="58">
        <f t="shared" si="56"/>
        <v>260</v>
      </c>
      <c r="W38" s="391">
        <f t="shared" si="3"/>
        <v>800</v>
      </c>
      <c r="X38" s="391">
        <f t="shared" si="4"/>
        <v>510</v>
      </c>
      <c r="Y38" s="391">
        <f t="shared" si="5"/>
        <v>420</v>
      </c>
      <c r="Z38" s="391">
        <f t="shared" si="6"/>
        <v>340</v>
      </c>
      <c r="AA38" s="32">
        <f>'ĐẤT PNN'!U39</f>
        <v>1</v>
      </c>
      <c r="AB38" s="390">
        <f t="shared" si="57"/>
        <v>250</v>
      </c>
      <c r="AC38" s="390">
        <f t="shared" si="58"/>
        <v>234</v>
      </c>
      <c r="AD38" s="390">
        <f t="shared" si="59"/>
        <v>215</v>
      </c>
      <c r="AE38" s="390">
        <f t="shared" si="60"/>
        <v>195</v>
      </c>
      <c r="AF38" s="391">
        <f t="shared" si="8"/>
        <v>540</v>
      </c>
      <c r="AG38" s="391">
        <f t="shared" si="9"/>
        <v>360</v>
      </c>
      <c r="AH38" s="391">
        <f t="shared" si="10"/>
        <v>310</v>
      </c>
      <c r="AI38" s="391">
        <f t="shared" si="11"/>
        <v>250</v>
      </c>
      <c r="AJ38" s="395">
        <f>'ĐẤT PNN'!I39-'ĐẤT NN'!P38</f>
        <v>1690</v>
      </c>
    </row>
    <row r="39" spans="1:36" s="72" customFormat="1" ht="94.5" customHeight="1">
      <c r="A39" s="56">
        <f t="shared" si="12"/>
        <v>34</v>
      </c>
      <c r="B39" s="56" t="str">
        <f>'ĐẤT PNN'!B40</f>
        <v>VT3*0,8</v>
      </c>
      <c r="C39" s="86" t="s">
        <v>5359</v>
      </c>
      <c r="D39" s="29" t="s">
        <v>6795</v>
      </c>
      <c r="E39" s="29" t="s">
        <v>6738</v>
      </c>
      <c r="F39" s="29" t="s">
        <v>6796</v>
      </c>
      <c r="G39" s="29" t="s">
        <v>6792</v>
      </c>
      <c r="H39" s="29" t="str">
        <f t="shared" si="0"/>
        <v>Phường Long KhánhTPLK1Vị trí 1370</v>
      </c>
      <c r="I39" s="397"/>
      <c r="J39" s="397"/>
      <c r="K39" s="500" t="str">
        <f>'ĐẤT PNN'!D40</f>
        <v>Các tuyến đường giao thông không đấu nối trực tiếp và thông ra Đường Trần Phú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39" s="501"/>
      <c r="M39" s="502"/>
      <c r="N39" s="383">
        <f t="shared" si="51"/>
        <v>290</v>
      </c>
      <c r="O39" s="383">
        <f t="shared" si="52"/>
        <v>215</v>
      </c>
      <c r="P39" s="383">
        <v>420</v>
      </c>
      <c r="Q39" s="383">
        <v>310</v>
      </c>
      <c r="R39" s="417">
        <f>VLOOKUP(C39,'[1]1. MA DO'!$E$5:$AJ$1933,32,0)</f>
        <v>1.1299999999999999</v>
      </c>
      <c r="S39" s="58">
        <f t="shared" si="53"/>
        <v>370</v>
      </c>
      <c r="T39" s="58">
        <f t="shared" si="54"/>
        <v>330</v>
      </c>
      <c r="U39" s="58">
        <f t="shared" si="55"/>
        <v>290</v>
      </c>
      <c r="V39" s="58">
        <f t="shared" si="56"/>
        <v>260</v>
      </c>
      <c r="W39" s="391">
        <f t="shared" si="3"/>
        <v>800</v>
      </c>
      <c r="X39" s="391">
        <f t="shared" si="4"/>
        <v>510</v>
      </c>
      <c r="Y39" s="391">
        <f t="shared" si="5"/>
        <v>420</v>
      </c>
      <c r="Z39" s="391">
        <f t="shared" si="6"/>
        <v>340</v>
      </c>
      <c r="AA39" s="32">
        <f>'ĐẤT PNN'!U40</f>
        <v>1</v>
      </c>
      <c r="AB39" s="390">
        <f t="shared" si="57"/>
        <v>250</v>
      </c>
      <c r="AC39" s="390">
        <f t="shared" si="58"/>
        <v>234</v>
      </c>
      <c r="AD39" s="390">
        <f t="shared" si="59"/>
        <v>215</v>
      </c>
      <c r="AE39" s="390">
        <f t="shared" si="60"/>
        <v>195</v>
      </c>
      <c r="AF39" s="391">
        <f t="shared" si="8"/>
        <v>540</v>
      </c>
      <c r="AG39" s="391">
        <f t="shared" si="9"/>
        <v>360</v>
      </c>
      <c r="AH39" s="391">
        <f t="shared" si="10"/>
        <v>310</v>
      </c>
      <c r="AI39" s="391">
        <f t="shared" si="11"/>
        <v>250</v>
      </c>
      <c r="AJ39" s="395">
        <f>'ĐẤT PNN'!I40-'ĐẤT NN'!P39</f>
        <v>1380</v>
      </c>
    </row>
    <row r="40" spans="1:36" s="72" customFormat="1" ht="63" customHeight="1">
      <c r="A40" s="56">
        <f t="shared" si="12"/>
        <v>35</v>
      </c>
      <c r="B40" s="56" t="str">
        <f>'ĐẤT PNN'!B41</f>
        <v>VT4*0,8</v>
      </c>
      <c r="C40" s="86" t="s">
        <v>5359</v>
      </c>
      <c r="D40" s="29" t="s">
        <v>6797</v>
      </c>
      <c r="E40" s="29" t="s">
        <v>6738</v>
      </c>
      <c r="F40" s="29" t="s">
        <v>6798</v>
      </c>
      <c r="G40" s="29" t="s">
        <v>6792</v>
      </c>
      <c r="H40" s="29" t="str">
        <f t="shared" si="0"/>
        <v>Phường Long KhánhTPLK1Vị trí 1370</v>
      </c>
      <c r="I40" s="397"/>
      <c r="J40" s="397"/>
      <c r="K40" s="500" t="str">
        <f>'ĐẤT PNN'!D41</f>
        <v>Các tuyến đường giao thông không đấu nối trực tiếp và thông ra Đường Trần Phú đoạn từ Đường Hùng Vương đến Đường Hồ Thị Hương có hiện trạng là đường nhựa, bê tông xi măng:
- Có bề rộng từ ≥3m đến &lt;5m, cách đường giao thông &gt;600m.
- Có bề rộng &lt;3m, cách đường giao thông &gt; 200m.</v>
      </c>
      <c r="L40" s="501"/>
      <c r="M40" s="502"/>
      <c r="N40" s="383">
        <f t="shared" si="51"/>
        <v>260</v>
      </c>
      <c r="O40" s="383">
        <f t="shared" si="52"/>
        <v>195</v>
      </c>
      <c r="P40" s="383">
        <v>340</v>
      </c>
      <c r="Q40" s="383">
        <v>250</v>
      </c>
      <c r="R40" s="417">
        <f>VLOOKUP(C40,'[1]1. MA DO'!$E$5:$AJ$1933,32,0)</f>
        <v>1.1299999999999999</v>
      </c>
      <c r="S40" s="58">
        <f t="shared" si="53"/>
        <v>370</v>
      </c>
      <c r="T40" s="58">
        <f t="shared" si="54"/>
        <v>330</v>
      </c>
      <c r="U40" s="58">
        <f t="shared" si="55"/>
        <v>290</v>
      </c>
      <c r="V40" s="58">
        <f t="shared" si="56"/>
        <v>260</v>
      </c>
      <c r="W40" s="391">
        <f t="shared" si="3"/>
        <v>800</v>
      </c>
      <c r="X40" s="391">
        <f t="shared" si="4"/>
        <v>510</v>
      </c>
      <c r="Y40" s="391">
        <f t="shared" si="5"/>
        <v>420</v>
      </c>
      <c r="Z40" s="391">
        <f t="shared" si="6"/>
        <v>340</v>
      </c>
      <c r="AA40" s="32">
        <f>'ĐẤT PNN'!U41</f>
        <v>1</v>
      </c>
      <c r="AB40" s="390">
        <f t="shared" si="57"/>
        <v>250</v>
      </c>
      <c r="AC40" s="390">
        <f t="shared" si="58"/>
        <v>234</v>
      </c>
      <c r="AD40" s="390">
        <f t="shared" si="59"/>
        <v>215</v>
      </c>
      <c r="AE40" s="390">
        <f t="shared" si="60"/>
        <v>195</v>
      </c>
      <c r="AF40" s="391">
        <f t="shared" si="8"/>
        <v>540</v>
      </c>
      <c r="AG40" s="391">
        <f t="shared" si="9"/>
        <v>360</v>
      </c>
      <c r="AH40" s="391">
        <f t="shared" si="10"/>
        <v>310</v>
      </c>
      <c r="AI40" s="391">
        <f t="shared" si="11"/>
        <v>250</v>
      </c>
      <c r="AJ40" s="395">
        <f>'ĐẤT PNN'!I41-'ĐẤT NN'!P40</f>
        <v>960</v>
      </c>
    </row>
    <row r="41" spans="1:36" s="72" customFormat="1" ht="63">
      <c r="A41" s="56">
        <f t="shared" si="12"/>
        <v>36</v>
      </c>
      <c r="B41" s="56" t="str">
        <f>'ĐẤT PNN'!B42</f>
        <v>LK26DT_D2</v>
      </c>
      <c r="C41" s="86" t="s">
        <v>5361</v>
      </c>
      <c r="D41" s="29" t="s">
        <v>6790</v>
      </c>
      <c r="E41" s="29" t="s">
        <v>6738</v>
      </c>
      <c r="F41" s="29" t="s">
        <v>6791</v>
      </c>
      <c r="G41" s="29" t="s">
        <v>6792</v>
      </c>
      <c r="H41" s="29" t="str">
        <f t="shared" si="0"/>
        <v>Phường Long KhánhTPLK1Vị trí 1370</v>
      </c>
      <c r="I41" s="398" t="s">
        <v>6780</v>
      </c>
      <c r="J41" s="398" t="s">
        <v>6781</v>
      </c>
      <c r="K41" s="57" t="str">
        <f>'ĐẤT PNN'!D42</f>
        <v>Đường Trần Phú</v>
      </c>
      <c r="L41" s="57" t="str">
        <f>'ĐẤT PNN'!E42</f>
        <v>Đường Hồ Thị Hương</v>
      </c>
      <c r="M41" s="57" t="str">
        <f>'ĐẤT PNN'!F42</f>
        <v>Đường Hồ Thị Hương vào 200m</v>
      </c>
      <c r="N41" s="385">
        <f>S41</f>
        <v>370</v>
      </c>
      <c r="O41" s="114">
        <f>AB41</f>
        <v>250</v>
      </c>
      <c r="P41" s="381">
        <v>800</v>
      </c>
      <c r="Q41" s="381">
        <v>540</v>
      </c>
      <c r="R41" s="417">
        <f>VLOOKUP(C41,'[1]1. MA DO'!$E$5:$AJ$1933,32,0)</f>
        <v>1.1299999999999999</v>
      </c>
      <c r="S41" s="221">
        <v>370</v>
      </c>
      <c r="T41" s="221">
        <v>330</v>
      </c>
      <c r="U41" s="221">
        <v>290</v>
      </c>
      <c r="V41" s="221">
        <v>260</v>
      </c>
      <c r="W41" s="391">
        <f t="shared" si="3"/>
        <v>800</v>
      </c>
      <c r="X41" s="391">
        <f t="shared" si="4"/>
        <v>510</v>
      </c>
      <c r="Y41" s="391">
        <f t="shared" si="5"/>
        <v>420</v>
      </c>
      <c r="Z41" s="391">
        <f t="shared" si="6"/>
        <v>340</v>
      </c>
      <c r="AA41" s="32">
        <v>1</v>
      </c>
      <c r="AB41" s="372">
        <v>250</v>
      </c>
      <c r="AC41" s="372">
        <v>234</v>
      </c>
      <c r="AD41" s="372">
        <v>215</v>
      </c>
      <c r="AE41" s="372">
        <v>195</v>
      </c>
      <c r="AF41" s="391">
        <f t="shared" si="8"/>
        <v>540</v>
      </c>
      <c r="AG41" s="391">
        <f t="shared" si="9"/>
        <v>360</v>
      </c>
      <c r="AH41" s="391">
        <f t="shared" si="10"/>
        <v>310</v>
      </c>
      <c r="AI41" s="391">
        <f t="shared" si="11"/>
        <v>250</v>
      </c>
      <c r="AJ41" s="395">
        <f>'ĐẤT PNN'!I42-'ĐẤT NN'!P41</f>
        <v>3000</v>
      </c>
    </row>
    <row r="42" spans="1:36" s="72" customFormat="1" ht="94.5" customHeight="1">
      <c r="A42" s="56">
        <f t="shared" si="12"/>
        <v>37</v>
      </c>
      <c r="B42" s="56" t="str">
        <f>'ĐẤT PNN'!B43</f>
        <v>VT2</v>
      </c>
      <c r="C42" s="86" t="s">
        <v>5361</v>
      </c>
      <c r="D42" s="29" t="s">
        <v>6793</v>
      </c>
      <c r="E42" s="29" t="s">
        <v>6738</v>
      </c>
      <c r="F42" s="29" t="s">
        <v>6794</v>
      </c>
      <c r="G42" s="29" t="s">
        <v>6792</v>
      </c>
      <c r="H42" s="29" t="str">
        <f t="shared" si="0"/>
        <v>Phường Long KhánhTPLK1Vị trí 1370</v>
      </c>
      <c r="I42" s="397"/>
      <c r="J42" s="397"/>
      <c r="K42" s="500" t="str">
        <f>'ĐẤT PNN'!D43</f>
        <v>Các tuyến đường giao thông đấu nối trực tiếp ra Đường Trần Phú đoạn từ Đường Hồ Thị Hương đến Đường Hồ Thị Hương vào 200m có hiện trạng là đường nhựa, bê tông xi măng:
- Có bề rộng ≥5m, cách đường giao thông ≤600m.
- Có bề rộng từ ≥3m đến &lt;5m, cách đường giao thông ≤400m.</v>
      </c>
      <c r="L42" s="501"/>
      <c r="M42" s="502"/>
      <c r="N42" s="383">
        <f t="shared" ref="N42:N47" si="61">IF(B42="VT2",T42,IF(B42="VT3",U42,IF(B42="VT2*0,8",T42,IF(B42="VT3*0,8",U42,V42))))</f>
        <v>330</v>
      </c>
      <c r="O42" s="383">
        <f t="shared" ref="O42:O47" si="62">IF(B42="VT2",AC42,IF(B42="VT3",AD42,IF(B42="VT2*0,8",AC42,IF(B42="VT3*0,8",AD42,AE42))))</f>
        <v>234</v>
      </c>
      <c r="P42" s="383">
        <v>510</v>
      </c>
      <c r="Q42" s="383">
        <v>360</v>
      </c>
      <c r="R42" s="417">
        <f>VLOOKUP(C42,'[1]1. MA DO'!$E$5:$AJ$1933,32,0)</f>
        <v>1.1299999999999999</v>
      </c>
      <c r="S42" s="58">
        <f t="shared" ref="S42:S47" si="63">S41</f>
        <v>370</v>
      </c>
      <c r="T42" s="58">
        <f t="shared" ref="T42:T47" si="64">T41</f>
        <v>330</v>
      </c>
      <c r="U42" s="58">
        <f t="shared" ref="U42:U47" si="65">U41</f>
        <v>290</v>
      </c>
      <c r="V42" s="58">
        <f t="shared" ref="V42:V47" si="66">V41</f>
        <v>260</v>
      </c>
      <c r="W42" s="391">
        <f t="shared" si="3"/>
        <v>800</v>
      </c>
      <c r="X42" s="391">
        <f t="shared" si="4"/>
        <v>510</v>
      </c>
      <c r="Y42" s="391">
        <f t="shared" si="5"/>
        <v>420</v>
      </c>
      <c r="Z42" s="391">
        <f t="shared" si="6"/>
        <v>340</v>
      </c>
      <c r="AA42" s="32">
        <f>'ĐẤT PNN'!U43</f>
        <v>3</v>
      </c>
      <c r="AB42" s="390">
        <f t="shared" ref="AB42:AB47" si="67">AB41</f>
        <v>250</v>
      </c>
      <c r="AC42" s="390">
        <f t="shared" ref="AC42:AC47" si="68">AC41</f>
        <v>234</v>
      </c>
      <c r="AD42" s="390">
        <f t="shared" ref="AD42:AD47" si="69">AD41</f>
        <v>215</v>
      </c>
      <c r="AE42" s="390">
        <f t="shared" ref="AE42:AE47" si="70">AE41</f>
        <v>195</v>
      </c>
      <c r="AF42" s="391">
        <f t="shared" si="8"/>
        <v>540</v>
      </c>
      <c r="AG42" s="391">
        <f t="shared" si="9"/>
        <v>360</v>
      </c>
      <c r="AH42" s="391">
        <f t="shared" si="10"/>
        <v>310</v>
      </c>
      <c r="AI42" s="391">
        <f t="shared" si="11"/>
        <v>250</v>
      </c>
      <c r="AJ42" s="395">
        <f>'ĐẤT PNN'!I43-'ĐẤT NN'!P42</f>
        <v>790</v>
      </c>
    </row>
    <row r="43" spans="1:36" s="72" customFormat="1" ht="110.25" customHeight="1">
      <c r="A43" s="56">
        <f t="shared" si="12"/>
        <v>38</v>
      </c>
      <c r="B43" s="56" t="str">
        <f>'ĐẤT PNN'!B44</f>
        <v>VT3</v>
      </c>
      <c r="C43" s="86" t="s">
        <v>5361</v>
      </c>
      <c r="D43" s="29" t="s">
        <v>6795</v>
      </c>
      <c r="E43" s="29" t="s">
        <v>6738</v>
      </c>
      <c r="F43" s="29" t="s">
        <v>6796</v>
      </c>
      <c r="G43" s="29" t="s">
        <v>6792</v>
      </c>
      <c r="H43" s="29" t="str">
        <f t="shared" si="0"/>
        <v>Phường Long KhánhTPLK1Vị trí 1370</v>
      </c>
      <c r="I43" s="397"/>
      <c r="J43" s="397"/>
      <c r="K43" s="500" t="str">
        <f>'ĐẤT PNN'!D44</f>
        <v>Các tuyến đường giao thông đấu nối trực tiếp ra Đường Trần Phú đoạn từ Đường Hồ Thị Hương đến Đường Hồ Thị Hương vào 200m có hiện trạng là đường nhựa, bê tông xi măng:
- Có bề rộng ≥5m, cách đường giao thông &gt;600m.
- Có bề rộng từ ≥3m đến &lt;5m, cách đường giao thông từ &gt;400m đến ≤600m.
- Có bề rộng &lt;3m, cách đường giao thông ≤200m.</v>
      </c>
      <c r="L43" s="501"/>
      <c r="M43" s="502"/>
      <c r="N43" s="383">
        <f t="shared" si="61"/>
        <v>290</v>
      </c>
      <c r="O43" s="383">
        <f t="shared" si="62"/>
        <v>215</v>
      </c>
      <c r="P43" s="383">
        <v>420</v>
      </c>
      <c r="Q43" s="383">
        <v>310</v>
      </c>
      <c r="R43" s="417">
        <f>VLOOKUP(C43,'[1]1. MA DO'!$E$5:$AJ$1933,32,0)</f>
        <v>1.1299999999999999</v>
      </c>
      <c r="S43" s="58">
        <f t="shared" si="63"/>
        <v>370</v>
      </c>
      <c r="T43" s="58">
        <f t="shared" si="64"/>
        <v>330</v>
      </c>
      <c r="U43" s="58">
        <f t="shared" si="65"/>
        <v>290</v>
      </c>
      <c r="V43" s="58">
        <f t="shared" si="66"/>
        <v>260</v>
      </c>
      <c r="W43" s="391">
        <f t="shared" si="3"/>
        <v>800</v>
      </c>
      <c r="X43" s="391">
        <f t="shared" si="4"/>
        <v>510</v>
      </c>
      <c r="Y43" s="391">
        <f t="shared" si="5"/>
        <v>420</v>
      </c>
      <c r="Z43" s="391">
        <f t="shared" si="6"/>
        <v>340</v>
      </c>
      <c r="AA43" s="32">
        <f>'ĐẤT PNN'!U44</f>
        <v>3</v>
      </c>
      <c r="AB43" s="390">
        <f t="shared" si="67"/>
        <v>250</v>
      </c>
      <c r="AC43" s="390">
        <f t="shared" si="68"/>
        <v>234</v>
      </c>
      <c r="AD43" s="390">
        <f t="shared" si="69"/>
        <v>215</v>
      </c>
      <c r="AE43" s="390">
        <f t="shared" si="70"/>
        <v>195</v>
      </c>
      <c r="AF43" s="391">
        <f t="shared" si="8"/>
        <v>540</v>
      </c>
      <c r="AG43" s="391">
        <f t="shared" si="9"/>
        <v>360</v>
      </c>
      <c r="AH43" s="391">
        <f t="shared" si="10"/>
        <v>310</v>
      </c>
      <c r="AI43" s="391">
        <f t="shared" si="11"/>
        <v>250</v>
      </c>
      <c r="AJ43" s="395">
        <f>'ĐẤT PNN'!I44-'ĐẤT NN'!P43</f>
        <v>680</v>
      </c>
    </row>
    <row r="44" spans="1:36" s="72" customFormat="1" ht="63" customHeight="1">
      <c r="A44" s="56">
        <f t="shared" si="12"/>
        <v>39</v>
      </c>
      <c r="B44" s="56" t="str">
        <f>'ĐẤT PNN'!B45</f>
        <v>VT4</v>
      </c>
      <c r="C44" s="86" t="s">
        <v>5361</v>
      </c>
      <c r="D44" s="29" t="s">
        <v>6797</v>
      </c>
      <c r="E44" s="29" t="s">
        <v>6738</v>
      </c>
      <c r="F44" s="29" t="s">
        <v>6798</v>
      </c>
      <c r="G44" s="29" t="s">
        <v>6792</v>
      </c>
      <c r="H44" s="29" t="str">
        <f t="shared" si="0"/>
        <v>Phường Long KhánhTPLK1Vị trí 1370</v>
      </c>
      <c r="I44" s="397"/>
      <c r="J44" s="397"/>
      <c r="K44" s="500" t="str">
        <f>'ĐẤT PNN'!D45</f>
        <v>Các tuyến đường giao thông đấu nối trực tiếp ra Đường Trần Phú đoạn từ Đường Hồ Thị Hương đến Đường Hồ Thị Hương vào 200m có hiện trạng là đường nhựa, bê tông xi măng:
- Có bề rộng từ ≥3m đến &lt;5m, cách đường giao thông &gt;600m.
- Có bề rộng &lt;3m, cách đường giao thông &gt;200m.</v>
      </c>
      <c r="L44" s="501"/>
      <c r="M44" s="502"/>
      <c r="N44" s="383">
        <f t="shared" si="61"/>
        <v>260</v>
      </c>
      <c r="O44" s="383">
        <f t="shared" si="62"/>
        <v>195</v>
      </c>
      <c r="P44" s="383">
        <v>340</v>
      </c>
      <c r="Q44" s="383">
        <v>250</v>
      </c>
      <c r="R44" s="417">
        <f>VLOOKUP(C44,'[1]1. MA DO'!$E$5:$AJ$1933,32,0)</f>
        <v>1.1299999999999999</v>
      </c>
      <c r="S44" s="58">
        <f t="shared" si="63"/>
        <v>370</v>
      </c>
      <c r="T44" s="58">
        <f t="shared" si="64"/>
        <v>330</v>
      </c>
      <c r="U44" s="58">
        <f t="shared" si="65"/>
        <v>290</v>
      </c>
      <c r="V44" s="58">
        <f t="shared" si="66"/>
        <v>260</v>
      </c>
      <c r="W44" s="391">
        <f t="shared" si="3"/>
        <v>800</v>
      </c>
      <c r="X44" s="391">
        <f t="shared" si="4"/>
        <v>510</v>
      </c>
      <c r="Y44" s="391">
        <f t="shared" si="5"/>
        <v>420</v>
      </c>
      <c r="Z44" s="391">
        <f t="shared" si="6"/>
        <v>340</v>
      </c>
      <c r="AA44" s="32">
        <f>'ĐẤT PNN'!U45</f>
        <v>3</v>
      </c>
      <c r="AB44" s="390">
        <f t="shared" si="67"/>
        <v>250</v>
      </c>
      <c r="AC44" s="390">
        <f t="shared" si="68"/>
        <v>234</v>
      </c>
      <c r="AD44" s="390">
        <f t="shared" si="69"/>
        <v>215</v>
      </c>
      <c r="AE44" s="390">
        <f t="shared" si="70"/>
        <v>195</v>
      </c>
      <c r="AF44" s="391">
        <f t="shared" si="8"/>
        <v>540</v>
      </c>
      <c r="AG44" s="391">
        <f t="shared" si="9"/>
        <v>360</v>
      </c>
      <c r="AH44" s="391">
        <f t="shared" si="10"/>
        <v>310</v>
      </c>
      <c r="AI44" s="391">
        <f t="shared" si="11"/>
        <v>250</v>
      </c>
      <c r="AJ44" s="395">
        <f>'ĐẤT PNN'!I45-'ĐẤT NN'!P44</f>
        <v>440</v>
      </c>
    </row>
    <row r="45" spans="1:36" s="72" customFormat="1" ht="94.5" customHeight="1">
      <c r="A45" s="56">
        <f t="shared" si="12"/>
        <v>40</v>
      </c>
      <c r="B45" s="56" t="str">
        <f>'ĐẤT PNN'!B46</f>
        <v>VT2*0,8</v>
      </c>
      <c r="C45" s="86" t="s">
        <v>5361</v>
      </c>
      <c r="D45" s="29" t="s">
        <v>6793</v>
      </c>
      <c r="E45" s="29" t="s">
        <v>6738</v>
      </c>
      <c r="F45" s="29" t="s">
        <v>6794</v>
      </c>
      <c r="G45" s="29" t="s">
        <v>6792</v>
      </c>
      <c r="H45" s="29" t="str">
        <f t="shared" si="0"/>
        <v>Phường Long KhánhTPLK1Vị trí 1370</v>
      </c>
      <c r="I45" s="397"/>
      <c r="J45" s="397"/>
      <c r="K45" s="500" t="str">
        <f>'ĐẤT PNN'!D46</f>
        <v>Các tuyến đường giao thông không đấu nối trực tiếp và thông ra Đường Trần Phú đoạn từ Đường Hồ Thị Hương đến Đường Hồ Thị Hương vào 200m có hiện trạng là đường nhựa, bê tông xi măng:
- Có bề rộng ≥5m, cách đường giao thông ≤600m.
- Có bề rộng từ ≥3m đến &lt;5m, cách đường giao thông ≤400m.</v>
      </c>
      <c r="L45" s="501"/>
      <c r="M45" s="502"/>
      <c r="N45" s="383">
        <f t="shared" si="61"/>
        <v>330</v>
      </c>
      <c r="O45" s="383">
        <f t="shared" si="62"/>
        <v>234</v>
      </c>
      <c r="P45" s="383">
        <v>510</v>
      </c>
      <c r="Q45" s="383">
        <v>360</v>
      </c>
      <c r="R45" s="417">
        <f>VLOOKUP(C45,'[1]1. MA DO'!$E$5:$AJ$1933,32,0)</f>
        <v>1.1299999999999999</v>
      </c>
      <c r="S45" s="58">
        <f t="shared" si="63"/>
        <v>370</v>
      </c>
      <c r="T45" s="58">
        <f t="shared" si="64"/>
        <v>330</v>
      </c>
      <c r="U45" s="58">
        <f t="shared" si="65"/>
        <v>290</v>
      </c>
      <c r="V45" s="58">
        <f t="shared" si="66"/>
        <v>260</v>
      </c>
      <c r="W45" s="391">
        <f t="shared" si="3"/>
        <v>800</v>
      </c>
      <c r="X45" s="391">
        <f t="shared" si="4"/>
        <v>510</v>
      </c>
      <c r="Y45" s="391">
        <f t="shared" si="5"/>
        <v>420</v>
      </c>
      <c r="Z45" s="391">
        <f t="shared" si="6"/>
        <v>340</v>
      </c>
      <c r="AA45" s="32">
        <f>'ĐẤT PNN'!U46</f>
        <v>3</v>
      </c>
      <c r="AB45" s="390">
        <f t="shared" si="67"/>
        <v>250</v>
      </c>
      <c r="AC45" s="390">
        <f t="shared" si="68"/>
        <v>234</v>
      </c>
      <c r="AD45" s="390">
        <f t="shared" si="69"/>
        <v>215</v>
      </c>
      <c r="AE45" s="390">
        <f t="shared" si="70"/>
        <v>195</v>
      </c>
      <c r="AF45" s="391">
        <f t="shared" si="8"/>
        <v>540</v>
      </c>
      <c r="AG45" s="391">
        <f t="shared" si="9"/>
        <v>360</v>
      </c>
      <c r="AH45" s="391">
        <f t="shared" si="10"/>
        <v>310</v>
      </c>
      <c r="AI45" s="391">
        <f t="shared" si="11"/>
        <v>250</v>
      </c>
      <c r="AJ45" s="395">
        <f>'ĐẤT PNN'!I46-'ĐẤT NN'!P45</f>
        <v>690</v>
      </c>
    </row>
    <row r="46" spans="1:36" s="72" customFormat="1" ht="94.5" customHeight="1">
      <c r="A46" s="56">
        <f t="shared" si="12"/>
        <v>41</v>
      </c>
      <c r="B46" s="56" t="str">
        <f>'ĐẤT PNN'!B47</f>
        <v>VT3*0,8</v>
      </c>
      <c r="C46" s="86" t="s">
        <v>5361</v>
      </c>
      <c r="D46" s="29" t="s">
        <v>6795</v>
      </c>
      <c r="E46" s="29" t="s">
        <v>6738</v>
      </c>
      <c r="F46" s="29" t="s">
        <v>6796</v>
      </c>
      <c r="G46" s="29" t="s">
        <v>6792</v>
      </c>
      <c r="H46" s="29" t="str">
        <f>E46&amp;G46&amp;D$6&amp;$N$6</f>
        <v>Phường Long KhánhTPLK1Vị trí 1370</v>
      </c>
      <c r="I46" s="397"/>
      <c r="J46" s="397"/>
      <c r="K46" s="500" t="str">
        <f>'ĐẤT PNN'!D47</f>
        <v>Các tuyến đường giao thông không đấu nối trực tiếp và thông ra Đường Trần Phú đoạn từ Đường Hồ Thị Hương đến Đường Hồ Thị Hương vào 200m có hiện trạng là đường nhựa, bê tông xi măng:
- Có bề rộng ≥5m, cách đường giao thông &gt;600m.
- Có bề rộng từ ≥3m đến &lt;5m, cách đường giao thông từ &gt;400m đến ≤600m.
- Có bề rộng &lt;3m, cách đường giao thông ≤200m.</v>
      </c>
      <c r="L46" s="501"/>
      <c r="M46" s="502"/>
      <c r="N46" s="383">
        <f t="shared" si="61"/>
        <v>290</v>
      </c>
      <c r="O46" s="383">
        <f t="shared" si="62"/>
        <v>215</v>
      </c>
      <c r="P46" s="383">
        <v>420</v>
      </c>
      <c r="Q46" s="383">
        <v>310</v>
      </c>
      <c r="R46" s="417">
        <f>VLOOKUP(C46,'[1]1. MA DO'!$E$5:$AJ$1933,32,0)</f>
        <v>1.1299999999999999</v>
      </c>
      <c r="S46" s="58">
        <f t="shared" si="63"/>
        <v>370</v>
      </c>
      <c r="T46" s="58">
        <f t="shared" si="64"/>
        <v>330</v>
      </c>
      <c r="U46" s="58">
        <f t="shared" si="65"/>
        <v>290</v>
      </c>
      <c r="V46" s="58">
        <f t="shared" si="66"/>
        <v>260</v>
      </c>
      <c r="W46" s="391">
        <f t="shared" si="3"/>
        <v>800</v>
      </c>
      <c r="X46" s="391">
        <f t="shared" si="4"/>
        <v>510</v>
      </c>
      <c r="Y46" s="391">
        <f t="shared" si="5"/>
        <v>420</v>
      </c>
      <c r="Z46" s="391">
        <f t="shared" si="6"/>
        <v>340</v>
      </c>
      <c r="AA46" s="32">
        <f>'ĐẤT PNN'!U47</f>
        <v>3</v>
      </c>
      <c r="AB46" s="390">
        <f t="shared" si="67"/>
        <v>250</v>
      </c>
      <c r="AC46" s="390">
        <f t="shared" si="68"/>
        <v>234</v>
      </c>
      <c r="AD46" s="390">
        <f t="shared" si="69"/>
        <v>215</v>
      </c>
      <c r="AE46" s="390">
        <f t="shared" si="70"/>
        <v>195</v>
      </c>
      <c r="AF46" s="391">
        <f t="shared" si="8"/>
        <v>540</v>
      </c>
      <c r="AG46" s="391">
        <f t="shared" si="9"/>
        <v>360</v>
      </c>
      <c r="AH46" s="391">
        <f t="shared" si="10"/>
        <v>310</v>
      </c>
      <c r="AI46" s="391">
        <f t="shared" si="11"/>
        <v>250</v>
      </c>
      <c r="AJ46" s="395">
        <f>'ĐẤT PNN'!I47-'ĐẤT NN'!P46</f>
        <v>540</v>
      </c>
    </row>
    <row r="47" spans="1:36" s="72" customFormat="1" ht="78.75" customHeight="1">
      <c r="A47" s="56">
        <f t="shared" si="12"/>
        <v>42</v>
      </c>
      <c r="B47" s="56" t="str">
        <f>'ĐẤT PNN'!B48</f>
        <v>VT4*0,8</v>
      </c>
      <c r="C47" s="86" t="s">
        <v>5361</v>
      </c>
      <c r="D47" s="29" t="s">
        <v>6797</v>
      </c>
      <c r="E47" s="29" t="s">
        <v>6738</v>
      </c>
      <c r="F47" s="29" t="s">
        <v>6798</v>
      </c>
      <c r="G47" s="29" t="s">
        <v>6792</v>
      </c>
      <c r="H47" s="29" t="str">
        <f t="shared" si="0"/>
        <v>Phường Long KhánhTPLK1Vị trí 1370</v>
      </c>
      <c r="I47" s="397"/>
      <c r="J47" s="397"/>
      <c r="K47" s="500" t="str">
        <f>'ĐẤT PNN'!D48</f>
        <v>Các tuyến đường giao thông không đấu nối trực tiếp và thông ra Đường Trần Phú đoạn từ Đường Hồ Thị Hương đến Đường Hồ Thị Hương vào 200m có hiện trạng là đường nhựa, bê tông xi măng:
- Có bề rộng từ ≥3m đến &lt;5m, cách đường giao thông &gt;600m.
- Có bề rộng &lt;3m, cách đường giao thông &gt; 200m.</v>
      </c>
      <c r="L47" s="501"/>
      <c r="M47" s="502"/>
      <c r="N47" s="383">
        <f t="shared" si="61"/>
        <v>260</v>
      </c>
      <c r="O47" s="383">
        <f t="shared" si="62"/>
        <v>195</v>
      </c>
      <c r="P47" s="383">
        <v>340</v>
      </c>
      <c r="Q47" s="383">
        <v>250</v>
      </c>
      <c r="R47" s="417">
        <f>VLOOKUP(C47,'[1]1. MA DO'!$E$5:$AJ$1933,32,0)</f>
        <v>1.1299999999999999</v>
      </c>
      <c r="S47" s="58">
        <f t="shared" si="63"/>
        <v>370</v>
      </c>
      <c r="T47" s="58">
        <f t="shared" si="64"/>
        <v>330</v>
      </c>
      <c r="U47" s="58">
        <f t="shared" si="65"/>
        <v>290</v>
      </c>
      <c r="V47" s="58">
        <f t="shared" si="66"/>
        <v>260</v>
      </c>
      <c r="W47" s="391">
        <f t="shared" si="3"/>
        <v>800</v>
      </c>
      <c r="X47" s="391">
        <f t="shared" si="4"/>
        <v>510</v>
      </c>
      <c r="Y47" s="391">
        <f t="shared" si="5"/>
        <v>420</v>
      </c>
      <c r="Z47" s="391">
        <f t="shared" si="6"/>
        <v>340</v>
      </c>
      <c r="AA47" s="32">
        <f>'ĐẤT PNN'!U48</f>
        <v>3</v>
      </c>
      <c r="AB47" s="390">
        <f t="shared" si="67"/>
        <v>250</v>
      </c>
      <c r="AC47" s="390">
        <f t="shared" si="68"/>
        <v>234</v>
      </c>
      <c r="AD47" s="390">
        <f t="shared" si="69"/>
        <v>215</v>
      </c>
      <c r="AE47" s="390">
        <f t="shared" si="70"/>
        <v>195</v>
      </c>
      <c r="AF47" s="391">
        <f t="shared" si="8"/>
        <v>540</v>
      </c>
      <c r="AG47" s="391">
        <f t="shared" si="9"/>
        <v>360</v>
      </c>
      <c r="AH47" s="391">
        <f t="shared" si="10"/>
        <v>310</v>
      </c>
      <c r="AI47" s="391">
        <f t="shared" si="11"/>
        <v>250</v>
      </c>
      <c r="AJ47" s="395">
        <f>'ĐẤT PNN'!I48-'ĐẤT NN'!P47</f>
        <v>380</v>
      </c>
    </row>
    <row r="48" spans="1:36" s="72" customFormat="1" ht="63">
      <c r="A48" s="56">
        <f t="shared" si="12"/>
        <v>43</v>
      </c>
      <c r="B48" s="56" t="str">
        <f>'ĐẤT PNN'!B49</f>
        <v>LK26DT_D3</v>
      </c>
      <c r="C48" s="86" t="s">
        <v>5364</v>
      </c>
      <c r="D48" s="29" t="s">
        <v>6790</v>
      </c>
      <c r="E48" s="29" t="s">
        <v>6738</v>
      </c>
      <c r="F48" s="29" t="s">
        <v>6791</v>
      </c>
      <c r="G48" s="29" t="s">
        <v>6792</v>
      </c>
      <c r="H48" s="29" t="str">
        <f t="shared" si="0"/>
        <v>Phường Long KhánhTPLK1Vị trí 1370</v>
      </c>
      <c r="I48" s="398" t="s">
        <v>6780</v>
      </c>
      <c r="J48" s="398" t="s">
        <v>6781</v>
      </c>
      <c r="K48" s="57" t="str">
        <f>'ĐẤT PNN'!D49</f>
        <v>Đường Trần Phú</v>
      </c>
      <c r="L48" s="57" t="str">
        <f>'ĐẤT PNN'!E49</f>
        <v>Đường Hồ Thị Hương vào 200m</v>
      </c>
      <c r="M48" s="57" t="str">
        <f>'ĐẤT PNN'!F49</f>
        <v>Đường Ngô Quyền</v>
      </c>
      <c r="N48" s="385">
        <f>S48</f>
        <v>370</v>
      </c>
      <c r="O48" s="114">
        <f>AB48</f>
        <v>250</v>
      </c>
      <c r="P48" s="381">
        <v>800</v>
      </c>
      <c r="Q48" s="381">
        <v>540</v>
      </c>
      <c r="R48" s="417">
        <f>VLOOKUP(C48,'[1]1. MA DO'!$E$5:$AJ$1933,32,0)</f>
        <v>1.1399999999999999</v>
      </c>
      <c r="S48" s="221">
        <v>370</v>
      </c>
      <c r="T48" s="221">
        <v>330</v>
      </c>
      <c r="U48" s="221">
        <v>290</v>
      </c>
      <c r="V48" s="221">
        <v>260</v>
      </c>
      <c r="W48" s="391">
        <f t="shared" si="3"/>
        <v>800</v>
      </c>
      <c r="X48" s="391">
        <f t="shared" si="4"/>
        <v>510</v>
      </c>
      <c r="Y48" s="391">
        <f t="shared" si="5"/>
        <v>420</v>
      </c>
      <c r="Z48" s="391">
        <f t="shared" si="6"/>
        <v>340</v>
      </c>
      <c r="AA48" s="32">
        <v>1</v>
      </c>
      <c r="AB48" s="372">
        <v>250</v>
      </c>
      <c r="AC48" s="372">
        <v>234</v>
      </c>
      <c r="AD48" s="372">
        <v>215</v>
      </c>
      <c r="AE48" s="372">
        <v>195</v>
      </c>
      <c r="AF48" s="391">
        <f t="shared" si="8"/>
        <v>540</v>
      </c>
      <c r="AG48" s="391">
        <f t="shared" si="9"/>
        <v>360</v>
      </c>
      <c r="AH48" s="391">
        <f t="shared" si="10"/>
        <v>310</v>
      </c>
      <c r="AI48" s="391">
        <f t="shared" si="11"/>
        <v>250</v>
      </c>
      <c r="AJ48" s="395">
        <f>'ĐẤT PNN'!I49-'ĐẤT NN'!P48</f>
        <v>1400</v>
      </c>
    </row>
    <row r="49" spans="1:36" s="72" customFormat="1" ht="94.5" customHeight="1">
      <c r="A49" s="56">
        <f t="shared" si="12"/>
        <v>44</v>
      </c>
      <c r="B49" s="56" t="str">
        <f>'ĐẤT PNN'!B50</f>
        <v>VT2</v>
      </c>
      <c r="C49" s="86" t="s">
        <v>5364</v>
      </c>
      <c r="D49" s="29" t="s">
        <v>6793</v>
      </c>
      <c r="E49" s="29" t="s">
        <v>6738</v>
      </c>
      <c r="F49" s="29" t="s">
        <v>6794</v>
      </c>
      <c r="G49" s="29" t="s">
        <v>6792</v>
      </c>
      <c r="H49" s="29" t="str">
        <f t="shared" si="0"/>
        <v>Phường Long KhánhTPLK1Vị trí 1370</v>
      </c>
      <c r="I49" s="397"/>
      <c r="J49" s="397"/>
      <c r="K49" s="500" t="str">
        <f>'ĐẤT PNN'!D50</f>
        <v>Các tuyến đường giao thông đấu nối trực tiếp ra Đường Trần Phú đoạn từ Đường Hồ Thị Hương vào 200m đến Đường Ngô Quyền có hiện trạng là đường nhựa, bê tông xi măng:
- Có bề rộng ≥5m, cách đường giao thông ≤600m.
- Có bề rộng từ ≥3m đến &lt;5m, cách đường giao thông ≤400m.</v>
      </c>
      <c r="L49" s="501"/>
      <c r="M49" s="502"/>
      <c r="N49" s="383">
        <f t="shared" ref="N49:N54" si="71">IF(B49="VT2",T49,IF(B49="VT3",U49,IF(B49="VT2*0,8",T49,IF(B49="VT3*0,8",U49,V49))))</f>
        <v>330</v>
      </c>
      <c r="O49" s="383">
        <f t="shared" ref="O49:O54" si="72">IF(B49="VT2",AC49,IF(B49="VT3",AD49,IF(B49="VT2*0,8",AC49,IF(B49="VT3*0,8",AD49,AE49))))</f>
        <v>234</v>
      </c>
      <c r="P49" s="383">
        <v>510</v>
      </c>
      <c r="Q49" s="383">
        <v>360</v>
      </c>
      <c r="R49" s="417">
        <f>VLOOKUP(C49,'[1]1. MA DO'!$E$5:$AJ$1933,32,0)</f>
        <v>1.1399999999999999</v>
      </c>
      <c r="S49" s="58">
        <f t="shared" ref="S49:S54" si="73">S48</f>
        <v>370</v>
      </c>
      <c r="T49" s="58">
        <f t="shared" ref="T49:T54" si="74">T48</f>
        <v>330</v>
      </c>
      <c r="U49" s="58">
        <f t="shared" ref="U49:U54" si="75">U48</f>
        <v>290</v>
      </c>
      <c r="V49" s="58">
        <f t="shared" ref="V49:V54" si="76">V48</f>
        <v>260</v>
      </c>
      <c r="W49" s="391">
        <f t="shared" si="3"/>
        <v>800</v>
      </c>
      <c r="X49" s="391">
        <f t="shared" si="4"/>
        <v>510</v>
      </c>
      <c r="Y49" s="391">
        <f t="shared" si="5"/>
        <v>420</v>
      </c>
      <c r="Z49" s="391">
        <f t="shared" si="6"/>
        <v>340</v>
      </c>
      <c r="AA49" s="32">
        <f>'ĐẤT PNN'!U50</f>
        <v>3</v>
      </c>
      <c r="AB49" s="390">
        <f t="shared" ref="AB49:AB54" si="77">AB48</f>
        <v>250</v>
      </c>
      <c r="AC49" s="390">
        <f t="shared" ref="AC49:AC54" si="78">AC48</f>
        <v>234</v>
      </c>
      <c r="AD49" s="390">
        <f t="shared" ref="AD49:AD54" si="79">AD48</f>
        <v>215</v>
      </c>
      <c r="AE49" s="390">
        <f t="shared" ref="AE49:AE54" si="80">AE48</f>
        <v>195</v>
      </c>
      <c r="AF49" s="391">
        <f t="shared" si="8"/>
        <v>540</v>
      </c>
      <c r="AG49" s="391">
        <f t="shared" si="9"/>
        <v>360</v>
      </c>
      <c r="AH49" s="391">
        <f t="shared" si="10"/>
        <v>310</v>
      </c>
      <c r="AI49" s="391">
        <f t="shared" si="11"/>
        <v>250</v>
      </c>
      <c r="AJ49" s="395">
        <f>'ĐẤT PNN'!I50-'ĐẤT NN'!P49</f>
        <v>590</v>
      </c>
    </row>
    <row r="50" spans="1:36" s="72" customFormat="1" ht="110.25" customHeight="1">
      <c r="A50" s="56">
        <f t="shared" si="12"/>
        <v>45</v>
      </c>
      <c r="B50" s="56" t="str">
        <f>'ĐẤT PNN'!B51</f>
        <v>VT3</v>
      </c>
      <c r="C50" s="86" t="s">
        <v>5364</v>
      </c>
      <c r="D50" s="29" t="s">
        <v>6795</v>
      </c>
      <c r="E50" s="29" t="s">
        <v>6738</v>
      </c>
      <c r="F50" s="29" t="s">
        <v>6796</v>
      </c>
      <c r="G50" s="29" t="s">
        <v>6792</v>
      </c>
      <c r="H50" s="29" t="str">
        <f t="shared" si="0"/>
        <v>Phường Long KhánhTPLK1Vị trí 1370</v>
      </c>
      <c r="I50" s="397"/>
      <c r="J50" s="397"/>
      <c r="K50" s="500" t="str">
        <f>'ĐẤT PNN'!D51</f>
        <v>Các tuyến đường giao thông đấu nối trực tiếp ra Đường Trần Phú đoạn từ Đường Hồ Thị Hương vào 200m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50" s="501"/>
      <c r="M50" s="502"/>
      <c r="N50" s="383">
        <f t="shared" si="71"/>
        <v>290</v>
      </c>
      <c r="O50" s="383">
        <f t="shared" si="72"/>
        <v>215</v>
      </c>
      <c r="P50" s="383">
        <v>420</v>
      </c>
      <c r="Q50" s="383">
        <v>310</v>
      </c>
      <c r="R50" s="417">
        <f>VLOOKUP(C50,'[1]1. MA DO'!$E$5:$AJ$1933,32,0)</f>
        <v>1.1399999999999999</v>
      </c>
      <c r="S50" s="58">
        <f t="shared" si="73"/>
        <v>370</v>
      </c>
      <c r="T50" s="58">
        <f t="shared" si="74"/>
        <v>330</v>
      </c>
      <c r="U50" s="58">
        <f t="shared" si="75"/>
        <v>290</v>
      </c>
      <c r="V50" s="58">
        <f t="shared" si="76"/>
        <v>260</v>
      </c>
      <c r="W50" s="391">
        <f t="shared" si="3"/>
        <v>800</v>
      </c>
      <c r="X50" s="391">
        <f t="shared" si="4"/>
        <v>510</v>
      </c>
      <c r="Y50" s="391">
        <f t="shared" si="5"/>
        <v>420</v>
      </c>
      <c r="Z50" s="391">
        <f t="shared" si="6"/>
        <v>340</v>
      </c>
      <c r="AA50" s="32">
        <f>'ĐẤT PNN'!U51</f>
        <v>3</v>
      </c>
      <c r="AB50" s="390">
        <f t="shared" si="77"/>
        <v>250</v>
      </c>
      <c r="AC50" s="390">
        <f t="shared" si="78"/>
        <v>234</v>
      </c>
      <c r="AD50" s="390">
        <f t="shared" si="79"/>
        <v>215</v>
      </c>
      <c r="AE50" s="390">
        <f t="shared" si="80"/>
        <v>195</v>
      </c>
      <c r="AF50" s="391">
        <f t="shared" si="8"/>
        <v>540</v>
      </c>
      <c r="AG50" s="391">
        <f t="shared" si="9"/>
        <v>360</v>
      </c>
      <c r="AH50" s="391">
        <f t="shared" si="10"/>
        <v>310</v>
      </c>
      <c r="AI50" s="391">
        <f t="shared" si="11"/>
        <v>250</v>
      </c>
      <c r="AJ50" s="395">
        <f>'ĐẤT PNN'!I51-'ĐẤT NN'!P50</f>
        <v>480</v>
      </c>
    </row>
    <row r="51" spans="1:36" s="72" customFormat="1" ht="78.75" customHeight="1">
      <c r="A51" s="56">
        <f t="shared" si="12"/>
        <v>46</v>
      </c>
      <c r="B51" s="56" t="str">
        <f>'ĐẤT PNN'!B52</f>
        <v>VT4</v>
      </c>
      <c r="C51" s="86" t="s">
        <v>5364</v>
      </c>
      <c r="D51" s="29" t="s">
        <v>6797</v>
      </c>
      <c r="E51" s="29" t="s">
        <v>6738</v>
      </c>
      <c r="F51" s="29" t="s">
        <v>6798</v>
      </c>
      <c r="G51" s="29" t="s">
        <v>6792</v>
      </c>
      <c r="H51" s="29" t="str">
        <f t="shared" si="0"/>
        <v>Phường Long KhánhTPLK1Vị trí 1370</v>
      </c>
      <c r="I51" s="397"/>
      <c r="J51" s="397"/>
      <c r="K51" s="500" t="str">
        <f>'ĐẤT PNN'!D52</f>
        <v>Các tuyến đường giao thông đấu nối trực tiếp ra Đường Trần Phú đoạn từ Đường Hồ Thị Hương vào 200m đến Đường Ngô Quyền có hiện trạng là đường nhựa, bê tông xi măng:
- Có bề rộng từ ≥3m đến &lt;5m, cách đường giao thông &gt;600m.
- Có bề rộng &lt;3m, cách đường giao thông &gt;200m.</v>
      </c>
      <c r="L51" s="501"/>
      <c r="M51" s="502"/>
      <c r="N51" s="383">
        <f t="shared" si="71"/>
        <v>260</v>
      </c>
      <c r="O51" s="383">
        <f t="shared" si="72"/>
        <v>195</v>
      </c>
      <c r="P51" s="383">
        <v>340</v>
      </c>
      <c r="Q51" s="383">
        <v>250</v>
      </c>
      <c r="R51" s="417">
        <f>VLOOKUP(C51,'[1]1. MA DO'!$E$5:$AJ$1933,32,0)</f>
        <v>1.1399999999999999</v>
      </c>
      <c r="S51" s="58">
        <f t="shared" si="73"/>
        <v>370</v>
      </c>
      <c r="T51" s="58">
        <f t="shared" si="74"/>
        <v>330</v>
      </c>
      <c r="U51" s="58">
        <f t="shared" si="75"/>
        <v>290</v>
      </c>
      <c r="V51" s="58">
        <f t="shared" si="76"/>
        <v>260</v>
      </c>
      <c r="W51" s="391">
        <f t="shared" si="3"/>
        <v>800</v>
      </c>
      <c r="X51" s="391">
        <f t="shared" si="4"/>
        <v>510</v>
      </c>
      <c r="Y51" s="391">
        <f t="shared" si="5"/>
        <v>420</v>
      </c>
      <c r="Z51" s="391">
        <f t="shared" si="6"/>
        <v>340</v>
      </c>
      <c r="AA51" s="32">
        <f>'ĐẤT PNN'!U52</f>
        <v>3</v>
      </c>
      <c r="AB51" s="390">
        <f t="shared" si="77"/>
        <v>250</v>
      </c>
      <c r="AC51" s="390">
        <f t="shared" si="78"/>
        <v>234</v>
      </c>
      <c r="AD51" s="390">
        <f t="shared" si="79"/>
        <v>215</v>
      </c>
      <c r="AE51" s="390">
        <f t="shared" si="80"/>
        <v>195</v>
      </c>
      <c r="AF51" s="391">
        <f t="shared" si="8"/>
        <v>540</v>
      </c>
      <c r="AG51" s="391">
        <f t="shared" si="9"/>
        <v>360</v>
      </c>
      <c r="AH51" s="391">
        <f t="shared" si="10"/>
        <v>310</v>
      </c>
      <c r="AI51" s="391">
        <f t="shared" si="11"/>
        <v>250</v>
      </c>
      <c r="AJ51" s="395">
        <f>'ĐẤT PNN'!I52-'ĐẤT NN'!P51</f>
        <v>440</v>
      </c>
    </row>
    <row r="52" spans="1:36" s="72" customFormat="1" ht="94.5" customHeight="1">
      <c r="A52" s="56">
        <f t="shared" si="12"/>
        <v>47</v>
      </c>
      <c r="B52" s="56" t="str">
        <f>'ĐẤT PNN'!B53</f>
        <v>VT2*0,8</v>
      </c>
      <c r="C52" s="86" t="s">
        <v>5364</v>
      </c>
      <c r="D52" s="29" t="s">
        <v>6793</v>
      </c>
      <c r="E52" s="29" t="s">
        <v>6738</v>
      </c>
      <c r="F52" s="29" t="s">
        <v>6794</v>
      </c>
      <c r="G52" s="29" t="s">
        <v>6792</v>
      </c>
      <c r="H52" s="29" t="str">
        <f t="shared" si="0"/>
        <v>Phường Long KhánhTPLK1Vị trí 1370</v>
      </c>
      <c r="I52" s="397"/>
      <c r="J52" s="397"/>
      <c r="K52" s="500" t="str">
        <f>'ĐẤT PNN'!D53</f>
        <v>Các tuyến đường giao thông không đấu nối trực tiếp và thông ra Đường Trần Phú đoạn từ Đường Hồ Thị Hương vào 200m đến Đường Ngô Quyền có hiện trạng là đường nhựa, bê tông xi măng:
- Có bề rộng ≥5m, cách đường giao thông ≤600m.
- Có bề rộng từ ≥3m đến &lt;5m, cách đường giao thông ≤400m.</v>
      </c>
      <c r="L52" s="501"/>
      <c r="M52" s="502"/>
      <c r="N52" s="383">
        <f t="shared" si="71"/>
        <v>330</v>
      </c>
      <c r="O52" s="383">
        <f t="shared" si="72"/>
        <v>234</v>
      </c>
      <c r="P52" s="383">
        <v>510</v>
      </c>
      <c r="Q52" s="383">
        <v>360</v>
      </c>
      <c r="R52" s="417">
        <f>VLOOKUP(C52,'[1]1. MA DO'!$E$5:$AJ$1933,32,0)</f>
        <v>1.1399999999999999</v>
      </c>
      <c r="S52" s="58">
        <f t="shared" si="73"/>
        <v>370</v>
      </c>
      <c r="T52" s="58">
        <f t="shared" si="74"/>
        <v>330</v>
      </c>
      <c r="U52" s="58">
        <f t="shared" si="75"/>
        <v>290</v>
      </c>
      <c r="V52" s="58">
        <f t="shared" si="76"/>
        <v>260</v>
      </c>
      <c r="W52" s="391">
        <f t="shared" si="3"/>
        <v>800</v>
      </c>
      <c r="X52" s="391">
        <f t="shared" si="4"/>
        <v>510</v>
      </c>
      <c r="Y52" s="391">
        <f t="shared" si="5"/>
        <v>420</v>
      </c>
      <c r="Z52" s="391">
        <f t="shared" si="6"/>
        <v>340</v>
      </c>
      <c r="AA52" s="32">
        <f>'ĐẤT PNN'!U53</f>
        <v>3</v>
      </c>
      <c r="AB52" s="390">
        <f t="shared" si="77"/>
        <v>250</v>
      </c>
      <c r="AC52" s="390">
        <f t="shared" si="78"/>
        <v>234</v>
      </c>
      <c r="AD52" s="390">
        <f t="shared" si="79"/>
        <v>215</v>
      </c>
      <c r="AE52" s="390">
        <f t="shared" si="80"/>
        <v>195</v>
      </c>
      <c r="AF52" s="391">
        <f t="shared" si="8"/>
        <v>540</v>
      </c>
      <c r="AG52" s="391">
        <f t="shared" si="9"/>
        <v>360</v>
      </c>
      <c r="AH52" s="391">
        <f t="shared" si="10"/>
        <v>310</v>
      </c>
      <c r="AI52" s="391">
        <f t="shared" si="11"/>
        <v>250</v>
      </c>
      <c r="AJ52" s="395">
        <f>'ĐẤT PNN'!I53-'ĐẤT NN'!P52</f>
        <v>450</v>
      </c>
    </row>
    <row r="53" spans="1:36" s="72" customFormat="1" ht="94.5" customHeight="1">
      <c r="A53" s="56">
        <f t="shared" si="12"/>
        <v>48</v>
      </c>
      <c r="B53" s="56" t="str">
        <f>'ĐẤT PNN'!B54</f>
        <v>VT3*0,8</v>
      </c>
      <c r="C53" s="86" t="s">
        <v>5364</v>
      </c>
      <c r="D53" s="29" t="s">
        <v>6795</v>
      </c>
      <c r="E53" s="29" t="s">
        <v>6738</v>
      </c>
      <c r="F53" s="29" t="s">
        <v>6796</v>
      </c>
      <c r="G53" s="29" t="s">
        <v>6792</v>
      </c>
      <c r="H53" s="29" t="str">
        <f t="shared" si="0"/>
        <v>Phường Long KhánhTPLK1Vị trí 1370</v>
      </c>
      <c r="I53" s="397"/>
      <c r="J53" s="397"/>
      <c r="K53" s="500" t="str">
        <f>'ĐẤT PNN'!D54</f>
        <v>Các tuyến đường giao thông không đấu nối trực tiếp và thông ra Đường Trần Phú đoạn từ Đường Hồ Thị Hương vào 200m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53" s="501"/>
      <c r="M53" s="502"/>
      <c r="N53" s="383">
        <f t="shared" si="71"/>
        <v>290</v>
      </c>
      <c r="O53" s="383">
        <f t="shared" si="72"/>
        <v>215</v>
      </c>
      <c r="P53" s="383">
        <v>420</v>
      </c>
      <c r="Q53" s="383">
        <v>310</v>
      </c>
      <c r="R53" s="417">
        <f>VLOOKUP(C53,'[1]1. MA DO'!$E$5:$AJ$1933,32,0)</f>
        <v>1.1399999999999999</v>
      </c>
      <c r="S53" s="58">
        <f t="shared" si="73"/>
        <v>370</v>
      </c>
      <c r="T53" s="58">
        <f t="shared" si="74"/>
        <v>330</v>
      </c>
      <c r="U53" s="58">
        <f t="shared" si="75"/>
        <v>290</v>
      </c>
      <c r="V53" s="58">
        <f t="shared" si="76"/>
        <v>260</v>
      </c>
      <c r="W53" s="391">
        <f t="shared" si="3"/>
        <v>800</v>
      </c>
      <c r="X53" s="391">
        <f t="shared" si="4"/>
        <v>510</v>
      </c>
      <c r="Y53" s="391">
        <f t="shared" si="5"/>
        <v>420</v>
      </c>
      <c r="Z53" s="391">
        <f t="shared" si="6"/>
        <v>340</v>
      </c>
      <c r="AA53" s="32">
        <f>'ĐẤT PNN'!U54</f>
        <v>3</v>
      </c>
      <c r="AB53" s="390">
        <f t="shared" si="77"/>
        <v>250</v>
      </c>
      <c r="AC53" s="390">
        <f t="shared" si="78"/>
        <v>234</v>
      </c>
      <c r="AD53" s="390">
        <f t="shared" si="79"/>
        <v>215</v>
      </c>
      <c r="AE53" s="390">
        <f t="shared" si="80"/>
        <v>195</v>
      </c>
      <c r="AF53" s="391">
        <f t="shared" si="8"/>
        <v>540</v>
      </c>
      <c r="AG53" s="391">
        <f t="shared" si="9"/>
        <v>360</v>
      </c>
      <c r="AH53" s="391">
        <f t="shared" si="10"/>
        <v>310</v>
      </c>
      <c r="AI53" s="391">
        <f t="shared" si="11"/>
        <v>250</v>
      </c>
      <c r="AJ53" s="395">
        <f>'ĐẤT PNN'!I54-'ĐẤT NN'!P53</f>
        <v>420</v>
      </c>
    </row>
    <row r="54" spans="1:36" s="72" customFormat="1" ht="78.75" customHeight="1">
      <c r="A54" s="56">
        <f t="shared" si="12"/>
        <v>49</v>
      </c>
      <c r="B54" s="56" t="str">
        <f>'ĐẤT PNN'!B55</f>
        <v>VT4*0,8</v>
      </c>
      <c r="C54" s="86" t="s">
        <v>5364</v>
      </c>
      <c r="D54" s="29" t="s">
        <v>6797</v>
      </c>
      <c r="E54" s="29" t="s">
        <v>6738</v>
      </c>
      <c r="F54" s="29" t="s">
        <v>6798</v>
      </c>
      <c r="G54" s="29" t="s">
        <v>6792</v>
      </c>
      <c r="H54" s="29" t="str">
        <f t="shared" si="0"/>
        <v>Phường Long KhánhTPLK1Vị trí 1370</v>
      </c>
      <c r="I54" s="397"/>
      <c r="J54" s="397"/>
      <c r="K54" s="500" t="str">
        <f>'ĐẤT PNN'!D55</f>
        <v>Các tuyến đường giao thông không đấu nối trực tiếp và thông ra Đường Trần Phú đoạn từ Đường Hồ Thị Hương vào 200m đến Đường Ngô Quyền có hiện trạng là đường nhựa, bê tông xi măng:
- Có bề rộng từ ≥3m đến &lt;5m, cách đường giao thông &gt;600m.
- Có bề rộng &lt;3m, cách đường giao thông &gt; 200m.</v>
      </c>
      <c r="L54" s="501"/>
      <c r="M54" s="502"/>
      <c r="N54" s="383">
        <f t="shared" si="71"/>
        <v>260</v>
      </c>
      <c r="O54" s="383">
        <f t="shared" si="72"/>
        <v>195</v>
      </c>
      <c r="P54" s="383">
        <v>340</v>
      </c>
      <c r="Q54" s="383">
        <v>250</v>
      </c>
      <c r="R54" s="417">
        <f>VLOOKUP(C54,'[1]1. MA DO'!$E$5:$AJ$1933,32,0)</f>
        <v>1.1399999999999999</v>
      </c>
      <c r="S54" s="58">
        <f t="shared" si="73"/>
        <v>370</v>
      </c>
      <c r="T54" s="58">
        <f t="shared" si="74"/>
        <v>330</v>
      </c>
      <c r="U54" s="58">
        <f t="shared" si="75"/>
        <v>290</v>
      </c>
      <c r="V54" s="58">
        <f t="shared" si="76"/>
        <v>260</v>
      </c>
      <c r="W54" s="391">
        <f t="shared" si="3"/>
        <v>800</v>
      </c>
      <c r="X54" s="391">
        <f t="shared" si="4"/>
        <v>510</v>
      </c>
      <c r="Y54" s="391">
        <f t="shared" si="5"/>
        <v>420</v>
      </c>
      <c r="Z54" s="391">
        <f t="shared" si="6"/>
        <v>340</v>
      </c>
      <c r="AA54" s="32">
        <f>'ĐẤT PNN'!U55</f>
        <v>3</v>
      </c>
      <c r="AB54" s="390">
        <f t="shared" si="77"/>
        <v>250</v>
      </c>
      <c r="AC54" s="390">
        <f t="shared" si="78"/>
        <v>234</v>
      </c>
      <c r="AD54" s="390">
        <f t="shared" si="79"/>
        <v>215</v>
      </c>
      <c r="AE54" s="390">
        <f t="shared" si="80"/>
        <v>195</v>
      </c>
      <c r="AF54" s="391">
        <f t="shared" si="8"/>
        <v>540</v>
      </c>
      <c r="AG54" s="391">
        <f t="shared" si="9"/>
        <v>360</v>
      </c>
      <c r="AH54" s="391">
        <f t="shared" si="10"/>
        <v>310</v>
      </c>
      <c r="AI54" s="391">
        <f t="shared" si="11"/>
        <v>250</v>
      </c>
      <c r="AJ54" s="395">
        <f>'ĐẤT PNN'!I55-'ĐẤT NN'!P54</f>
        <v>380</v>
      </c>
    </row>
    <row r="55" spans="1:36" s="72" customFormat="1" ht="63">
      <c r="A55" s="56">
        <f t="shared" si="12"/>
        <v>50</v>
      </c>
      <c r="B55" s="56" t="str">
        <f>'ĐẤT PNN'!B56</f>
        <v>LK9DT</v>
      </c>
      <c r="C55" s="86" t="s">
        <v>5287</v>
      </c>
      <c r="D55" s="29" t="s">
        <v>6790</v>
      </c>
      <c r="E55" s="29" t="s">
        <v>6738</v>
      </c>
      <c r="F55" s="29" t="s">
        <v>6791</v>
      </c>
      <c r="G55" s="29" t="s">
        <v>6792</v>
      </c>
      <c r="H55" s="29" t="str">
        <f t="shared" si="0"/>
        <v>Phường Long KhánhTPLK1Vị trí 1370</v>
      </c>
      <c r="I55" s="398" t="s">
        <v>6780</v>
      </c>
      <c r="J55" s="398" t="s">
        <v>6781</v>
      </c>
      <c r="K55" s="57" t="str">
        <f>'ĐẤT PNN'!D56</f>
        <v>Đường Khổng Tử</v>
      </c>
      <c r="L55" s="57" t="str">
        <f>'ĐẤT PNN'!E56</f>
        <v>Đường Hùng Vương</v>
      </c>
      <c r="M55" s="57" t="str">
        <f>'ĐẤT PNN'!F56</f>
        <v>Đường Hồ Thị Hương</v>
      </c>
      <c r="N55" s="385">
        <f>S55</f>
        <v>370</v>
      </c>
      <c r="O55" s="114">
        <f>AB55</f>
        <v>250</v>
      </c>
      <c r="P55" s="381">
        <v>800</v>
      </c>
      <c r="Q55" s="381">
        <v>540</v>
      </c>
      <c r="R55" s="417">
        <f>VLOOKUP(C55,'[1]1. MA DO'!$E$5:$AJ$1933,32,0)</f>
        <v>1.1299999999999999</v>
      </c>
      <c r="S55" s="221">
        <v>370</v>
      </c>
      <c r="T55" s="221">
        <v>330</v>
      </c>
      <c r="U55" s="221">
        <v>290</v>
      </c>
      <c r="V55" s="221">
        <v>260</v>
      </c>
      <c r="W55" s="391">
        <f t="shared" si="3"/>
        <v>800</v>
      </c>
      <c r="X55" s="391">
        <f t="shared" si="4"/>
        <v>510</v>
      </c>
      <c r="Y55" s="391">
        <f t="shared" si="5"/>
        <v>420</v>
      </c>
      <c r="Z55" s="391">
        <f t="shared" si="6"/>
        <v>340</v>
      </c>
      <c r="AA55" s="32">
        <v>1</v>
      </c>
      <c r="AB55" s="372">
        <v>250</v>
      </c>
      <c r="AC55" s="372">
        <v>234</v>
      </c>
      <c r="AD55" s="372">
        <v>215</v>
      </c>
      <c r="AE55" s="372">
        <v>195</v>
      </c>
      <c r="AF55" s="391">
        <f t="shared" si="8"/>
        <v>540</v>
      </c>
      <c r="AG55" s="391">
        <f t="shared" si="9"/>
        <v>360</v>
      </c>
      <c r="AH55" s="391">
        <f t="shared" si="10"/>
        <v>310</v>
      </c>
      <c r="AI55" s="391">
        <f t="shared" si="11"/>
        <v>250</v>
      </c>
      <c r="AJ55" s="395">
        <f>'ĐẤT PNN'!I56-'ĐẤT NN'!P55</f>
        <v>4800</v>
      </c>
    </row>
    <row r="56" spans="1:36" s="72" customFormat="1" ht="94.5" customHeight="1">
      <c r="A56" s="56">
        <f t="shared" si="12"/>
        <v>51</v>
      </c>
      <c r="B56" s="56" t="str">
        <f>'ĐẤT PNN'!B57</f>
        <v>VT2</v>
      </c>
      <c r="C56" s="86" t="s">
        <v>5287</v>
      </c>
      <c r="D56" s="29" t="s">
        <v>6793</v>
      </c>
      <c r="E56" s="29" t="s">
        <v>6738</v>
      </c>
      <c r="F56" s="29" t="s">
        <v>6794</v>
      </c>
      <c r="G56" s="29" t="s">
        <v>6792</v>
      </c>
      <c r="H56" s="29" t="str">
        <f t="shared" si="0"/>
        <v>Phường Long KhánhTPLK1Vị trí 1370</v>
      </c>
      <c r="I56" s="397"/>
      <c r="J56" s="397"/>
      <c r="K56" s="500" t="str">
        <f>'ĐẤT PNN'!D57</f>
        <v>Các tuyến đường giao thông đấu nối trực tiếp ra Đường Khổng Tử đoạn từ Đường Hùng Vương đến Đường Hồ Thị Hương có hiện trạng là đường nhựa, bê tông xi măng:
- Có bề rộng ≥5m, cách đường giao thông ≤600m.
- Có bề rộng từ ≥3m đến &lt;5m, cách đường giao thông ≤400m.</v>
      </c>
      <c r="L56" s="501"/>
      <c r="M56" s="502"/>
      <c r="N56" s="383">
        <f t="shared" ref="N56:N61" si="81">IF(B56="VT2",T56,IF(B56="VT3",U56,IF(B56="VT2*0,8",T56,IF(B56="VT3*0,8",U56,V56))))</f>
        <v>330</v>
      </c>
      <c r="O56" s="383">
        <f t="shared" ref="O56:O61" si="82">IF(B56="VT2",AC56,IF(B56="VT3",AD56,IF(B56="VT2*0,8",AC56,IF(B56="VT3*0,8",AD56,AE56))))</f>
        <v>234</v>
      </c>
      <c r="P56" s="383">
        <v>510</v>
      </c>
      <c r="Q56" s="383">
        <v>360</v>
      </c>
      <c r="R56" s="417">
        <f>VLOOKUP(C56,'[1]1. MA DO'!$E$5:$AJ$1933,32,0)</f>
        <v>1.1299999999999999</v>
      </c>
      <c r="S56" s="58">
        <f t="shared" ref="S56:S61" si="83">S55</f>
        <v>370</v>
      </c>
      <c r="T56" s="58">
        <f t="shared" ref="T56:T61" si="84">T55</f>
        <v>330</v>
      </c>
      <c r="U56" s="58">
        <f t="shared" ref="U56:U61" si="85">U55</f>
        <v>290</v>
      </c>
      <c r="V56" s="58">
        <f t="shared" ref="V56:V61" si="86">V55</f>
        <v>260</v>
      </c>
      <c r="W56" s="391">
        <f t="shared" si="3"/>
        <v>800</v>
      </c>
      <c r="X56" s="391">
        <f t="shared" si="4"/>
        <v>510</v>
      </c>
      <c r="Y56" s="391">
        <f t="shared" si="5"/>
        <v>420</v>
      </c>
      <c r="Z56" s="391">
        <f t="shared" si="6"/>
        <v>340</v>
      </c>
      <c r="AA56" s="32">
        <f>'ĐẤT PNN'!U57</f>
        <v>2</v>
      </c>
      <c r="AB56" s="390">
        <f t="shared" ref="AB56:AB61" si="87">AB55</f>
        <v>250</v>
      </c>
      <c r="AC56" s="390">
        <f t="shared" ref="AC56:AC61" si="88">AC55</f>
        <v>234</v>
      </c>
      <c r="AD56" s="390">
        <f t="shared" ref="AD56:AD61" si="89">AD55</f>
        <v>215</v>
      </c>
      <c r="AE56" s="390">
        <f t="shared" ref="AE56:AE61" si="90">AE55</f>
        <v>195</v>
      </c>
      <c r="AF56" s="391">
        <f t="shared" si="8"/>
        <v>540</v>
      </c>
      <c r="AG56" s="391">
        <f t="shared" si="9"/>
        <v>360</v>
      </c>
      <c r="AH56" s="391">
        <f t="shared" si="10"/>
        <v>310</v>
      </c>
      <c r="AI56" s="391">
        <f t="shared" si="11"/>
        <v>250</v>
      </c>
      <c r="AJ56" s="395">
        <f>'ĐẤT PNN'!I57-'ĐẤT NN'!P56</f>
        <v>1890</v>
      </c>
    </row>
    <row r="57" spans="1:36" s="72" customFormat="1" ht="110.25" customHeight="1">
      <c r="A57" s="56">
        <f t="shared" si="12"/>
        <v>52</v>
      </c>
      <c r="B57" s="56" t="str">
        <f>'ĐẤT PNN'!B58</f>
        <v>VT3</v>
      </c>
      <c r="C57" s="86" t="s">
        <v>5287</v>
      </c>
      <c r="D57" s="29" t="s">
        <v>6795</v>
      </c>
      <c r="E57" s="29" t="s">
        <v>6738</v>
      </c>
      <c r="F57" s="29" t="s">
        <v>6796</v>
      </c>
      <c r="G57" s="29" t="s">
        <v>6792</v>
      </c>
      <c r="H57" s="29" t="str">
        <f t="shared" si="0"/>
        <v>Phường Long KhánhTPLK1Vị trí 1370</v>
      </c>
      <c r="I57" s="397"/>
      <c r="J57" s="397"/>
      <c r="K57" s="500" t="str">
        <f>'ĐẤT PNN'!D58</f>
        <v>Các tuyến đường giao thông đấu nối trực tiếp ra Đường Khổng Tử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57" s="501"/>
      <c r="M57" s="502"/>
      <c r="N57" s="383">
        <f t="shared" si="81"/>
        <v>290</v>
      </c>
      <c r="O57" s="383">
        <f t="shared" si="82"/>
        <v>215</v>
      </c>
      <c r="P57" s="383">
        <v>420</v>
      </c>
      <c r="Q57" s="383">
        <v>310</v>
      </c>
      <c r="R57" s="417">
        <f>VLOOKUP(C57,'[1]1. MA DO'!$E$5:$AJ$1933,32,0)</f>
        <v>1.1299999999999999</v>
      </c>
      <c r="S57" s="58">
        <f t="shared" si="83"/>
        <v>370</v>
      </c>
      <c r="T57" s="58">
        <f t="shared" si="84"/>
        <v>330</v>
      </c>
      <c r="U57" s="58">
        <f t="shared" si="85"/>
        <v>290</v>
      </c>
      <c r="V57" s="58">
        <f t="shared" si="86"/>
        <v>260</v>
      </c>
      <c r="W57" s="391">
        <f t="shared" si="3"/>
        <v>800</v>
      </c>
      <c r="X57" s="391">
        <f t="shared" si="4"/>
        <v>510</v>
      </c>
      <c r="Y57" s="391">
        <f t="shared" si="5"/>
        <v>420</v>
      </c>
      <c r="Z57" s="391">
        <f t="shared" si="6"/>
        <v>340</v>
      </c>
      <c r="AA57" s="32">
        <f>'ĐẤT PNN'!U58</f>
        <v>2</v>
      </c>
      <c r="AB57" s="390">
        <f t="shared" si="87"/>
        <v>250</v>
      </c>
      <c r="AC57" s="390">
        <f t="shared" si="88"/>
        <v>234</v>
      </c>
      <c r="AD57" s="390">
        <f t="shared" si="89"/>
        <v>215</v>
      </c>
      <c r="AE57" s="390">
        <f t="shared" si="90"/>
        <v>195</v>
      </c>
      <c r="AF57" s="391">
        <f t="shared" si="8"/>
        <v>540</v>
      </c>
      <c r="AG57" s="391">
        <f t="shared" si="9"/>
        <v>360</v>
      </c>
      <c r="AH57" s="391">
        <f t="shared" si="10"/>
        <v>310</v>
      </c>
      <c r="AI57" s="391">
        <f t="shared" si="11"/>
        <v>250</v>
      </c>
      <c r="AJ57" s="395">
        <f>'ĐẤT PNN'!I58-'ĐẤT NN'!P57</f>
        <v>1380</v>
      </c>
    </row>
    <row r="58" spans="1:36" s="72" customFormat="1" ht="63" customHeight="1">
      <c r="A58" s="56">
        <f t="shared" si="12"/>
        <v>53</v>
      </c>
      <c r="B58" s="56" t="str">
        <f>'ĐẤT PNN'!B59</f>
        <v>VT4</v>
      </c>
      <c r="C58" s="86" t="s">
        <v>5287</v>
      </c>
      <c r="D58" s="29" t="s">
        <v>6797</v>
      </c>
      <c r="E58" s="29" t="s">
        <v>6738</v>
      </c>
      <c r="F58" s="29" t="s">
        <v>6798</v>
      </c>
      <c r="G58" s="29" t="s">
        <v>6792</v>
      </c>
      <c r="H58" s="29" t="str">
        <f t="shared" si="0"/>
        <v>Phường Long KhánhTPLK1Vị trí 1370</v>
      </c>
      <c r="I58" s="397"/>
      <c r="J58" s="397"/>
      <c r="K58" s="500" t="str">
        <f>'ĐẤT PNN'!D59</f>
        <v>Các tuyến đường giao thông đấu nối trực tiếp ra Đường Khổng Tử đoạn từ Đường Hùng Vương đến Đường Hồ Thị Hương có hiện trạng là đường nhựa, bê tông xi măng:
- Có bề rộng từ ≥3m đến &lt;5m, cách đường giao thông &gt;600m.
- Có bề rộng &lt;3m, cách đường giao thông &gt;200m.</v>
      </c>
      <c r="L58" s="501"/>
      <c r="M58" s="502"/>
      <c r="N58" s="383">
        <f t="shared" si="81"/>
        <v>260</v>
      </c>
      <c r="O58" s="383">
        <f t="shared" si="82"/>
        <v>195</v>
      </c>
      <c r="P58" s="383">
        <v>340</v>
      </c>
      <c r="Q58" s="383">
        <v>250</v>
      </c>
      <c r="R58" s="417">
        <f>VLOOKUP(C58,'[1]1. MA DO'!$E$5:$AJ$1933,32,0)</f>
        <v>1.1299999999999999</v>
      </c>
      <c r="S58" s="58">
        <f t="shared" si="83"/>
        <v>370</v>
      </c>
      <c r="T58" s="58">
        <f t="shared" si="84"/>
        <v>330</v>
      </c>
      <c r="U58" s="58">
        <f t="shared" si="85"/>
        <v>290</v>
      </c>
      <c r="V58" s="58">
        <f t="shared" si="86"/>
        <v>260</v>
      </c>
      <c r="W58" s="391">
        <f t="shared" si="3"/>
        <v>800</v>
      </c>
      <c r="X58" s="391">
        <f t="shared" si="4"/>
        <v>510</v>
      </c>
      <c r="Y58" s="391">
        <f t="shared" si="5"/>
        <v>420</v>
      </c>
      <c r="Z58" s="391">
        <f t="shared" si="6"/>
        <v>340</v>
      </c>
      <c r="AA58" s="32">
        <f>'ĐẤT PNN'!U59</f>
        <v>2</v>
      </c>
      <c r="AB58" s="390">
        <f t="shared" si="87"/>
        <v>250</v>
      </c>
      <c r="AC58" s="390">
        <f t="shared" si="88"/>
        <v>234</v>
      </c>
      <c r="AD58" s="390">
        <f t="shared" si="89"/>
        <v>215</v>
      </c>
      <c r="AE58" s="390">
        <f t="shared" si="90"/>
        <v>195</v>
      </c>
      <c r="AF58" s="391">
        <f t="shared" si="8"/>
        <v>540</v>
      </c>
      <c r="AG58" s="391">
        <f t="shared" si="9"/>
        <v>360</v>
      </c>
      <c r="AH58" s="391">
        <f t="shared" si="10"/>
        <v>310</v>
      </c>
      <c r="AI58" s="391">
        <f t="shared" si="11"/>
        <v>250</v>
      </c>
      <c r="AJ58" s="395">
        <f>'ĐẤT PNN'!I59-'ĐẤT NN'!P58</f>
        <v>860</v>
      </c>
    </row>
    <row r="59" spans="1:36" s="72" customFormat="1" ht="94.5" customHeight="1">
      <c r="A59" s="56">
        <f t="shared" si="12"/>
        <v>54</v>
      </c>
      <c r="B59" s="56" t="str">
        <f>'ĐẤT PNN'!B60</f>
        <v>VT2*0,8</v>
      </c>
      <c r="C59" s="86" t="s">
        <v>5287</v>
      </c>
      <c r="D59" s="29" t="s">
        <v>6793</v>
      </c>
      <c r="E59" s="29" t="s">
        <v>6738</v>
      </c>
      <c r="F59" s="29" t="s">
        <v>6794</v>
      </c>
      <c r="G59" s="29" t="s">
        <v>6792</v>
      </c>
      <c r="H59" s="29" t="str">
        <f t="shared" si="0"/>
        <v>Phường Long KhánhTPLK1Vị trí 1370</v>
      </c>
      <c r="I59" s="397"/>
      <c r="J59" s="397"/>
      <c r="K59" s="500" t="str">
        <f>'ĐẤT PNN'!D60</f>
        <v>Các tuyến đường giao thông không đấu nối trực tiếp và thông ra Đường Khổng Tử đoạn từ Đường Hùng Vương đến Đường Hồ Thị Hương có hiện trạng là đường nhựa, bê tông xi măng:
- Có bề rộng ≥5m, cách đường giao thông ≤600m.
- Có bề rộng từ ≥3m đến &lt;5m, cách đường giao thông ≤400m.</v>
      </c>
      <c r="L59" s="501"/>
      <c r="M59" s="502"/>
      <c r="N59" s="383">
        <f t="shared" si="81"/>
        <v>330</v>
      </c>
      <c r="O59" s="383">
        <f t="shared" si="82"/>
        <v>234</v>
      </c>
      <c r="P59" s="383">
        <v>510</v>
      </c>
      <c r="Q59" s="383">
        <v>360</v>
      </c>
      <c r="R59" s="417">
        <f>VLOOKUP(C59,'[1]1. MA DO'!$E$5:$AJ$1933,32,0)</f>
        <v>1.1299999999999999</v>
      </c>
      <c r="S59" s="58">
        <f t="shared" si="83"/>
        <v>370</v>
      </c>
      <c r="T59" s="58">
        <f t="shared" si="84"/>
        <v>330</v>
      </c>
      <c r="U59" s="58">
        <f t="shared" si="85"/>
        <v>290</v>
      </c>
      <c r="V59" s="58">
        <f t="shared" si="86"/>
        <v>260</v>
      </c>
      <c r="W59" s="391">
        <f t="shared" si="3"/>
        <v>800</v>
      </c>
      <c r="X59" s="391">
        <f t="shared" si="4"/>
        <v>510</v>
      </c>
      <c r="Y59" s="391">
        <f t="shared" si="5"/>
        <v>420</v>
      </c>
      <c r="Z59" s="391">
        <f t="shared" si="6"/>
        <v>340</v>
      </c>
      <c r="AA59" s="32">
        <f>'ĐẤT PNN'!U60</f>
        <v>2</v>
      </c>
      <c r="AB59" s="390">
        <f t="shared" si="87"/>
        <v>250</v>
      </c>
      <c r="AC59" s="390">
        <f t="shared" si="88"/>
        <v>234</v>
      </c>
      <c r="AD59" s="390">
        <f t="shared" si="89"/>
        <v>215</v>
      </c>
      <c r="AE59" s="390">
        <f t="shared" si="90"/>
        <v>195</v>
      </c>
      <c r="AF59" s="391">
        <f t="shared" si="8"/>
        <v>540</v>
      </c>
      <c r="AG59" s="391">
        <f t="shared" si="9"/>
        <v>360</v>
      </c>
      <c r="AH59" s="391">
        <f t="shared" si="10"/>
        <v>310</v>
      </c>
      <c r="AI59" s="391">
        <f t="shared" si="11"/>
        <v>250</v>
      </c>
      <c r="AJ59" s="395">
        <f>'ĐẤT PNN'!I60-'ĐẤT NN'!P59</f>
        <v>1690</v>
      </c>
    </row>
    <row r="60" spans="1:36" s="72" customFormat="1" ht="94.5" customHeight="1">
      <c r="A60" s="56">
        <f t="shared" si="12"/>
        <v>55</v>
      </c>
      <c r="B60" s="56" t="str">
        <f>'ĐẤT PNN'!B61</f>
        <v>VT3*0,8</v>
      </c>
      <c r="C60" s="86" t="s">
        <v>5287</v>
      </c>
      <c r="D60" s="29" t="s">
        <v>6795</v>
      </c>
      <c r="E60" s="29" t="s">
        <v>6738</v>
      </c>
      <c r="F60" s="29" t="s">
        <v>6796</v>
      </c>
      <c r="G60" s="29" t="s">
        <v>6792</v>
      </c>
      <c r="H60" s="29" t="str">
        <f t="shared" si="0"/>
        <v>Phường Long KhánhTPLK1Vị trí 1370</v>
      </c>
      <c r="I60" s="397"/>
      <c r="J60" s="397"/>
      <c r="K60" s="500" t="str">
        <f>'ĐẤT PNN'!D61</f>
        <v>Các tuyến đường giao thông không đấu nối trực tiếp và thông ra Đường Khổng Tử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60" s="501"/>
      <c r="M60" s="502"/>
      <c r="N60" s="383">
        <f t="shared" si="81"/>
        <v>290</v>
      </c>
      <c r="O60" s="383">
        <f t="shared" si="82"/>
        <v>215</v>
      </c>
      <c r="P60" s="383">
        <v>420</v>
      </c>
      <c r="Q60" s="383">
        <v>310</v>
      </c>
      <c r="R60" s="417">
        <f>VLOOKUP(C60,'[1]1. MA DO'!$E$5:$AJ$1933,32,0)</f>
        <v>1.1299999999999999</v>
      </c>
      <c r="S60" s="58">
        <f t="shared" si="83"/>
        <v>370</v>
      </c>
      <c r="T60" s="58">
        <f t="shared" si="84"/>
        <v>330</v>
      </c>
      <c r="U60" s="58">
        <f t="shared" si="85"/>
        <v>290</v>
      </c>
      <c r="V60" s="58">
        <f t="shared" si="86"/>
        <v>260</v>
      </c>
      <c r="W60" s="391">
        <f t="shared" si="3"/>
        <v>800</v>
      </c>
      <c r="X60" s="391">
        <f t="shared" si="4"/>
        <v>510</v>
      </c>
      <c r="Y60" s="391">
        <f t="shared" si="5"/>
        <v>420</v>
      </c>
      <c r="Z60" s="391">
        <f t="shared" si="6"/>
        <v>340</v>
      </c>
      <c r="AA60" s="32">
        <f>'ĐẤT PNN'!U61</f>
        <v>2</v>
      </c>
      <c r="AB60" s="390">
        <f t="shared" si="87"/>
        <v>250</v>
      </c>
      <c r="AC60" s="390">
        <f t="shared" si="88"/>
        <v>234</v>
      </c>
      <c r="AD60" s="390">
        <f t="shared" si="89"/>
        <v>215</v>
      </c>
      <c r="AE60" s="390">
        <f t="shared" si="90"/>
        <v>195</v>
      </c>
      <c r="AF60" s="391">
        <f t="shared" si="8"/>
        <v>540</v>
      </c>
      <c r="AG60" s="391">
        <f t="shared" si="9"/>
        <v>360</v>
      </c>
      <c r="AH60" s="391">
        <f t="shared" si="10"/>
        <v>310</v>
      </c>
      <c r="AI60" s="391">
        <f t="shared" si="11"/>
        <v>250</v>
      </c>
      <c r="AJ60" s="395">
        <f>'ĐẤT PNN'!I61-'ĐẤT NN'!P60</f>
        <v>1180</v>
      </c>
    </row>
    <row r="61" spans="1:36" s="72" customFormat="1" ht="63" customHeight="1">
      <c r="A61" s="56">
        <f t="shared" si="12"/>
        <v>56</v>
      </c>
      <c r="B61" s="56" t="str">
        <f>'ĐẤT PNN'!B62</f>
        <v>VT4*0,8</v>
      </c>
      <c r="C61" s="86" t="s">
        <v>5287</v>
      </c>
      <c r="D61" s="29" t="s">
        <v>6797</v>
      </c>
      <c r="E61" s="29" t="s">
        <v>6738</v>
      </c>
      <c r="F61" s="29" t="s">
        <v>6798</v>
      </c>
      <c r="G61" s="29" t="s">
        <v>6792</v>
      </c>
      <c r="H61" s="29" t="str">
        <f t="shared" si="0"/>
        <v>Phường Long KhánhTPLK1Vị trí 1370</v>
      </c>
      <c r="I61" s="397"/>
      <c r="J61" s="397"/>
      <c r="K61" s="500" t="str">
        <f>'ĐẤT PNN'!D62</f>
        <v>Các tuyến đường giao thông không đấu nối trực tiếp và thông ra Đường Khổng Tử đoạn từ Đường Hùng Vương đến Đường Hồ Thị Hương có hiện trạng là đường nhựa, bê tông xi măng:
- Có bề rộng từ ≥3m đến &lt;5m, cách đường giao thông &gt;600m.
- Có bề rộng &lt;3m, cách đường giao thông &gt; 200m.</v>
      </c>
      <c r="L61" s="501"/>
      <c r="M61" s="502"/>
      <c r="N61" s="383">
        <f t="shared" si="81"/>
        <v>260</v>
      </c>
      <c r="O61" s="383">
        <f t="shared" si="82"/>
        <v>195</v>
      </c>
      <c r="P61" s="383">
        <v>340</v>
      </c>
      <c r="Q61" s="383">
        <v>250</v>
      </c>
      <c r="R61" s="417">
        <f>VLOOKUP(C61,'[1]1. MA DO'!$E$5:$AJ$1933,32,0)</f>
        <v>1.1299999999999999</v>
      </c>
      <c r="S61" s="58">
        <f t="shared" si="83"/>
        <v>370</v>
      </c>
      <c r="T61" s="58">
        <f t="shared" si="84"/>
        <v>330</v>
      </c>
      <c r="U61" s="58">
        <f t="shared" si="85"/>
        <v>290</v>
      </c>
      <c r="V61" s="58">
        <f t="shared" si="86"/>
        <v>260</v>
      </c>
      <c r="W61" s="391">
        <f t="shared" si="3"/>
        <v>800</v>
      </c>
      <c r="X61" s="391">
        <f t="shared" si="4"/>
        <v>510</v>
      </c>
      <c r="Y61" s="391">
        <f t="shared" si="5"/>
        <v>420</v>
      </c>
      <c r="Z61" s="391">
        <f t="shared" si="6"/>
        <v>340</v>
      </c>
      <c r="AA61" s="32">
        <f>'ĐẤT PNN'!U62</f>
        <v>2</v>
      </c>
      <c r="AB61" s="390">
        <f t="shared" si="87"/>
        <v>250</v>
      </c>
      <c r="AC61" s="390">
        <f t="shared" si="88"/>
        <v>234</v>
      </c>
      <c r="AD61" s="390">
        <f t="shared" si="89"/>
        <v>215</v>
      </c>
      <c r="AE61" s="390">
        <f t="shared" si="90"/>
        <v>195</v>
      </c>
      <c r="AF61" s="391">
        <f t="shared" si="8"/>
        <v>540</v>
      </c>
      <c r="AG61" s="391">
        <f t="shared" si="9"/>
        <v>360</v>
      </c>
      <c r="AH61" s="391">
        <f t="shared" si="10"/>
        <v>310</v>
      </c>
      <c r="AI61" s="391">
        <f t="shared" si="11"/>
        <v>250</v>
      </c>
      <c r="AJ61" s="395">
        <f>'ĐẤT PNN'!I62-'ĐẤT NN'!P61</f>
        <v>760</v>
      </c>
    </row>
    <row r="62" spans="1:36" s="72" customFormat="1" ht="63">
      <c r="A62" s="56">
        <f t="shared" si="12"/>
        <v>57</v>
      </c>
      <c r="B62" s="56" t="str">
        <f>'ĐẤT PNN'!B63</f>
        <v>LK48DT_D1</v>
      </c>
      <c r="C62" s="86" t="s">
        <v>5419</v>
      </c>
      <c r="D62" s="29" t="s">
        <v>6790</v>
      </c>
      <c r="E62" s="29" t="s">
        <v>6738</v>
      </c>
      <c r="F62" s="29" t="s">
        <v>6791</v>
      </c>
      <c r="G62" s="29" t="s">
        <v>6792</v>
      </c>
      <c r="H62" s="29" t="str">
        <f t="shared" si="0"/>
        <v>Phường Long KhánhTPLK1Vị trí 1370</v>
      </c>
      <c r="I62" s="398" t="s">
        <v>6780</v>
      </c>
      <c r="J62" s="398" t="s">
        <v>6781</v>
      </c>
      <c r="K62" s="57" t="str">
        <f>'ĐẤT PNN'!D63</f>
        <v>Đường Chu Văn An</v>
      </c>
      <c r="L62" s="57" t="str">
        <f>'ĐẤT PNN'!E63</f>
        <v>Đường Võ Duy Dương</v>
      </c>
      <c r="M62" s="57" t="str">
        <f>'ĐẤT PNN'!F63</f>
        <v>Đường 21/4</v>
      </c>
      <c r="N62" s="385">
        <f>S62</f>
        <v>370</v>
      </c>
      <c r="O62" s="114">
        <f>AB62</f>
        <v>250</v>
      </c>
      <c r="P62" s="381">
        <v>800</v>
      </c>
      <c r="Q62" s="381">
        <v>540</v>
      </c>
      <c r="R62" s="417">
        <f>VLOOKUP(C62,'[1]1. MA DO'!$E$5:$AJ$1933,32,0)</f>
        <v>1.1299999999999999</v>
      </c>
      <c r="S62" s="221">
        <v>370</v>
      </c>
      <c r="T62" s="221">
        <v>330</v>
      </c>
      <c r="U62" s="221">
        <v>290</v>
      </c>
      <c r="V62" s="221">
        <v>260</v>
      </c>
      <c r="W62" s="391">
        <f t="shared" si="3"/>
        <v>800</v>
      </c>
      <c r="X62" s="391">
        <f t="shared" si="4"/>
        <v>510</v>
      </c>
      <c r="Y62" s="391">
        <f t="shared" si="5"/>
        <v>420</v>
      </c>
      <c r="Z62" s="391">
        <f t="shared" si="6"/>
        <v>340</v>
      </c>
      <c r="AA62" s="32">
        <v>1</v>
      </c>
      <c r="AB62" s="372">
        <v>250</v>
      </c>
      <c r="AC62" s="372">
        <v>234</v>
      </c>
      <c r="AD62" s="372">
        <v>215</v>
      </c>
      <c r="AE62" s="372">
        <v>195</v>
      </c>
      <c r="AF62" s="391">
        <f t="shared" si="8"/>
        <v>540</v>
      </c>
      <c r="AG62" s="391">
        <f t="shared" si="9"/>
        <v>360</v>
      </c>
      <c r="AH62" s="391">
        <f t="shared" si="10"/>
        <v>310</v>
      </c>
      <c r="AI62" s="391">
        <f t="shared" si="11"/>
        <v>250</v>
      </c>
      <c r="AJ62" s="395">
        <f>'ĐẤT PNN'!I63-'ĐẤT NN'!P62</f>
        <v>2600</v>
      </c>
    </row>
    <row r="63" spans="1:36" s="72" customFormat="1" ht="63">
      <c r="A63" s="56">
        <f t="shared" si="12"/>
        <v>58</v>
      </c>
      <c r="B63" s="56" t="str">
        <f>'ĐẤT PNN'!B64</f>
        <v>VT2</v>
      </c>
      <c r="C63" s="86" t="s">
        <v>5419</v>
      </c>
      <c r="D63" s="29" t="s">
        <v>6793</v>
      </c>
      <c r="E63" s="29" t="s">
        <v>6738</v>
      </c>
      <c r="F63" s="29" t="s">
        <v>6794</v>
      </c>
      <c r="G63" s="29" t="s">
        <v>6792</v>
      </c>
      <c r="H63" s="29" t="str">
        <f t="shared" si="0"/>
        <v>Phường Long KhánhTPLK1Vị trí 1370</v>
      </c>
      <c r="I63" s="397"/>
      <c r="J63" s="397"/>
      <c r="K63" s="500" t="str">
        <f>'ĐẤT PNN'!D64</f>
        <v>Các tuyến đường giao thông đấu nối trực tiếp ra Đường Chu Văn An đoạn từ Đường Võ Duy Dương đến Đường 21/4 có hiện trạng là đường nhựa, bê tông xi măng:
- Có bề rộng ≥5m, cách đường giao thông ≤600m.
- Có bề rộng từ ≥3m đến &lt;5m, cách đường giao thông ≤400m.</v>
      </c>
      <c r="L63" s="501"/>
      <c r="M63" s="502"/>
      <c r="N63" s="383">
        <f t="shared" ref="N63:N68" si="91">IF(B63="VT2",T63,IF(B63="VT3",U63,IF(B63="VT2*0,8",T63,IF(B63="VT3*0,8",U63,V63))))</f>
        <v>330</v>
      </c>
      <c r="O63" s="383">
        <f t="shared" ref="O63:O68" si="92">IF(B63="VT2",AC63,IF(B63="VT3",AD63,IF(B63="VT2*0,8",AC63,IF(B63="VT3*0,8",AD63,AE63))))</f>
        <v>234</v>
      </c>
      <c r="P63" s="383">
        <v>510</v>
      </c>
      <c r="Q63" s="383">
        <v>360</v>
      </c>
      <c r="R63" s="417">
        <f>VLOOKUP(C63,'[1]1. MA DO'!$E$5:$AJ$1933,32,0)</f>
        <v>1.1299999999999999</v>
      </c>
      <c r="S63" s="58">
        <f t="shared" ref="S63:S68" si="93">S62</f>
        <v>370</v>
      </c>
      <c r="T63" s="58">
        <f t="shared" ref="T63:T69" si="94">T62</f>
        <v>330</v>
      </c>
      <c r="U63" s="58">
        <f t="shared" ref="U63:U69" si="95">U62</f>
        <v>290</v>
      </c>
      <c r="V63" s="58">
        <f t="shared" ref="V63:V69" si="96">V62</f>
        <v>260</v>
      </c>
      <c r="W63" s="391">
        <f t="shared" si="3"/>
        <v>800</v>
      </c>
      <c r="X63" s="391">
        <f t="shared" si="4"/>
        <v>510</v>
      </c>
      <c r="Y63" s="391">
        <f t="shared" si="5"/>
        <v>420</v>
      </c>
      <c r="Z63" s="391">
        <f t="shared" si="6"/>
        <v>340</v>
      </c>
      <c r="AA63" s="32">
        <f>'ĐẤT PNN'!U64</f>
        <v>2</v>
      </c>
      <c r="AB63" s="390">
        <f t="shared" ref="AB63:AB68" si="97">AB62</f>
        <v>250</v>
      </c>
      <c r="AC63" s="390">
        <f t="shared" ref="AC63:AC69" si="98">AC62</f>
        <v>234</v>
      </c>
      <c r="AD63" s="390">
        <f t="shared" ref="AD63:AD69" si="99">AD62</f>
        <v>215</v>
      </c>
      <c r="AE63" s="390">
        <f t="shared" ref="AE63:AE69" si="100">AE62</f>
        <v>195</v>
      </c>
      <c r="AF63" s="391">
        <f t="shared" si="8"/>
        <v>540</v>
      </c>
      <c r="AG63" s="391">
        <f t="shared" si="9"/>
        <v>360</v>
      </c>
      <c r="AH63" s="391">
        <f t="shared" si="10"/>
        <v>310</v>
      </c>
      <c r="AI63" s="391">
        <f t="shared" si="11"/>
        <v>250</v>
      </c>
      <c r="AJ63" s="395">
        <f>'ĐẤT PNN'!I64-'ĐẤT NN'!P63</f>
        <v>1190</v>
      </c>
    </row>
    <row r="64" spans="1:36" s="72" customFormat="1" ht="63">
      <c r="A64" s="56">
        <f t="shared" si="12"/>
        <v>59</v>
      </c>
      <c r="B64" s="56" t="str">
        <f>'ĐẤT PNN'!B65</f>
        <v>VT3</v>
      </c>
      <c r="C64" s="86" t="s">
        <v>5419</v>
      </c>
      <c r="D64" s="29" t="s">
        <v>6795</v>
      </c>
      <c r="E64" s="29" t="s">
        <v>6738</v>
      </c>
      <c r="F64" s="29" t="s">
        <v>6796</v>
      </c>
      <c r="G64" s="29" t="s">
        <v>6792</v>
      </c>
      <c r="H64" s="29" t="str">
        <f t="shared" si="0"/>
        <v>Phường Long KhánhTPLK1Vị trí 1370</v>
      </c>
      <c r="I64" s="397"/>
      <c r="J64" s="397"/>
      <c r="K64" s="500" t="str">
        <f>'ĐẤT PNN'!D65</f>
        <v>Các tuyến đường giao thông đấu nối trực tiếp ra Đường Chu Văn An đoạn từ Đường Võ Duy Dương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L64" s="501"/>
      <c r="M64" s="502"/>
      <c r="N64" s="383">
        <f t="shared" si="91"/>
        <v>290</v>
      </c>
      <c r="O64" s="383">
        <f t="shared" si="92"/>
        <v>215</v>
      </c>
      <c r="P64" s="383">
        <v>420</v>
      </c>
      <c r="Q64" s="383">
        <v>310</v>
      </c>
      <c r="R64" s="417">
        <f>VLOOKUP(C64,'[1]1. MA DO'!$E$5:$AJ$1933,32,0)</f>
        <v>1.1299999999999999</v>
      </c>
      <c r="S64" s="58">
        <f t="shared" si="93"/>
        <v>370</v>
      </c>
      <c r="T64" s="58">
        <f t="shared" si="94"/>
        <v>330</v>
      </c>
      <c r="U64" s="58">
        <f t="shared" si="95"/>
        <v>290</v>
      </c>
      <c r="V64" s="58">
        <f t="shared" si="96"/>
        <v>260</v>
      </c>
      <c r="W64" s="391">
        <f t="shared" si="3"/>
        <v>800</v>
      </c>
      <c r="X64" s="391">
        <f t="shared" si="4"/>
        <v>510</v>
      </c>
      <c r="Y64" s="391">
        <f t="shared" si="5"/>
        <v>420</v>
      </c>
      <c r="Z64" s="391">
        <f t="shared" si="6"/>
        <v>340</v>
      </c>
      <c r="AA64" s="32">
        <f>'ĐẤT PNN'!U65</f>
        <v>2</v>
      </c>
      <c r="AB64" s="390">
        <f t="shared" si="97"/>
        <v>250</v>
      </c>
      <c r="AC64" s="390">
        <f t="shared" si="98"/>
        <v>234</v>
      </c>
      <c r="AD64" s="390">
        <f t="shared" si="99"/>
        <v>215</v>
      </c>
      <c r="AE64" s="390">
        <f t="shared" si="100"/>
        <v>195</v>
      </c>
      <c r="AF64" s="391">
        <f t="shared" si="8"/>
        <v>540</v>
      </c>
      <c r="AG64" s="391">
        <f t="shared" si="9"/>
        <v>360</v>
      </c>
      <c r="AH64" s="391">
        <f t="shared" si="10"/>
        <v>310</v>
      </c>
      <c r="AI64" s="391">
        <f t="shared" si="11"/>
        <v>250</v>
      </c>
      <c r="AJ64" s="395">
        <f>'ĐẤT PNN'!I65-'ĐẤT NN'!P64</f>
        <v>880</v>
      </c>
    </row>
    <row r="65" spans="1:36" s="72" customFormat="1" ht="63">
      <c r="A65" s="56">
        <f t="shared" si="12"/>
        <v>60</v>
      </c>
      <c r="B65" s="56" t="str">
        <f>'ĐẤT PNN'!B66</f>
        <v>VT4</v>
      </c>
      <c r="C65" s="86" t="s">
        <v>5419</v>
      </c>
      <c r="D65" s="29" t="s">
        <v>6797</v>
      </c>
      <c r="E65" s="29" t="s">
        <v>6738</v>
      </c>
      <c r="F65" s="29" t="s">
        <v>6798</v>
      </c>
      <c r="G65" s="29" t="s">
        <v>6792</v>
      </c>
      <c r="H65" s="29" t="str">
        <f t="shared" si="0"/>
        <v>Phường Long KhánhTPLK1Vị trí 1370</v>
      </c>
      <c r="I65" s="397"/>
      <c r="J65" s="397"/>
      <c r="K65" s="500" t="str">
        <f>'ĐẤT PNN'!D66</f>
        <v>Các tuyến đường giao thông đấu nối trực tiếp ra Đường Chu Văn An đoạn từ Đường Võ Duy Dương đến Đường 21/4 có hiện trạng là đường nhựa, bê tông xi măng:
- Có bề rộng từ ≥3m đến &lt;5m, cách đường giao thông &gt;600m.
- Có bề rộng &lt;3m, cách đường giao thông &gt;200m.</v>
      </c>
      <c r="L65" s="501"/>
      <c r="M65" s="502"/>
      <c r="N65" s="383">
        <f t="shared" si="91"/>
        <v>260</v>
      </c>
      <c r="O65" s="383">
        <f t="shared" si="92"/>
        <v>195</v>
      </c>
      <c r="P65" s="383">
        <v>340</v>
      </c>
      <c r="Q65" s="383">
        <v>250</v>
      </c>
      <c r="R65" s="417">
        <f>VLOOKUP(C65,'[1]1. MA DO'!$E$5:$AJ$1933,32,0)</f>
        <v>1.1299999999999999</v>
      </c>
      <c r="S65" s="58">
        <f t="shared" si="93"/>
        <v>370</v>
      </c>
      <c r="T65" s="58">
        <f t="shared" si="94"/>
        <v>330</v>
      </c>
      <c r="U65" s="58">
        <f t="shared" si="95"/>
        <v>290</v>
      </c>
      <c r="V65" s="58">
        <f t="shared" si="96"/>
        <v>260</v>
      </c>
      <c r="W65" s="391">
        <f t="shared" si="3"/>
        <v>800</v>
      </c>
      <c r="X65" s="391">
        <f t="shared" si="4"/>
        <v>510</v>
      </c>
      <c r="Y65" s="391">
        <f t="shared" si="5"/>
        <v>420</v>
      </c>
      <c r="Z65" s="391">
        <f t="shared" si="6"/>
        <v>340</v>
      </c>
      <c r="AA65" s="32">
        <f>'ĐẤT PNN'!U66</f>
        <v>2</v>
      </c>
      <c r="AB65" s="390">
        <f t="shared" si="97"/>
        <v>250</v>
      </c>
      <c r="AC65" s="390">
        <f t="shared" si="98"/>
        <v>234</v>
      </c>
      <c r="AD65" s="390">
        <f t="shared" si="99"/>
        <v>215</v>
      </c>
      <c r="AE65" s="390">
        <f t="shared" si="100"/>
        <v>195</v>
      </c>
      <c r="AF65" s="391">
        <f t="shared" si="8"/>
        <v>540</v>
      </c>
      <c r="AG65" s="391">
        <f t="shared" si="9"/>
        <v>360</v>
      </c>
      <c r="AH65" s="391">
        <f t="shared" si="10"/>
        <v>310</v>
      </c>
      <c r="AI65" s="391">
        <f t="shared" si="11"/>
        <v>250</v>
      </c>
      <c r="AJ65" s="395">
        <f>'ĐẤT PNN'!I66-'ĐẤT NN'!P65</f>
        <v>440</v>
      </c>
    </row>
    <row r="66" spans="1:36" s="72" customFormat="1" ht="63">
      <c r="A66" s="56">
        <f t="shared" si="12"/>
        <v>61</v>
      </c>
      <c r="B66" s="56" t="str">
        <f>'ĐẤT PNN'!B67</f>
        <v>VT2*0,8</v>
      </c>
      <c r="C66" s="86" t="s">
        <v>5419</v>
      </c>
      <c r="D66" s="29" t="s">
        <v>6793</v>
      </c>
      <c r="E66" s="29" t="s">
        <v>6738</v>
      </c>
      <c r="F66" s="29" t="s">
        <v>6794</v>
      </c>
      <c r="G66" s="29" t="s">
        <v>6792</v>
      </c>
      <c r="H66" s="29" t="str">
        <f t="shared" si="0"/>
        <v>Phường Long KhánhTPLK1Vị trí 1370</v>
      </c>
      <c r="I66" s="397"/>
      <c r="J66" s="397"/>
      <c r="K66" s="500" t="str">
        <f>'ĐẤT PNN'!D67</f>
        <v>Các tuyến đường giao thông không đấu nối trực tiếp và thông ra Đường Chu Văn An đoạn từ Đường Võ Duy Dương đến Đường 21/4 có hiện trạng là đường nhựa, bê tông xi măng:
- Có bề rộng ≥5m, cách đường giao thông ≤600m.
- Có bề rộng từ ≥3m đến &lt;5m, cách đường giao thông ≤400m.</v>
      </c>
      <c r="L66" s="501"/>
      <c r="M66" s="502"/>
      <c r="N66" s="383">
        <f t="shared" si="91"/>
        <v>330</v>
      </c>
      <c r="O66" s="383">
        <f t="shared" si="92"/>
        <v>234</v>
      </c>
      <c r="P66" s="383">
        <v>510</v>
      </c>
      <c r="Q66" s="383">
        <v>360</v>
      </c>
      <c r="R66" s="417">
        <f>VLOOKUP(C66,'[1]1. MA DO'!$E$5:$AJ$1933,32,0)</f>
        <v>1.1299999999999999</v>
      </c>
      <c r="S66" s="58">
        <f t="shared" si="93"/>
        <v>370</v>
      </c>
      <c r="T66" s="58">
        <f t="shared" si="94"/>
        <v>330</v>
      </c>
      <c r="U66" s="58">
        <f t="shared" si="95"/>
        <v>290</v>
      </c>
      <c r="V66" s="58">
        <f t="shared" si="96"/>
        <v>260</v>
      </c>
      <c r="W66" s="391">
        <f t="shared" si="3"/>
        <v>800</v>
      </c>
      <c r="X66" s="391">
        <f t="shared" si="4"/>
        <v>510</v>
      </c>
      <c r="Y66" s="391">
        <f t="shared" si="5"/>
        <v>420</v>
      </c>
      <c r="Z66" s="391">
        <f t="shared" si="6"/>
        <v>340</v>
      </c>
      <c r="AA66" s="32">
        <f>'ĐẤT PNN'!U67</f>
        <v>2</v>
      </c>
      <c r="AB66" s="390">
        <f t="shared" si="97"/>
        <v>250</v>
      </c>
      <c r="AC66" s="390">
        <f t="shared" si="98"/>
        <v>234</v>
      </c>
      <c r="AD66" s="390">
        <f t="shared" si="99"/>
        <v>215</v>
      </c>
      <c r="AE66" s="390">
        <f t="shared" si="100"/>
        <v>195</v>
      </c>
      <c r="AF66" s="391">
        <f t="shared" si="8"/>
        <v>540</v>
      </c>
      <c r="AG66" s="391">
        <f t="shared" si="9"/>
        <v>360</v>
      </c>
      <c r="AH66" s="391">
        <f t="shared" si="10"/>
        <v>310</v>
      </c>
      <c r="AI66" s="391">
        <f t="shared" si="11"/>
        <v>250</v>
      </c>
      <c r="AJ66" s="395">
        <f>'ĐẤT PNN'!I67-'ĐẤT NN'!P66</f>
        <v>990</v>
      </c>
    </row>
    <row r="67" spans="1:36" s="72" customFormat="1" ht="63">
      <c r="A67" s="56">
        <f t="shared" si="12"/>
        <v>62</v>
      </c>
      <c r="B67" s="56" t="str">
        <f>'ĐẤT PNN'!B68</f>
        <v>VT3*0,8</v>
      </c>
      <c r="C67" s="86" t="s">
        <v>5419</v>
      </c>
      <c r="D67" s="29" t="s">
        <v>6795</v>
      </c>
      <c r="E67" s="29" t="s">
        <v>6738</v>
      </c>
      <c r="F67" s="29" t="s">
        <v>6796</v>
      </c>
      <c r="G67" s="29" t="s">
        <v>6792</v>
      </c>
      <c r="H67" s="29" t="str">
        <f t="shared" si="0"/>
        <v>Phường Long KhánhTPLK1Vị trí 1370</v>
      </c>
      <c r="I67" s="397"/>
      <c r="J67" s="397"/>
      <c r="K67" s="500" t="str">
        <f>'ĐẤT PNN'!D68</f>
        <v>Các tuyến đường giao thông không đấu nối trực tiếp và thông ra Đường Chu Văn An đoạn từ Đường Võ Duy Dương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L67" s="501"/>
      <c r="M67" s="502"/>
      <c r="N67" s="383">
        <f t="shared" si="91"/>
        <v>290</v>
      </c>
      <c r="O67" s="383">
        <f t="shared" si="92"/>
        <v>215</v>
      </c>
      <c r="P67" s="383">
        <v>420</v>
      </c>
      <c r="Q67" s="383">
        <v>310</v>
      </c>
      <c r="R67" s="417">
        <f>VLOOKUP(C67,'[1]1. MA DO'!$E$5:$AJ$1933,32,0)</f>
        <v>1.1299999999999999</v>
      </c>
      <c r="S67" s="58">
        <f t="shared" si="93"/>
        <v>370</v>
      </c>
      <c r="T67" s="58">
        <f t="shared" si="94"/>
        <v>330</v>
      </c>
      <c r="U67" s="58">
        <f t="shared" si="95"/>
        <v>290</v>
      </c>
      <c r="V67" s="58">
        <f t="shared" si="96"/>
        <v>260</v>
      </c>
      <c r="W67" s="391">
        <f t="shared" si="3"/>
        <v>800</v>
      </c>
      <c r="X67" s="391">
        <f t="shared" si="4"/>
        <v>510</v>
      </c>
      <c r="Y67" s="391">
        <f t="shared" si="5"/>
        <v>420</v>
      </c>
      <c r="Z67" s="391">
        <f t="shared" si="6"/>
        <v>340</v>
      </c>
      <c r="AA67" s="32">
        <f>'ĐẤT PNN'!U68</f>
        <v>2</v>
      </c>
      <c r="AB67" s="390">
        <f t="shared" si="97"/>
        <v>250</v>
      </c>
      <c r="AC67" s="390">
        <f t="shared" si="98"/>
        <v>234</v>
      </c>
      <c r="AD67" s="390">
        <f t="shared" si="99"/>
        <v>215</v>
      </c>
      <c r="AE67" s="390">
        <f t="shared" si="100"/>
        <v>195</v>
      </c>
      <c r="AF67" s="391">
        <f t="shared" si="8"/>
        <v>540</v>
      </c>
      <c r="AG67" s="391">
        <f t="shared" si="9"/>
        <v>360</v>
      </c>
      <c r="AH67" s="391">
        <f t="shared" si="10"/>
        <v>310</v>
      </c>
      <c r="AI67" s="391">
        <f t="shared" si="11"/>
        <v>250</v>
      </c>
      <c r="AJ67" s="395">
        <f>'ĐẤT PNN'!I68-'ĐẤT NN'!P67</f>
        <v>680</v>
      </c>
    </row>
    <row r="68" spans="1:36" s="72" customFormat="1" ht="63">
      <c r="A68" s="56">
        <f t="shared" si="12"/>
        <v>63</v>
      </c>
      <c r="B68" s="56" t="str">
        <f>'ĐẤT PNN'!B69</f>
        <v>VT4*0,8</v>
      </c>
      <c r="C68" s="86" t="s">
        <v>5419</v>
      </c>
      <c r="D68" s="29" t="s">
        <v>6797</v>
      </c>
      <c r="E68" s="29" t="s">
        <v>6738</v>
      </c>
      <c r="F68" s="29" t="s">
        <v>6798</v>
      </c>
      <c r="G68" s="29" t="s">
        <v>6792</v>
      </c>
      <c r="H68" s="29" t="str">
        <f t="shared" si="0"/>
        <v>Phường Long KhánhTPLK1Vị trí 1370</v>
      </c>
      <c r="I68" s="397"/>
      <c r="J68" s="397"/>
      <c r="K68" s="500" t="str">
        <f>'ĐẤT PNN'!D69</f>
        <v>Các tuyến đường giao thông không đấu nối trực tiếp và thông ra Đường Chu Văn An đoạn từ Đường Võ Duy Dương đến Đường 21/4 có hiện trạng là đường nhựa, bê tông xi măng:
- Có bề rộng từ ≥3m đến &lt;5m, cách đường giao thông &gt;600m.
- Có bề rộng &lt;3m, cách đường giao thông &gt; 200m.</v>
      </c>
      <c r="L68" s="501"/>
      <c r="M68" s="502"/>
      <c r="N68" s="383">
        <f t="shared" si="91"/>
        <v>260</v>
      </c>
      <c r="O68" s="383">
        <f t="shared" si="92"/>
        <v>195</v>
      </c>
      <c r="P68" s="383">
        <v>340</v>
      </c>
      <c r="Q68" s="383">
        <v>250</v>
      </c>
      <c r="R68" s="417">
        <f>VLOOKUP(C68,'[1]1. MA DO'!$E$5:$AJ$1933,32,0)</f>
        <v>1.1299999999999999</v>
      </c>
      <c r="S68" s="58">
        <f t="shared" si="93"/>
        <v>370</v>
      </c>
      <c r="T68" s="58">
        <f t="shared" si="94"/>
        <v>330</v>
      </c>
      <c r="U68" s="58">
        <f t="shared" si="95"/>
        <v>290</v>
      </c>
      <c r="V68" s="58">
        <f t="shared" si="96"/>
        <v>260</v>
      </c>
      <c r="W68" s="391">
        <f t="shared" si="3"/>
        <v>800</v>
      </c>
      <c r="X68" s="391">
        <f t="shared" si="4"/>
        <v>510</v>
      </c>
      <c r="Y68" s="391">
        <f t="shared" si="5"/>
        <v>420</v>
      </c>
      <c r="Z68" s="391">
        <f t="shared" si="6"/>
        <v>340</v>
      </c>
      <c r="AA68" s="32">
        <f>'ĐẤT PNN'!U69</f>
        <v>2</v>
      </c>
      <c r="AB68" s="390">
        <f t="shared" si="97"/>
        <v>250</v>
      </c>
      <c r="AC68" s="390">
        <f t="shared" si="98"/>
        <v>234</v>
      </c>
      <c r="AD68" s="390">
        <f t="shared" si="99"/>
        <v>215</v>
      </c>
      <c r="AE68" s="390">
        <f t="shared" si="100"/>
        <v>195</v>
      </c>
      <c r="AF68" s="391">
        <f t="shared" si="8"/>
        <v>540</v>
      </c>
      <c r="AG68" s="391">
        <f t="shared" si="9"/>
        <v>360</v>
      </c>
      <c r="AH68" s="391">
        <f t="shared" si="10"/>
        <v>310</v>
      </c>
      <c r="AI68" s="391">
        <f t="shared" si="11"/>
        <v>250</v>
      </c>
      <c r="AJ68" s="395">
        <f>'ĐẤT PNN'!I69-'ĐẤT NN'!P68</f>
        <v>380</v>
      </c>
    </row>
    <row r="69" spans="1:36" s="18" customFormat="1" ht="35.25" customHeight="1">
      <c r="A69" s="56">
        <f t="shared" si="12"/>
        <v>64</v>
      </c>
      <c r="B69" s="56" t="str">
        <f>'ĐẤT PNN'!B70</f>
        <v>tách đoạn</v>
      </c>
      <c r="C69" s="86" t="s">
        <v>6418</v>
      </c>
      <c r="D69" s="29" t="s">
        <v>6790</v>
      </c>
      <c r="E69" s="29" t="s">
        <v>6738</v>
      </c>
      <c r="F69" s="29" t="s">
        <v>6791</v>
      </c>
      <c r="G69" s="29" t="s">
        <v>6792</v>
      </c>
      <c r="H69" s="29" t="str">
        <f t="shared" si="0"/>
        <v>Phường Long KhánhTPLK1Vị trí 1370</v>
      </c>
      <c r="I69" s="398" t="s">
        <v>6780</v>
      </c>
      <c r="J69" s="398" t="s">
        <v>6781</v>
      </c>
      <c r="K69" s="57" t="str">
        <f>'ĐẤT PNN'!D70</f>
        <v>Đường Chu Văn An</v>
      </c>
      <c r="L69" s="57" t="str">
        <f>'ĐẤT PNN'!E70</f>
        <v>Đường 21/4</v>
      </c>
      <c r="M69" s="57" t="str">
        <f>'ĐẤT PNN'!F70</f>
        <v>Đường Hùng Vương</v>
      </c>
      <c r="N69" s="385">
        <f>S69</f>
        <v>370</v>
      </c>
      <c r="O69" s="114">
        <f>AB69</f>
        <v>250</v>
      </c>
      <c r="P69" s="381">
        <v>930</v>
      </c>
      <c r="Q69" s="381">
        <v>630</v>
      </c>
      <c r="R69" s="417">
        <f>VLOOKUP(C69,'[1]1. MA DO'!$E$5:$AJ$1933,32,0)</f>
        <v>1.1299999999999999</v>
      </c>
      <c r="S69" s="221">
        <v>370</v>
      </c>
      <c r="T69" s="58">
        <f t="shared" si="94"/>
        <v>330</v>
      </c>
      <c r="U69" s="58">
        <f t="shared" si="95"/>
        <v>290</v>
      </c>
      <c r="V69" s="58">
        <f t="shared" si="96"/>
        <v>260</v>
      </c>
      <c r="W69" s="391">
        <f t="shared" ref="W69:W70" si="101">ROUND(S69*2.5,-1)</f>
        <v>930</v>
      </c>
      <c r="X69" s="391">
        <f t="shared" ref="X69:X70" si="102">ROUND(T69*1.8,-1)</f>
        <v>590</v>
      </c>
      <c r="Y69" s="391">
        <f t="shared" ref="Y69:Y70" si="103">ROUND(U69*1.6,-1)</f>
        <v>460</v>
      </c>
      <c r="Z69" s="391">
        <f t="shared" ref="Z69:Z70" si="104">ROUND(V69*1.4,-1)</f>
        <v>360</v>
      </c>
      <c r="AA69" s="32">
        <f>'ĐẤT PNN'!U70</f>
        <v>2</v>
      </c>
      <c r="AB69" s="372">
        <v>250</v>
      </c>
      <c r="AC69" s="390">
        <f t="shared" si="98"/>
        <v>234</v>
      </c>
      <c r="AD69" s="390">
        <f t="shared" si="99"/>
        <v>215</v>
      </c>
      <c r="AE69" s="390">
        <f t="shared" si="100"/>
        <v>195</v>
      </c>
      <c r="AF69" s="391">
        <f t="shared" ref="AF69:AF70" si="105">ROUND(AB69*2.5,-1)</f>
        <v>630</v>
      </c>
      <c r="AG69" s="391">
        <f t="shared" ref="AG69:AG70" si="106">ROUND(AC69*1.8,-1)</f>
        <v>420</v>
      </c>
      <c r="AH69" s="391">
        <f t="shared" ref="AH69:AH70" si="107">ROUND(AD69*1.6,-1)</f>
        <v>340</v>
      </c>
      <c r="AI69" s="391">
        <f t="shared" ref="AI69:AI70" si="108">ROUND(AE69*1.4,-1)</f>
        <v>270</v>
      </c>
      <c r="AJ69" s="395">
        <f>'ĐẤT PNN'!I70-'ĐẤT NN'!P69</f>
        <v>1570</v>
      </c>
    </row>
    <row r="70" spans="1:36" s="18" customFormat="1" ht="110.25" customHeight="1">
      <c r="A70" s="56">
        <f t="shared" si="12"/>
        <v>65</v>
      </c>
      <c r="B70" s="56" t="str">
        <f>'ĐẤT PNN'!B71</f>
        <v>VT2</v>
      </c>
      <c r="C70" s="86" t="s">
        <v>6418</v>
      </c>
      <c r="D70" s="29" t="s">
        <v>6793</v>
      </c>
      <c r="E70" s="29" t="s">
        <v>6738</v>
      </c>
      <c r="F70" s="29" t="s">
        <v>6794</v>
      </c>
      <c r="G70" s="29" t="s">
        <v>6792</v>
      </c>
      <c r="H70" s="29" t="str">
        <f t="shared" si="0"/>
        <v>Phường Long KhánhTPLK1Vị trí 1370</v>
      </c>
      <c r="I70" s="397"/>
      <c r="J70" s="397"/>
      <c r="K70" s="500" t="str">
        <f>'ĐẤT PNN'!D71</f>
        <v>Các tuyến đường giao thông đấu nối trực tiếp ra Đường Chu Văn An đoạn từ Đường 21/4 đến Đường Hùng Vương có hiện trạng là đường nhựa, bê tông xi măng:
- Có bề rộng ≥5m, cách đường giao thông ≤600m.
- Có bề rộng từ ≥3m đến &lt;5m, cách đường giao thông ≤400m.</v>
      </c>
      <c r="L70" s="501"/>
      <c r="M70" s="502"/>
      <c r="N70" s="383">
        <f t="shared" ref="N70:N75" si="109">IF(B70="VT2",T70,IF(B70="VT3",U70,IF(B70="VT2*0,8",T70,IF(B70="VT3*0,8",U70,V70))))</f>
        <v>330</v>
      </c>
      <c r="O70" s="383">
        <f t="shared" ref="O70:O75" si="110">IF(B70="VT2",AC70,IF(B70="VT3",AD70,IF(B70="VT2*0,8",AC70,IF(B70="VT3*0,8",AD70,AE70))))</f>
        <v>234</v>
      </c>
      <c r="P70" s="383">
        <v>590</v>
      </c>
      <c r="Q70" s="383">
        <v>420</v>
      </c>
      <c r="R70" s="417">
        <f>VLOOKUP(C70,'[1]1. MA DO'!$E$5:$AJ$1933,32,0)</f>
        <v>1.1299999999999999</v>
      </c>
      <c r="S70" s="58">
        <f t="shared" ref="S70:S75" si="111">S69</f>
        <v>370</v>
      </c>
      <c r="T70" s="58">
        <f t="shared" ref="T70:T75" si="112">T69</f>
        <v>330</v>
      </c>
      <c r="U70" s="58">
        <f t="shared" ref="U70:U75" si="113">U69</f>
        <v>290</v>
      </c>
      <c r="V70" s="58">
        <f t="shared" ref="V70:V75" si="114">V69</f>
        <v>260</v>
      </c>
      <c r="W70" s="391">
        <f t="shared" si="101"/>
        <v>930</v>
      </c>
      <c r="X70" s="391">
        <f t="shared" si="102"/>
        <v>590</v>
      </c>
      <c r="Y70" s="391">
        <f t="shared" si="103"/>
        <v>460</v>
      </c>
      <c r="Z70" s="391">
        <f t="shared" si="104"/>
        <v>360</v>
      </c>
      <c r="AA70" s="32">
        <f>'ĐẤT PNN'!U71</f>
        <v>2</v>
      </c>
      <c r="AB70" s="390">
        <f t="shared" ref="AB70:AB75" si="115">AB69</f>
        <v>250</v>
      </c>
      <c r="AC70" s="390">
        <f t="shared" ref="AC70:AC75" si="116">AC69</f>
        <v>234</v>
      </c>
      <c r="AD70" s="390">
        <f t="shared" ref="AD70:AD75" si="117">AD69</f>
        <v>215</v>
      </c>
      <c r="AE70" s="390">
        <f t="shared" ref="AE70:AE75" si="118">AE69</f>
        <v>195</v>
      </c>
      <c r="AF70" s="391">
        <f t="shared" si="105"/>
        <v>630</v>
      </c>
      <c r="AG70" s="391">
        <f t="shared" si="106"/>
        <v>420</v>
      </c>
      <c r="AH70" s="391">
        <f t="shared" si="107"/>
        <v>340</v>
      </c>
      <c r="AI70" s="391">
        <f t="shared" si="108"/>
        <v>270</v>
      </c>
      <c r="AJ70" s="395">
        <f>'ĐẤT PNN'!I71-'ĐẤT NN'!P70</f>
        <v>710</v>
      </c>
    </row>
    <row r="71" spans="1:36" s="18" customFormat="1" ht="110.25" customHeight="1">
      <c r="A71" s="56">
        <f t="shared" si="12"/>
        <v>66</v>
      </c>
      <c r="B71" s="56" t="str">
        <f>'ĐẤT PNN'!B72</f>
        <v>VT3</v>
      </c>
      <c r="C71" s="86" t="s">
        <v>6418</v>
      </c>
      <c r="D71" s="29" t="s">
        <v>6795</v>
      </c>
      <c r="E71" s="29" t="s">
        <v>6738</v>
      </c>
      <c r="F71" s="29" t="s">
        <v>6796</v>
      </c>
      <c r="G71" s="29" t="s">
        <v>6792</v>
      </c>
      <c r="H71" s="29" t="str">
        <f t="shared" ref="H71:H134" si="119">E71&amp;G71&amp;D$6&amp;$N$6</f>
        <v>Phường Long KhánhTPLK1Vị trí 1370</v>
      </c>
      <c r="I71" s="397"/>
      <c r="J71" s="397"/>
      <c r="K71" s="500" t="str">
        <f>'ĐẤT PNN'!D72</f>
        <v>Các tuyến đường giao thông đấu nối trực tiếp ra Đường Chu Văn An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71" s="501"/>
      <c r="M71" s="502"/>
      <c r="N71" s="383">
        <f t="shared" si="109"/>
        <v>290</v>
      </c>
      <c r="O71" s="383">
        <f t="shared" si="110"/>
        <v>215</v>
      </c>
      <c r="P71" s="383">
        <v>460</v>
      </c>
      <c r="Q71" s="383">
        <v>340</v>
      </c>
      <c r="R71" s="417">
        <f>VLOOKUP(C71,'[1]1. MA DO'!$E$5:$AJ$1933,32,0)</f>
        <v>1.1299999999999999</v>
      </c>
      <c r="S71" s="58">
        <f t="shared" si="111"/>
        <v>370</v>
      </c>
      <c r="T71" s="58">
        <f t="shared" si="112"/>
        <v>330</v>
      </c>
      <c r="U71" s="58">
        <f t="shared" si="113"/>
        <v>290</v>
      </c>
      <c r="V71" s="58">
        <f t="shared" si="114"/>
        <v>260</v>
      </c>
      <c r="W71" s="391">
        <f t="shared" ref="W71:W96" si="120">ROUND(S71*2.5,-1)</f>
        <v>930</v>
      </c>
      <c r="X71" s="391">
        <f t="shared" ref="X71:X96" si="121">ROUND(T71*1.8,-1)</f>
        <v>590</v>
      </c>
      <c r="Y71" s="391">
        <f t="shared" ref="Y71:Y96" si="122">ROUND(U71*1.6,-1)</f>
        <v>460</v>
      </c>
      <c r="Z71" s="391">
        <f t="shared" ref="Z71:Z96" si="123">ROUND(V71*1.4,-1)</f>
        <v>360</v>
      </c>
      <c r="AA71" s="32">
        <f>'ĐẤT PNN'!U72</f>
        <v>2</v>
      </c>
      <c r="AB71" s="390">
        <f t="shared" si="115"/>
        <v>250</v>
      </c>
      <c r="AC71" s="390">
        <f t="shared" si="116"/>
        <v>234</v>
      </c>
      <c r="AD71" s="390">
        <f t="shared" si="117"/>
        <v>215</v>
      </c>
      <c r="AE71" s="390">
        <f t="shared" si="118"/>
        <v>195</v>
      </c>
      <c r="AF71" s="391">
        <f t="shared" ref="AF71:AF96" si="124">ROUND(AB71*2.5,-1)</f>
        <v>630</v>
      </c>
      <c r="AG71" s="391">
        <f t="shared" ref="AG71:AG96" si="125">ROUND(AC71*1.8,-1)</f>
        <v>420</v>
      </c>
      <c r="AH71" s="391">
        <f t="shared" ref="AH71:AH96" si="126">ROUND(AD71*1.6,-1)</f>
        <v>340</v>
      </c>
      <c r="AI71" s="391">
        <f t="shared" ref="AI71:AI96" si="127">ROUND(AE71*1.4,-1)</f>
        <v>270</v>
      </c>
      <c r="AJ71" s="395">
        <f>'ĐẤT PNN'!I72-'ĐẤT NN'!P71</f>
        <v>380</v>
      </c>
    </row>
    <row r="72" spans="1:36" s="18" customFormat="1" ht="63" customHeight="1">
      <c r="A72" s="56">
        <f t="shared" ref="A72:A135" si="128">A71+1</f>
        <v>67</v>
      </c>
      <c r="B72" s="56" t="str">
        <f>'ĐẤT PNN'!B73</f>
        <v>VT4</v>
      </c>
      <c r="C72" s="86" t="s">
        <v>6418</v>
      </c>
      <c r="D72" s="29" t="s">
        <v>6797</v>
      </c>
      <c r="E72" s="29" t="s">
        <v>6738</v>
      </c>
      <c r="F72" s="29" t="s">
        <v>6798</v>
      </c>
      <c r="G72" s="29" t="s">
        <v>6792</v>
      </c>
      <c r="H72" s="29" t="str">
        <f t="shared" si="119"/>
        <v>Phường Long KhánhTPLK1Vị trí 1370</v>
      </c>
      <c r="I72" s="397"/>
      <c r="J72" s="397"/>
      <c r="K72" s="500" t="str">
        <f>'ĐẤT PNN'!D73</f>
        <v>Các tuyến đường giao thông đấu nối trực tiếp ra Đường Chu Văn An đoạn từ Đường 21/4 đến Đường Hùng Vương có hiện trạng là đường nhựa, bê tông xi măng:
- Có bề rộng từ ≥3m đến &lt;5m, cách đường giao thông &gt;600m.
- Có bề rộng &lt;3m, cách đường giao thông &gt;200m.</v>
      </c>
      <c r="L72" s="501"/>
      <c r="M72" s="502"/>
      <c r="N72" s="383">
        <f t="shared" si="109"/>
        <v>260</v>
      </c>
      <c r="O72" s="383">
        <f t="shared" si="110"/>
        <v>195</v>
      </c>
      <c r="P72" s="383">
        <v>360</v>
      </c>
      <c r="Q72" s="383">
        <v>270</v>
      </c>
      <c r="R72" s="417">
        <f>VLOOKUP(C72,'[1]1. MA DO'!$E$5:$AJ$1933,32,0)</f>
        <v>1.1299999999999999</v>
      </c>
      <c r="S72" s="58">
        <f t="shared" si="111"/>
        <v>370</v>
      </c>
      <c r="T72" s="58">
        <f t="shared" si="112"/>
        <v>330</v>
      </c>
      <c r="U72" s="58">
        <f t="shared" si="113"/>
        <v>290</v>
      </c>
      <c r="V72" s="58">
        <f t="shared" si="114"/>
        <v>260</v>
      </c>
      <c r="W72" s="391">
        <f t="shared" si="120"/>
        <v>930</v>
      </c>
      <c r="X72" s="391">
        <f t="shared" si="121"/>
        <v>590</v>
      </c>
      <c r="Y72" s="391">
        <f t="shared" si="122"/>
        <v>460</v>
      </c>
      <c r="Z72" s="391">
        <f t="shared" si="123"/>
        <v>360</v>
      </c>
      <c r="AA72" s="32">
        <f>'ĐẤT PNN'!U73</f>
        <v>2</v>
      </c>
      <c r="AB72" s="390">
        <f t="shared" si="115"/>
        <v>250</v>
      </c>
      <c r="AC72" s="390">
        <f t="shared" si="116"/>
        <v>234</v>
      </c>
      <c r="AD72" s="390">
        <f t="shared" si="117"/>
        <v>215</v>
      </c>
      <c r="AE72" s="390">
        <f t="shared" si="118"/>
        <v>195</v>
      </c>
      <c r="AF72" s="391">
        <f t="shared" si="124"/>
        <v>630</v>
      </c>
      <c r="AG72" s="391">
        <f t="shared" si="125"/>
        <v>420</v>
      </c>
      <c r="AH72" s="391">
        <f t="shared" si="126"/>
        <v>340</v>
      </c>
      <c r="AI72" s="391">
        <f t="shared" si="127"/>
        <v>270</v>
      </c>
      <c r="AJ72" s="395">
        <f>'ĐẤT PNN'!I73-'ĐẤT NN'!P72</f>
        <v>300</v>
      </c>
    </row>
    <row r="73" spans="1:36" s="18" customFormat="1" ht="110.25" customHeight="1">
      <c r="A73" s="56">
        <f t="shared" si="128"/>
        <v>68</v>
      </c>
      <c r="B73" s="56" t="str">
        <f>'ĐẤT PNN'!B74</f>
        <v>VT2*0,8</v>
      </c>
      <c r="C73" s="86" t="s">
        <v>6418</v>
      </c>
      <c r="D73" s="29" t="s">
        <v>6793</v>
      </c>
      <c r="E73" s="29" t="s">
        <v>6738</v>
      </c>
      <c r="F73" s="29" t="s">
        <v>6794</v>
      </c>
      <c r="G73" s="29" t="s">
        <v>6792</v>
      </c>
      <c r="H73" s="29" t="str">
        <f t="shared" si="119"/>
        <v>Phường Long KhánhTPLK1Vị trí 1370</v>
      </c>
      <c r="I73" s="397"/>
      <c r="J73" s="397"/>
      <c r="K73" s="500" t="str">
        <f>'ĐẤT PNN'!D74</f>
        <v>Các tuyến đường giao thông không đấu nối trực tiếp và thông ra Đường Chu Văn An đoạn từ Đường 21/4 đến Đường Hùng Vương có hiện trạng là đường nhựa, bê tông xi măng:
- Có bề rộng ≥5m, cách đường giao thông ≤600m.
- Có bề rộng từ ≥3m đến &lt;5m, cách đường giao thông ≤400m.</v>
      </c>
      <c r="L73" s="501"/>
      <c r="M73" s="502"/>
      <c r="N73" s="383">
        <f t="shared" si="109"/>
        <v>330</v>
      </c>
      <c r="O73" s="383">
        <f t="shared" si="110"/>
        <v>234</v>
      </c>
      <c r="P73" s="383">
        <v>590</v>
      </c>
      <c r="Q73" s="383">
        <v>420</v>
      </c>
      <c r="R73" s="417">
        <f>VLOOKUP(C73,'[1]1. MA DO'!$E$5:$AJ$1933,32,0)</f>
        <v>1.1299999999999999</v>
      </c>
      <c r="S73" s="58">
        <f t="shared" si="111"/>
        <v>370</v>
      </c>
      <c r="T73" s="58">
        <f t="shared" si="112"/>
        <v>330</v>
      </c>
      <c r="U73" s="58">
        <f t="shared" si="113"/>
        <v>290</v>
      </c>
      <c r="V73" s="58">
        <f t="shared" si="114"/>
        <v>260</v>
      </c>
      <c r="W73" s="391">
        <f t="shared" si="120"/>
        <v>930</v>
      </c>
      <c r="X73" s="391">
        <f t="shared" si="121"/>
        <v>590</v>
      </c>
      <c r="Y73" s="391">
        <f t="shared" si="122"/>
        <v>460</v>
      </c>
      <c r="Z73" s="391">
        <f t="shared" si="123"/>
        <v>360</v>
      </c>
      <c r="AA73" s="32">
        <f>'ĐẤT PNN'!U74</f>
        <v>2</v>
      </c>
      <c r="AB73" s="390">
        <f t="shared" si="115"/>
        <v>250</v>
      </c>
      <c r="AC73" s="390">
        <f t="shared" si="116"/>
        <v>234</v>
      </c>
      <c r="AD73" s="390">
        <f t="shared" si="117"/>
        <v>215</v>
      </c>
      <c r="AE73" s="390">
        <f t="shared" si="118"/>
        <v>195</v>
      </c>
      <c r="AF73" s="391">
        <f t="shared" si="124"/>
        <v>630</v>
      </c>
      <c r="AG73" s="391">
        <f t="shared" si="125"/>
        <v>420</v>
      </c>
      <c r="AH73" s="391">
        <f t="shared" si="126"/>
        <v>340</v>
      </c>
      <c r="AI73" s="391">
        <f t="shared" si="127"/>
        <v>270</v>
      </c>
      <c r="AJ73" s="395">
        <f>'ĐẤT PNN'!I74-'ĐẤT NN'!P73</f>
        <v>510</v>
      </c>
    </row>
    <row r="74" spans="1:36" s="18" customFormat="1" ht="110.25" customHeight="1">
      <c r="A74" s="56">
        <f t="shared" si="128"/>
        <v>69</v>
      </c>
      <c r="B74" s="56" t="str">
        <f>'ĐẤT PNN'!B75</f>
        <v>VT3*0,8</v>
      </c>
      <c r="C74" s="86" t="s">
        <v>6418</v>
      </c>
      <c r="D74" s="29" t="s">
        <v>6795</v>
      </c>
      <c r="E74" s="29" t="s">
        <v>6738</v>
      </c>
      <c r="F74" s="29" t="s">
        <v>6796</v>
      </c>
      <c r="G74" s="29" t="s">
        <v>6792</v>
      </c>
      <c r="H74" s="29" t="str">
        <f t="shared" si="119"/>
        <v>Phường Long KhánhTPLK1Vị trí 1370</v>
      </c>
      <c r="I74" s="397"/>
      <c r="J74" s="397"/>
      <c r="K74" s="500" t="str">
        <f>'ĐẤT PNN'!D75</f>
        <v>Các tuyến đường giao thông không đấu nối trực tiếp và thông ra Đường Chu Văn An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74" s="501"/>
      <c r="M74" s="502"/>
      <c r="N74" s="383">
        <f t="shared" si="109"/>
        <v>290</v>
      </c>
      <c r="O74" s="383">
        <f t="shared" si="110"/>
        <v>215</v>
      </c>
      <c r="P74" s="383">
        <v>460</v>
      </c>
      <c r="Q74" s="383">
        <v>340</v>
      </c>
      <c r="R74" s="417">
        <f>VLOOKUP(C74,'[1]1. MA DO'!$E$5:$AJ$1933,32,0)</f>
        <v>1.1299999999999999</v>
      </c>
      <c r="S74" s="58">
        <f t="shared" si="111"/>
        <v>370</v>
      </c>
      <c r="T74" s="58">
        <f t="shared" si="112"/>
        <v>330</v>
      </c>
      <c r="U74" s="58">
        <f t="shared" si="113"/>
        <v>290</v>
      </c>
      <c r="V74" s="58">
        <f t="shared" si="114"/>
        <v>260</v>
      </c>
      <c r="W74" s="391">
        <f t="shared" si="120"/>
        <v>930</v>
      </c>
      <c r="X74" s="391">
        <f t="shared" si="121"/>
        <v>590</v>
      </c>
      <c r="Y74" s="391">
        <f t="shared" si="122"/>
        <v>460</v>
      </c>
      <c r="Z74" s="391">
        <f t="shared" si="123"/>
        <v>360</v>
      </c>
      <c r="AA74" s="32">
        <f>'ĐẤT PNN'!U75</f>
        <v>2</v>
      </c>
      <c r="AB74" s="390">
        <f t="shared" si="115"/>
        <v>250</v>
      </c>
      <c r="AC74" s="390">
        <f t="shared" si="116"/>
        <v>234</v>
      </c>
      <c r="AD74" s="390">
        <f t="shared" si="117"/>
        <v>215</v>
      </c>
      <c r="AE74" s="390">
        <f t="shared" si="118"/>
        <v>195</v>
      </c>
      <c r="AF74" s="391">
        <f t="shared" si="124"/>
        <v>630</v>
      </c>
      <c r="AG74" s="391">
        <f t="shared" si="125"/>
        <v>420</v>
      </c>
      <c r="AH74" s="391">
        <f t="shared" si="126"/>
        <v>340</v>
      </c>
      <c r="AI74" s="391">
        <f t="shared" si="127"/>
        <v>270</v>
      </c>
      <c r="AJ74" s="395">
        <f>'ĐẤT PNN'!I75-'ĐẤT NN'!P74</f>
        <v>320</v>
      </c>
    </row>
    <row r="75" spans="1:36" s="18" customFormat="1" ht="63" customHeight="1">
      <c r="A75" s="56">
        <f t="shared" si="128"/>
        <v>70</v>
      </c>
      <c r="B75" s="56" t="str">
        <f>'ĐẤT PNN'!B76</f>
        <v>VT4*0,8</v>
      </c>
      <c r="C75" s="86" t="s">
        <v>6418</v>
      </c>
      <c r="D75" s="29" t="s">
        <v>6797</v>
      </c>
      <c r="E75" s="29" t="s">
        <v>6738</v>
      </c>
      <c r="F75" s="29" t="s">
        <v>6798</v>
      </c>
      <c r="G75" s="29" t="s">
        <v>6792</v>
      </c>
      <c r="H75" s="29" t="str">
        <f t="shared" si="119"/>
        <v>Phường Long KhánhTPLK1Vị trí 1370</v>
      </c>
      <c r="I75" s="397"/>
      <c r="J75" s="397"/>
      <c r="K75" s="500" t="str">
        <f>'ĐẤT PNN'!D76</f>
        <v>Các tuyến đường giao thông không đấu nối trực tiếp và thông ra Đường Chu Văn An đoạn từ Đường 21/4 đến Đường Hùng Vương có hiện trạng là đường nhựa, bê tông xi măng:
- Có bề rộng từ ≥3m đến &lt;5m, cách đường giao thông &gt;600m.
- Có bề rộng &lt;3m, cách đường giao thông &gt; 200m.</v>
      </c>
      <c r="L75" s="501"/>
      <c r="M75" s="502"/>
      <c r="N75" s="383">
        <f t="shared" si="109"/>
        <v>260</v>
      </c>
      <c r="O75" s="383">
        <f t="shared" si="110"/>
        <v>195</v>
      </c>
      <c r="P75" s="383">
        <v>360</v>
      </c>
      <c r="Q75" s="383">
        <v>270</v>
      </c>
      <c r="R75" s="417">
        <f>VLOOKUP(C75,'[1]1. MA DO'!$E$5:$AJ$1933,32,0)</f>
        <v>1.1299999999999999</v>
      </c>
      <c r="S75" s="58">
        <f t="shared" si="111"/>
        <v>370</v>
      </c>
      <c r="T75" s="58">
        <f t="shared" si="112"/>
        <v>330</v>
      </c>
      <c r="U75" s="58">
        <f t="shared" si="113"/>
        <v>290</v>
      </c>
      <c r="V75" s="58">
        <f t="shared" si="114"/>
        <v>260</v>
      </c>
      <c r="W75" s="391">
        <f t="shared" si="120"/>
        <v>930</v>
      </c>
      <c r="X75" s="391">
        <f t="shared" si="121"/>
        <v>590</v>
      </c>
      <c r="Y75" s="391">
        <f t="shared" si="122"/>
        <v>460</v>
      </c>
      <c r="Z75" s="391">
        <f t="shared" si="123"/>
        <v>360</v>
      </c>
      <c r="AA75" s="32">
        <f>'ĐẤT PNN'!U76</f>
        <v>2</v>
      </c>
      <c r="AB75" s="390">
        <f t="shared" si="115"/>
        <v>250</v>
      </c>
      <c r="AC75" s="390">
        <f t="shared" si="116"/>
        <v>234</v>
      </c>
      <c r="AD75" s="390">
        <f t="shared" si="117"/>
        <v>215</v>
      </c>
      <c r="AE75" s="390">
        <f t="shared" si="118"/>
        <v>195</v>
      </c>
      <c r="AF75" s="391">
        <f t="shared" si="124"/>
        <v>630</v>
      </c>
      <c r="AG75" s="391">
        <f t="shared" si="125"/>
        <v>420</v>
      </c>
      <c r="AH75" s="391">
        <f t="shared" si="126"/>
        <v>340</v>
      </c>
      <c r="AI75" s="391">
        <f t="shared" si="127"/>
        <v>270</v>
      </c>
      <c r="AJ75" s="395">
        <f>'ĐẤT PNN'!I76-'ĐẤT NN'!P75</f>
        <v>230</v>
      </c>
    </row>
    <row r="76" spans="1:36" s="18" customFormat="1" ht="63">
      <c r="A76" s="56">
        <f t="shared" si="128"/>
        <v>71</v>
      </c>
      <c r="B76" s="56" t="str">
        <f>'ĐẤT PNN'!B77</f>
        <v>LK48DT_D2</v>
      </c>
      <c r="C76" s="86" t="s">
        <v>5421</v>
      </c>
      <c r="D76" s="29" t="s">
        <v>6790</v>
      </c>
      <c r="E76" s="29" t="s">
        <v>6738</v>
      </c>
      <c r="F76" s="29" t="s">
        <v>6791</v>
      </c>
      <c r="G76" s="29" t="s">
        <v>6792</v>
      </c>
      <c r="H76" s="29" t="str">
        <f t="shared" si="119"/>
        <v>Phường Long KhánhTPLK1Vị trí 1370</v>
      </c>
      <c r="I76" s="398" t="s">
        <v>6780</v>
      </c>
      <c r="J76" s="398" t="s">
        <v>6781</v>
      </c>
      <c r="K76" s="57" t="str">
        <f>'ĐẤT PNN'!D77</f>
        <v>Đường Chu Văn An</v>
      </c>
      <c r="L76" s="57" t="str">
        <f>'ĐẤT PNN'!E77</f>
        <v>Đường Hùng Vương</v>
      </c>
      <c r="M76" s="57" t="str">
        <f>'ĐẤT PNN'!F77</f>
        <v>Đường Nguyễn Hữu Cảnh</v>
      </c>
      <c r="N76" s="385">
        <f>S76</f>
        <v>370</v>
      </c>
      <c r="O76" s="114">
        <f>AB76</f>
        <v>250</v>
      </c>
      <c r="P76" s="381">
        <v>800</v>
      </c>
      <c r="Q76" s="381">
        <v>540</v>
      </c>
      <c r="R76" s="417">
        <f>VLOOKUP(C76,'[1]1. MA DO'!$E$5:$AJ$1933,32,0)</f>
        <v>1.1299999999999999</v>
      </c>
      <c r="S76" s="221">
        <v>370</v>
      </c>
      <c r="T76" s="221">
        <v>330</v>
      </c>
      <c r="U76" s="221">
        <v>290</v>
      </c>
      <c r="V76" s="221">
        <v>260</v>
      </c>
      <c r="W76" s="391">
        <f t="shared" ref="W76:W89" si="129">ROUND(S76*2.15,-1)</f>
        <v>800</v>
      </c>
      <c r="X76" s="391">
        <f t="shared" ref="X76:X89" si="130">ROUND(T76*1.55,-1)</f>
        <v>510</v>
      </c>
      <c r="Y76" s="391">
        <f t="shared" ref="Y76:Y89" si="131">ROUND(U76*1.45,-1)</f>
        <v>420</v>
      </c>
      <c r="Z76" s="391">
        <f t="shared" ref="Z76:Z89" si="132">ROUND(V76*1.3,-1)</f>
        <v>340</v>
      </c>
      <c r="AA76" s="32">
        <v>1</v>
      </c>
      <c r="AB76" s="372">
        <v>250</v>
      </c>
      <c r="AC76" s="372">
        <v>234</v>
      </c>
      <c r="AD76" s="372">
        <v>215</v>
      </c>
      <c r="AE76" s="372">
        <v>195</v>
      </c>
      <c r="AF76" s="391">
        <f t="shared" ref="AF76:AF89" si="133">ROUND(AB76*2.15,-1)</f>
        <v>540</v>
      </c>
      <c r="AG76" s="391">
        <f t="shared" ref="AG76:AG89" si="134">ROUND(AC76*1.55,-1)</f>
        <v>360</v>
      </c>
      <c r="AH76" s="391">
        <f t="shared" ref="AH76:AH89" si="135">ROUND(AD76*1.45,-1)</f>
        <v>310</v>
      </c>
      <c r="AI76" s="391">
        <f t="shared" ref="AI76:AI89" si="136">ROUND(AE76*1.3,-1)</f>
        <v>250</v>
      </c>
      <c r="AJ76" s="395">
        <f>'ĐẤT PNN'!I77-'ĐẤT NN'!P76</f>
        <v>2000</v>
      </c>
    </row>
    <row r="77" spans="1:36" s="18" customFormat="1" ht="110.25" customHeight="1">
      <c r="A77" s="56">
        <f t="shared" si="128"/>
        <v>72</v>
      </c>
      <c r="B77" s="56" t="str">
        <f>'ĐẤT PNN'!B78</f>
        <v>VT2</v>
      </c>
      <c r="C77" s="86" t="s">
        <v>5421</v>
      </c>
      <c r="D77" s="29" t="s">
        <v>6793</v>
      </c>
      <c r="E77" s="29" t="s">
        <v>6738</v>
      </c>
      <c r="F77" s="29" t="s">
        <v>6794</v>
      </c>
      <c r="G77" s="29" t="s">
        <v>6792</v>
      </c>
      <c r="H77" s="29" t="str">
        <f t="shared" si="119"/>
        <v>Phường Long KhánhTPLK1Vị trí 1370</v>
      </c>
      <c r="I77" s="397"/>
      <c r="J77" s="397"/>
      <c r="K77" s="500" t="str">
        <f>'ĐẤT PNN'!D78</f>
        <v>Các tuyến đường giao thông đấu nối trực tiếp ra Đường Chu Văn An đoạn từ Đường Hùng Vương đến Đường Nguyễn Hữu Cảnh có hiện trạng là đường nhựa, bê tông xi măng:
- Có bề rộng ≥5m, cách đường giao thông ≤600m.
- Có bề rộng từ ≥3m đến &lt;5m, cách đường giao thông ≤400m.</v>
      </c>
      <c r="L77" s="501"/>
      <c r="M77" s="502"/>
      <c r="N77" s="383">
        <f t="shared" ref="N77:N82" si="137">IF(B77="VT2",T77,IF(B77="VT3",U77,IF(B77="VT2*0,8",T77,IF(B77="VT3*0,8",U77,V77))))</f>
        <v>330</v>
      </c>
      <c r="O77" s="383">
        <f t="shared" ref="O77:O82" si="138">IF(B77="VT2",AC77,IF(B77="VT3",AD77,IF(B77="VT2*0,8",AC77,IF(B77="VT3*0,8",AD77,AE77))))</f>
        <v>234</v>
      </c>
      <c r="P77" s="383">
        <v>510</v>
      </c>
      <c r="Q77" s="383">
        <v>360</v>
      </c>
      <c r="R77" s="417">
        <f>VLOOKUP(C77,'[1]1. MA DO'!$E$5:$AJ$1933,32,0)</f>
        <v>1.1299999999999999</v>
      </c>
      <c r="S77" s="58">
        <f t="shared" ref="S77:S82" si="139">S76</f>
        <v>370</v>
      </c>
      <c r="T77" s="58">
        <f t="shared" ref="T77:T82" si="140">T76</f>
        <v>330</v>
      </c>
      <c r="U77" s="58">
        <f t="shared" ref="U77:U82" si="141">U76</f>
        <v>290</v>
      </c>
      <c r="V77" s="58">
        <f t="shared" ref="V77:V82" si="142">V76</f>
        <v>260</v>
      </c>
      <c r="W77" s="391">
        <f t="shared" si="129"/>
        <v>800</v>
      </c>
      <c r="X77" s="391">
        <f t="shared" si="130"/>
        <v>510</v>
      </c>
      <c r="Y77" s="391">
        <f t="shared" si="131"/>
        <v>420</v>
      </c>
      <c r="Z77" s="391">
        <f t="shared" si="132"/>
        <v>340</v>
      </c>
      <c r="AA77" s="32">
        <f>'ĐẤT PNN'!U78</f>
        <v>2</v>
      </c>
      <c r="AB77" s="390">
        <f t="shared" ref="AB77:AB82" si="143">AB76</f>
        <v>250</v>
      </c>
      <c r="AC77" s="390">
        <f t="shared" ref="AC77:AC82" si="144">AC76</f>
        <v>234</v>
      </c>
      <c r="AD77" s="390">
        <f t="shared" ref="AD77:AD82" si="145">AD76</f>
        <v>215</v>
      </c>
      <c r="AE77" s="390">
        <f t="shared" ref="AE77:AE82" si="146">AE76</f>
        <v>195</v>
      </c>
      <c r="AF77" s="391">
        <f t="shared" si="133"/>
        <v>540</v>
      </c>
      <c r="AG77" s="391">
        <f t="shared" si="134"/>
        <v>360</v>
      </c>
      <c r="AH77" s="391">
        <f t="shared" si="135"/>
        <v>310</v>
      </c>
      <c r="AI77" s="391">
        <f t="shared" si="136"/>
        <v>250</v>
      </c>
      <c r="AJ77" s="395">
        <f>'ĐẤT PNN'!I78-'ĐẤT NN'!P77</f>
        <v>990</v>
      </c>
    </row>
    <row r="78" spans="1:36" s="18" customFormat="1" ht="126" customHeight="1">
      <c r="A78" s="56">
        <f t="shared" si="128"/>
        <v>73</v>
      </c>
      <c r="B78" s="56" t="str">
        <f>'ĐẤT PNN'!B79</f>
        <v>VT3</v>
      </c>
      <c r="C78" s="86" t="s">
        <v>5421</v>
      </c>
      <c r="D78" s="29" t="s">
        <v>6795</v>
      </c>
      <c r="E78" s="29" t="s">
        <v>6738</v>
      </c>
      <c r="F78" s="29" t="s">
        <v>6796</v>
      </c>
      <c r="G78" s="29" t="s">
        <v>6792</v>
      </c>
      <c r="H78" s="29" t="str">
        <f t="shared" si="119"/>
        <v>Phường Long KhánhTPLK1Vị trí 1370</v>
      </c>
      <c r="I78" s="397"/>
      <c r="J78" s="397"/>
      <c r="K78" s="500" t="str">
        <f>'ĐẤT PNN'!D79</f>
        <v>Các tuyến đường giao thông đấu nối trực tiếp ra Đường Chu Văn An đoạn từ Đường Hùng Vương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L78" s="501"/>
      <c r="M78" s="502"/>
      <c r="N78" s="383">
        <f t="shared" si="137"/>
        <v>290</v>
      </c>
      <c r="O78" s="383">
        <f t="shared" si="138"/>
        <v>215</v>
      </c>
      <c r="P78" s="383">
        <v>420</v>
      </c>
      <c r="Q78" s="383">
        <v>310</v>
      </c>
      <c r="R78" s="417">
        <f>VLOOKUP(C78,'[1]1. MA DO'!$E$5:$AJ$1933,32,0)</f>
        <v>1.1299999999999999</v>
      </c>
      <c r="S78" s="58">
        <f t="shared" si="139"/>
        <v>370</v>
      </c>
      <c r="T78" s="58">
        <f t="shared" si="140"/>
        <v>330</v>
      </c>
      <c r="U78" s="58">
        <f t="shared" si="141"/>
        <v>290</v>
      </c>
      <c r="V78" s="58">
        <f t="shared" si="142"/>
        <v>260</v>
      </c>
      <c r="W78" s="391">
        <f t="shared" si="129"/>
        <v>800</v>
      </c>
      <c r="X78" s="391">
        <f t="shared" si="130"/>
        <v>510</v>
      </c>
      <c r="Y78" s="391">
        <f t="shared" si="131"/>
        <v>420</v>
      </c>
      <c r="Z78" s="391">
        <f t="shared" si="132"/>
        <v>340</v>
      </c>
      <c r="AA78" s="32">
        <f>'ĐẤT PNN'!U79</f>
        <v>2</v>
      </c>
      <c r="AB78" s="390">
        <f t="shared" si="143"/>
        <v>250</v>
      </c>
      <c r="AC78" s="390">
        <f t="shared" si="144"/>
        <v>234</v>
      </c>
      <c r="AD78" s="390">
        <f t="shared" si="145"/>
        <v>215</v>
      </c>
      <c r="AE78" s="390">
        <f t="shared" si="146"/>
        <v>195</v>
      </c>
      <c r="AF78" s="391">
        <f t="shared" si="133"/>
        <v>540</v>
      </c>
      <c r="AG78" s="391">
        <f t="shared" si="134"/>
        <v>360</v>
      </c>
      <c r="AH78" s="391">
        <f t="shared" si="135"/>
        <v>310</v>
      </c>
      <c r="AI78" s="391">
        <f t="shared" si="136"/>
        <v>250</v>
      </c>
      <c r="AJ78" s="395">
        <f>'ĐẤT PNN'!I79-'ĐẤT NN'!P78</f>
        <v>680</v>
      </c>
    </row>
    <row r="79" spans="1:36" s="18" customFormat="1" ht="63" customHeight="1">
      <c r="A79" s="56">
        <f t="shared" si="128"/>
        <v>74</v>
      </c>
      <c r="B79" s="56" t="str">
        <f>'ĐẤT PNN'!B80</f>
        <v>VT4</v>
      </c>
      <c r="C79" s="86" t="s">
        <v>5421</v>
      </c>
      <c r="D79" s="29" t="s">
        <v>6797</v>
      </c>
      <c r="E79" s="29" t="s">
        <v>6738</v>
      </c>
      <c r="F79" s="29" t="s">
        <v>6798</v>
      </c>
      <c r="G79" s="29" t="s">
        <v>6792</v>
      </c>
      <c r="H79" s="29" t="str">
        <f t="shared" si="119"/>
        <v>Phường Long KhánhTPLK1Vị trí 1370</v>
      </c>
      <c r="I79" s="397"/>
      <c r="J79" s="397"/>
      <c r="K79" s="500" t="str">
        <f>'ĐẤT PNN'!D80</f>
        <v>Các tuyến đường giao thông đấu nối trực tiếp ra Đường Chu Văn An đoạn từ Đường Hùng Vương đến Đường Nguyễn Hữu Cảnh có hiện trạng là đường nhựa, bê tông xi măng:
- Có bề rộng từ ≥3m đến &lt;5m, cách đường giao thông &gt;600m.
- Có bề rộng &lt;3m, cách đường giao thông &gt;200m.</v>
      </c>
      <c r="L79" s="501"/>
      <c r="M79" s="502"/>
      <c r="N79" s="383">
        <f t="shared" si="137"/>
        <v>260</v>
      </c>
      <c r="O79" s="383">
        <f t="shared" si="138"/>
        <v>195</v>
      </c>
      <c r="P79" s="383">
        <v>340</v>
      </c>
      <c r="Q79" s="383">
        <v>250</v>
      </c>
      <c r="R79" s="417">
        <f>VLOOKUP(C79,'[1]1. MA DO'!$E$5:$AJ$1933,32,0)</f>
        <v>1.1299999999999999</v>
      </c>
      <c r="S79" s="58">
        <f t="shared" si="139"/>
        <v>370</v>
      </c>
      <c r="T79" s="58">
        <f t="shared" si="140"/>
        <v>330</v>
      </c>
      <c r="U79" s="58">
        <f t="shared" si="141"/>
        <v>290</v>
      </c>
      <c r="V79" s="58">
        <f t="shared" si="142"/>
        <v>260</v>
      </c>
      <c r="W79" s="391">
        <f t="shared" si="129"/>
        <v>800</v>
      </c>
      <c r="X79" s="391">
        <f t="shared" si="130"/>
        <v>510</v>
      </c>
      <c r="Y79" s="391">
        <f t="shared" si="131"/>
        <v>420</v>
      </c>
      <c r="Z79" s="391">
        <f t="shared" si="132"/>
        <v>340</v>
      </c>
      <c r="AA79" s="32">
        <f>'ĐẤT PNN'!U80</f>
        <v>2</v>
      </c>
      <c r="AB79" s="390">
        <f t="shared" si="143"/>
        <v>250</v>
      </c>
      <c r="AC79" s="390">
        <f t="shared" si="144"/>
        <v>234</v>
      </c>
      <c r="AD79" s="390">
        <f t="shared" si="145"/>
        <v>215</v>
      </c>
      <c r="AE79" s="390">
        <f t="shared" si="146"/>
        <v>195</v>
      </c>
      <c r="AF79" s="391">
        <f t="shared" si="133"/>
        <v>540</v>
      </c>
      <c r="AG79" s="391">
        <f t="shared" si="134"/>
        <v>360</v>
      </c>
      <c r="AH79" s="391">
        <f t="shared" si="135"/>
        <v>310</v>
      </c>
      <c r="AI79" s="391">
        <f t="shared" si="136"/>
        <v>250</v>
      </c>
      <c r="AJ79" s="395">
        <f>'ĐẤT PNN'!I80-'ĐẤT NN'!P79</f>
        <v>260</v>
      </c>
    </row>
    <row r="80" spans="1:36" s="18" customFormat="1" ht="110.25" customHeight="1">
      <c r="A80" s="56">
        <f t="shared" si="128"/>
        <v>75</v>
      </c>
      <c r="B80" s="56" t="str">
        <f>'ĐẤT PNN'!B81</f>
        <v>VT2*0,8</v>
      </c>
      <c r="C80" s="86" t="s">
        <v>5421</v>
      </c>
      <c r="D80" s="29" t="s">
        <v>6793</v>
      </c>
      <c r="E80" s="29" t="s">
        <v>6738</v>
      </c>
      <c r="F80" s="29" t="s">
        <v>6794</v>
      </c>
      <c r="G80" s="29" t="s">
        <v>6792</v>
      </c>
      <c r="H80" s="29" t="str">
        <f t="shared" si="119"/>
        <v>Phường Long KhánhTPLK1Vị trí 1370</v>
      </c>
      <c r="I80" s="397"/>
      <c r="J80" s="397"/>
      <c r="K80" s="500" t="str">
        <f>'ĐẤT PNN'!D81</f>
        <v>Các tuyến đường giao thông không đấu nối trực tiếp và thông ra Đường Chu Văn An đoạn từ Đường Hùng Vương đến Đường Nguyễn Hữu Cảnh có hiện trạng là đường nhựa, bê tông xi măng:
- Có bề rộng ≥5m, cách đường giao thông ≤600m.
- Có bề rộng từ ≥3m đến &lt;5m, cách đường giao thông ≤400m.</v>
      </c>
      <c r="L80" s="501"/>
      <c r="M80" s="502"/>
      <c r="N80" s="383">
        <f t="shared" si="137"/>
        <v>330</v>
      </c>
      <c r="O80" s="383">
        <f t="shared" si="138"/>
        <v>234</v>
      </c>
      <c r="P80" s="383">
        <v>510</v>
      </c>
      <c r="Q80" s="383">
        <v>360</v>
      </c>
      <c r="R80" s="417">
        <f>VLOOKUP(C80,'[1]1. MA DO'!$E$5:$AJ$1933,32,0)</f>
        <v>1.1299999999999999</v>
      </c>
      <c r="S80" s="58">
        <f t="shared" si="139"/>
        <v>370</v>
      </c>
      <c r="T80" s="58">
        <f t="shared" si="140"/>
        <v>330</v>
      </c>
      <c r="U80" s="58">
        <f t="shared" si="141"/>
        <v>290</v>
      </c>
      <c r="V80" s="58">
        <f t="shared" si="142"/>
        <v>260</v>
      </c>
      <c r="W80" s="391">
        <f t="shared" si="129"/>
        <v>800</v>
      </c>
      <c r="X80" s="391">
        <f t="shared" si="130"/>
        <v>510</v>
      </c>
      <c r="Y80" s="391">
        <f t="shared" si="131"/>
        <v>420</v>
      </c>
      <c r="Z80" s="391">
        <f t="shared" si="132"/>
        <v>340</v>
      </c>
      <c r="AA80" s="32">
        <f>'ĐẤT PNN'!U81</f>
        <v>2</v>
      </c>
      <c r="AB80" s="390">
        <f t="shared" si="143"/>
        <v>250</v>
      </c>
      <c r="AC80" s="390">
        <f t="shared" si="144"/>
        <v>234</v>
      </c>
      <c r="AD80" s="390">
        <f t="shared" si="145"/>
        <v>215</v>
      </c>
      <c r="AE80" s="390">
        <f t="shared" si="146"/>
        <v>195</v>
      </c>
      <c r="AF80" s="391">
        <f t="shared" si="133"/>
        <v>540</v>
      </c>
      <c r="AG80" s="391">
        <f t="shared" si="134"/>
        <v>360</v>
      </c>
      <c r="AH80" s="391">
        <f t="shared" si="135"/>
        <v>310</v>
      </c>
      <c r="AI80" s="391">
        <f t="shared" si="136"/>
        <v>250</v>
      </c>
      <c r="AJ80" s="395">
        <f>'ĐẤT PNN'!I81-'ĐẤT NN'!P80</f>
        <v>890</v>
      </c>
    </row>
    <row r="81" spans="1:36" s="18" customFormat="1" ht="126" customHeight="1">
      <c r="A81" s="56">
        <f t="shared" si="128"/>
        <v>76</v>
      </c>
      <c r="B81" s="56" t="str">
        <f>'ĐẤT PNN'!B82</f>
        <v>VT3*0,8</v>
      </c>
      <c r="C81" s="86" t="s">
        <v>5421</v>
      </c>
      <c r="D81" s="29" t="s">
        <v>6795</v>
      </c>
      <c r="E81" s="29" t="s">
        <v>6738</v>
      </c>
      <c r="F81" s="29" t="s">
        <v>6796</v>
      </c>
      <c r="G81" s="29" t="s">
        <v>6792</v>
      </c>
      <c r="H81" s="29" t="str">
        <f t="shared" si="119"/>
        <v>Phường Long KhánhTPLK1Vị trí 1370</v>
      </c>
      <c r="I81" s="397"/>
      <c r="J81" s="397"/>
      <c r="K81" s="500" t="str">
        <f>'ĐẤT PNN'!D82</f>
        <v>Các tuyến đường giao thông không đấu nối trực tiếp và thông ra Đường Chu Văn An đoạn từ Đường Hùng Vương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L81" s="501"/>
      <c r="M81" s="502"/>
      <c r="N81" s="383">
        <f t="shared" si="137"/>
        <v>290</v>
      </c>
      <c r="O81" s="383">
        <f t="shared" si="138"/>
        <v>215</v>
      </c>
      <c r="P81" s="383">
        <v>420</v>
      </c>
      <c r="Q81" s="383">
        <v>310</v>
      </c>
      <c r="R81" s="417">
        <f>VLOOKUP(C81,'[1]1. MA DO'!$E$5:$AJ$1933,32,0)</f>
        <v>1.1299999999999999</v>
      </c>
      <c r="S81" s="58">
        <f t="shared" si="139"/>
        <v>370</v>
      </c>
      <c r="T81" s="58">
        <f t="shared" si="140"/>
        <v>330</v>
      </c>
      <c r="U81" s="58">
        <f t="shared" si="141"/>
        <v>290</v>
      </c>
      <c r="V81" s="58">
        <f t="shared" si="142"/>
        <v>260</v>
      </c>
      <c r="W81" s="391">
        <f t="shared" si="129"/>
        <v>800</v>
      </c>
      <c r="X81" s="391">
        <f t="shared" si="130"/>
        <v>510</v>
      </c>
      <c r="Y81" s="391">
        <f t="shared" si="131"/>
        <v>420</v>
      </c>
      <c r="Z81" s="391">
        <f t="shared" si="132"/>
        <v>340</v>
      </c>
      <c r="AA81" s="32">
        <f>'ĐẤT PNN'!U82</f>
        <v>2</v>
      </c>
      <c r="AB81" s="390">
        <f t="shared" si="143"/>
        <v>250</v>
      </c>
      <c r="AC81" s="390">
        <f t="shared" si="144"/>
        <v>234</v>
      </c>
      <c r="AD81" s="390">
        <f t="shared" si="145"/>
        <v>215</v>
      </c>
      <c r="AE81" s="390">
        <f t="shared" si="146"/>
        <v>195</v>
      </c>
      <c r="AF81" s="391">
        <f t="shared" si="133"/>
        <v>540</v>
      </c>
      <c r="AG81" s="391">
        <f t="shared" si="134"/>
        <v>360</v>
      </c>
      <c r="AH81" s="391">
        <f t="shared" si="135"/>
        <v>310</v>
      </c>
      <c r="AI81" s="391">
        <f t="shared" si="136"/>
        <v>250</v>
      </c>
      <c r="AJ81" s="395">
        <f>'ĐẤT PNN'!I82-'ĐẤT NN'!P81</f>
        <v>540</v>
      </c>
    </row>
    <row r="82" spans="1:36" s="18" customFormat="1" ht="63" customHeight="1">
      <c r="A82" s="56">
        <f t="shared" si="128"/>
        <v>77</v>
      </c>
      <c r="B82" s="56" t="str">
        <f>'ĐẤT PNN'!B83</f>
        <v>VT4*0,8</v>
      </c>
      <c r="C82" s="86" t="s">
        <v>5421</v>
      </c>
      <c r="D82" s="29" t="s">
        <v>6797</v>
      </c>
      <c r="E82" s="29" t="s">
        <v>6738</v>
      </c>
      <c r="F82" s="29" t="s">
        <v>6798</v>
      </c>
      <c r="G82" s="29" t="s">
        <v>6792</v>
      </c>
      <c r="H82" s="29" t="str">
        <f t="shared" si="119"/>
        <v>Phường Long KhánhTPLK1Vị trí 1370</v>
      </c>
      <c r="I82" s="397"/>
      <c r="J82" s="397"/>
      <c r="K82" s="500" t="str">
        <f>'ĐẤT PNN'!D83</f>
        <v>Các tuyến đường giao thông không đấu nối trực tiếp và thông ra Đường Chu Văn An đoạn từ Đường Hùng Vương đến Đường Nguyễn Hữu Cảnh có hiện trạng là đường nhựa, bê tông xi măng:
- Có bề rộng từ ≥3m đến &lt;5m, cách đường giao thông &gt;600m.
- Có bề rộng &lt;3m, cách đường giao thông &gt; 200m.</v>
      </c>
      <c r="L82" s="501"/>
      <c r="M82" s="502"/>
      <c r="N82" s="383">
        <f t="shared" si="137"/>
        <v>260</v>
      </c>
      <c r="O82" s="383">
        <f t="shared" si="138"/>
        <v>195</v>
      </c>
      <c r="P82" s="383">
        <v>340</v>
      </c>
      <c r="Q82" s="383">
        <v>250</v>
      </c>
      <c r="R82" s="417">
        <f>VLOOKUP(C82,'[1]1. MA DO'!$E$5:$AJ$1933,32,0)</f>
        <v>1.1299999999999999</v>
      </c>
      <c r="S82" s="58">
        <f t="shared" si="139"/>
        <v>370</v>
      </c>
      <c r="T82" s="58">
        <f t="shared" si="140"/>
        <v>330</v>
      </c>
      <c r="U82" s="58">
        <f t="shared" si="141"/>
        <v>290</v>
      </c>
      <c r="V82" s="58">
        <f t="shared" si="142"/>
        <v>260</v>
      </c>
      <c r="W82" s="391">
        <f t="shared" si="129"/>
        <v>800</v>
      </c>
      <c r="X82" s="391">
        <f t="shared" si="130"/>
        <v>510</v>
      </c>
      <c r="Y82" s="391">
        <f t="shared" si="131"/>
        <v>420</v>
      </c>
      <c r="Z82" s="391">
        <f t="shared" si="132"/>
        <v>340</v>
      </c>
      <c r="AA82" s="32">
        <f>'ĐẤT PNN'!U83</f>
        <v>2</v>
      </c>
      <c r="AB82" s="390">
        <f t="shared" si="143"/>
        <v>250</v>
      </c>
      <c r="AC82" s="390">
        <f t="shared" si="144"/>
        <v>234</v>
      </c>
      <c r="AD82" s="390">
        <f t="shared" si="145"/>
        <v>215</v>
      </c>
      <c r="AE82" s="390">
        <f t="shared" si="146"/>
        <v>195</v>
      </c>
      <c r="AF82" s="391">
        <f t="shared" si="133"/>
        <v>540</v>
      </c>
      <c r="AG82" s="391">
        <f t="shared" si="134"/>
        <v>360</v>
      </c>
      <c r="AH82" s="391">
        <f t="shared" si="135"/>
        <v>310</v>
      </c>
      <c r="AI82" s="391">
        <f t="shared" si="136"/>
        <v>250</v>
      </c>
      <c r="AJ82" s="395">
        <f>'ĐẤT PNN'!I83-'ĐẤT NN'!P82</f>
        <v>200</v>
      </c>
    </row>
    <row r="83" spans="1:36" s="18" customFormat="1" ht="63">
      <c r="A83" s="56">
        <f t="shared" si="128"/>
        <v>78</v>
      </c>
      <c r="B83" s="56" t="str">
        <f>'ĐẤT PNN'!B84</f>
        <v>LK42DT</v>
      </c>
      <c r="C83" s="86" t="s">
        <v>5409</v>
      </c>
      <c r="D83" s="29" t="s">
        <v>6790</v>
      </c>
      <c r="E83" s="29" t="s">
        <v>6738</v>
      </c>
      <c r="F83" s="29" t="s">
        <v>6791</v>
      </c>
      <c r="G83" s="29" t="s">
        <v>6792</v>
      </c>
      <c r="H83" s="29" t="str">
        <f t="shared" si="119"/>
        <v>Phường Long KhánhTPLK1Vị trí 1370</v>
      </c>
      <c r="I83" s="398" t="s">
        <v>6780</v>
      </c>
      <c r="J83" s="398" t="s">
        <v>6781</v>
      </c>
      <c r="K83" s="57" t="str">
        <f>'ĐẤT PNN'!D84</f>
        <v>Đường Huỳnh Văn Nghệ</v>
      </c>
      <c r="L83" s="57" t="str">
        <f>'ĐẤT PNN'!E84</f>
        <v>Đường Hùng Vương</v>
      </c>
      <c r="M83" s="57" t="str">
        <f>'ĐẤT PNN'!F84</f>
        <v>Đường Nguyễn Trung Trực</v>
      </c>
      <c r="N83" s="385">
        <f>S83</f>
        <v>370</v>
      </c>
      <c r="O83" s="114">
        <f>AB83</f>
        <v>250</v>
      </c>
      <c r="P83" s="381">
        <v>800</v>
      </c>
      <c r="Q83" s="381">
        <v>540</v>
      </c>
      <c r="R83" s="417">
        <f>VLOOKUP(C83,'[1]1. MA DO'!$E$5:$AJ$1933,32,0)</f>
        <v>1.1299999999999999</v>
      </c>
      <c r="S83" s="221">
        <v>370</v>
      </c>
      <c r="T83" s="221">
        <v>330</v>
      </c>
      <c r="U83" s="221">
        <v>290</v>
      </c>
      <c r="V83" s="221">
        <v>260</v>
      </c>
      <c r="W83" s="391">
        <f t="shared" si="129"/>
        <v>800</v>
      </c>
      <c r="X83" s="391">
        <f t="shared" si="130"/>
        <v>510</v>
      </c>
      <c r="Y83" s="391">
        <f t="shared" si="131"/>
        <v>420</v>
      </c>
      <c r="Z83" s="391">
        <f t="shared" si="132"/>
        <v>340</v>
      </c>
      <c r="AA83" s="32">
        <v>1</v>
      </c>
      <c r="AB83" s="372">
        <v>250</v>
      </c>
      <c r="AC83" s="372">
        <v>234</v>
      </c>
      <c r="AD83" s="372">
        <v>215</v>
      </c>
      <c r="AE83" s="372">
        <v>195</v>
      </c>
      <c r="AF83" s="391">
        <f t="shared" si="133"/>
        <v>540</v>
      </c>
      <c r="AG83" s="391">
        <f t="shared" si="134"/>
        <v>360</v>
      </c>
      <c r="AH83" s="391">
        <f t="shared" si="135"/>
        <v>310</v>
      </c>
      <c r="AI83" s="391">
        <f t="shared" si="136"/>
        <v>250</v>
      </c>
      <c r="AJ83" s="395">
        <f>'ĐẤT PNN'!I84-'ĐẤT NN'!P83</f>
        <v>2400</v>
      </c>
    </row>
    <row r="84" spans="1:36" s="18" customFormat="1" ht="94.5" customHeight="1">
      <c r="A84" s="56">
        <f t="shared" si="128"/>
        <v>79</v>
      </c>
      <c r="B84" s="56" t="str">
        <f>'ĐẤT PNN'!B85</f>
        <v>VT2</v>
      </c>
      <c r="C84" s="86" t="s">
        <v>5409</v>
      </c>
      <c r="D84" s="29" t="s">
        <v>6793</v>
      </c>
      <c r="E84" s="29" t="s">
        <v>6738</v>
      </c>
      <c r="F84" s="29" t="s">
        <v>6794</v>
      </c>
      <c r="G84" s="29" t="s">
        <v>6792</v>
      </c>
      <c r="H84" s="29" t="str">
        <f t="shared" si="119"/>
        <v>Phường Long KhánhTPLK1Vị trí 1370</v>
      </c>
      <c r="I84" s="397"/>
      <c r="J84" s="397"/>
      <c r="K84" s="500" t="str">
        <f>'ĐẤT PNN'!D85</f>
        <v>Các tuyến đường giao thông đấu nối trực tiếp ra Đường Huỳnh Văn Nghệ đoạn từ Đường Hùng Vương đến Đường Nguyễn Trung Trực có hiện trạng là đường nhựa, bê tông xi măng:
- Có bề rộng ≥5m, cách đường giao thông ≤600m.
- Có bề rộng từ ≥3m đến &lt;5m, cách đường giao thông ≤400m.</v>
      </c>
      <c r="L84" s="501"/>
      <c r="M84" s="502"/>
      <c r="N84" s="383">
        <f t="shared" ref="N84:N89" si="147">IF(B84="VT2",T84,IF(B84="VT3",U84,IF(B84="VT2*0,8",T84,IF(B84="VT3*0,8",U84,V84))))</f>
        <v>330</v>
      </c>
      <c r="O84" s="383">
        <f t="shared" ref="O84:O89" si="148">IF(B84="VT2",AC84,IF(B84="VT3",AD84,IF(B84="VT2*0,8",AC84,IF(B84="VT3*0,8",AD84,AE84))))</f>
        <v>234</v>
      </c>
      <c r="P84" s="383">
        <v>510</v>
      </c>
      <c r="Q84" s="383">
        <v>360</v>
      </c>
      <c r="R84" s="417">
        <f>VLOOKUP(C84,'[1]1. MA DO'!$E$5:$AJ$1933,32,0)</f>
        <v>1.1299999999999999</v>
      </c>
      <c r="S84" s="58">
        <f t="shared" ref="S84:S89" si="149">S83</f>
        <v>370</v>
      </c>
      <c r="T84" s="58">
        <f t="shared" ref="T84:T89" si="150">T83</f>
        <v>330</v>
      </c>
      <c r="U84" s="58">
        <f t="shared" ref="U84:U89" si="151">U83</f>
        <v>290</v>
      </c>
      <c r="V84" s="58">
        <f t="shared" ref="V84:V89" si="152">V83</f>
        <v>260</v>
      </c>
      <c r="W84" s="391">
        <f t="shared" si="129"/>
        <v>800</v>
      </c>
      <c r="X84" s="391">
        <f t="shared" si="130"/>
        <v>510</v>
      </c>
      <c r="Y84" s="391">
        <f t="shared" si="131"/>
        <v>420</v>
      </c>
      <c r="Z84" s="391">
        <f t="shared" si="132"/>
        <v>340</v>
      </c>
      <c r="AA84" s="32">
        <f>'ĐẤT PNN'!U85</f>
        <v>2</v>
      </c>
      <c r="AB84" s="390">
        <f t="shared" ref="AB84:AB89" si="153">AB83</f>
        <v>250</v>
      </c>
      <c r="AC84" s="390">
        <f t="shared" ref="AC84:AC89" si="154">AC83</f>
        <v>234</v>
      </c>
      <c r="AD84" s="390">
        <f t="shared" ref="AD84:AD89" si="155">AD83</f>
        <v>215</v>
      </c>
      <c r="AE84" s="390">
        <f t="shared" ref="AE84:AE89" si="156">AE83</f>
        <v>195</v>
      </c>
      <c r="AF84" s="391">
        <f t="shared" si="133"/>
        <v>540</v>
      </c>
      <c r="AG84" s="391">
        <f t="shared" si="134"/>
        <v>360</v>
      </c>
      <c r="AH84" s="391">
        <f t="shared" si="135"/>
        <v>310</v>
      </c>
      <c r="AI84" s="391">
        <f t="shared" si="136"/>
        <v>250</v>
      </c>
      <c r="AJ84" s="395">
        <f>'ĐẤT PNN'!I85-'ĐẤT NN'!P84</f>
        <v>1390</v>
      </c>
    </row>
    <row r="85" spans="1:36" s="18" customFormat="1" ht="110.25" customHeight="1">
      <c r="A85" s="56">
        <f t="shared" si="128"/>
        <v>80</v>
      </c>
      <c r="B85" s="56" t="str">
        <f>'ĐẤT PNN'!B86</f>
        <v>VT3</v>
      </c>
      <c r="C85" s="86" t="s">
        <v>5409</v>
      </c>
      <c r="D85" s="29" t="s">
        <v>6795</v>
      </c>
      <c r="E85" s="29" t="s">
        <v>6738</v>
      </c>
      <c r="F85" s="29" t="s">
        <v>6796</v>
      </c>
      <c r="G85" s="29" t="s">
        <v>6792</v>
      </c>
      <c r="H85" s="29" t="str">
        <f t="shared" si="119"/>
        <v>Phường Long KhánhTPLK1Vị trí 1370</v>
      </c>
      <c r="I85" s="397"/>
      <c r="J85" s="397"/>
      <c r="K85" s="500" t="str">
        <f>'ĐẤT PNN'!D86</f>
        <v>Các tuyến đường giao thông đấu nối trực tiếp ra Đường Huỳnh Văn Nghệ đoạn từ Đường Hùng Vương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L85" s="501"/>
      <c r="M85" s="502"/>
      <c r="N85" s="383">
        <f t="shared" si="147"/>
        <v>290</v>
      </c>
      <c r="O85" s="383">
        <f t="shared" si="148"/>
        <v>215</v>
      </c>
      <c r="P85" s="383">
        <v>420</v>
      </c>
      <c r="Q85" s="383">
        <v>310</v>
      </c>
      <c r="R85" s="417">
        <f>VLOOKUP(C85,'[1]1. MA DO'!$E$5:$AJ$1933,32,0)</f>
        <v>1.1299999999999999</v>
      </c>
      <c r="S85" s="58">
        <f t="shared" si="149"/>
        <v>370</v>
      </c>
      <c r="T85" s="58">
        <f t="shared" si="150"/>
        <v>330</v>
      </c>
      <c r="U85" s="58">
        <f t="shared" si="151"/>
        <v>290</v>
      </c>
      <c r="V85" s="58">
        <f t="shared" si="152"/>
        <v>260</v>
      </c>
      <c r="W85" s="391">
        <f t="shared" si="129"/>
        <v>800</v>
      </c>
      <c r="X85" s="391">
        <f t="shared" si="130"/>
        <v>510</v>
      </c>
      <c r="Y85" s="391">
        <f t="shared" si="131"/>
        <v>420</v>
      </c>
      <c r="Z85" s="391">
        <f t="shared" si="132"/>
        <v>340</v>
      </c>
      <c r="AA85" s="32">
        <f>'ĐẤT PNN'!U86</f>
        <v>2</v>
      </c>
      <c r="AB85" s="390">
        <f t="shared" si="153"/>
        <v>250</v>
      </c>
      <c r="AC85" s="390">
        <f t="shared" si="154"/>
        <v>234</v>
      </c>
      <c r="AD85" s="390">
        <f t="shared" si="155"/>
        <v>215</v>
      </c>
      <c r="AE85" s="390">
        <f t="shared" si="156"/>
        <v>195</v>
      </c>
      <c r="AF85" s="391">
        <f t="shared" si="133"/>
        <v>540</v>
      </c>
      <c r="AG85" s="391">
        <f t="shared" si="134"/>
        <v>360</v>
      </c>
      <c r="AH85" s="391">
        <f t="shared" si="135"/>
        <v>310</v>
      </c>
      <c r="AI85" s="391">
        <f t="shared" si="136"/>
        <v>250</v>
      </c>
      <c r="AJ85" s="395">
        <f>'ĐẤT PNN'!I86-'ĐẤT NN'!P85</f>
        <v>880</v>
      </c>
    </row>
    <row r="86" spans="1:36" s="18" customFormat="1" ht="63" customHeight="1">
      <c r="A86" s="56">
        <f t="shared" si="128"/>
        <v>81</v>
      </c>
      <c r="B86" s="56" t="str">
        <f>'ĐẤT PNN'!B87</f>
        <v>VT4</v>
      </c>
      <c r="C86" s="86" t="s">
        <v>5409</v>
      </c>
      <c r="D86" s="29" t="s">
        <v>6797</v>
      </c>
      <c r="E86" s="29" t="s">
        <v>6738</v>
      </c>
      <c r="F86" s="29" t="s">
        <v>6798</v>
      </c>
      <c r="G86" s="29" t="s">
        <v>6792</v>
      </c>
      <c r="H86" s="29" t="str">
        <f t="shared" si="119"/>
        <v>Phường Long KhánhTPLK1Vị trí 1370</v>
      </c>
      <c r="I86" s="397"/>
      <c r="J86" s="397"/>
      <c r="K86" s="500" t="str">
        <f>'ĐẤT PNN'!D87</f>
        <v>Các tuyến đường giao thông đấu nối trực tiếp ra Đường Huỳnh Văn Nghệ đoạn từ Đường Hùng Vương đến Đường Nguyễn Trung Trực có hiện trạng là đường nhựa, bê tông xi măng:
- Có bề rộng từ ≥3m đến &lt;5m, cách đường giao thông &gt;600m.
- Có bề rộng &lt;3m, cách đường giao thông &gt;200m.</v>
      </c>
      <c r="L86" s="501"/>
      <c r="M86" s="502"/>
      <c r="N86" s="383">
        <f t="shared" si="147"/>
        <v>260</v>
      </c>
      <c r="O86" s="383">
        <f t="shared" si="148"/>
        <v>195</v>
      </c>
      <c r="P86" s="383">
        <v>340</v>
      </c>
      <c r="Q86" s="383">
        <v>250</v>
      </c>
      <c r="R86" s="417">
        <f>VLOOKUP(C86,'[1]1. MA DO'!$E$5:$AJ$1933,32,0)</f>
        <v>1.1299999999999999</v>
      </c>
      <c r="S86" s="58">
        <f t="shared" si="149"/>
        <v>370</v>
      </c>
      <c r="T86" s="58">
        <f t="shared" si="150"/>
        <v>330</v>
      </c>
      <c r="U86" s="58">
        <f t="shared" si="151"/>
        <v>290</v>
      </c>
      <c r="V86" s="58">
        <f t="shared" si="152"/>
        <v>260</v>
      </c>
      <c r="W86" s="391">
        <f t="shared" si="129"/>
        <v>800</v>
      </c>
      <c r="X86" s="391">
        <f t="shared" si="130"/>
        <v>510</v>
      </c>
      <c r="Y86" s="391">
        <f t="shared" si="131"/>
        <v>420</v>
      </c>
      <c r="Z86" s="391">
        <f t="shared" si="132"/>
        <v>340</v>
      </c>
      <c r="AA86" s="32">
        <f>'ĐẤT PNN'!U87</f>
        <v>2</v>
      </c>
      <c r="AB86" s="390">
        <f t="shared" si="153"/>
        <v>250</v>
      </c>
      <c r="AC86" s="390">
        <f t="shared" si="154"/>
        <v>234</v>
      </c>
      <c r="AD86" s="390">
        <f t="shared" si="155"/>
        <v>215</v>
      </c>
      <c r="AE86" s="390">
        <f t="shared" si="156"/>
        <v>195</v>
      </c>
      <c r="AF86" s="391">
        <f t="shared" si="133"/>
        <v>540</v>
      </c>
      <c r="AG86" s="391">
        <f t="shared" si="134"/>
        <v>360</v>
      </c>
      <c r="AH86" s="391">
        <f t="shared" si="135"/>
        <v>310</v>
      </c>
      <c r="AI86" s="391">
        <f t="shared" si="136"/>
        <v>250</v>
      </c>
      <c r="AJ86" s="395">
        <f>'ĐẤT PNN'!I87-'ĐẤT NN'!P86</f>
        <v>620</v>
      </c>
    </row>
    <row r="87" spans="1:36" s="18" customFormat="1" ht="94.5" customHeight="1">
      <c r="A87" s="56">
        <f t="shared" si="128"/>
        <v>82</v>
      </c>
      <c r="B87" s="56" t="str">
        <f>'ĐẤT PNN'!B88</f>
        <v>VT2*0,8</v>
      </c>
      <c r="C87" s="86" t="s">
        <v>5409</v>
      </c>
      <c r="D87" s="29" t="s">
        <v>6793</v>
      </c>
      <c r="E87" s="29" t="s">
        <v>6738</v>
      </c>
      <c r="F87" s="29" t="s">
        <v>6794</v>
      </c>
      <c r="G87" s="29" t="s">
        <v>6792</v>
      </c>
      <c r="H87" s="29" t="str">
        <f t="shared" si="119"/>
        <v>Phường Long KhánhTPLK1Vị trí 1370</v>
      </c>
      <c r="I87" s="397"/>
      <c r="J87" s="397"/>
      <c r="K87" s="500" t="str">
        <f>'ĐẤT PNN'!D88</f>
        <v>Các tuyến đường giao thông không đấu nối trực tiếp và thông ra Đường Huỳnh Văn Nghệ đoạn từ Đường Hùng Vương đến Đường Nguyễn Trung Trực có hiện trạng là đường nhựa, bê tông xi măng:
- Có bề rộng ≥5m, cách đường giao thông ≤600m.
- Có bề rộng từ ≥3m đến &lt;5m, cách đường giao thông ≤400m.</v>
      </c>
      <c r="L87" s="501"/>
      <c r="M87" s="502"/>
      <c r="N87" s="383">
        <f t="shared" si="147"/>
        <v>330</v>
      </c>
      <c r="O87" s="383">
        <f t="shared" si="148"/>
        <v>234</v>
      </c>
      <c r="P87" s="383">
        <v>510</v>
      </c>
      <c r="Q87" s="383">
        <v>360</v>
      </c>
      <c r="R87" s="417">
        <f>VLOOKUP(C87,'[1]1. MA DO'!$E$5:$AJ$1933,32,0)</f>
        <v>1.1299999999999999</v>
      </c>
      <c r="S87" s="58">
        <f t="shared" si="149"/>
        <v>370</v>
      </c>
      <c r="T87" s="58">
        <f t="shared" si="150"/>
        <v>330</v>
      </c>
      <c r="U87" s="58">
        <f t="shared" si="151"/>
        <v>290</v>
      </c>
      <c r="V87" s="58">
        <f t="shared" si="152"/>
        <v>260</v>
      </c>
      <c r="W87" s="391">
        <f t="shared" si="129"/>
        <v>800</v>
      </c>
      <c r="X87" s="391">
        <f t="shared" si="130"/>
        <v>510</v>
      </c>
      <c r="Y87" s="391">
        <f t="shared" si="131"/>
        <v>420</v>
      </c>
      <c r="Z87" s="391">
        <f t="shared" si="132"/>
        <v>340</v>
      </c>
      <c r="AA87" s="32">
        <f>'ĐẤT PNN'!U88</f>
        <v>2</v>
      </c>
      <c r="AB87" s="390">
        <f t="shared" si="153"/>
        <v>250</v>
      </c>
      <c r="AC87" s="390">
        <f t="shared" si="154"/>
        <v>234</v>
      </c>
      <c r="AD87" s="390">
        <f t="shared" si="155"/>
        <v>215</v>
      </c>
      <c r="AE87" s="390">
        <f t="shared" si="156"/>
        <v>195</v>
      </c>
      <c r="AF87" s="391">
        <f t="shared" si="133"/>
        <v>540</v>
      </c>
      <c r="AG87" s="391">
        <f t="shared" si="134"/>
        <v>360</v>
      </c>
      <c r="AH87" s="391">
        <f t="shared" si="135"/>
        <v>310</v>
      </c>
      <c r="AI87" s="391">
        <f t="shared" si="136"/>
        <v>250</v>
      </c>
      <c r="AJ87" s="395">
        <f>'ĐẤT PNN'!I88-'ĐẤT NN'!P87</f>
        <v>1190</v>
      </c>
    </row>
    <row r="88" spans="1:36" s="18" customFormat="1" ht="94.5" customHeight="1">
      <c r="A88" s="56">
        <f t="shared" si="128"/>
        <v>83</v>
      </c>
      <c r="B88" s="56" t="str">
        <f>'ĐẤT PNN'!B89</f>
        <v>VT3*0,8</v>
      </c>
      <c r="C88" s="86" t="s">
        <v>5409</v>
      </c>
      <c r="D88" s="29" t="s">
        <v>6795</v>
      </c>
      <c r="E88" s="29" t="s">
        <v>6738</v>
      </c>
      <c r="F88" s="29" t="s">
        <v>6796</v>
      </c>
      <c r="G88" s="29" t="s">
        <v>6792</v>
      </c>
      <c r="H88" s="29" t="str">
        <f t="shared" si="119"/>
        <v>Phường Long KhánhTPLK1Vị trí 1370</v>
      </c>
      <c r="I88" s="397"/>
      <c r="J88" s="397"/>
      <c r="K88" s="500" t="str">
        <f>'ĐẤT PNN'!D89</f>
        <v>Các tuyến đường giao thông không đấu nối trực tiếp và thông ra Đường Huỳnh Văn Nghệ đoạn từ Đường Hùng Vương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L88" s="501"/>
      <c r="M88" s="502"/>
      <c r="N88" s="383">
        <f t="shared" si="147"/>
        <v>290</v>
      </c>
      <c r="O88" s="383">
        <f t="shared" si="148"/>
        <v>215</v>
      </c>
      <c r="P88" s="383">
        <v>420</v>
      </c>
      <c r="Q88" s="383">
        <v>310</v>
      </c>
      <c r="R88" s="417">
        <f>VLOOKUP(C88,'[1]1. MA DO'!$E$5:$AJ$1933,32,0)</f>
        <v>1.1299999999999999</v>
      </c>
      <c r="S88" s="58">
        <f t="shared" si="149"/>
        <v>370</v>
      </c>
      <c r="T88" s="58">
        <f t="shared" si="150"/>
        <v>330</v>
      </c>
      <c r="U88" s="58">
        <f t="shared" si="151"/>
        <v>290</v>
      </c>
      <c r="V88" s="58">
        <f t="shared" si="152"/>
        <v>260</v>
      </c>
      <c r="W88" s="391">
        <f t="shared" si="129"/>
        <v>800</v>
      </c>
      <c r="X88" s="391">
        <f t="shared" si="130"/>
        <v>510</v>
      </c>
      <c r="Y88" s="391">
        <f t="shared" si="131"/>
        <v>420</v>
      </c>
      <c r="Z88" s="391">
        <f t="shared" si="132"/>
        <v>340</v>
      </c>
      <c r="AA88" s="32">
        <f>'ĐẤT PNN'!U89</f>
        <v>2</v>
      </c>
      <c r="AB88" s="390">
        <f t="shared" si="153"/>
        <v>250</v>
      </c>
      <c r="AC88" s="390">
        <f t="shared" si="154"/>
        <v>234</v>
      </c>
      <c r="AD88" s="390">
        <f t="shared" si="155"/>
        <v>215</v>
      </c>
      <c r="AE88" s="390">
        <f t="shared" si="156"/>
        <v>195</v>
      </c>
      <c r="AF88" s="391">
        <f t="shared" si="133"/>
        <v>540</v>
      </c>
      <c r="AG88" s="391">
        <f t="shared" si="134"/>
        <v>360</v>
      </c>
      <c r="AH88" s="391">
        <f t="shared" si="135"/>
        <v>310</v>
      </c>
      <c r="AI88" s="391">
        <f t="shared" si="136"/>
        <v>250</v>
      </c>
      <c r="AJ88" s="395">
        <f>'ĐẤT PNN'!I89-'ĐẤT NN'!P88</f>
        <v>780</v>
      </c>
    </row>
    <row r="89" spans="1:36" s="18" customFormat="1" ht="63" customHeight="1">
      <c r="A89" s="56">
        <f t="shared" si="128"/>
        <v>84</v>
      </c>
      <c r="B89" s="56" t="str">
        <f>'ĐẤT PNN'!B90</f>
        <v>VT4*0,8</v>
      </c>
      <c r="C89" s="86" t="s">
        <v>5409</v>
      </c>
      <c r="D89" s="29" t="s">
        <v>6797</v>
      </c>
      <c r="E89" s="29" t="s">
        <v>6738</v>
      </c>
      <c r="F89" s="29" t="s">
        <v>6798</v>
      </c>
      <c r="G89" s="29" t="s">
        <v>6792</v>
      </c>
      <c r="H89" s="29" t="str">
        <f t="shared" si="119"/>
        <v>Phường Long KhánhTPLK1Vị trí 1370</v>
      </c>
      <c r="I89" s="397"/>
      <c r="J89" s="397"/>
      <c r="K89" s="500" t="str">
        <f>'ĐẤT PNN'!D90</f>
        <v>Các tuyến đường giao thông không đấu nối trực tiếp và thông ra Đường Huỳnh Văn Nghệ đoạn từ Đường Hùng Vương đến Đường Nguyễn Trung Trực có hiện trạng là đường nhựa, bê tông xi măng:
- Có bề rộng từ ≥3m đến &lt;5m, cách đường giao thông &gt;600m.
- Có bề rộng &lt;3m, cách đường giao thông &gt; 200m.</v>
      </c>
      <c r="L89" s="501"/>
      <c r="M89" s="502"/>
      <c r="N89" s="383">
        <f t="shared" si="147"/>
        <v>260</v>
      </c>
      <c r="O89" s="383">
        <f t="shared" si="148"/>
        <v>195</v>
      </c>
      <c r="P89" s="383">
        <v>340</v>
      </c>
      <c r="Q89" s="383">
        <v>250</v>
      </c>
      <c r="R89" s="417">
        <f>VLOOKUP(C89,'[1]1. MA DO'!$E$5:$AJ$1933,32,0)</f>
        <v>1.1299999999999999</v>
      </c>
      <c r="S89" s="58">
        <f t="shared" si="149"/>
        <v>370</v>
      </c>
      <c r="T89" s="58">
        <f t="shared" si="150"/>
        <v>330</v>
      </c>
      <c r="U89" s="58">
        <f t="shared" si="151"/>
        <v>290</v>
      </c>
      <c r="V89" s="58">
        <f t="shared" si="152"/>
        <v>260</v>
      </c>
      <c r="W89" s="391">
        <f t="shared" si="129"/>
        <v>800</v>
      </c>
      <c r="X89" s="391">
        <f t="shared" si="130"/>
        <v>510</v>
      </c>
      <c r="Y89" s="391">
        <f t="shared" si="131"/>
        <v>420</v>
      </c>
      <c r="Z89" s="391">
        <f t="shared" si="132"/>
        <v>340</v>
      </c>
      <c r="AA89" s="32">
        <f>'ĐẤT PNN'!U90</f>
        <v>2</v>
      </c>
      <c r="AB89" s="390">
        <f t="shared" si="153"/>
        <v>250</v>
      </c>
      <c r="AC89" s="390">
        <f t="shared" si="154"/>
        <v>234</v>
      </c>
      <c r="AD89" s="390">
        <f t="shared" si="155"/>
        <v>215</v>
      </c>
      <c r="AE89" s="390">
        <f t="shared" si="156"/>
        <v>195</v>
      </c>
      <c r="AF89" s="391">
        <f t="shared" si="133"/>
        <v>540</v>
      </c>
      <c r="AG89" s="391">
        <f t="shared" si="134"/>
        <v>360</v>
      </c>
      <c r="AH89" s="391">
        <f t="shared" si="135"/>
        <v>310</v>
      </c>
      <c r="AI89" s="391">
        <f t="shared" si="136"/>
        <v>250</v>
      </c>
      <c r="AJ89" s="395">
        <f>'ĐẤT PNN'!I90-'ĐẤT NN'!P89</f>
        <v>500</v>
      </c>
    </row>
    <row r="90" spans="1:36" s="18" customFormat="1" ht="63">
      <c r="A90" s="56">
        <f t="shared" si="128"/>
        <v>85</v>
      </c>
      <c r="B90" s="56" t="str">
        <f>'ĐẤT PNN'!B91</f>
        <v>tách đoạn</v>
      </c>
      <c r="C90" s="86" t="s">
        <v>6418</v>
      </c>
      <c r="D90" s="29" t="s">
        <v>6790</v>
      </c>
      <c r="E90" s="29" t="s">
        <v>6738</v>
      </c>
      <c r="F90" s="29" t="s">
        <v>6791</v>
      </c>
      <c r="G90" s="29" t="s">
        <v>6792</v>
      </c>
      <c r="H90" s="29" t="str">
        <f t="shared" si="119"/>
        <v>Phường Long KhánhTPLK1Vị trí 1370</v>
      </c>
      <c r="I90" s="398" t="s">
        <v>6780</v>
      </c>
      <c r="J90" s="398" t="s">
        <v>6781</v>
      </c>
      <c r="K90" s="57" t="str">
        <f>'ĐẤT PNN'!D91</f>
        <v>Đường Huỳnh Văn Nghệ</v>
      </c>
      <c r="L90" s="57" t="str">
        <f>'ĐẤT PNN'!E91</f>
        <v>Đường Nguyễn Trung Trực</v>
      </c>
      <c r="M90" s="57" t="str">
        <f>'ĐẤT PNN'!F91</f>
        <v>Đường Trương Định</v>
      </c>
      <c r="N90" s="385">
        <f>S90</f>
        <v>370</v>
      </c>
      <c r="O90" s="114">
        <f>AB90</f>
        <v>250</v>
      </c>
      <c r="P90" s="381">
        <v>930</v>
      </c>
      <c r="Q90" s="381">
        <v>630</v>
      </c>
      <c r="R90" s="417">
        <f>VLOOKUP(C90,'[1]1. MA DO'!$E$5:$AJ$1933,32,0)</f>
        <v>1.1299999999999999</v>
      </c>
      <c r="S90" s="221">
        <v>370</v>
      </c>
      <c r="T90" s="221">
        <v>330</v>
      </c>
      <c r="U90" s="221">
        <v>290</v>
      </c>
      <c r="V90" s="221">
        <v>260</v>
      </c>
      <c r="W90" s="391">
        <f t="shared" si="120"/>
        <v>930</v>
      </c>
      <c r="X90" s="391">
        <f t="shared" si="121"/>
        <v>590</v>
      </c>
      <c r="Y90" s="391">
        <f t="shared" si="122"/>
        <v>460</v>
      </c>
      <c r="Z90" s="391">
        <f t="shared" si="123"/>
        <v>360</v>
      </c>
      <c r="AA90" s="32">
        <f>'ĐẤT PNN'!U91</f>
        <v>2</v>
      </c>
      <c r="AB90" s="372">
        <v>250</v>
      </c>
      <c r="AC90" s="372">
        <v>234</v>
      </c>
      <c r="AD90" s="372">
        <v>215</v>
      </c>
      <c r="AE90" s="372">
        <v>195</v>
      </c>
      <c r="AF90" s="391">
        <f t="shared" si="124"/>
        <v>630</v>
      </c>
      <c r="AG90" s="391">
        <f t="shared" si="125"/>
        <v>420</v>
      </c>
      <c r="AH90" s="391">
        <f t="shared" si="126"/>
        <v>340</v>
      </c>
      <c r="AI90" s="391">
        <f t="shared" si="127"/>
        <v>270</v>
      </c>
      <c r="AJ90" s="395">
        <f>'ĐẤT PNN'!I91-'ĐẤT NN'!P90</f>
        <v>1570</v>
      </c>
    </row>
    <row r="91" spans="1:36" s="18" customFormat="1" ht="94.5" customHeight="1">
      <c r="A91" s="56">
        <f t="shared" si="128"/>
        <v>86</v>
      </c>
      <c r="B91" s="56" t="str">
        <f>'ĐẤT PNN'!B92</f>
        <v>VT2</v>
      </c>
      <c r="C91" s="86" t="s">
        <v>6418</v>
      </c>
      <c r="D91" s="29" t="s">
        <v>6793</v>
      </c>
      <c r="E91" s="29" t="s">
        <v>6738</v>
      </c>
      <c r="F91" s="29" t="s">
        <v>6794</v>
      </c>
      <c r="G91" s="29" t="s">
        <v>6792</v>
      </c>
      <c r="H91" s="29" t="str">
        <f t="shared" si="119"/>
        <v>Phường Long KhánhTPLK1Vị trí 1370</v>
      </c>
      <c r="I91" s="397"/>
      <c r="J91" s="397"/>
      <c r="K91" s="500" t="str">
        <f>'ĐẤT PNN'!D92</f>
        <v>Các tuyến đường giao thông đấu nối trực tiếp ra Đường Huỳnh Văn Nghệ đoạn từ Đường Nguyễn Trung Trực đến Đường Trương Định có hiện trạng là đường nhựa, bê tông xi măng:
- Có bề rộng ≥5m, cách đường giao thông ≤600m.
- Có bề rộng từ ≥3m đến &lt;5m, cách đường giao thông ≤400m.</v>
      </c>
      <c r="L91" s="501"/>
      <c r="M91" s="502"/>
      <c r="N91" s="383">
        <f t="shared" ref="N91:N96" si="157">IF(B91="VT2",T91,IF(B91="VT3",U91,IF(B91="VT2*0,8",T91,IF(B91="VT3*0,8",U91,V91))))</f>
        <v>330</v>
      </c>
      <c r="O91" s="383">
        <f t="shared" ref="O91:O96" si="158">IF(B91="VT2",AC91,IF(B91="VT3",AD91,IF(B91="VT2*0,8",AC91,IF(B91="VT3*0,8",AD91,AE91))))</f>
        <v>234</v>
      </c>
      <c r="P91" s="383">
        <v>590</v>
      </c>
      <c r="Q91" s="383">
        <v>420</v>
      </c>
      <c r="R91" s="417">
        <f>VLOOKUP(C91,'[1]1. MA DO'!$E$5:$AJ$1933,32,0)</f>
        <v>1.1299999999999999</v>
      </c>
      <c r="S91" s="58">
        <f t="shared" ref="S91:S96" si="159">S90</f>
        <v>370</v>
      </c>
      <c r="T91" s="58">
        <f t="shared" ref="T91:T96" si="160">T90</f>
        <v>330</v>
      </c>
      <c r="U91" s="58">
        <f t="shared" ref="U91:U96" si="161">U90</f>
        <v>290</v>
      </c>
      <c r="V91" s="58">
        <f t="shared" ref="V91:V96" si="162">V90</f>
        <v>260</v>
      </c>
      <c r="W91" s="391">
        <f t="shared" si="120"/>
        <v>930</v>
      </c>
      <c r="X91" s="391">
        <f t="shared" si="121"/>
        <v>590</v>
      </c>
      <c r="Y91" s="391">
        <f t="shared" si="122"/>
        <v>460</v>
      </c>
      <c r="Z91" s="391">
        <f t="shared" si="123"/>
        <v>360</v>
      </c>
      <c r="AA91" s="32">
        <f>'ĐẤT PNN'!U92</f>
        <v>2</v>
      </c>
      <c r="AB91" s="390">
        <f t="shared" ref="AB91:AB96" si="163">AB90</f>
        <v>250</v>
      </c>
      <c r="AC91" s="390">
        <f t="shared" ref="AC91:AC96" si="164">AC90</f>
        <v>234</v>
      </c>
      <c r="AD91" s="390">
        <f t="shared" ref="AD91:AD96" si="165">AD90</f>
        <v>215</v>
      </c>
      <c r="AE91" s="390">
        <f t="shared" ref="AE91:AE96" si="166">AE90</f>
        <v>195</v>
      </c>
      <c r="AF91" s="391">
        <f t="shared" si="124"/>
        <v>630</v>
      </c>
      <c r="AG91" s="391">
        <f t="shared" si="125"/>
        <v>420</v>
      </c>
      <c r="AH91" s="391">
        <f t="shared" si="126"/>
        <v>340</v>
      </c>
      <c r="AI91" s="391">
        <f t="shared" si="127"/>
        <v>270</v>
      </c>
      <c r="AJ91" s="395">
        <f>'ĐẤT PNN'!I92-'ĐẤT NN'!P91</f>
        <v>710</v>
      </c>
    </row>
    <row r="92" spans="1:36" s="18" customFormat="1" ht="110.25" customHeight="1">
      <c r="A92" s="56">
        <f t="shared" si="128"/>
        <v>87</v>
      </c>
      <c r="B92" s="56" t="str">
        <f>'ĐẤT PNN'!B93</f>
        <v>VT3</v>
      </c>
      <c r="C92" s="86" t="s">
        <v>6418</v>
      </c>
      <c r="D92" s="29" t="s">
        <v>6795</v>
      </c>
      <c r="E92" s="29" t="s">
        <v>6738</v>
      </c>
      <c r="F92" s="29" t="s">
        <v>6796</v>
      </c>
      <c r="G92" s="29" t="s">
        <v>6792</v>
      </c>
      <c r="H92" s="29" t="str">
        <f t="shared" si="119"/>
        <v>Phường Long KhánhTPLK1Vị trí 1370</v>
      </c>
      <c r="I92" s="397"/>
      <c r="J92" s="397"/>
      <c r="K92" s="500" t="str">
        <f>'ĐẤT PNN'!D93</f>
        <v>Các tuyến đường giao thông đấu nối trực tiếp ra Đường Huỳnh Văn Nghệ đoạn từ Đường Nguyễn Trung Trực đến Đường Trương Định có hiện trạng là đường nhựa, bê tông xi măng:
- Có bề rộng ≥5m, cách đường giao thông &gt;600m.
- Có bề rộng từ ≥3m đến &lt;5m, cách đường giao thông từ &gt;400m đến ≤600m.
- Có bề rộng &lt;3m, cách đường giao thông ≤200m.</v>
      </c>
      <c r="L92" s="501"/>
      <c r="M92" s="502"/>
      <c r="N92" s="383">
        <f t="shared" si="157"/>
        <v>290</v>
      </c>
      <c r="O92" s="383">
        <f t="shared" si="158"/>
        <v>215</v>
      </c>
      <c r="P92" s="383">
        <v>460</v>
      </c>
      <c r="Q92" s="383">
        <v>340</v>
      </c>
      <c r="R92" s="417">
        <f>VLOOKUP(C92,'[1]1. MA DO'!$E$5:$AJ$1933,32,0)</f>
        <v>1.1299999999999999</v>
      </c>
      <c r="S92" s="58">
        <f t="shared" si="159"/>
        <v>370</v>
      </c>
      <c r="T92" s="58">
        <f t="shared" si="160"/>
        <v>330</v>
      </c>
      <c r="U92" s="58">
        <f t="shared" si="161"/>
        <v>290</v>
      </c>
      <c r="V92" s="58">
        <f t="shared" si="162"/>
        <v>260</v>
      </c>
      <c r="W92" s="391">
        <f t="shared" si="120"/>
        <v>930</v>
      </c>
      <c r="X92" s="391">
        <f t="shared" si="121"/>
        <v>590</v>
      </c>
      <c r="Y92" s="391">
        <f t="shared" si="122"/>
        <v>460</v>
      </c>
      <c r="Z92" s="391">
        <f t="shared" si="123"/>
        <v>360</v>
      </c>
      <c r="AA92" s="32">
        <f>'ĐẤT PNN'!U93</f>
        <v>2</v>
      </c>
      <c r="AB92" s="390">
        <f t="shared" si="163"/>
        <v>250</v>
      </c>
      <c r="AC92" s="390">
        <f t="shared" si="164"/>
        <v>234</v>
      </c>
      <c r="AD92" s="390">
        <f t="shared" si="165"/>
        <v>215</v>
      </c>
      <c r="AE92" s="390">
        <f t="shared" si="166"/>
        <v>195</v>
      </c>
      <c r="AF92" s="391">
        <f t="shared" si="124"/>
        <v>630</v>
      </c>
      <c r="AG92" s="391">
        <f t="shared" si="125"/>
        <v>420</v>
      </c>
      <c r="AH92" s="391">
        <f t="shared" si="126"/>
        <v>340</v>
      </c>
      <c r="AI92" s="391">
        <f t="shared" si="127"/>
        <v>270</v>
      </c>
      <c r="AJ92" s="395">
        <f>'ĐẤT PNN'!I93-'ĐẤT NN'!P92</f>
        <v>380</v>
      </c>
    </row>
    <row r="93" spans="1:36" s="18" customFormat="1" ht="63" customHeight="1">
      <c r="A93" s="56">
        <f t="shared" si="128"/>
        <v>88</v>
      </c>
      <c r="B93" s="56" t="str">
        <f>'ĐẤT PNN'!B94</f>
        <v>VT4</v>
      </c>
      <c r="C93" s="86" t="s">
        <v>6418</v>
      </c>
      <c r="D93" s="29" t="s">
        <v>6797</v>
      </c>
      <c r="E93" s="29" t="s">
        <v>6738</v>
      </c>
      <c r="F93" s="29" t="s">
        <v>6798</v>
      </c>
      <c r="G93" s="29" t="s">
        <v>6792</v>
      </c>
      <c r="H93" s="29" t="str">
        <f t="shared" si="119"/>
        <v>Phường Long KhánhTPLK1Vị trí 1370</v>
      </c>
      <c r="I93" s="397"/>
      <c r="J93" s="397"/>
      <c r="K93" s="500" t="str">
        <f>'ĐẤT PNN'!D94</f>
        <v>Các tuyến đường giao thông đấu nối trực tiếp ra Đường Huỳnh Văn Nghệ đoạn từ Đường Nguyễn Trung Trực đến Đường Trương Định có hiện trạng là đường nhựa, bê tông xi măng:
- Có bề rộng từ ≥3m đến &lt;5m, cách đường giao thông &gt;600m.
- Có bề rộng &lt;3m, cách đường giao thông &gt;200m.</v>
      </c>
      <c r="L93" s="501"/>
      <c r="M93" s="502"/>
      <c r="N93" s="383">
        <f t="shared" si="157"/>
        <v>260</v>
      </c>
      <c r="O93" s="383">
        <f t="shared" si="158"/>
        <v>195</v>
      </c>
      <c r="P93" s="383">
        <v>360</v>
      </c>
      <c r="Q93" s="383">
        <v>270</v>
      </c>
      <c r="R93" s="417">
        <f>VLOOKUP(C93,'[1]1. MA DO'!$E$5:$AJ$1933,32,0)</f>
        <v>1.1299999999999999</v>
      </c>
      <c r="S93" s="58">
        <f t="shared" si="159"/>
        <v>370</v>
      </c>
      <c r="T93" s="58">
        <f t="shared" si="160"/>
        <v>330</v>
      </c>
      <c r="U93" s="58">
        <f t="shared" si="161"/>
        <v>290</v>
      </c>
      <c r="V93" s="58">
        <f t="shared" si="162"/>
        <v>260</v>
      </c>
      <c r="W93" s="391">
        <f t="shared" si="120"/>
        <v>930</v>
      </c>
      <c r="X93" s="391">
        <f t="shared" si="121"/>
        <v>590</v>
      </c>
      <c r="Y93" s="391">
        <f t="shared" si="122"/>
        <v>460</v>
      </c>
      <c r="Z93" s="391">
        <f t="shared" si="123"/>
        <v>360</v>
      </c>
      <c r="AA93" s="32">
        <f>'ĐẤT PNN'!U94</f>
        <v>2</v>
      </c>
      <c r="AB93" s="390">
        <f t="shared" si="163"/>
        <v>250</v>
      </c>
      <c r="AC93" s="390">
        <f t="shared" si="164"/>
        <v>234</v>
      </c>
      <c r="AD93" s="390">
        <f t="shared" si="165"/>
        <v>215</v>
      </c>
      <c r="AE93" s="390">
        <f t="shared" si="166"/>
        <v>195</v>
      </c>
      <c r="AF93" s="391">
        <f t="shared" si="124"/>
        <v>630</v>
      </c>
      <c r="AG93" s="391">
        <f t="shared" si="125"/>
        <v>420</v>
      </c>
      <c r="AH93" s="391">
        <f t="shared" si="126"/>
        <v>340</v>
      </c>
      <c r="AI93" s="391">
        <f t="shared" si="127"/>
        <v>270</v>
      </c>
      <c r="AJ93" s="395">
        <f>'ĐẤT PNN'!I94-'ĐẤT NN'!P93</f>
        <v>300</v>
      </c>
    </row>
    <row r="94" spans="1:36" s="18" customFormat="1" ht="94.5" customHeight="1">
      <c r="A94" s="56">
        <f t="shared" si="128"/>
        <v>89</v>
      </c>
      <c r="B94" s="56" t="str">
        <f>'ĐẤT PNN'!B95</f>
        <v>VT2*0,8</v>
      </c>
      <c r="C94" s="86" t="s">
        <v>6418</v>
      </c>
      <c r="D94" s="29" t="s">
        <v>6793</v>
      </c>
      <c r="E94" s="29" t="s">
        <v>6738</v>
      </c>
      <c r="F94" s="29" t="s">
        <v>6794</v>
      </c>
      <c r="G94" s="29" t="s">
        <v>6792</v>
      </c>
      <c r="H94" s="29" t="str">
        <f t="shared" si="119"/>
        <v>Phường Long KhánhTPLK1Vị trí 1370</v>
      </c>
      <c r="I94" s="397"/>
      <c r="J94" s="397"/>
      <c r="K94" s="500" t="str">
        <f>'ĐẤT PNN'!D95</f>
        <v>Các tuyến đường giao thông không đấu nối trực tiếp và thông ra Đường Huỳnh Văn Nghệ đoạn từ Đường Nguyễn Trung Trực đến Đường Trương Định có hiện trạng là đường nhựa, bê tông xi măng:
- Có bề rộng ≥5m, cách đường giao thông ≤600m.
- Có bề rộng từ ≥3m đến &lt;5m, cách đường giao thông ≤400m.</v>
      </c>
      <c r="L94" s="501"/>
      <c r="M94" s="502"/>
      <c r="N94" s="383">
        <f t="shared" si="157"/>
        <v>330</v>
      </c>
      <c r="O94" s="383">
        <f t="shared" si="158"/>
        <v>234</v>
      </c>
      <c r="P94" s="383">
        <v>590</v>
      </c>
      <c r="Q94" s="383">
        <v>420</v>
      </c>
      <c r="R94" s="417">
        <f>VLOOKUP(C94,'[1]1. MA DO'!$E$5:$AJ$1933,32,0)</f>
        <v>1.1299999999999999</v>
      </c>
      <c r="S94" s="58">
        <f t="shared" si="159"/>
        <v>370</v>
      </c>
      <c r="T94" s="58">
        <f t="shared" si="160"/>
        <v>330</v>
      </c>
      <c r="U94" s="58">
        <f t="shared" si="161"/>
        <v>290</v>
      </c>
      <c r="V94" s="58">
        <f t="shared" si="162"/>
        <v>260</v>
      </c>
      <c r="W94" s="391">
        <f t="shared" si="120"/>
        <v>930</v>
      </c>
      <c r="X94" s="391">
        <f t="shared" si="121"/>
        <v>590</v>
      </c>
      <c r="Y94" s="391">
        <f t="shared" si="122"/>
        <v>460</v>
      </c>
      <c r="Z94" s="391">
        <f t="shared" si="123"/>
        <v>360</v>
      </c>
      <c r="AA94" s="32">
        <f>'ĐẤT PNN'!U95</f>
        <v>2</v>
      </c>
      <c r="AB94" s="390">
        <f t="shared" si="163"/>
        <v>250</v>
      </c>
      <c r="AC94" s="390">
        <f t="shared" si="164"/>
        <v>234</v>
      </c>
      <c r="AD94" s="390">
        <f t="shared" si="165"/>
        <v>215</v>
      </c>
      <c r="AE94" s="390">
        <f t="shared" si="166"/>
        <v>195</v>
      </c>
      <c r="AF94" s="391">
        <f t="shared" si="124"/>
        <v>630</v>
      </c>
      <c r="AG94" s="391">
        <f t="shared" si="125"/>
        <v>420</v>
      </c>
      <c r="AH94" s="391">
        <f t="shared" si="126"/>
        <v>340</v>
      </c>
      <c r="AI94" s="391">
        <f t="shared" si="127"/>
        <v>270</v>
      </c>
      <c r="AJ94" s="395">
        <f>'ĐẤT PNN'!I95-'ĐẤT NN'!P94</f>
        <v>510</v>
      </c>
    </row>
    <row r="95" spans="1:36" s="18" customFormat="1" ht="94.5" customHeight="1">
      <c r="A95" s="56">
        <f t="shared" si="128"/>
        <v>90</v>
      </c>
      <c r="B95" s="56" t="str">
        <f>'ĐẤT PNN'!B96</f>
        <v>VT3*0,8</v>
      </c>
      <c r="C95" s="86" t="s">
        <v>6418</v>
      </c>
      <c r="D95" s="29" t="s">
        <v>6795</v>
      </c>
      <c r="E95" s="29" t="s">
        <v>6738</v>
      </c>
      <c r="F95" s="29" t="s">
        <v>6796</v>
      </c>
      <c r="G95" s="29" t="s">
        <v>6792</v>
      </c>
      <c r="H95" s="29" t="str">
        <f t="shared" si="119"/>
        <v>Phường Long KhánhTPLK1Vị trí 1370</v>
      </c>
      <c r="I95" s="397"/>
      <c r="J95" s="397"/>
      <c r="K95" s="500" t="str">
        <f>'ĐẤT PNN'!D96</f>
        <v>Các tuyến đường giao thông không đấu nối trực tiếp và thông ra Đường Huỳnh Văn Nghệ đoạn từ Đường Nguyễn Trung Trực đến Đường Trương Định có hiện trạng là đường nhựa, bê tông xi măng:
- Có bề rộng ≥5m, cách đường giao thông &gt;600m.
- Có bề rộng từ ≥3m đến &lt;5m, cách đường giao thông từ &gt;400m đến ≤600m.
- Có bề rộng &lt;3m, cách đường giao thông ≤200m.</v>
      </c>
      <c r="L95" s="501"/>
      <c r="M95" s="502"/>
      <c r="N95" s="383">
        <f t="shared" si="157"/>
        <v>290</v>
      </c>
      <c r="O95" s="383">
        <f t="shared" si="158"/>
        <v>215</v>
      </c>
      <c r="P95" s="383">
        <v>460</v>
      </c>
      <c r="Q95" s="383">
        <v>340</v>
      </c>
      <c r="R95" s="417">
        <f>VLOOKUP(C95,'[1]1. MA DO'!$E$5:$AJ$1933,32,0)</f>
        <v>1.1299999999999999</v>
      </c>
      <c r="S95" s="58">
        <f t="shared" si="159"/>
        <v>370</v>
      </c>
      <c r="T95" s="58">
        <f t="shared" si="160"/>
        <v>330</v>
      </c>
      <c r="U95" s="58">
        <f t="shared" si="161"/>
        <v>290</v>
      </c>
      <c r="V95" s="58">
        <f t="shared" si="162"/>
        <v>260</v>
      </c>
      <c r="W95" s="391">
        <f t="shared" si="120"/>
        <v>930</v>
      </c>
      <c r="X95" s="391">
        <f t="shared" si="121"/>
        <v>590</v>
      </c>
      <c r="Y95" s="391">
        <f t="shared" si="122"/>
        <v>460</v>
      </c>
      <c r="Z95" s="391">
        <f t="shared" si="123"/>
        <v>360</v>
      </c>
      <c r="AA95" s="32">
        <f>'ĐẤT PNN'!U96</f>
        <v>2</v>
      </c>
      <c r="AB95" s="390">
        <f t="shared" si="163"/>
        <v>250</v>
      </c>
      <c r="AC95" s="390">
        <f t="shared" si="164"/>
        <v>234</v>
      </c>
      <c r="AD95" s="390">
        <f t="shared" si="165"/>
        <v>215</v>
      </c>
      <c r="AE95" s="390">
        <f t="shared" si="166"/>
        <v>195</v>
      </c>
      <c r="AF95" s="391">
        <f t="shared" si="124"/>
        <v>630</v>
      </c>
      <c r="AG95" s="391">
        <f t="shared" si="125"/>
        <v>420</v>
      </c>
      <c r="AH95" s="391">
        <f t="shared" si="126"/>
        <v>340</v>
      </c>
      <c r="AI95" s="391">
        <f t="shared" si="127"/>
        <v>270</v>
      </c>
      <c r="AJ95" s="395">
        <f>'ĐẤT PNN'!I96-'ĐẤT NN'!P95</f>
        <v>320</v>
      </c>
    </row>
    <row r="96" spans="1:36" s="18" customFormat="1" ht="78.75" customHeight="1">
      <c r="A96" s="56">
        <f t="shared" si="128"/>
        <v>91</v>
      </c>
      <c r="B96" s="56" t="str">
        <f>'ĐẤT PNN'!B97</f>
        <v>VT4*0,8</v>
      </c>
      <c r="C96" s="86" t="s">
        <v>6418</v>
      </c>
      <c r="D96" s="29" t="s">
        <v>6797</v>
      </c>
      <c r="E96" s="29" t="s">
        <v>6738</v>
      </c>
      <c r="F96" s="29" t="s">
        <v>6798</v>
      </c>
      <c r="G96" s="29" t="s">
        <v>6792</v>
      </c>
      <c r="H96" s="29" t="str">
        <f t="shared" si="119"/>
        <v>Phường Long KhánhTPLK1Vị trí 1370</v>
      </c>
      <c r="I96" s="397"/>
      <c r="J96" s="397"/>
      <c r="K96" s="500" t="str">
        <f>'ĐẤT PNN'!D97</f>
        <v>Các tuyến đường giao thông không đấu nối trực tiếp và thông ra Đường Huỳnh Văn Nghệ đoạn từ Đường Nguyễn Trung Trực đến Đường Trương Định có hiện trạng là đường nhựa, bê tông xi măng:
- Có bề rộng từ ≥3m đến &lt;5m, cách đường giao thông &gt;600m.
- Có bề rộng &lt;3m, cách đường giao thông &gt; 200m.</v>
      </c>
      <c r="L96" s="501"/>
      <c r="M96" s="502"/>
      <c r="N96" s="383">
        <f t="shared" si="157"/>
        <v>260</v>
      </c>
      <c r="O96" s="383">
        <f t="shared" si="158"/>
        <v>195</v>
      </c>
      <c r="P96" s="383">
        <v>360</v>
      </c>
      <c r="Q96" s="383">
        <v>270</v>
      </c>
      <c r="R96" s="417">
        <f>VLOOKUP(C96,'[1]1. MA DO'!$E$5:$AJ$1933,32,0)</f>
        <v>1.1299999999999999</v>
      </c>
      <c r="S96" s="58">
        <f t="shared" si="159"/>
        <v>370</v>
      </c>
      <c r="T96" s="58">
        <f t="shared" si="160"/>
        <v>330</v>
      </c>
      <c r="U96" s="58">
        <f t="shared" si="161"/>
        <v>290</v>
      </c>
      <c r="V96" s="58">
        <f t="shared" si="162"/>
        <v>260</v>
      </c>
      <c r="W96" s="391">
        <f t="shared" si="120"/>
        <v>930</v>
      </c>
      <c r="X96" s="391">
        <f t="shared" si="121"/>
        <v>590</v>
      </c>
      <c r="Y96" s="391">
        <f t="shared" si="122"/>
        <v>460</v>
      </c>
      <c r="Z96" s="391">
        <f t="shared" si="123"/>
        <v>360</v>
      </c>
      <c r="AA96" s="32">
        <f>'ĐẤT PNN'!U97</f>
        <v>2</v>
      </c>
      <c r="AB96" s="390">
        <f t="shared" si="163"/>
        <v>250</v>
      </c>
      <c r="AC96" s="390">
        <f t="shared" si="164"/>
        <v>234</v>
      </c>
      <c r="AD96" s="390">
        <f t="shared" si="165"/>
        <v>215</v>
      </c>
      <c r="AE96" s="390">
        <f t="shared" si="166"/>
        <v>195</v>
      </c>
      <c r="AF96" s="391">
        <f t="shared" si="124"/>
        <v>630</v>
      </c>
      <c r="AG96" s="391">
        <f t="shared" si="125"/>
        <v>420</v>
      </c>
      <c r="AH96" s="391">
        <f t="shared" si="126"/>
        <v>340</v>
      </c>
      <c r="AI96" s="391">
        <f t="shared" si="127"/>
        <v>270</v>
      </c>
      <c r="AJ96" s="395">
        <f>'ĐẤT PNN'!I97-'ĐẤT NN'!P96</f>
        <v>230</v>
      </c>
    </row>
    <row r="97" spans="1:36" s="18" customFormat="1" ht="63">
      <c r="A97" s="56">
        <f t="shared" si="128"/>
        <v>92</v>
      </c>
      <c r="B97" s="56" t="str">
        <f>'ĐẤT PNN'!B98</f>
        <v>LK44DT</v>
      </c>
      <c r="C97" s="86" t="s">
        <v>5413</v>
      </c>
      <c r="D97" s="29" t="s">
        <v>6790</v>
      </c>
      <c r="E97" s="29" t="s">
        <v>6738</v>
      </c>
      <c r="F97" s="29" t="s">
        <v>6791</v>
      </c>
      <c r="G97" s="29" t="s">
        <v>6792</v>
      </c>
      <c r="H97" s="29" t="str">
        <f t="shared" si="119"/>
        <v>Phường Long KhánhTPLK1Vị trí 1370</v>
      </c>
      <c r="I97" s="398" t="s">
        <v>6780</v>
      </c>
      <c r="J97" s="398" t="s">
        <v>6781</v>
      </c>
      <c r="K97" s="57" t="str">
        <f>'ĐẤT PNN'!D98</f>
        <v>Đường Trịnh Hoài Đức</v>
      </c>
      <c r="L97" s="57" t="str">
        <f>'ĐẤT PNN'!E98</f>
        <v>Đường Nguyễn Trung Trực</v>
      </c>
      <c r="M97" s="57" t="str">
        <f>'ĐẤT PNN'!F98</f>
        <v>Đường Trần Thượng Xuyên</v>
      </c>
      <c r="N97" s="385">
        <f>S97</f>
        <v>370</v>
      </c>
      <c r="O97" s="114">
        <f>AB97</f>
        <v>250</v>
      </c>
      <c r="P97" s="381">
        <v>800</v>
      </c>
      <c r="Q97" s="381">
        <v>540</v>
      </c>
      <c r="R97" s="417">
        <f>VLOOKUP(C97,'[1]1. MA DO'!$E$5:$AJ$1933,32,0)</f>
        <v>1.1299999999999999</v>
      </c>
      <c r="S97" s="221">
        <v>370</v>
      </c>
      <c r="T97" s="221">
        <v>330</v>
      </c>
      <c r="U97" s="221">
        <v>290</v>
      </c>
      <c r="V97" s="221">
        <v>260</v>
      </c>
      <c r="W97" s="391">
        <f t="shared" ref="W97:W160" si="167">ROUND(S97*2.15,-1)</f>
        <v>800</v>
      </c>
      <c r="X97" s="391">
        <f t="shared" ref="X97:X160" si="168">ROUND(T97*1.55,-1)</f>
        <v>510</v>
      </c>
      <c r="Y97" s="391">
        <f t="shared" ref="Y97:Y160" si="169">ROUND(U97*1.45,-1)</f>
        <v>420</v>
      </c>
      <c r="Z97" s="391">
        <f t="shared" ref="Z97:Z160" si="170">ROUND(V97*1.3,-1)</f>
        <v>340</v>
      </c>
      <c r="AA97" s="32">
        <v>1</v>
      </c>
      <c r="AB97" s="372">
        <v>250</v>
      </c>
      <c r="AC97" s="372">
        <v>234</v>
      </c>
      <c r="AD97" s="372">
        <v>215</v>
      </c>
      <c r="AE97" s="372">
        <v>195</v>
      </c>
      <c r="AF97" s="391">
        <f t="shared" ref="AF97:AF160" si="171">ROUND(AB97*2.15,-1)</f>
        <v>540</v>
      </c>
      <c r="AG97" s="391">
        <f t="shared" ref="AG97:AG160" si="172">ROUND(AC97*1.55,-1)</f>
        <v>360</v>
      </c>
      <c r="AH97" s="391">
        <f t="shared" ref="AH97:AH160" si="173">ROUND(AD97*1.45,-1)</f>
        <v>310</v>
      </c>
      <c r="AI97" s="391">
        <f t="shared" ref="AI97:AI160" si="174">ROUND(AE97*1.3,-1)</f>
        <v>250</v>
      </c>
      <c r="AJ97" s="395">
        <f>'ĐẤT PNN'!I98-'ĐẤT NN'!P97</f>
        <v>2600</v>
      </c>
    </row>
    <row r="98" spans="1:36" s="18" customFormat="1" ht="94.5" customHeight="1">
      <c r="A98" s="56">
        <f t="shared" si="128"/>
        <v>93</v>
      </c>
      <c r="B98" s="56" t="str">
        <f>'ĐẤT PNN'!B99</f>
        <v>VT2</v>
      </c>
      <c r="C98" s="86" t="s">
        <v>5413</v>
      </c>
      <c r="D98" s="29" t="s">
        <v>6793</v>
      </c>
      <c r="E98" s="29" t="s">
        <v>6738</v>
      </c>
      <c r="F98" s="29" t="s">
        <v>6794</v>
      </c>
      <c r="G98" s="29" t="s">
        <v>6792</v>
      </c>
      <c r="H98" s="29" t="str">
        <f t="shared" si="119"/>
        <v>Phường Long KhánhTPLK1Vị trí 1370</v>
      </c>
      <c r="I98" s="397"/>
      <c r="J98" s="397"/>
      <c r="K98" s="500" t="str">
        <f>'ĐẤT PNN'!D99</f>
        <v>Các tuyến đường giao thông đấu nối trực tiếp ra Đường Trịnh Hoài Đức đoạn từ Đường Nguyễn Trung Trực đến Đường Trần Thượng Xuyên có hiện trạng là đường nhựa, bê tông xi măng:
- Có bề rộng ≥5m, cách đường giao thông ≤600m.
- Có bề rộng từ ≥3m đến &lt;5m, cách đường giao thông ≤400m.</v>
      </c>
      <c r="L98" s="501"/>
      <c r="M98" s="502"/>
      <c r="N98" s="383">
        <f t="shared" ref="N98:N103" si="175">IF(B98="VT2",T98,IF(B98="VT3",U98,IF(B98="VT2*0,8",T98,IF(B98="VT3*0,8",U98,V98))))</f>
        <v>330</v>
      </c>
      <c r="O98" s="383">
        <f t="shared" ref="O98:O103" si="176">IF(B98="VT2",AC98,IF(B98="VT3",AD98,IF(B98="VT2*0,8",AC98,IF(B98="VT3*0,8",AD98,AE98))))</f>
        <v>234</v>
      </c>
      <c r="P98" s="383">
        <v>510</v>
      </c>
      <c r="Q98" s="383">
        <v>360</v>
      </c>
      <c r="R98" s="417">
        <f>VLOOKUP(C98,'[1]1. MA DO'!$E$5:$AJ$1933,32,0)</f>
        <v>1.1299999999999999</v>
      </c>
      <c r="S98" s="58">
        <f t="shared" ref="S98:S103" si="177">S97</f>
        <v>370</v>
      </c>
      <c r="T98" s="58">
        <f t="shared" ref="T98:T103" si="178">T97</f>
        <v>330</v>
      </c>
      <c r="U98" s="58">
        <f t="shared" ref="U98:U103" si="179">U97</f>
        <v>290</v>
      </c>
      <c r="V98" s="58">
        <f t="shared" ref="V98:V103" si="180">V97</f>
        <v>260</v>
      </c>
      <c r="W98" s="391">
        <f t="shared" si="167"/>
        <v>800</v>
      </c>
      <c r="X98" s="391">
        <f t="shared" si="168"/>
        <v>510</v>
      </c>
      <c r="Y98" s="391">
        <f t="shared" si="169"/>
        <v>420</v>
      </c>
      <c r="Z98" s="391">
        <f t="shared" si="170"/>
        <v>340</v>
      </c>
      <c r="AA98" s="32">
        <f>'ĐẤT PNN'!U99</f>
        <v>2</v>
      </c>
      <c r="AB98" s="390">
        <f t="shared" ref="AB98:AB103" si="181">AB97</f>
        <v>250</v>
      </c>
      <c r="AC98" s="390">
        <f t="shared" ref="AC98:AC103" si="182">AC97</f>
        <v>234</v>
      </c>
      <c r="AD98" s="390">
        <f t="shared" ref="AD98:AD103" si="183">AD97</f>
        <v>215</v>
      </c>
      <c r="AE98" s="390">
        <f t="shared" ref="AE98:AE103" si="184">AE97</f>
        <v>195</v>
      </c>
      <c r="AF98" s="391">
        <f t="shared" si="171"/>
        <v>540</v>
      </c>
      <c r="AG98" s="391">
        <f t="shared" si="172"/>
        <v>360</v>
      </c>
      <c r="AH98" s="391">
        <f t="shared" si="173"/>
        <v>310</v>
      </c>
      <c r="AI98" s="391">
        <f t="shared" si="174"/>
        <v>250</v>
      </c>
      <c r="AJ98" s="395">
        <f>'ĐẤT PNN'!I99-'ĐẤT NN'!P98</f>
        <v>1190</v>
      </c>
    </row>
    <row r="99" spans="1:36" s="18" customFormat="1" ht="110.25" customHeight="1">
      <c r="A99" s="56">
        <f t="shared" si="128"/>
        <v>94</v>
      </c>
      <c r="B99" s="56" t="str">
        <f>'ĐẤT PNN'!B100</f>
        <v>VT3</v>
      </c>
      <c r="C99" s="86" t="s">
        <v>5413</v>
      </c>
      <c r="D99" s="29" t="s">
        <v>6795</v>
      </c>
      <c r="E99" s="29" t="s">
        <v>6738</v>
      </c>
      <c r="F99" s="29" t="s">
        <v>6796</v>
      </c>
      <c r="G99" s="29" t="s">
        <v>6792</v>
      </c>
      <c r="H99" s="29" t="str">
        <f t="shared" si="119"/>
        <v>Phường Long KhánhTPLK1Vị trí 1370</v>
      </c>
      <c r="I99" s="397"/>
      <c r="J99" s="397"/>
      <c r="K99" s="500" t="str">
        <f>'ĐẤT PNN'!D100</f>
        <v>Các tuyến đường giao thông đấu nối trực tiếp ra Đường Trịnh Hoài Đức đoạn từ Đường Nguyễn Trung Trực đến Đường Trần Thượng Xuyên có hiện trạng là đường nhựa, bê tông xi măng:
- Có bề rộng ≥5m, cách đường giao thông &gt;600m.
- Có bề rộng từ ≥3m đến &lt;5m, cách đường giao thông từ &gt;400m đến ≤600m.
- Có bề rộng &lt;3m, cách đường giao thông ≤200m.</v>
      </c>
      <c r="L99" s="501"/>
      <c r="M99" s="502"/>
      <c r="N99" s="383">
        <f t="shared" si="175"/>
        <v>290</v>
      </c>
      <c r="O99" s="383">
        <f t="shared" si="176"/>
        <v>215</v>
      </c>
      <c r="P99" s="383">
        <v>420</v>
      </c>
      <c r="Q99" s="383">
        <v>310</v>
      </c>
      <c r="R99" s="417">
        <f>VLOOKUP(C99,'[1]1. MA DO'!$E$5:$AJ$1933,32,0)</f>
        <v>1.1299999999999999</v>
      </c>
      <c r="S99" s="58">
        <f t="shared" si="177"/>
        <v>370</v>
      </c>
      <c r="T99" s="58">
        <f t="shared" si="178"/>
        <v>330</v>
      </c>
      <c r="U99" s="58">
        <f t="shared" si="179"/>
        <v>290</v>
      </c>
      <c r="V99" s="58">
        <f t="shared" si="180"/>
        <v>260</v>
      </c>
      <c r="W99" s="391">
        <f t="shared" si="167"/>
        <v>800</v>
      </c>
      <c r="X99" s="391">
        <f t="shared" si="168"/>
        <v>510</v>
      </c>
      <c r="Y99" s="391">
        <f t="shared" si="169"/>
        <v>420</v>
      </c>
      <c r="Z99" s="391">
        <f t="shared" si="170"/>
        <v>340</v>
      </c>
      <c r="AA99" s="32">
        <f>'ĐẤT PNN'!U100</f>
        <v>2</v>
      </c>
      <c r="AB99" s="390">
        <f t="shared" si="181"/>
        <v>250</v>
      </c>
      <c r="AC99" s="390">
        <f t="shared" si="182"/>
        <v>234</v>
      </c>
      <c r="AD99" s="390">
        <f t="shared" si="183"/>
        <v>215</v>
      </c>
      <c r="AE99" s="390">
        <f t="shared" si="184"/>
        <v>195</v>
      </c>
      <c r="AF99" s="391">
        <f t="shared" si="171"/>
        <v>540</v>
      </c>
      <c r="AG99" s="391">
        <f t="shared" si="172"/>
        <v>360</v>
      </c>
      <c r="AH99" s="391">
        <f t="shared" si="173"/>
        <v>310</v>
      </c>
      <c r="AI99" s="391">
        <f t="shared" si="174"/>
        <v>250</v>
      </c>
      <c r="AJ99" s="395">
        <f>'ĐẤT PNN'!I100-'ĐẤT NN'!P99</f>
        <v>880</v>
      </c>
    </row>
    <row r="100" spans="1:36" s="18" customFormat="1" ht="78.75" customHeight="1">
      <c r="A100" s="56">
        <f t="shared" si="128"/>
        <v>95</v>
      </c>
      <c r="B100" s="56" t="str">
        <f>'ĐẤT PNN'!B101</f>
        <v>VT4</v>
      </c>
      <c r="C100" s="86" t="s">
        <v>5413</v>
      </c>
      <c r="D100" s="29" t="s">
        <v>6797</v>
      </c>
      <c r="E100" s="29" t="s">
        <v>6738</v>
      </c>
      <c r="F100" s="29" t="s">
        <v>6798</v>
      </c>
      <c r="G100" s="29" t="s">
        <v>6792</v>
      </c>
      <c r="H100" s="29" t="str">
        <f t="shared" si="119"/>
        <v>Phường Long KhánhTPLK1Vị trí 1370</v>
      </c>
      <c r="I100" s="397"/>
      <c r="J100" s="397"/>
      <c r="K100" s="500" t="str">
        <f>'ĐẤT PNN'!D101</f>
        <v>Các tuyến đường giao thông đấu nối trực tiếp ra Đường Trịnh Hoài Đức đoạn từ Đường Nguyễn Trung Trực đến Đường Trần Thượng Xuyên có hiện trạng là đường nhựa, bê tông xi măng:
- Có bề rộng từ ≥3m đến &lt;5m, cách đường giao thông &gt;600m.
- Có bề rộng &lt;3m, cách đường giao thông &gt;200m.</v>
      </c>
      <c r="L100" s="501"/>
      <c r="M100" s="502"/>
      <c r="N100" s="383">
        <f t="shared" si="175"/>
        <v>260</v>
      </c>
      <c r="O100" s="383">
        <f t="shared" si="176"/>
        <v>195</v>
      </c>
      <c r="P100" s="383">
        <v>340</v>
      </c>
      <c r="Q100" s="383">
        <v>250</v>
      </c>
      <c r="R100" s="417">
        <f>VLOOKUP(C100,'[1]1. MA DO'!$E$5:$AJ$1933,32,0)</f>
        <v>1.1299999999999999</v>
      </c>
      <c r="S100" s="58">
        <f t="shared" si="177"/>
        <v>370</v>
      </c>
      <c r="T100" s="58">
        <f t="shared" si="178"/>
        <v>330</v>
      </c>
      <c r="U100" s="58">
        <f t="shared" si="179"/>
        <v>290</v>
      </c>
      <c r="V100" s="58">
        <f t="shared" si="180"/>
        <v>260</v>
      </c>
      <c r="W100" s="391">
        <f t="shared" si="167"/>
        <v>800</v>
      </c>
      <c r="X100" s="391">
        <f t="shared" si="168"/>
        <v>510</v>
      </c>
      <c r="Y100" s="391">
        <f t="shared" si="169"/>
        <v>420</v>
      </c>
      <c r="Z100" s="391">
        <f t="shared" si="170"/>
        <v>340</v>
      </c>
      <c r="AA100" s="32">
        <f>'ĐẤT PNN'!U101</f>
        <v>2</v>
      </c>
      <c r="AB100" s="390">
        <f t="shared" si="181"/>
        <v>250</v>
      </c>
      <c r="AC100" s="390">
        <f t="shared" si="182"/>
        <v>234</v>
      </c>
      <c r="AD100" s="390">
        <f t="shared" si="183"/>
        <v>215</v>
      </c>
      <c r="AE100" s="390">
        <f t="shared" si="184"/>
        <v>195</v>
      </c>
      <c r="AF100" s="391">
        <f t="shared" si="171"/>
        <v>540</v>
      </c>
      <c r="AG100" s="391">
        <f t="shared" si="172"/>
        <v>360</v>
      </c>
      <c r="AH100" s="391">
        <f t="shared" si="173"/>
        <v>310</v>
      </c>
      <c r="AI100" s="391">
        <f t="shared" si="174"/>
        <v>250</v>
      </c>
      <c r="AJ100" s="395">
        <f>'ĐẤT PNN'!I101-'ĐẤT NN'!P100</f>
        <v>500</v>
      </c>
    </row>
    <row r="101" spans="1:36" s="18" customFormat="1" ht="94.5" customHeight="1">
      <c r="A101" s="56">
        <f t="shared" si="128"/>
        <v>96</v>
      </c>
      <c r="B101" s="56" t="str">
        <f>'ĐẤT PNN'!B102</f>
        <v>VT2*0,8</v>
      </c>
      <c r="C101" s="86" t="s">
        <v>5413</v>
      </c>
      <c r="D101" s="29" t="s">
        <v>6793</v>
      </c>
      <c r="E101" s="29" t="s">
        <v>6738</v>
      </c>
      <c r="F101" s="29" t="s">
        <v>6794</v>
      </c>
      <c r="G101" s="29" t="s">
        <v>6792</v>
      </c>
      <c r="H101" s="29" t="str">
        <f t="shared" si="119"/>
        <v>Phường Long KhánhTPLK1Vị trí 1370</v>
      </c>
      <c r="I101" s="397"/>
      <c r="J101" s="397"/>
      <c r="K101" s="500" t="str">
        <f>'ĐẤT PNN'!D102</f>
        <v>Các tuyến đường giao thông không đấu nối trực tiếp và thông ra Đường Trịnh Hoài Đức đoạn từ Đường Nguyễn Trung Trực đến Đường Trần Thượng Xuyên có hiện trạng là đường nhựa, bê tông xi măng:
- Có bề rộng ≥5m, cách đường giao thông ≤600m.
- Có bề rộng từ ≥3m đến &lt;5m, cách đường giao thông ≤400m.</v>
      </c>
      <c r="L101" s="501"/>
      <c r="M101" s="502"/>
      <c r="N101" s="383">
        <f t="shared" si="175"/>
        <v>330</v>
      </c>
      <c r="O101" s="383">
        <f t="shared" si="176"/>
        <v>234</v>
      </c>
      <c r="P101" s="383">
        <v>510</v>
      </c>
      <c r="Q101" s="383">
        <v>360</v>
      </c>
      <c r="R101" s="417">
        <f>VLOOKUP(C101,'[1]1. MA DO'!$E$5:$AJ$1933,32,0)</f>
        <v>1.1299999999999999</v>
      </c>
      <c r="S101" s="58">
        <f t="shared" si="177"/>
        <v>370</v>
      </c>
      <c r="T101" s="58">
        <f t="shared" si="178"/>
        <v>330</v>
      </c>
      <c r="U101" s="58">
        <f t="shared" si="179"/>
        <v>290</v>
      </c>
      <c r="V101" s="58">
        <f t="shared" si="180"/>
        <v>260</v>
      </c>
      <c r="W101" s="391">
        <f t="shared" si="167"/>
        <v>800</v>
      </c>
      <c r="X101" s="391">
        <f t="shared" si="168"/>
        <v>510</v>
      </c>
      <c r="Y101" s="391">
        <f t="shared" si="169"/>
        <v>420</v>
      </c>
      <c r="Z101" s="391">
        <f t="shared" si="170"/>
        <v>340</v>
      </c>
      <c r="AA101" s="32">
        <f>'ĐẤT PNN'!U102</f>
        <v>2</v>
      </c>
      <c r="AB101" s="390">
        <f t="shared" si="181"/>
        <v>250</v>
      </c>
      <c r="AC101" s="390">
        <f t="shared" si="182"/>
        <v>234</v>
      </c>
      <c r="AD101" s="390">
        <f t="shared" si="183"/>
        <v>215</v>
      </c>
      <c r="AE101" s="390">
        <f t="shared" si="184"/>
        <v>195</v>
      </c>
      <c r="AF101" s="391">
        <f t="shared" si="171"/>
        <v>540</v>
      </c>
      <c r="AG101" s="391">
        <f t="shared" si="172"/>
        <v>360</v>
      </c>
      <c r="AH101" s="391">
        <f t="shared" si="173"/>
        <v>310</v>
      </c>
      <c r="AI101" s="391">
        <f t="shared" si="174"/>
        <v>250</v>
      </c>
      <c r="AJ101" s="395">
        <f>'ĐẤT PNN'!I102-'ĐẤT NN'!P101</f>
        <v>990</v>
      </c>
    </row>
    <row r="102" spans="1:36" s="18" customFormat="1" ht="94.5" customHeight="1">
      <c r="A102" s="56">
        <f t="shared" si="128"/>
        <v>97</v>
      </c>
      <c r="B102" s="56" t="str">
        <f>'ĐẤT PNN'!B103</f>
        <v>VT3*0,8</v>
      </c>
      <c r="C102" s="86" t="s">
        <v>5413</v>
      </c>
      <c r="D102" s="29" t="s">
        <v>6795</v>
      </c>
      <c r="E102" s="29" t="s">
        <v>6738</v>
      </c>
      <c r="F102" s="29" t="s">
        <v>6796</v>
      </c>
      <c r="G102" s="29" t="s">
        <v>6792</v>
      </c>
      <c r="H102" s="29" t="str">
        <f t="shared" si="119"/>
        <v>Phường Long KhánhTPLK1Vị trí 1370</v>
      </c>
      <c r="I102" s="397"/>
      <c r="J102" s="397"/>
      <c r="K102" s="500" t="str">
        <f>'ĐẤT PNN'!D103</f>
        <v>Các tuyến đường giao thông không đấu nối trực tiếp và thông ra Đường Trịnh Hoài Đức đoạn từ Đường Nguyễn Trung Trực đến Đường Trần Thượng Xuyên có hiện trạng là đường nhựa, bê tông xi măng:
- Có bề rộng ≥5m, cách đường giao thông &gt;600m.
- Có bề rộng từ ≥3m đến &lt;5m, cách đường giao thông từ &gt;400m đến ≤600m.
- Có bề rộng &lt;3m, cách đường giao thông ≤200m.</v>
      </c>
      <c r="L102" s="501"/>
      <c r="M102" s="502"/>
      <c r="N102" s="383">
        <f t="shared" si="175"/>
        <v>290</v>
      </c>
      <c r="O102" s="383">
        <f t="shared" si="176"/>
        <v>215</v>
      </c>
      <c r="P102" s="383">
        <v>420</v>
      </c>
      <c r="Q102" s="383">
        <v>310</v>
      </c>
      <c r="R102" s="417">
        <f>VLOOKUP(C102,'[1]1. MA DO'!$E$5:$AJ$1933,32,0)</f>
        <v>1.1299999999999999</v>
      </c>
      <c r="S102" s="58">
        <f t="shared" si="177"/>
        <v>370</v>
      </c>
      <c r="T102" s="58">
        <f t="shared" si="178"/>
        <v>330</v>
      </c>
      <c r="U102" s="58">
        <f t="shared" si="179"/>
        <v>290</v>
      </c>
      <c r="V102" s="58">
        <f t="shared" si="180"/>
        <v>260</v>
      </c>
      <c r="W102" s="391">
        <f t="shared" si="167"/>
        <v>800</v>
      </c>
      <c r="X102" s="391">
        <f t="shared" si="168"/>
        <v>510</v>
      </c>
      <c r="Y102" s="391">
        <f t="shared" si="169"/>
        <v>420</v>
      </c>
      <c r="Z102" s="391">
        <f t="shared" si="170"/>
        <v>340</v>
      </c>
      <c r="AA102" s="32">
        <f>'ĐẤT PNN'!U103</f>
        <v>2</v>
      </c>
      <c r="AB102" s="390">
        <f t="shared" si="181"/>
        <v>250</v>
      </c>
      <c r="AC102" s="390">
        <f t="shared" si="182"/>
        <v>234</v>
      </c>
      <c r="AD102" s="390">
        <f t="shared" si="183"/>
        <v>215</v>
      </c>
      <c r="AE102" s="390">
        <f t="shared" si="184"/>
        <v>195</v>
      </c>
      <c r="AF102" s="391">
        <f t="shared" si="171"/>
        <v>540</v>
      </c>
      <c r="AG102" s="391">
        <f t="shared" si="172"/>
        <v>360</v>
      </c>
      <c r="AH102" s="391">
        <f t="shared" si="173"/>
        <v>310</v>
      </c>
      <c r="AI102" s="391">
        <f t="shared" si="174"/>
        <v>250</v>
      </c>
      <c r="AJ102" s="395">
        <f>'ĐẤT PNN'!I103-'ĐẤT NN'!P102</f>
        <v>680</v>
      </c>
    </row>
    <row r="103" spans="1:36" s="18" customFormat="1" ht="78.75" customHeight="1">
      <c r="A103" s="56">
        <f t="shared" si="128"/>
        <v>98</v>
      </c>
      <c r="B103" s="56" t="str">
        <f>'ĐẤT PNN'!B104</f>
        <v>VT4*0,8</v>
      </c>
      <c r="C103" s="86" t="s">
        <v>5413</v>
      </c>
      <c r="D103" s="29" t="s">
        <v>6797</v>
      </c>
      <c r="E103" s="29" t="s">
        <v>6738</v>
      </c>
      <c r="F103" s="29" t="s">
        <v>6798</v>
      </c>
      <c r="G103" s="29" t="s">
        <v>6792</v>
      </c>
      <c r="H103" s="29" t="str">
        <f t="shared" si="119"/>
        <v>Phường Long KhánhTPLK1Vị trí 1370</v>
      </c>
      <c r="I103" s="397"/>
      <c r="J103" s="397"/>
      <c r="K103" s="500" t="str">
        <f>'ĐẤT PNN'!D104</f>
        <v>Các tuyến đường giao thông không đấu nối trực tiếp và thông ra Đường Trịnh Hoài Đức đoạn từ Đường Nguyễn Trung Trực đến Đường Trần Thượng Xuyên có hiện trạng là đường nhựa, bê tông xi măng:
- Có bề rộng từ ≥3m đến &lt;5m, cách đường giao thông &gt;600m.
- Có bề rộng &lt;3m, cách đường giao thông &gt; 200m.</v>
      </c>
      <c r="L103" s="501"/>
      <c r="M103" s="502"/>
      <c r="N103" s="383">
        <f t="shared" si="175"/>
        <v>260</v>
      </c>
      <c r="O103" s="383">
        <f t="shared" si="176"/>
        <v>195</v>
      </c>
      <c r="P103" s="383">
        <v>340</v>
      </c>
      <c r="Q103" s="383">
        <v>250</v>
      </c>
      <c r="R103" s="417">
        <f>VLOOKUP(C103,'[1]1. MA DO'!$E$5:$AJ$1933,32,0)</f>
        <v>1.1299999999999999</v>
      </c>
      <c r="S103" s="58">
        <f t="shared" si="177"/>
        <v>370</v>
      </c>
      <c r="T103" s="58">
        <f t="shared" si="178"/>
        <v>330</v>
      </c>
      <c r="U103" s="58">
        <f t="shared" si="179"/>
        <v>290</v>
      </c>
      <c r="V103" s="58">
        <f t="shared" si="180"/>
        <v>260</v>
      </c>
      <c r="W103" s="391">
        <f t="shared" si="167"/>
        <v>800</v>
      </c>
      <c r="X103" s="391">
        <f t="shared" si="168"/>
        <v>510</v>
      </c>
      <c r="Y103" s="391">
        <f t="shared" si="169"/>
        <v>420</v>
      </c>
      <c r="Z103" s="391">
        <f t="shared" si="170"/>
        <v>340</v>
      </c>
      <c r="AA103" s="32">
        <f>'ĐẤT PNN'!U104</f>
        <v>2</v>
      </c>
      <c r="AB103" s="390">
        <f t="shared" si="181"/>
        <v>250</v>
      </c>
      <c r="AC103" s="390">
        <f t="shared" si="182"/>
        <v>234</v>
      </c>
      <c r="AD103" s="390">
        <f t="shared" si="183"/>
        <v>215</v>
      </c>
      <c r="AE103" s="390">
        <f t="shared" si="184"/>
        <v>195</v>
      </c>
      <c r="AF103" s="391">
        <f t="shared" si="171"/>
        <v>540</v>
      </c>
      <c r="AG103" s="391">
        <f t="shared" si="172"/>
        <v>360</v>
      </c>
      <c r="AH103" s="391">
        <f t="shared" si="173"/>
        <v>310</v>
      </c>
      <c r="AI103" s="391">
        <f t="shared" si="174"/>
        <v>250</v>
      </c>
      <c r="AJ103" s="395">
        <f>'ĐẤT PNN'!I104-'ĐẤT NN'!P103</f>
        <v>440</v>
      </c>
    </row>
    <row r="104" spans="1:36" s="18" customFormat="1" ht="63">
      <c r="A104" s="56">
        <f t="shared" si="128"/>
        <v>99</v>
      </c>
      <c r="B104" s="56" t="str">
        <f>'ĐẤT PNN'!B105</f>
        <v>LK45DT</v>
      </c>
      <c r="C104" s="86" t="s">
        <v>5415</v>
      </c>
      <c r="D104" s="29" t="s">
        <v>6790</v>
      </c>
      <c r="E104" s="29" t="s">
        <v>6738</v>
      </c>
      <c r="F104" s="29" t="s">
        <v>6791</v>
      </c>
      <c r="G104" s="29" t="s">
        <v>6792</v>
      </c>
      <c r="H104" s="29" t="str">
        <f t="shared" si="119"/>
        <v>Phường Long KhánhTPLK1Vị trí 1370</v>
      </c>
      <c r="I104" s="398" t="s">
        <v>6780</v>
      </c>
      <c r="J104" s="398" t="s">
        <v>6781</v>
      </c>
      <c r="K104" s="57" t="str">
        <f>'ĐẤT PNN'!D105</f>
        <v>Đường Lê Quang Định</v>
      </c>
      <c r="L104" s="57" t="str">
        <f>'ĐẤT PNN'!E105</f>
        <v>Đường Hùng Vương</v>
      </c>
      <c r="M104" s="57" t="str">
        <f>'ĐẤT PNN'!F105</f>
        <v>Đường Hồ Thị Hương</v>
      </c>
      <c r="N104" s="385">
        <f>S104</f>
        <v>370</v>
      </c>
      <c r="O104" s="114">
        <f>AB104</f>
        <v>250</v>
      </c>
      <c r="P104" s="381">
        <v>800</v>
      </c>
      <c r="Q104" s="381">
        <v>540</v>
      </c>
      <c r="R104" s="417">
        <f>VLOOKUP(C104,'[1]1. MA DO'!$E$5:$AJ$1933,32,0)</f>
        <v>1.1299999999999999</v>
      </c>
      <c r="S104" s="221">
        <v>370</v>
      </c>
      <c r="T104" s="221">
        <v>330</v>
      </c>
      <c r="U104" s="221">
        <v>290</v>
      </c>
      <c r="V104" s="221">
        <v>260</v>
      </c>
      <c r="W104" s="391">
        <f t="shared" si="167"/>
        <v>800</v>
      </c>
      <c r="X104" s="391">
        <f t="shared" si="168"/>
        <v>510</v>
      </c>
      <c r="Y104" s="391">
        <f t="shared" si="169"/>
        <v>420</v>
      </c>
      <c r="Z104" s="391">
        <f t="shared" si="170"/>
        <v>340</v>
      </c>
      <c r="AA104" s="32">
        <v>1</v>
      </c>
      <c r="AB104" s="372">
        <v>250</v>
      </c>
      <c r="AC104" s="372">
        <v>234</v>
      </c>
      <c r="AD104" s="372">
        <v>215</v>
      </c>
      <c r="AE104" s="372">
        <v>195</v>
      </c>
      <c r="AF104" s="391">
        <f t="shared" si="171"/>
        <v>540</v>
      </c>
      <c r="AG104" s="391">
        <f t="shared" si="172"/>
        <v>360</v>
      </c>
      <c r="AH104" s="391">
        <f t="shared" si="173"/>
        <v>310</v>
      </c>
      <c r="AI104" s="391">
        <f t="shared" si="174"/>
        <v>250</v>
      </c>
      <c r="AJ104" s="395">
        <f>'ĐẤT PNN'!I105-'ĐẤT NN'!P104</f>
        <v>2700</v>
      </c>
    </row>
    <row r="105" spans="1:36" s="18" customFormat="1" ht="94.5" customHeight="1">
      <c r="A105" s="56">
        <f t="shared" si="128"/>
        <v>100</v>
      </c>
      <c r="B105" s="56" t="str">
        <f>'ĐẤT PNN'!B106</f>
        <v>VT2</v>
      </c>
      <c r="C105" s="86" t="s">
        <v>5415</v>
      </c>
      <c r="D105" s="29" t="s">
        <v>6793</v>
      </c>
      <c r="E105" s="29" t="s">
        <v>6738</v>
      </c>
      <c r="F105" s="29" t="s">
        <v>6794</v>
      </c>
      <c r="G105" s="29" t="s">
        <v>6792</v>
      </c>
      <c r="H105" s="29" t="str">
        <f t="shared" si="119"/>
        <v>Phường Long KhánhTPLK1Vị trí 1370</v>
      </c>
      <c r="I105" s="397"/>
      <c r="J105" s="397"/>
      <c r="K105" s="500" t="str">
        <f>'ĐẤT PNN'!D106</f>
        <v>Các tuyến đường giao thông đấu nối trực tiếp ra Đường Lê Quang Định đoạn từ Đường Hùng Vương đến Đường Hồ Thị Hương có hiện trạng là đường nhựa, bê tông xi măng:
- Có bề rộng ≥5m, cách đường giao thông ≤600m.
- Có bề rộng từ ≥3m đến &lt;5m, cách đường giao thông ≤400m.</v>
      </c>
      <c r="L105" s="501"/>
      <c r="M105" s="502"/>
      <c r="N105" s="383">
        <f t="shared" ref="N105:N110" si="185">IF(B105="VT2",T105,IF(B105="VT3",U105,IF(B105="VT2*0,8",T105,IF(B105="VT3*0,8",U105,V105))))</f>
        <v>330</v>
      </c>
      <c r="O105" s="383">
        <f t="shared" ref="O105:O110" si="186">IF(B105="VT2",AC105,IF(B105="VT3",AD105,IF(B105="VT2*0,8",AC105,IF(B105="VT3*0,8",AD105,AE105))))</f>
        <v>234</v>
      </c>
      <c r="P105" s="383">
        <v>510</v>
      </c>
      <c r="Q105" s="383">
        <v>360</v>
      </c>
      <c r="R105" s="417">
        <f>VLOOKUP(C105,'[1]1. MA DO'!$E$5:$AJ$1933,32,0)</f>
        <v>1.1299999999999999</v>
      </c>
      <c r="S105" s="58">
        <f t="shared" ref="S105:S110" si="187">S104</f>
        <v>370</v>
      </c>
      <c r="T105" s="58">
        <f t="shared" ref="T105:T110" si="188">T104</f>
        <v>330</v>
      </c>
      <c r="U105" s="58">
        <f t="shared" ref="U105:U110" si="189">U104</f>
        <v>290</v>
      </c>
      <c r="V105" s="58">
        <f t="shared" ref="V105:V110" si="190">V104</f>
        <v>260</v>
      </c>
      <c r="W105" s="391">
        <f t="shared" si="167"/>
        <v>800</v>
      </c>
      <c r="X105" s="391">
        <f t="shared" si="168"/>
        <v>510</v>
      </c>
      <c r="Y105" s="391">
        <f t="shared" si="169"/>
        <v>420</v>
      </c>
      <c r="Z105" s="391">
        <f t="shared" si="170"/>
        <v>340</v>
      </c>
      <c r="AA105" s="32">
        <f>'ĐẤT PNN'!U106</f>
        <v>2</v>
      </c>
      <c r="AB105" s="390">
        <f t="shared" ref="AB105:AB110" si="191">AB104</f>
        <v>250</v>
      </c>
      <c r="AC105" s="390">
        <f t="shared" ref="AC105:AC110" si="192">AC104</f>
        <v>234</v>
      </c>
      <c r="AD105" s="390">
        <f t="shared" ref="AD105:AD110" si="193">AD104</f>
        <v>215</v>
      </c>
      <c r="AE105" s="390">
        <f t="shared" ref="AE105:AE110" si="194">AE104</f>
        <v>195</v>
      </c>
      <c r="AF105" s="391">
        <f t="shared" si="171"/>
        <v>540</v>
      </c>
      <c r="AG105" s="391">
        <f t="shared" si="172"/>
        <v>360</v>
      </c>
      <c r="AH105" s="391">
        <f t="shared" si="173"/>
        <v>310</v>
      </c>
      <c r="AI105" s="391">
        <f t="shared" si="174"/>
        <v>250</v>
      </c>
      <c r="AJ105" s="395">
        <f>'ĐẤT PNN'!I106-'ĐẤT NN'!P105</f>
        <v>1690</v>
      </c>
    </row>
    <row r="106" spans="1:36" s="18" customFormat="1" ht="110.25" customHeight="1">
      <c r="A106" s="56">
        <f t="shared" si="128"/>
        <v>101</v>
      </c>
      <c r="B106" s="56" t="str">
        <f>'ĐẤT PNN'!B107</f>
        <v>VT3</v>
      </c>
      <c r="C106" s="86" t="s">
        <v>5415</v>
      </c>
      <c r="D106" s="29" t="s">
        <v>6795</v>
      </c>
      <c r="E106" s="29" t="s">
        <v>6738</v>
      </c>
      <c r="F106" s="29" t="s">
        <v>6796</v>
      </c>
      <c r="G106" s="29" t="s">
        <v>6792</v>
      </c>
      <c r="H106" s="29" t="str">
        <f t="shared" si="119"/>
        <v>Phường Long KhánhTPLK1Vị trí 1370</v>
      </c>
      <c r="I106" s="397"/>
      <c r="J106" s="397"/>
      <c r="K106" s="500" t="str">
        <f>'ĐẤT PNN'!D107</f>
        <v>Các tuyến đường giao thông đấu nối trực tiếp ra Đường Lê Quang Định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106" s="501"/>
      <c r="M106" s="502"/>
      <c r="N106" s="383">
        <f t="shared" si="185"/>
        <v>290</v>
      </c>
      <c r="O106" s="383">
        <f t="shared" si="186"/>
        <v>215</v>
      </c>
      <c r="P106" s="383">
        <v>420</v>
      </c>
      <c r="Q106" s="383">
        <v>310</v>
      </c>
      <c r="R106" s="417">
        <f>VLOOKUP(C106,'[1]1. MA DO'!$E$5:$AJ$1933,32,0)</f>
        <v>1.1299999999999999</v>
      </c>
      <c r="S106" s="58">
        <f t="shared" si="187"/>
        <v>370</v>
      </c>
      <c r="T106" s="58">
        <f t="shared" si="188"/>
        <v>330</v>
      </c>
      <c r="U106" s="58">
        <f t="shared" si="189"/>
        <v>290</v>
      </c>
      <c r="V106" s="58">
        <f t="shared" si="190"/>
        <v>260</v>
      </c>
      <c r="W106" s="391">
        <f t="shared" si="167"/>
        <v>800</v>
      </c>
      <c r="X106" s="391">
        <f t="shared" si="168"/>
        <v>510</v>
      </c>
      <c r="Y106" s="391">
        <f t="shared" si="169"/>
        <v>420</v>
      </c>
      <c r="Z106" s="391">
        <f t="shared" si="170"/>
        <v>340</v>
      </c>
      <c r="AA106" s="32">
        <f>'ĐẤT PNN'!U107</f>
        <v>2</v>
      </c>
      <c r="AB106" s="390">
        <f t="shared" si="191"/>
        <v>250</v>
      </c>
      <c r="AC106" s="390">
        <f t="shared" si="192"/>
        <v>234</v>
      </c>
      <c r="AD106" s="390">
        <f t="shared" si="193"/>
        <v>215</v>
      </c>
      <c r="AE106" s="390">
        <f t="shared" si="194"/>
        <v>195</v>
      </c>
      <c r="AF106" s="391">
        <f t="shared" si="171"/>
        <v>540</v>
      </c>
      <c r="AG106" s="391">
        <f t="shared" si="172"/>
        <v>360</v>
      </c>
      <c r="AH106" s="391">
        <f t="shared" si="173"/>
        <v>310</v>
      </c>
      <c r="AI106" s="391">
        <f t="shared" si="174"/>
        <v>250</v>
      </c>
      <c r="AJ106" s="395">
        <f>'ĐẤT PNN'!I107-'ĐẤT NN'!P106</f>
        <v>980</v>
      </c>
    </row>
    <row r="107" spans="1:36" s="18" customFormat="1" ht="63" customHeight="1">
      <c r="A107" s="56">
        <f t="shared" si="128"/>
        <v>102</v>
      </c>
      <c r="B107" s="56" t="str">
        <f>'ĐẤT PNN'!B108</f>
        <v>VT4</v>
      </c>
      <c r="C107" s="86" t="s">
        <v>5415</v>
      </c>
      <c r="D107" s="29" t="s">
        <v>6797</v>
      </c>
      <c r="E107" s="29" t="s">
        <v>6738</v>
      </c>
      <c r="F107" s="29" t="s">
        <v>6798</v>
      </c>
      <c r="G107" s="29" t="s">
        <v>6792</v>
      </c>
      <c r="H107" s="29" t="str">
        <f t="shared" si="119"/>
        <v>Phường Long KhánhTPLK1Vị trí 1370</v>
      </c>
      <c r="I107" s="397"/>
      <c r="J107" s="397"/>
      <c r="K107" s="500" t="str">
        <f>'ĐẤT PNN'!D108</f>
        <v>Các tuyến đường giao thông đấu nối trực tiếp ra Đường Lê Quang Định đoạn từ Đường Hùng Vương đến Đường Hồ Thị Hương có hiện trạng là đường nhựa, bê tông xi măng:
- Có bề rộng từ ≥3m đến &lt;5m, cách đường giao thông &gt;600m.
- Có bề rộng &lt;3m, cách đường giao thông &gt;200m.</v>
      </c>
      <c r="L107" s="501"/>
      <c r="M107" s="502"/>
      <c r="N107" s="383">
        <f t="shared" si="185"/>
        <v>260</v>
      </c>
      <c r="O107" s="383">
        <f t="shared" si="186"/>
        <v>195</v>
      </c>
      <c r="P107" s="383">
        <v>340</v>
      </c>
      <c r="Q107" s="383">
        <v>250</v>
      </c>
      <c r="R107" s="417">
        <f>VLOOKUP(C107,'[1]1. MA DO'!$E$5:$AJ$1933,32,0)</f>
        <v>1.1299999999999999</v>
      </c>
      <c r="S107" s="58">
        <f t="shared" si="187"/>
        <v>370</v>
      </c>
      <c r="T107" s="58">
        <f t="shared" si="188"/>
        <v>330</v>
      </c>
      <c r="U107" s="58">
        <f t="shared" si="189"/>
        <v>290</v>
      </c>
      <c r="V107" s="58">
        <f t="shared" si="190"/>
        <v>260</v>
      </c>
      <c r="W107" s="391">
        <f t="shared" si="167"/>
        <v>800</v>
      </c>
      <c r="X107" s="391">
        <f t="shared" si="168"/>
        <v>510</v>
      </c>
      <c r="Y107" s="391">
        <f t="shared" si="169"/>
        <v>420</v>
      </c>
      <c r="Z107" s="391">
        <f t="shared" si="170"/>
        <v>340</v>
      </c>
      <c r="AA107" s="32">
        <f>'ĐẤT PNN'!U108</f>
        <v>2</v>
      </c>
      <c r="AB107" s="390">
        <f t="shared" si="191"/>
        <v>250</v>
      </c>
      <c r="AC107" s="390">
        <f t="shared" si="192"/>
        <v>234</v>
      </c>
      <c r="AD107" s="390">
        <f t="shared" si="193"/>
        <v>215</v>
      </c>
      <c r="AE107" s="390">
        <f t="shared" si="194"/>
        <v>195</v>
      </c>
      <c r="AF107" s="391">
        <f t="shared" si="171"/>
        <v>540</v>
      </c>
      <c r="AG107" s="391">
        <f t="shared" si="172"/>
        <v>360</v>
      </c>
      <c r="AH107" s="391">
        <f t="shared" si="173"/>
        <v>310</v>
      </c>
      <c r="AI107" s="391">
        <f t="shared" si="174"/>
        <v>250</v>
      </c>
      <c r="AJ107" s="395">
        <f>'ĐẤT PNN'!I108-'ĐẤT NN'!P107</f>
        <v>660</v>
      </c>
    </row>
    <row r="108" spans="1:36" s="18" customFormat="1" ht="94.5" customHeight="1">
      <c r="A108" s="56">
        <f t="shared" si="128"/>
        <v>103</v>
      </c>
      <c r="B108" s="56" t="str">
        <f>'ĐẤT PNN'!B109</f>
        <v>VT2*0,8</v>
      </c>
      <c r="C108" s="86" t="s">
        <v>5415</v>
      </c>
      <c r="D108" s="29" t="s">
        <v>6793</v>
      </c>
      <c r="E108" s="29" t="s">
        <v>6738</v>
      </c>
      <c r="F108" s="29" t="s">
        <v>6794</v>
      </c>
      <c r="G108" s="29" t="s">
        <v>6792</v>
      </c>
      <c r="H108" s="29" t="str">
        <f t="shared" si="119"/>
        <v>Phường Long KhánhTPLK1Vị trí 1370</v>
      </c>
      <c r="I108" s="397"/>
      <c r="J108" s="397"/>
      <c r="K108" s="500" t="str">
        <f>'ĐẤT PNN'!D109</f>
        <v>Các tuyến đường giao thông không đấu nối trực tiếp và thông ra Đường Lê Quang Định đoạn từ Đường Hùng Vương đến Đường Hồ Thị Hương có hiện trạng là đường nhựa, bê tông xi măng:
- Có bề rộng ≥5m, cách đường giao thông ≤600m.
- Có bề rộng từ ≥3m đến &lt;5m, cách đường giao thông ≤400m.</v>
      </c>
      <c r="L108" s="501"/>
      <c r="M108" s="502"/>
      <c r="N108" s="383">
        <f t="shared" si="185"/>
        <v>330</v>
      </c>
      <c r="O108" s="383">
        <f t="shared" si="186"/>
        <v>234</v>
      </c>
      <c r="P108" s="383">
        <v>510</v>
      </c>
      <c r="Q108" s="383">
        <v>360</v>
      </c>
      <c r="R108" s="417">
        <f>VLOOKUP(C108,'[1]1. MA DO'!$E$5:$AJ$1933,32,0)</f>
        <v>1.1299999999999999</v>
      </c>
      <c r="S108" s="58">
        <f t="shared" si="187"/>
        <v>370</v>
      </c>
      <c r="T108" s="58">
        <f t="shared" si="188"/>
        <v>330</v>
      </c>
      <c r="U108" s="58">
        <f t="shared" si="189"/>
        <v>290</v>
      </c>
      <c r="V108" s="58">
        <f t="shared" si="190"/>
        <v>260</v>
      </c>
      <c r="W108" s="391">
        <f t="shared" si="167"/>
        <v>800</v>
      </c>
      <c r="X108" s="391">
        <f t="shared" si="168"/>
        <v>510</v>
      </c>
      <c r="Y108" s="391">
        <f t="shared" si="169"/>
        <v>420</v>
      </c>
      <c r="Z108" s="391">
        <f t="shared" si="170"/>
        <v>340</v>
      </c>
      <c r="AA108" s="32">
        <f>'ĐẤT PNN'!U109</f>
        <v>2</v>
      </c>
      <c r="AB108" s="390">
        <f t="shared" si="191"/>
        <v>250</v>
      </c>
      <c r="AC108" s="390">
        <f t="shared" si="192"/>
        <v>234</v>
      </c>
      <c r="AD108" s="390">
        <f t="shared" si="193"/>
        <v>215</v>
      </c>
      <c r="AE108" s="390">
        <f t="shared" si="194"/>
        <v>195</v>
      </c>
      <c r="AF108" s="391">
        <f t="shared" si="171"/>
        <v>540</v>
      </c>
      <c r="AG108" s="391">
        <f t="shared" si="172"/>
        <v>360</v>
      </c>
      <c r="AH108" s="391">
        <f t="shared" si="173"/>
        <v>310</v>
      </c>
      <c r="AI108" s="391">
        <f t="shared" si="174"/>
        <v>250</v>
      </c>
      <c r="AJ108" s="395">
        <f>'ĐẤT PNN'!I109-'ĐẤT NN'!P108</f>
        <v>1390</v>
      </c>
    </row>
    <row r="109" spans="1:36" s="18" customFormat="1" ht="94.5" customHeight="1">
      <c r="A109" s="56">
        <f t="shared" si="128"/>
        <v>104</v>
      </c>
      <c r="B109" s="56" t="str">
        <f>'ĐẤT PNN'!B110</f>
        <v>VT3*0,8</v>
      </c>
      <c r="C109" s="86" t="s">
        <v>5415</v>
      </c>
      <c r="D109" s="29" t="s">
        <v>6795</v>
      </c>
      <c r="E109" s="29" t="s">
        <v>6738</v>
      </c>
      <c r="F109" s="29" t="s">
        <v>6796</v>
      </c>
      <c r="G109" s="29" t="s">
        <v>6792</v>
      </c>
      <c r="H109" s="29" t="str">
        <f t="shared" si="119"/>
        <v>Phường Long KhánhTPLK1Vị trí 1370</v>
      </c>
      <c r="I109" s="397"/>
      <c r="J109" s="397"/>
      <c r="K109" s="500" t="str">
        <f>'ĐẤT PNN'!D110</f>
        <v>Các tuyến đường giao thông không đấu nối trực tiếp và thông ra Đường Lê Quang Định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109" s="501"/>
      <c r="M109" s="502"/>
      <c r="N109" s="383">
        <f t="shared" si="185"/>
        <v>290</v>
      </c>
      <c r="O109" s="383">
        <f t="shared" si="186"/>
        <v>215</v>
      </c>
      <c r="P109" s="383">
        <v>420</v>
      </c>
      <c r="Q109" s="383">
        <v>310</v>
      </c>
      <c r="R109" s="417">
        <f>VLOOKUP(C109,'[1]1. MA DO'!$E$5:$AJ$1933,32,0)</f>
        <v>1.1299999999999999</v>
      </c>
      <c r="S109" s="58">
        <f t="shared" si="187"/>
        <v>370</v>
      </c>
      <c r="T109" s="58">
        <f t="shared" si="188"/>
        <v>330</v>
      </c>
      <c r="U109" s="58">
        <f t="shared" si="189"/>
        <v>290</v>
      </c>
      <c r="V109" s="58">
        <f t="shared" si="190"/>
        <v>260</v>
      </c>
      <c r="W109" s="391">
        <f t="shared" si="167"/>
        <v>800</v>
      </c>
      <c r="X109" s="391">
        <f t="shared" si="168"/>
        <v>510</v>
      </c>
      <c r="Y109" s="391">
        <f t="shared" si="169"/>
        <v>420</v>
      </c>
      <c r="Z109" s="391">
        <f t="shared" si="170"/>
        <v>340</v>
      </c>
      <c r="AA109" s="32">
        <f>'ĐẤT PNN'!U110</f>
        <v>2</v>
      </c>
      <c r="AB109" s="390">
        <f t="shared" si="191"/>
        <v>250</v>
      </c>
      <c r="AC109" s="390">
        <f t="shared" si="192"/>
        <v>234</v>
      </c>
      <c r="AD109" s="390">
        <f t="shared" si="193"/>
        <v>215</v>
      </c>
      <c r="AE109" s="390">
        <f t="shared" si="194"/>
        <v>195</v>
      </c>
      <c r="AF109" s="391">
        <f t="shared" si="171"/>
        <v>540</v>
      </c>
      <c r="AG109" s="391">
        <f t="shared" si="172"/>
        <v>360</v>
      </c>
      <c r="AH109" s="391">
        <f t="shared" si="173"/>
        <v>310</v>
      </c>
      <c r="AI109" s="391">
        <f t="shared" si="174"/>
        <v>250</v>
      </c>
      <c r="AJ109" s="395">
        <f>'ĐẤT PNN'!I110-'ĐẤT NN'!P109</f>
        <v>880</v>
      </c>
    </row>
    <row r="110" spans="1:36" s="18" customFormat="1" ht="63" customHeight="1">
      <c r="A110" s="56">
        <f t="shared" si="128"/>
        <v>105</v>
      </c>
      <c r="B110" s="56" t="str">
        <f>'ĐẤT PNN'!B111</f>
        <v>VT4*0,8</v>
      </c>
      <c r="C110" s="86" t="s">
        <v>5415</v>
      </c>
      <c r="D110" s="29" t="s">
        <v>6797</v>
      </c>
      <c r="E110" s="29" t="s">
        <v>6738</v>
      </c>
      <c r="F110" s="29" t="s">
        <v>6798</v>
      </c>
      <c r="G110" s="29" t="s">
        <v>6792</v>
      </c>
      <c r="H110" s="29" t="str">
        <f t="shared" si="119"/>
        <v>Phường Long KhánhTPLK1Vị trí 1370</v>
      </c>
      <c r="I110" s="397"/>
      <c r="J110" s="397"/>
      <c r="K110" s="500" t="str">
        <f>'ĐẤT PNN'!D111</f>
        <v>Các tuyến đường giao thông không đấu nối trực tiếp và thông ra Đường Lê Quang Định đoạn từ Đường Hùng Vương đến Đường Hồ Thị Hương có hiện trạng là đường nhựa, bê tông xi măng:
- Có bề rộng từ ≥3m đến &lt;5m, cách đường giao thông &gt;600m.
- Có bề rộng &lt;3m, cách đường giao thông &gt; 200m.</v>
      </c>
      <c r="L110" s="501"/>
      <c r="M110" s="502"/>
      <c r="N110" s="383">
        <f t="shared" si="185"/>
        <v>260</v>
      </c>
      <c r="O110" s="383">
        <f t="shared" si="186"/>
        <v>195</v>
      </c>
      <c r="P110" s="383">
        <v>340</v>
      </c>
      <c r="Q110" s="383">
        <v>250</v>
      </c>
      <c r="R110" s="417">
        <f>VLOOKUP(C110,'[1]1. MA DO'!$E$5:$AJ$1933,32,0)</f>
        <v>1.1299999999999999</v>
      </c>
      <c r="S110" s="58">
        <f t="shared" si="187"/>
        <v>370</v>
      </c>
      <c r="T110" s="58">
        <f t="shared" si="188"/>
        <v>330</v>
      </c>
      <c r="U110" s="58">
        <f t="shared" si="189"/>
        <v>290</v>
      </c>
      <c r="V110" s="58">
        <f t="shared" si="190"/>
        <v>260</v>
      </c>
      <c r="W110" s="391">
        <f t="shared" si="167"/>
        <v>800</v>
      </c>
      <c r="X110" s="391">
        <f t="shared" si="168"/>
        <v>510</v>
      </c>
      <c r="Y110" s="391">
        <f t="shared" si="169"/>
        <v>420</v>
      </c>
      <c r="Z110" s="391">
        <f t="shared" si="170"/>
        <v>340</v>
      </c>
      <c r="AA110" s="32">
        <f>'ĐẤT PNN'!U111</f>
        <v>2</v>
      </c>
      <c r="AB110" s="390">
        <f t="shared" si="191"/>
        <v>250</v>
      </c>
      <c r="AC110" s="390">
        <f t="shared" si="192"/>
        <v>234</v>
      </c>
      <c r="AD110" s="390">
        <f t="shared" si="193"/>
        <v>215</v>
      </c>
      <c r="AE110" s="390">
        <f t="shared" si="194"/>
        <v>195</v>
      </c>
      <c r="AF110" s="391">
        <f t="shared" si="171"/>
        <v>540</v>
      </c>
      <c r="AG110" s="391">
        <f t="shared" si="172"/>
        <v>360</v>
      </c>
      <c r="AH110" s="391">
        <f t="shared" si="173"/>
        <v>310</v>
      </c>
      <c r="AI110" s="391">
        <f t="shared" si="174"/>
        <v>250</v>
      </c>
      <c r="AJ110" s="395">
        <f>'ĐẤT PNN'!I111-'ĐẤT NN'!P110</f>
        <v>560</v>
      </c>
    </row>
    <row r="111" spans="1:36" s="18" customFormat="1" ht="63">
      <c r="A111" s="56">
        <f t="shared" si="128"/>
        <v>106</v>
      </c>
      <c r="B111" s="56" t="str">
        <f>'ĐẤT PNN'!B112</f>
        <v>LK38DT</v>
      </c>
      <c r="C111" s="86" t="s">
        <v>5403</v>
      </c>
      <c r="D111" s="29" t="s">
        <v>6790</v>
      </c>
      <c r="E111" s="29" t="s">
        <v>6738</v>
      </c>
      <c r="F111" s="29" t="s">
        <v>6791</v>
      </c>
      <c r="G111" s="29" t="s">
        <v>6792</v>
      </c>
      <c r="H111" s="29" t="str">
        <f t="shared" si="119"/>
        <v>Phường Long KhánhTPLK1Vị trí 1370</v>
      </c>
      <c r="I111" s="398" t="s">
        <v>6780</v>
      </c>
      <c r="J111" s="398" t="s">
        <v>6781</v>
      </c>
      <c r="K111" s="57" t="str">
        <f>'ĐẤT PNN'!D112</f>
        <v>Đường 9 tháng 4</v>
      </c>
      <c r="L111" s="57" t="str">
        <f>'ĐẤT PNN'!E112</f>
        <v>Đường Hồ Thị Hương</v>
      </c>
      <c r="M111" s="57" t="str">
        <f>'ĐẤT PNN'!F112</f>
        <v>Đường Ngô Quyền</v>
      </c>
      <c r="N111" s="385">
        <f>S111</f>
        <v>370</v>
      </c>
      <c r="O111" s="114">
        <f>AB111</f>
        <v>250</v>
      </c>
      <c r="P111" s="381">
        <v>800</v>
      </c>
      <c r="Q111" s="381">
        <v>540</v>
      </c>
      <c r="R111" s="417">
        <f>VLOOKUP(C111,'[1]1. MA DO'!$E$5:$AJ$1933,32,0)</f>
        <v>1.1000000000000001</v>
      </c>
      <c r="S111" s="221">
        <v>370</v>
      </c>
      <c r="T111" s="221">
        <v>330</v>
      </c>
      <c r="U111" s="221">
        <v>290</v>
      </c>
      <c r="V111" s="221">
        <v>260</v>
      </c>
      <c r="W111" s="391">
        <f t="shared" si="167"/>
        <v>800</v>
      </c>
      <c r="X111" s="391">
        <f t="shared" si="168"/>
        <v>510</v>
      </c>
      <c r="Y111" s="391">
        <f t="shared" si="169"/>
        <v>420</v>
      </c>
      <c r="Z111" s="391">
        <f t="shared" si="170"/>
        <v>340</v>
      </c>
      <c r="AA111" s="32">
        <v>1</v>
      </c>
      <c r="AB111" s="372">
        <v>250</v>
      </c>
      <c r="AC111" s="372">
        <v>234</v>
      </c>
      <c r="AD111" s="372">
        <v>215</v>
      </c>
      <c r="AE111" s="372">
        <v>195</v>
      </c>
      <c r="AF111" s="391">
        <f t="shared" si="171"/>
        <v>540</v>
      </c>
      <c r="AG111" s="391">
        <f t="shared" si="172"/>
        <v>360</v>
      </c>
      <c r="AH111" s="391">
        <f t="shared" si="173"/>
        <v>310</v>
      </c>
      <c r="AI111" s="391">
        <f t="shared" si="174"/>
        <v>250</v>
      </c>
      <c r="AJ111" s="395">
        <f>'ĐẤT PNN'!I112-'ĐẤT NN'!P111</f>
        <v>1700</v>
      </c>
    </row>
    <row r="112" spans="1:36" s="18" customFormat="1" ht="94.5" customHeight="1">
      <c r="A112" s="56">
        <f t="shared" si="128"/>
        <v>107</v>
      </c>
      <c r="B112" s="56" t="str">
        <f>'ĐẤT PNN'!B113</f>
        <v>VT2</v>
      </c>
      <c r="C112" s="86" t="s">
        <v>5403</v>
      </c>
      <c r="D112" s="29" t="s">
        <v>6793</v>
      </c>
      <c r="E112" s="29" t="s">
        <v>6738</v>
      </c>
      <c r="F112" s="29" t="s">
        <v>6794</v>
      </c>
      <c r="G112" s="29" t="s">
        <v>6792</v>
      </c>
      <c r="H112" s="29" t="str">
        <f t="shared" si="119"/>
        <v>Phường Long KhánhTPLK1Vị trí 1370</v>
      </c>
      <c r="I112" s="397"/>
      <c r="J112" s="397"/>
      <c r="K112" s="500" t="str">
        <f>'ĐẤT PNN'!D113</f>
        <v>Các tuyến đường giao thông đấu nối trực tiếp ra Đường 9 tháng 4 đoạn từ Đường Hồ Thị Hương đến Đường Ngô Quyền có hiện trạng là đường nhựa, bê tông xi măng:
- Có bề rộng ≥5m, cách đường giao thông ≤600m.
- Có bề rộng từ ≥3m đến &lt;5m, cách đường giao thông ≤400m.</v>
      </c>
      <c r="L112" s="501"/>
      <c r="M112" s="502"/>
      <c r="N112" s="383">
        <f t="shared" ref="N112:N117" si="195">IF(B112="VT2",T112,IF(B112="VT3",U112,IF(B112="VT2*0,8",T112,IF(B112="VT3*0,8",U112,V112))))</f>
        <v>330</v>
      </c>
      <c r="O112" s="383">
        <f t="shared" ref="O112:O117" si="196">IF(B112="VT2",AC112,IF(B112="VT3",AD112,IF(B112="VT2*0,8",AC112,IF(B112="VT3*0,8",AD112,AE112))))</f>
        <v>234</v>
      </c>
      <c r="P112" s="383">
        <v>510</v>
      </c>
      <c r="Q112" s="383">
        <v>360</v>
      </c>
      <c r="R112" s="417">
        <f>VLOOKUP(C112,'[1]1. MA DO'!$E$5:$AJ$1933,32,0)</f>
        <v>1.1000000000000001</v>
      </c>
      <c r="S112" s="58">
        <f t="shared" ref="S112:S117" si="197">S111</f>
        <v>370</v>
      </c>
      <c r="T112" s="58">
        <f t="shared" ref="T112:T117" si="198">T111</f>
        <v>330</v>
      </c>
      <c r="U112" s="58">
        <f t="shared" ref="U112:U117" si="199">U111</f>
        <v>290</v>
      </c>
      <c r="V112" s="58">
        <f t="shared" ref="V112:V117" si="200">V111</f>
        <v>260</v>
      </c>
      <c r="W112" s="391">
        <f t="shared" si="167"/>
        <v>800</v>
      </c>
      <c r="X112" s="391">
        <f t="shared" si="168"/>
        <v>510</v>
      </c>
      <c r="Y112" s="391">
        <f t="shared" si="169"/>
        <v>420</v>
      </c>
      <c r="Z112" s="391">
        <f t="shared" si="170"/>
        <v>340</v>
      </c>
      <c r="AA112" s="32">
        <f>'ĐẤT PNN'!U113</f>
        <v>3</v>
      </c>
      <c r="AB112" s="390">
        <f t="shared" ref="AB112:AB117" si="201">AB111</f>
        <v>250</v>
      </c>
      <c r="AC112" s="390">
        <f t="shared" ref="AC112:AC117" si="202">AC111</f>
        <v>234</v>
      </c>
      <c r="AD112" s="390">
        <f t="shared" ref="AD112:AD117" si="203">AD111</f>
        <v>215</v>
      </c>
      <c r="AE112" s="390">
        <f t="shared" ref="AE112:AE117" si="204">AE111</f>
        <v>195</v>
      </c>
      <c r="AF112" s="391">
        <f t="shared" si="171"/>
        <v>540</v>
      </c>
      <c r="AG112" s="391">
        <f t="shared" si="172"/>
        <v>360</v>
      </c>
      <c r="AH112" s="391">
        <f t="shared" si="173"/>
        <v>310</v>
      </c>
      <c r="AI112" s="391">
        <f t="shared" si="174"/>
        <v>250</v>
      </c>
      <c r="AJ112" s="395">
        <f>'ĐẤT PNN'!I113-'ĐẤT NN'!P112</f>
        <v>790</v>
      </c>
    </row>
    <row r="113" spans="1:36" s="18" customFormat="1" ht="110.25" customHeight="1">
      <c r="A113" s="56">
        <f t="shared" si="128"/>
        <v>108</v>
      </c>
      <c r="B113" s="56" t="str">
        <f>'ĐẤT PNN'!B114</f>
        <v>VT3</v>
      </c>
      <c r="C113" s="86" t="s">
        <v>5403</v>
      </c>
      <c r="D113" s="29" t="s">
        <v>6795</v>
      </c>
      <c r="E113" s="29" t="s">
        <v>6738</v>
      </c>
      <c r="F113" s="29" t="s">
        <v>6796</v>
      </c>
      <c r="G113" s="29" t="s">
        <v>6792</v>
      </c>
      <c r="H113" s="29" t="str">
        <f t="shared" si="119"/>
        <v>Phường Long KhánhTPLK1Vị trí 1370</v>
      </c>
      <c r="I113" s="397"/>
      <c r="J113" s="397"/>
      <c r="K113" s="500" t="str">
        <f>'ĐẤT PNN'!D114</f>
        <v>Các tuyến đường giao thông đấu nối trực tiếp ra Đường 9 tháng 4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113" s="501"/>
      <c r="M113" s="502"/>
      <c r="N113" s="383">
        <f t="shared" si="195"/>
        <v>290</v>
      </c>
      <c r="O113" s="383">
        <f t="shared" si="196"/>
        <v>215</v>
      </c>
      <c r="P113" s="383">
        <v>420</v>
      </c>
      <c r="Q113" s="383">
        <v>310</v>
      </c>
      <c r="R113" s="417">
        <f>VLOOKUP(C113,'[1]1. MA DO'!$E$5:$AJ$1933,32,0)</f>
        <v>1.1000000000000001</v>
      </c>
      <c r="S113" s="58">
        <f t="shared" si="197"/>
        <v>370</v>
      </c>
      <c r="T113" s="58">
        <f t="shared" si="198"/>
        <v>330</v>
      </c>
      <c r="U113" s="58">
        <f t="shared" si="199"/>
        <v>290</v>
      </c>
      <c r="V113" s="58">
        <f t="shared" si="200"/>
        <v>260</v>
      </c>
      <c r="W113" s="391">
        <f t="shared" si="167"/>
        <v>800</v>
      </c>
      <c r="X113" s="391">
        <f t="shared" si="168"/>
        <v>510</v>
      </c>
      <c r="Y113" s="391">
        <f t="shared" si="169"/>
        <v>420</v>
      </c>
      <c r="Z113" s="391">
        <f t="shared" si="170"/>
        <v>340</v>
      </c>
      <c r="AA113" s="32">
        <f>'ĐẤT PNN'!U114</f>
        <v>3</v>
      </c>
      <c r="AB113" s="390">
        <f t="shared" si="201"/>
        <v>250</v>
      </c>
      <c r="AC113" s="390">
        <f t="shared" si="202"/>
        <v>234</v>
      </c>
      <c r="AD113" s="390">
        <f t="shared" si="203"/>
        <v>215</v>
      </c>
      <c r="AE113" s="390">
        <f t="shared" si="204"/>
        <v>195</v>
      </c>
      <c r="AF113" s="391">
        <f t="shared" si="171"/>
        <v>540</v>
      </c>
      <c r="AG113" s="391">
        <f t="shared" si="172"/>
        <v>360</v>
      </c>
      <c r="AH113" s="391">
        <f t="shared" si="173"/>
        <v>310</v>
      </c>
      <c r="AI113" s="391">
        <f t="shared" si="174"/>
        <v>250</v>
      </c>
      <c r="AJ113" s="395">
        <f>'ĐẤT PNN'!I114-'ĐẤT NN'!P113</f>
        <v>420</v>
      </c>
    </row>
    <row r="114" spans="1:36" s="18" customFormat="1" ht="63" customHeight="1">
      <c r="A114" s="56">
        <f t="shared" si="128"/>
        <v>109</v>
      </c>
      <c r="B114" s="56" t="str">
        <f>'ĐẤT PNN'!B115</f>
        <v>VT4</v>
      </c>
      <c r="C114" s="86" t="s">
        <v>5403</v>
      </c>
      <c r="D114" s="29" t="s">
        <v>6797</v>
      </c>
      <c r="E114" s="29" t="s">
        <v>6738</v>
      </c>
      <c r="F114" s="29" t="s">
        <v>6798</v>
      </c>
      <c r="G114" s="29" t="s">
        <v>6792</v>
      </c>
      <c r="H114" s="29" t="str">
        <f t="shared" si="119"/>
        <v>Phường Long KhánhTPLK1Vị trí 1370</v>
      </c>
      <c r="I114" s="397"/>
      <c r="J114" s="397"/>
      <c r="K114" s="500" t="str">
        <f>'ĐẤT PNN'!D115</f>
        <v>Các tuyến đường giao thông đấu nối trực tiếp ra Đường 9 tháng 4 đoạn từ Đường Hồ Thị Hương đến Đường Ngô Quyền có hiện trạng là đường nhựa, bê tông xi măng:
- Có bề rộng từ ≥3m đến &lt;5m, cách đường giao thông &gt;600m.
- Có bề rộng &lt;3m, cách đường giao thông &gt;200m.</v>
      </c>
      <c r="L114" s="501"/>
      <c r="M114" s="502"/>
      <c r="N114" s="383">
        <f t="shared" si="195"/>
        <v>260</v>
      </c>
      <c r="O114" s="383">
        <f t="shared" si="196"/>
        <v>195</v>
      </c>
      <c r="P114" s="383">
        <v>340</v>
      </c>
      <c r="Q114" s="383">
        <v>250</v>
      </c>
      <c r="R114" s="417">
        <f>VLOOKUP(C114,'[1]1. MA DO'!$E$5:$AJ$1933,32,0)</f>
        <v>1.1000000000000001</v>
      </c>
      <c r="S114" s="58">
        <f t="shared" si="197"/>
        <v>370</v>
      </c>
      <c r="T114" s="58">
        <f t="shared" si="198"/>
        <v>330</v>
      </c>
      <c r="U114" s="58">
        <f t="shared" si="199"/>
        <v>290</v>
      </c>
      <c r="V114" s="58">
        <f t="shared" si="200"/>
        <v>260</v>
      </c>
      <c r="W114" s="391">
        <f t="shared" si="167"/>
        <v>800</v>
      </c>
      <c r="X114" s="391">
        <f t="shared" si="168"/>
        <v>510</v>
      </c>
      <c r="Y114" s="391">
        <f t="shared" si="169"/>
        <v>420</v>
      </c>
      <c r="Z114" s="391">
        <f t="shared" si="170"/>
        <v>340</v>
      </c>
      <c r="AA114" s="32">
        <f>'ĐẤT PNN'!U115</f>
        <v>3</v>
      </c>
      <c r="AB114" s="390">
        <f t="shared" si="201"/>
        <v>250</v>
      </c>
      <c r="AC114" s="390">
        <f t="shared" si="202"/>
        <v>234</v>
      </c>
      <c r="AD114" s="390">
        <f t="shared" si="203"/>
        <v>215</v>
      </c>
      <c r="AE114" s="390">
        <f t="shared" si="204"/>
        <v>195</v>
      </c>
      <c r="AF114" s="391">
        <f t="shared" si="171"/>
        <v>540</v>
      </c>
      <c r="AG114" s="391">
        <f t="shared" si="172"/>
        <v>360</v>
      </c>
      <c r="AH114" s="391">
        <f t="shared" si="173"/>
        <v>310</v>
      </c>
      <c r="AI114" s="391">
        <f t="shared" si="174"/>
        <v>250</v>
      </c>
      <c r="AJ114" s="395">
        <f>'ĐẤT PNN'!I115-'ĐẤT NN'!P114</f>
        <v>320</v>
      </c>
    </row>
    <row r="115" spans="1:36" s="18" customFormat="1" ht="94.5" customHeight="1">
      <c r="A115" s="56">
        <f t="shared" si="128"/>
        <v>110</v>
      </c>
      <c r="B115" s="56" t="str">
        <f>'ĐẤT PNN'!B116</f>
        <v>VT2*0,8</v>
      </c>
      <c r="C115" s="86" t="s">
        <v>5403</v>
      </c>
      <c r="D115" s="29" t="s">
        <v>6793</v>
      </c>
      <c r="E115" s="29" t="s">
        <v>6738</v>
      </c>
      <c r="F115" s="29" t="s">
        <v>6794</v>
      </c>
      <c r="G115" s="29" t="s">
        <v>6792</v>
      </c>
      <c r="H115" s="29" t="str">
        <f t="shared" si="119"/>
        <v>Phường Long KhánhTPLK1Vị trí 1370</v>
      </c>
      <c r="I115" s="397"/>
      <c r="J115" s="397"/>
      <c r="K115" s="500" t="str">
        <f>'ĐẤT PNN'!D116</f>
        <v>Các tuyến đường giao thông không đấu nối trực tiếp và thông ra Đường 9 tháng 4 đoạn từ Đường Hồ Thị Hương đến Đường Ngô Quyền có hiện trạng là đường nhựa, bê tông xi măng:
- Có bề rộng ≥5m, cách đường giao thông ≤600m.
- Có bề rộng từ ≥3m đến &lt;5m, cách đường giao thông ≤400m.</v>
      </c>
      <c r="L115" s="501"/>
      <c r="M115" s="502"/>
      <c r="N115" s="383">
        <f t="shared" si="195"/>
        <v>330</v>
      </c>
      <c r="O115" s="383">
        <f t="shared" si="196"/>
        <v>234</v>
      </c>
      <c r="P115" s="383">
        <v>510</v>
      </c>
      <c r="Q115" s="383">
        <v>360</v>
      </c>
      <c r="R115" s="417">
        <f>VLOOKUP(C115,'[1]1. MA DO'!$E$5:$AJ$1933,32,0)</f>
        <v>1.1000000000000001</v>
      </c>
      <c r="S115" s="58">
        <f t="shared" si="197"/>
        <v>370</v>
      </c>
      <c r="T115" s="58">
        <f t="shared" si="198"/>
        <v>330</v>
      </c>
      <c r="U115" s="58">
        <f t="shared" si="199"/>
        <v>290</v>
      </c>
      <c r="V115" s="58">
        <f t="shared" si="200"/>
        <v>260</v>
      </c>
      <c r="W115" s="391">
        <f t="shared" si="167"/>
        <v>800</v>
      </c>
      <c r="X115" s="391">
        <f t="shared" si="168"/>
        <v>510</v>
      </c>
      <c r="Y115" s="391">
        <f t="shared" si="169"/>
        <v>420</v>
      </c>
      <c r="Z115" s="391">
        <f t="shared" si="170"/>
        <v>340</v>
      </c>
      <c r="AA115" s="32">
        <f>'ĐẤT PNN'!U116</f>
        <v>3</v>
      </c>
      <c r="AB115" s="390">
        <f t="shared" si="201"/>
        <v>250</v>
      </c>
      <c r="AC115" s="390">
        <f t="shared" si="202"/>
        <v>234</v>
      </c>
      <c r="AD115" s="390">
        <f t="shared" si="203"/>
        <v>215</v>
      </c>
      <c r="AE115" s="390">
        <f t="shared" si="204"/>
        <v>195</v>
      </c>
      <c r="AF115" s="391">
        <f t="shared" si="171"/>
        <v>540</v>
      </c>
      <c r="AG115" s="391">
        <f t="shared" si="172"/>
        <v>360</v>
      </c>
      <c r="AH115" s="391">
        <f t="shared" si="173"/>
        <v>310</v>
      </c>
      <c r="AI115" s="391">
        <f t="shared" si="174"/>
        <v>250</v>
      </c>
      <c r="AJ115" s="395">
        <f>'ĐẤT PNN'!I116-'ĐẤT NN'!P115</f>
        <v>590</v>
      </c>
    </row>
    <row r="116" spans="1:36" s="18" customFormat="1" ht="94.5" customHeight="1">
      <c r="A116" s="56">
        <f t="shared" si="128"/>
        <v>111</v>
      </c>
      <c r="B116" s="56" t="str">
        <f>'ĐẤT PNN'!B117</f>
        <v>VT3*0,8</v>
      </c>
      <c r="C116" s="86" t="s">
        <v>5403</v>
      </c>
      <c r="D116" s="29" t="s">
        <v>6795</v>
      </c>
      <c r="E116" s="29" t="s">
        <v>6738</v>
      </c>
      <c r="F116" s="29" t="s">
        <v>6796</v>
      </c>
      <c r="G116" s="29" t="s">
        <v>6792</v>
      </c>
      <c r="H116" s="29" t="str">
        <f t="shared" si="119"/>
        <v>Phường Long KhánhTPLK1Vị trí 1370</v>
      </c>
      <c r="I116" s="397"/>
      <c r="J116" s="397"/>
      <c r="K116" s="500" t="str">
        <f>'ĐẤT PNN'!D117</f>
        <v>Các tuyến đường giao thông không đấu nối trực tiếp và thông ra Đường 9 tháng 4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116" s="501"/>
      <c r="M116" s="502"/>
      <c r="N116" s="383">
        <f t="shared" si="195"/>
        <v>290</v>
      </c>
      <c r="O116" s="383">
        <f t="shared" si="196"/>
        <v>215</v>
      </c>
      <c r="P116" s="383">
        <v>420</v>
      </c>
      <c r="Q116" s="383">
        <v>310</v>
      </c>
      <c r="R116" s="417">
        <f>VLOOKUP(C116,'[1]1. MA DO'!$E$5:$AJ$1933,32,0)</f>
        <v>1.1000000000000001</v>
      </c>
      <c r="S116" s="58">
        <f t="shared" si="197"/>
        <v>370</v>
      </c>
      <c r="T116" s="58">
        <f t="shared" si="198"/>
        <v>330</v>
      </c>
      <c r="U116" s="58">
        <f t="shared" si="199"/>
        <v>290</v>
      </c>
      <c r="V116" s="58">
        <f t="shared" si="200"/>
        <v>260</v>
      </c>
      <c r="W116" s="391">
        <f t="shared" si="167"/>
        <v>800</v>
      </c>
      <c r="X116" s="391">
        <f t="shared" si="168"/>
        <v>510</v>
      </c>
      <c r="Y116" s="391">
        <f t="shared" si="169"/>
        <v>420</v>
      </c>
      <c r="Z116" s="391">
        <f t="shared" si="170"/>
        <v>340</v>
      </c>
      <c r="AA116" s="32">
        <f>'ĐẤT PNN'!U117</f>
        <v>3</v>
      </c>
      <c r="AB116" s="390">
        <f t="shared" si="201"/>
        <v>250</v>
      </c>
      <c r="AC116" s="390">
        <f t="shared" si="202"/>
        <v>234</v>
      </c>
      <c r="AD116" s="390">
        <f t="shared" si="203"/>
        <v>215</v>
      </c>
      <c r="AE116" s="390">
        <f t="shared" si="204"/>
        <v>195</v>
      </c>
      <c r="AF116" s="391">
        <f t="shared" si="171"/>
        <v>540</v>
      </c>
      <c r="AG116" s="391">
        <f t="shared" si="172"/>
        <v>360</v>
      </c>
      <c r="AH116" s="391">
        <f t="shared" si="173"/>
        <v>310</v>
      </c>
      <c r="AI116" s="391">
        <f t="shared" si="174"/>
        <v>250</v>
      </c>
      <c r="AJ116" s="395">
        <f>'ĐẤT PNN'!I117-'ĐẤT NN'!P116</f>
        <v>360</v>
      </c>
    </row>
    <row r="117" spans="1:36" s="18" customFormat="1" ht="63" customHeight="1">
      <c r="A117" s="56">
        <f t="shared" si="128"/>
        <v>112</v>
      </c>
      <c r="B117" s="56" t="str">
        <f>'ĐẤT PNN'!B118</f>
        <v>VT4*0,8</v>
      </c>
      <c r="C117" s="86" t="s">
        <v>5403</v>
      </c>
      <c r="D117" s="29" t="s">
        <v>6797</v>
      </c>
      <c r="E117" s="29" t="s">
        <v>6738</v>
      </c>
      <c r="F117" s="29" t="s">
        <v>6798</v>
      </c>
      <c r="G117" s="29" t="s">
        <v>6792</v>
      </c>
      <c r="H117" s="29" t="str">
        <f t="shared" si="119"/>
        <v>Phường Long KhánhTPLK1Vị trí 1370</v>
      </c>
      <c r="I117" s="397"/>
      <c r="J117" s="397"/>
      <c r="K117" s="500" t="str">
        <f>'ĐẤT PNN'!D118</f>
        <v>Các tuyến đường giao thông không đấu nối trực tiếp và thông ra Đường 9 tháng 4 đoạn từ Đường Hồ Thị Hương đến Đường Ngô Quyền có hiện trạng là đường nhựa, bê tông xi măng:
- Có bề rộng từ ≥3m đến &lt;5m, cách đường giao thông &gt;600m.
- Có bề rộng &lt;3m, cách đường giao thông &gt; 200m.</v>
      </c>
      <c r="L117" s="501"/>
      <c r="M117" s="502"/>
      <c r="N117" s="383">
        <f t="shared" si="195"/>
        <v>260</v>
      </c>
      <c r="O117" s="383">
        <f t="shared" si="196"/>
        <v>195</v>
      </c>
      <c r="P117" s="383">
        <v>340</v>
      </c>
      <c r="Q117" s="383">
        <v>250</v>
      </c>
      <c r="R117" s="417">
        <f>VLOOKUP(C117,'[1]1. MA DO'!$E$5:$AJ$1933,32,0)</f>
        <v>1.1000000000000001</v>
      </c>
      <c r="S117" s="58">
        <f t="shared" si="197"/>
        <v>370</v>
      </c>
      <c r="T117" s="58">
        <f t="shared" si="198"/>
        <v>330</v>
      </c>
      <c r="U117" s="58">
        <f t="shared" si="199"/>
        <v>290</v>
      </c>
      <c r="V117" s="58">
        <f t="shared" si="200"/>
        <v>260</v>
      </c>
      <c r="W117" s="391">
        <f t="shared" si="167"/>
        <v>800</v>
      </c>
      <c r="X117" s="391">
        <f t="shared" si="168"/>
        <v>510</v>
      </c>
      <c r="Y117" s="391">
        <f t="shared" si="169"/>
        <v>420</v>
      </c>
      <c r="Z117" s="391">
        <f t="shared" si="170"/>
        <v>340</v>
      </c>
      <c r="AA117" s="32">
        <f>'ĐẤT PNN'!U118</f>
        <v>3</v>
      </c>
      <c r="AB117" s="390">
        <f t="shared" si="201"/>
        <v>250</v>
      </c>
      <c r="AC117" s="390">
        <f t="shared" si="202"/>
        <v>234</v>
      </c>
      <c r="AD117" s="390">
        <f t="shared" si="203"/>
        <v>215</v>
      </c>
      <c r="AE117" s="390">
        <f t="shared" si="204"/>
        <v>195</v>
      </c>
      <c r="AF117" s="391">
        <f t="shared" si="171"/>
        <v>540</v>
      </c>
      <c r="AG117" s="391">
        <f t="shared" si="172"/>
        <v>360</v>
      </c>
      <c r="AH117" s="391">
        <f t="shared" si="173"/>
        <v>310</v>
      </c>
      <c r="AI117" s="391">
        <f t="shared" si="174"/>
        <v>250</v>
      </c>
      <c r="AJ117" s="395">
        <f>'ĐẤT PNN'!I118-'ĐẤT NN'!P117</f>
        <v>250</v>
      </c>
    </row>
    <row r="118" spans="1:36" s="18" customFormat="1" ht="63">
      <c r="A118" s="56">
        <f t="shared" si="128"/>
        <v>113</v>
      </c>
      <c r="B118" s="56" t="str">
        <f>'ĐẤT PNN'!B119</f>
        <v>LK24DT_D3</v>
      </c>
      <c r="C118" s="86" t="s">
        <v>5338</v>
      </c>
      <c r="D118" s="29" t="s">
        <v>6790</v>
      </c>
      <c r="E118" s="29" t="s">
        <v>6738</v>
      </c>
      <c r="F118" s="29" t="s">
        <v>6791</v>
      </c>
      <c r="G118" s="29" t="s">
        <v>6792</v>
      </c>
      <c r="H118" s="29" t="str">
        <f t="shared" si="119"/>
        <v>Phường Long KhánhTPLK1Vị trí 1370</v>
      </c>
      <c r="I118" s="398" t="s">
        <v>6780</v>
      </c>
      <c r="J118" s="398" t="s">
        <v>6781</v>
      </c>
      <c r="K118" s="57" t="str">
        <f>'ĐẤT PNN'!D119</f>
        <v>Đường 21 tháng 4 (Quốc lộ 1 cũ)</v>
      </c>
      <c r="L118" s="57" t="str">
        <f>'ĐẤT PNN'!E119</f>
        <v>Giáp ranh phường Bình Lộc</v>
      </c>
      <c r="M118" s="57" t="str">
        <f>'ĐẤT PNN'!F119</f>
        <v>Giáp Công ty cổ phần xây dựng số 2 Đồng Nai</v>
      </c>
      <c r="N118" s="385">
        <f>S118</f>
        <v>370</v>
      </c>
      <c r="O118" s="114">
        <f>AB118</f>
        <v>250</v>
      </c>
      <c r="P118" s="381">
        <v>800</v>
      </c>
      <c r="Q118" s="381">
        <v>540</v>
      </c>
      <c r="R118" s="417">
        <f>VLOOKUP(C118,'[1]1. MA DO'!$E$5:$AJ$1933,32,0)</f>
        <v>1.1299999999999999</v>
      </c>
      <c r="S118" s="221">
        <v>370</v>
      </c>
      <c r="T118" s="221">
        <v>330</v>
      </c>
      <c r="U118" s="221">
        <v>290</v>
      </c>
      <c r="V118" s="221">
        <v>260</v>
      </c>
      <c r="W118" s="391">
        <f t="shared" si="167"/>
        <v>800</v>
      </c>
      <c r="X118" s="391">
        <f t="shared" si="168"/>
        <v>510</v>
      </c>
      <c r="Y118" s="391">
        <f t="shared" si="169"/>
        <v>420</v>
      </c>
      <c r="Z118" s="391">
        <f t="shared" si="170"/>
        <v>340</v>
      </c>
      <c r="AA118" s="32">
        <v>1</v>
      </c>
      <c r="AB118" s="372">
        <v>250</v>
      </c>
      <c r="AC118" s="372">
        <v>234</v>
      </c>
      <c r="AD118" s="372">
        <v>215</v>
      </c>
      <c r="AE118" s="372">
        <v>195</v>
      </c>
      <c r="AF118" s="391">
        <f t="shared" si="171"/>
        <v>540</v>
      </c>
      <c r="AG118" s="391">
        <f t="shared" si="172"/>
        <v>360</v>
      </c>
      <c r="AH118" s="391">
        <f t="shared" si="173"/>
        <v>310</v>
      </c>
      <c r="AI118" s="391">
        <f t="shared" si="174"/>
        <v>250</v>
      </c>
      <c r="AJ118" s="395">
        <f>'ĐẤT PNN'!I119-'ĐẤT NN'!P118</f>
        <v>4500</v>
      </c>
    </row>
    <row r="119" spans="1:36" s="18" customFormat="1" ht="94.5" customHeight="1">
      <c r="A119" s="56">
        <f t="shared" si="128"/>
        <v>114</v>
      </c>
      <c r="B119" s="56" t="str">
        <f>'ĐẤT PNN'!B120</f>
        <v>VT2</v>
      </c>
      <c r="C119" s="86" t="s">
        <v>5338</v>
      </c>
      <c r="D119" s="29" t="s">
        <v>6793</v>
      </c>
      <c r="E119" s="29" t="s">
        <v>6738</v>
      </c>
      <c r="F119" s="29" t="s">
        <v>6794</v>
      </c>
      <c r="G119" s="29" t="s">
        <v>6792</v>
      </c>
      <c r="H119" s="29" t="str">
        <f t="shared" si="119"/>
        <v>Phường Long KhánhTPLK1Vị trí 1370</v>
      </c>
      <c r="I119" s="397"/>
      <c r="J119" s="397"/>
      <c r="K119" s="500" t="str">
        <f>'ĐẤT PNN'!D120</f>
        <v>Các tuyến đường giao thông đấu nối trực tiếp ra Đường 21 tháng 4 (Quốc lộ 1 cũ) đoạn từ Giáp ranh phường Bình Lộc đến Giáp Công ty cổ phần xây dựng số 2 Đồng Nai có hiện trạng là đường nhựa, bê tông xi măng:
- Có bề rộng ≥5m, cách đường giao thông ≤600m.
- Có bề rộng từ ≥3m đến &lt;5m, cách đường giao thông ≤400m.</v>
      </c>
      <c r="L119" s="501"/>
      <c r="M119" s="502"/>
      <c r="N119" s="383">
        <f t="shared" ref="N119:N124" si="205">IF(B119="VT2",T119,IF(B119="VT3",U119,IF(B119="VT2*0,8",T119,IF(B119="VT3*0,8",U119,V119))))</f>
        <v>330</v>
      </c>
      <c r="O119" s="383">
        <f t="shared" ref="O119:O124" si="206">IF(B119="VT2",AC119,IF(B119="VT3",AD119,IF(B119="VT2*0,8",AC119,IF(B119="VT3*0,8",AD119,AE119))))</f>
        <v>234</v>
      </c>
      <c r="P119" s="383">
        <v>510</v>
      </c>
      <c r="Q119" s="383">
        <v>360</v>
      </c>
      <c r="R119" s="417">
        <f>VLOOKUP(C119,'[1]1. MA DO'!$E$5:$AJ$1933,32,0)</f>
        <v>1.1299999999999999</v>
      </c>
      <c r="S119" s="58">
        <f t="shared" ref="S119:S124" si="207">S118</f>
        <v>370</v>
      </c>
      <c r="T119" s="58">
        <f t="shared" ref="T119:T124" si="208">T118</f>
        <v>330</v>
      </c>
      <c r="U119" s="58">
        <f t="shared" ref="U119:U124" si="209">U118</f>
        <v>290</v>
      </c>
      <c r="V119" s="58">
        <f t="shared" ref="V119:V124" si="210">V118</f>
        <v>260</v>
      </c>
      <c r="W119" s="391">
        <f t="shared" si="167"/>
        <v>800</v>
      </c>
      <c r="X119" s="391">
        <f t="shared" si="168"/>
        <v>510</v>
      </c>
      <c r="Y119" s="391">
        <f t="shared" si="169"/>
        <v>420</v>
      </c>
      <c r="Z119" s="391">
        <f t="shared" si="170"/>
        <v>340</v>
      </c>
      <c r="AA119" s="32">
        <f>'ĐẤT PNN'!U120</f>
        <v>1</v>
      </c>
      <c r="AB119" s="390">
        <f t="shared" ref="AB119:AB124" si="211">AB118</f>
        <v>250</v>
      </c>
      <c r="AC119" s="390">
        <f t="shared" ref="AC119:AC124" si="212">AC118</f>
        <v>234</v>
      </c>
      <c r="AD119" s="390">
        <f t="shared" ref="AD119:AD124" si="213">AD118</f>
        <v>215</v>
      </c>
      <c r="AE119" s="390">
        <f t="shared" ref="AE119:AE124" si="214">AE118</f>
        <v>195</v>
      </c>
      <c r="AF119" s="391">
        <f t="shared" si="171"/>
        <v>540</v>
      </c>
      <c r="AG119" s="391">
        <f t="shared" si="172"/>
        <v>360</v>
      </c>
      <c r="AH119" s="391">
        <f t="shared" si="173"/>
        <v>310</v>
      </c>
      <c r="AI119" s="391">
        <f t="shared" si="174"/>
        <v>250</v>
      </c>
      <c r="AJ119" s="395">
        <f>'ĐẤT PNN'!I120-'ĐẤT NN'!P119</f>
        <v>1690</v>
      </c>
    </row>
    <row r="120" spans="1:36" s="18" customFormat="1" ht="110.25" customHeight="1">
      <c r="A120" s="56">
        <f t="shared" si="128"/>
        <v>115</v>
      </c>
      <c r="B120" s="56" t="str">
        <f>'ĐẤT PNN'!B121</f>
        <v>VT3</v>
      </c>
      <c r="C120" s="86" t="s">
        <v>5338</v>
      </c>
      <c r="D120" s="29" t="s">
        <v>6795</v>
      </c>
      <c r="E120" s="29" t="s">
        <v>6738</v>
      </c>
      <c r="F120" s="29" t="s">
        <v>6796</v>
      </c>
      <c r="G120" s="29" t="s">
        <v>6792</v>
      </c>
      <c r="H120" s="29" t="str">
        <f t="shared" si="119"/>
        <v>Phường Long KhánhTPLK1Vị trí 1370</v>
      </c>
      <c r="I120" s="397"/>
      <c r="J120" s="397"/>
      <c r="K120" s="500" t="str">
        <f>'ĐẤT PNN'!D121</f>
        <v>Các tuyến đường giao thông đấu nối trực tiếp ra Đường 21 tháng 4 (Quốc lộ 1 cũ) đoạn từ Giáp ranh phường Bình Lộc đến Giáp Công ty cổ phần xây dựng số 2 Đồng Nai có hiện trạng là đường nhựa, bê tông xi măng:
- Có bề rộng ≥5m, cách đường giao thông &gt;600m.
- Có bề rộng từ ≥3m đến &lt;5m, cách đường giao thông từ &gt;400m đến ≤600m.
- Có bề rộng &lt;3m, cách đường giao thông ≤200m.</v>
      </c>
      <c r="L120" s="501"/>
      <c r="M120" s="502"/>
      <c r="N120" s="383">
        <f t="shared" si="205"/>
        <v>290</v>
      </c>
      <c r="O120" s="383">
        <f t="shared" si="206"/>
        <v>215</v>
      </c>
      <c r="P120" s="383">
        <v>420</v>
      </c>
      <c r="Q120" s="383">
        <v>310</v>
      </c>
      <c r="R120" s="417">
        <f>VLOOKUP(C120,'[1]1. MA DO'!$E$5:$AJ$1933,32,0)</f>
        <v>1.1299999999999999</v>
      </c>
      <c r="S120" s="58">
        <f t="shared" si="207"/>
        <v>370</v>
      </c>
      <c r="T120" s="58">
        <f t="shared" si="208"/>
        <v>330</v>
      </c>
      <c r="U120" s="58">
        <f t="shared" si="209"/>
        <v>290</v>
      </c>
      <c r="V120" s="58">
        <f t="shared" si="210"/>
        <v>260</v>
      </c>
      <c r="W120" s="391">
        <f t="shared" si="167"/>
        <v>800</v>
      </c>
      <c r="X120" s="391">
        <f t="shared" si="168"/>
        <v>510</v>
      </c>
      <c r="Y120" s="391">
        <f t="shared" si="169"/>
        <v>420</v>
      </c>
      <c r="Z120" s="391">
        <f t="shared" si="170"/>
        <v>340</v>
      </c>
      <c r="AA120" s="32">
        <f>'ĐẤT PNN'!U121</f>
        <v>1</v>
      </c>
      <c r="AB120" s="390">
        <f t="shared" si="211"/>
        <v>250</v>
      </c>
      <c r="AC120" s="390">
        <f t="shared" si="212"/>
        <v>234</v>
      </c>
      <c r="AD120" s="390">
        <f t="shared" si="213"/>
        <v>215</v>
      </c>
      <c r="AE120" s="390">
        <f t="shared" si="214"/>
        <v>195</v>
      </c>
      <c r="AF120" s="391">
        <f t="shared" si="171"/>
        <v>540</v>
      </c>
      <c r="AG120" s="391">
        <f t="shared" si="172"/>
        <v>360</v>
      </c>
      <c r="AH120" s="391">
        <f t="shared" si="173"/>
        <v>310</v>
      </c>
      <c r="AI120" s="391">
        <f t="shared" si="174"/>
        <v>250</v>
      </c>
      <c r="AJ120" s="395">
        <f>'ĐẤT PNN'!I121-'ĐẤT NN'!P120</f>
        <v>1180</v>
      </c>
    </row>
    <row r="121" spans="1:36" s="18" customFormat="1" ht="78.75" customHeight="1">
      <c r="A121" s="56">
        <f t="shared" si="128"/>
        <v>116</v>
      </c>
      <c r="B121" s="56" t="str">
        <f>'ĐẤT PNN'!B122</f>
        <v>VT4</v>
      </c>
      <c r="C121" s="86" t="s">
        <v>5338</v>
      </c>
      <c r="D121" s="29" t="s">
        <v>6797</v>
      </c>
      <c r="E121" s="29" t="s">
        <v>6738</v>
      </c>
      <c r="F121" s="29" t="s">
        <v>6798</v>
      </c>
      <c r="G121" s="29" t="s">
        <v>6792</v>
      </c>
      <c r="H121" s="29" t="str">
        <f t="shared" si="119"/>
        <v>Phường Long KhánhTPLK1Vị trí 1370</v>
      </c>
      <c r="I121" s="397"/>
      <c r="J121" s="397"/>
      <c r="K121" s="500" t="str">
        <f>'ĐẤT PNN'!D122</f>
        <v>Các tuyến đường giao thông đấu nối trực tiếp ra Đường 21 tháng 4 (Quốc lộ 1 cũ) đoạn từ Giáp ranh phường Bình Lộc đến Giáp Công ty cổ phần xây dựng số 2 Đồng Nai có hiện trạng là đường nhựa, bê tông xi măng:
- Có bề rộng từ ≥3m đến &lt;5m, cách đường giao thông &gt;600m.
- Có bề rộng &lt;3m, cách đường giao thông &gt;200m.</v>
      </c>
      <c r="L121" s="501"/>
      <c r="M121" s="502"/>
      <c r="N121" s="383">
        <f t="shared" si="205"/>
        <v>260</v>
      </c>
      <c r="O121" s="383">
        <f t="shared" si="206"/>
        <v>195</v>
      </c>
      <c r="P121" s="383">
        <v>340</v>
      </c>
      <c r="Q121" s="383">
        <v>250</v>
      </c>
      <c r="R121" s="417">
        <f>VLOOKUP(C121,'[1]1. MA DO'!$E$5:$AJ$1933,32,0)</f>
        <v>1.1299999999999999</v>
      </c>
      <c r="S121" s="58">
        <f t="shared" si="207"/>
        <v>370</v>
      </c>
      <c r="T121" s="58">
        <f t="shared" si="208"/>
        <v>330</v>
      </c>
      <c r="U121" s="58">
        <f t="shared" si="209"/>
        <v>290</v>
      </c>
      <c r="V121" s="58">
        <f t="shared" si="210"/>
        <v>260</v>
      </c>
      <c r="W121" s="391">
        <f t="shared" si="167"/>
        <v>800</v>
      </c>
      <c r="X121" s="391">
        <f t="shared" si="168"/>
        <v>510</v>
      </c>
      <c r="Y121" s="391">
        <f t="shared" si="169"/>
        <v>420</v>
      </c>
      <c r="Z121" s="391">
        <f t="shared" si="170"/>
        <v>340</v>
      </c>
      <c r="AA121" s="32">
        <f>'ĐẤT PNN'!U122</f>
        <v>1</v>
      </c>
      <c r="AB121" s="390">
        <f t="shared" si="211"/>
        <v>250</v>
      </c>
      <c r="AC121" s="390">
        <f t="shared" si="212"/>
        <v>234</v>
      </c>
      <c r="AD121" s="390">
        <f t="shared" si="213"/>
        <v>215</v>
      </c>
      <c r="AE121" s="390">
        <f t="shared" si="214"/>
        <v>195</v>
      </c>
      <c r="AF121" s="391">
        <f t="shared" si="171"/>
        <v>540</v>
      </c>
      <c r="AG121" s="391">
        <f t="shared" si="172"/>
        <v>360</v>
      </c>
      <c r="AH121" s="391">
        <f t="shared" si="173"/>
        <v>310</v>
      </c>
      <c r="AI121" s="391">
        <f t="shared" si="174"/>
        <v>250</v>
      </c>
      <c r="AJ121" s="395">
        <f>'ĐẤT PNN'!I122-'ĐẤT NN'!P121</f>
        <v>760</v>
      </c>
    </row>
    <row r="122" spans="1:36" s="18" customFormat="1" ht="94.5" customHeight="1">
      <c r="A122" s="56">
        <f t="shared" si="128"/>
        <v>117</v>
      </c>
      <c r="B122" s="56" t="str">
        <f>'ĐẤT PNN'!B123</f>
        <v>VT2*0,8</v>
      </c>
      <c r="C122" s="86" t="s">
        <v>5338</v>
      </c>
      <c r="D122" s="29" t="s">
        <v>6793</v>
      </c>
      <c r="E122" s="29" t="s">
        <v>6738</v>
      </c>
      <c r="F122" s="29" t="s">
        <v>6794</v>
      </c>
      <c r="G122" s="29" t="s">
        <v>6792</v>
      </c>
      <c r="H122" s="29" t="str">
        <f t="shared" si="119"/>
        <v>Phường Long KhánhTPLK1Vị trí 1370</v>
      </c>
      <c r="I122" s="397"/>
      <c r="J122" s="397"/>
      <c r="K122" s="500" t="str">
        <f>'ĐẤT PNN'!D123</f>
        <v>Các tuyến đường giao thông không đấu nối trực tiếp và thông ra Đường 21 tháng 4 (Quốc lộ 1 cũ) đoạn từ Giáp ranh phường Bình Lộc đến Giáp Công ty cổ phần xây dựng số 2 Đồng Nai có hiện trạng là đường nhựa, bê tông xi măng:
- Có bề rộng ≥5m, cách đường giao thông ≤600m.
- Có bề rộng từ ≥3m đến &lt;5m, cách đường giao thông ≤400m.</v>
      </c>
      <c r="L122" s="501"/>
      <c r="M122" s="502"/>
      <c r="N122" s="383">
        <f t="shared" si="205"/>
        <v>330</v>
      </c>
      <c r="O122" s="383">
        <f t="shared" si="206"/>
        <v>234</v>
      </c>
      <c r="P122" s="383">
        <v>510</v>
      </c>
      <c r="Q122" s="383">
        <v>360</v>
      </c>
      <c r="R122" s="417">
        <f>VLOOKUP(C122,'[1]1. MA DO'!$E$5:$AJ$1933,32,0)</f>
        <v>1.1299999999999999</v>
      </c>
      <c r="S122" s="58">
        <f t="shared" si="207"/>
        <v>370</v>
      </c>
      <c r="T122" s="58">
        <f t="shared" si="208"/>
        <v>330</v>
      </c>
      <c r="U122" s="58">
        <f t="shared" si="209"/>
        <v>290</v>
      </c>
      <c r="V122" s="58">
        <f t="shared" si="210"/>
        <v>260</v>
      </c>
      <c r="W122" s="391">
        <f t="shared" si="167"/>
        <v>800</v>
      </c>
      <c r="X122" s="391">
        <f t="shared" si="168"/>
        <v>510</v>
      </c>
      <c r="Y122" s="391">
        <f t="shared" si="169"/>
        <v>420</v>
      </c>
      <c r="Z122" s="391">
        <f t="shared" si="170"/>
        <v>340</v>
      </c>
      <c r="AA122" s="32">
        <f>'ĐẤT PNN'!U123</f>
        <v>1</v>
      </c>
      <c r="AB122" s="390">
        <f t="shared" si="211"/>
        <v>250</v>
      </c>
      <c r="AC122" s="390">
        <f t="shared" si="212"/>
        <v>234</v>
      </c>
      <c r="AD122" s="390">
        <f t="shared" si="213"/>
        <v>215</v>
      </c>
      <c r="AE122" s="390">
        <f t="shared" si="214"/>
        <v>195</v>
      </c>
      <c r="AF122" s="391">
        <f t="shared" si="171"/>
        <v>540</v>
      </c>
      <c r="AG122" s="391">
        <f t="shared" si="172"/>
        <v>360</v>
      </c>
      <c r="AH122" s="391">
        <f t="shared" si="173"/>
        <v>310</v>
      </c>
      <c r="AI122" s="391">
        <f t="shared" si="174"/>
        <v>250</v>
      </c>
      <c r="AJ122" s="395">
        <f>'ĐẤT PNN'!I123-'ĐẤT NN'!P122</f>
        <v>1490</v>
      </c>
    </row>
    <row r="123" spans="1:36" s="18" customFormat="1" ht="94.5" customHeight="1">
      <c r="A123" s="56">
        <f t="shared" si="128"/>
        <v>118</v>
      </c>
      <c r="B123" s="56" t="str">
        <f>'ĐẤT PNN'!B124</f>
        <v>VT3*0,8</v>
      </c>
      <c r="C123" s="86" t="s">
        <v>5338</v>
      </c>
      <c r="D123" s="29" t="s">
        <v>6795</v>
      </c>
      <c r="E123" s="29" t="s">
        <v>6738</v>
      </c>
      <c r="F123" s="29" t="s">
        <v>6796</v>
      </c>
      <c r="G123" s="29" t="s">
        <v>6792</v>
      </c>
      <c r="H123" s="29" t="str">
        <f t="shared" si="119"/>
        <v>Phường Long KhánhTPLK1Vị trí 1370</v>
      </c>
      <c r="I123" s="397"/>
      <c r="J123" s="397"/>
      <c r="K123" s="500" t="str">
        <f>'ĐẤT PNN'!D124</f>
        <v>Các tuyến đường giao thông không đấu nối trực tiếp và thông ra Đường 21 tháng 4 (Quốc lộ 1 cũ) đoạn từ Giáp ranh phường Bình Lộc đến Giáp Công ty cổ phần xây dựng số 2 Đồng Nai có hiện trạng là đường nhựa, bê tông xi măng:
- Có bề rộng ≥5m, cách đường giao thông &gt;600m.
- Có bề rộng từ ≥3m đến &lt;5m, cách đường giao thông từ &gt;400m đến ≤600m.
- Có bề rộng &lt;3m, cách đường giao thông ≤200m.</v>
      </c>
      <c r="L123" s="501"/>
      <c r="M123" s="502"/>
      <c r="N123" s="383">
        <f t="shared" si="205"/>
        <v>290</v>
      </c>
      <c r="O123" s="383">
        <f t="shared" si="206"/>
        <v>215</v>
      </c>
      <c r="P123" s="383">
        <v>420</v>
      </c>
      <c r="Q123" s="383">
        <v>310</v>
      </c>
      <c r="R123" s="417">
        <f>VLOOKUP(C123,'[1]1. MA DO'!$E$5:$AJ$1933,32,0)</f>
        <v>1.1299999999999999</v>
      </c>
      <c r="S123" s="58">
        <f t="shared" si="207"/>
        <v>370</v>
      </c>
      <c r="T123" s="58">
        <f t="shared" si="208"/>
        <v>330</v>
      </c>
      <c r="U123" s="58">
        <f t="shared" si="209"/>
        <v>290</v>
      </c>
      <c r="V123" s="58">
        <f t="shared" si="210"/>
        <v>260</v>
      </c>
      <c r="W123" s="391">
        <f t="shared" si="167"/>
        <v>800</v>
      </c>
      <c r="X123" s="391">
        <f t="shared" si="168"/>
        <v>510</v>
      </c>
      <c r="Y123" s="391">
        <f t="shared" si="169"/>
        <v>420</v>
      </c>
      <c r="Z123" s="391">
        <f t="shared" si="170"/>
        <v>340</v>
      </c>
      <c r="AA123" s="32">
        <f>'ĐẤT PNN'!U124</f>
        <v>1</v>
      </c>
      <c r="AB123" s="390">
        <f t="shared" si="211"/>
        <v>250</v>
      </c>
      <c r="AC123" s="390">
        <f t="shared" si="212"/>
        <v>234</v>
      </c>
      <c r="AD123" s="390">
        <f t="shared" si="213"/>
        <v>215</v>
      </c>
      <c r="AE123" s="390">
        <f t="shared" si="214"/>
        <v>195</v>
      </c>
      <c r="AF123" s="391">
        <f t="shared" si="171"/>
        <v>540</v>
      </c>
      <c r="AG123" s="391">
        <f t="shared" si="172"/>
        <v>360</v>
      </c>
      <c r="AH123" s="391">
        <f t="shared" si="173"/>
        <v>310</v>
      </c>
      <c r="AI123" s="391">
        <f t="shared" si="174"/>
        <v>250</v>
      </c>
      <c r="AJ123" s="395">
        <f>'ĐẤT PNN'!I124-'ĐẤT NN'!P123</f>
        <v>980</v>
      </c>
    </row>
    <row r="124" spans="1:36" s="18" customFormat="1" ht="78.75" customHeight="1">
      <c r="A124" s="56">
        <f t="shared" si="128"/>
        <v>119</v>
      </c>
      <c r="B124" s="56" t="str">
        <f>'ĐẤT PNN'!B125</f>
        <v>VT4*0,8</v>
      </c>
      <c r="C124" s="86" t="s">
        <v>5338</v>
      </c>
      <c r="D124" s="29" t="s">
        <v>6797</v>
      </c>
      <c r="E124" s="29" t="s">
        <v>6738</v>
      </c>
      <c r="F124" s="29" t="s">
        <v>6798</v>
      </c>
      <c r="G124" s="29" t="s">
        <v>6792</v>
      </c>
      <c r="H124" s="29" t="str">
        <f t="shared" si="119"/>
        <v>Phường Long KhánhTPLK1Vị trí 1370</v>
      </c>
      <c r="I124" s="397"/>
      <c r="J124" s="397"/>
      <c r="K124" s="500" t="str">
        <f>'ĐẤT PNN'!D125</f>
        <v>Các tuyến đường giao thông không đấu nối trực tiếp và thông ra Đường 21 tháng 4 (Quốc lộ 1 cũ) đoạn từ Giáp ranh phường Bình Lộc đến Giáp Công ty cổ phần xây dựng số 2 Đồng Nai có hiện trạng là đường nhựa, bê tông xi măng:
- Có bề rộng từ ≥3m đến &lt;5m, cách đường giao thông &gt;600m.
- Có bề rộng &lt;3m, cách đường giao thông &gt; 200m.</v>
      </c>
      <c r="L124" s="501"/>
      <c r="M124" s="502"/>
      <c r="N124" s="383">
        <f t="shared" si="205"/>
        <v>260</v>
      </c>
      <c r="O124" s="383">
        <f t="shared" si="206"/>
        <v>195</v>
      </c>
      <c r="P124" s="383">
        <v>340</v>
      </c>
      <c r="Q124" s="383">
        <v>250</v>
      </c>
      <c r="R124" s="417">
        <f>VLOOKUP(C124,'[1]1. MA DO'!$E$5:$AJ$1933,32,0)</f>
        <v>1.1299999999999999</v>
      </c>
      <c r="S124" s="58">
        <f t="shared" si="207"/>
        <v>370</v>
      </c>
      <c r="T124" s="58">
        <f t="shared" si="208"/>
        <v>330</v>
      </c>
      <c r="U124" s="58">
        <f t="shared" si="209"/>
        <v>290</v>
      </c>
      <c r="V124" s="58">
        <f t="shared" si="210"/>
        <v>260</v>
      </c>
      <c r="W124" s="391">
        <f t="shared" si="167"/>
        <v>800</v>
      </c>
      <c r="X124" s="391">
        <f t="shared" si="168"/>
        <v>510</v>
      </c>
      <c r="Y124" s="391">
        <f t="shared" si="169"/>
        <v>420</v>
      </c>
      <c r="Z124" s="391">
        <f t="shared" si="170"/>
        <v>340</v>
      </c>
      <c r="AA124" s="32">
        <f>'ĐẤT PNN'!U125</f>
        <v>1</v>
      </c>
      <c r="AB124" s="390">
        <f t="shared" si="211"/>
        <v>250</v>
      </c>
      <c r="AC124" s="390">
        <f t="shared" si="212"/>
        <v>234</v>
      </c>
      <c r="AD124" s="390">
        <f t="shared" si="213"/>
        <v>215</v>
      </c>
      <c r="AE124" s="390">
        <f t="shared" si="214"/>
        <v>195</v>
      </c>
      <c r="AF124" s="391">
        <f t="shared" si="171"/>
        <v>540</v>
      </c>
      <c r="AG124" s="391">
        <f t="shared" si="172"/>
        <v>360</v>
      </c>
      <c r="AH124" s="391">
        <f t="shared" si="173"/>
        <v>310</v>
      </c>
      <c r="AI124" s="391">
        <f t="shared" si="174"/>
        <v>250</v>
      </c>
      <c r="AJ124" s="395">
        <f>'ĐẤT PNN'!I125-'ĐẤT NN'!P124</f>
        <v>660</v>
      </c>
    </row>
    <row r="125" spans="1:36" s="18" customFormat="1" ht="63">
      <c r="A125" s="56">
        <f t="shared" si="128"/>
        <v>120</v>
      </c>
      <c r="B125" s="56" t="str">
        <f>'ĐẤT PNN'!B126</f>
        <v>LK24DT_D4</v>
      </c>
      <c r="C125" s="86" t="s">
        <v>5341</v>
      </c>
      <c r="D125" s="29" t="s">
        <v>6790</v>
      </c>
      <c r="E125" s="29" t="s">
        <v>6738</v>
      </c>
      <c r="F125" s="29" t="s">
        <v>6791</v>
      </c>
      <c r="G125" s="29" t="s">
        <v>6792</v>
      </c>
      <c r="H125" s="29" t="str">
        <f t="shared" si="119"/>
        <v>Phường Long KhánhTPLK1Vị trí 1370</v>
      </c>
      <c r="I125" s="398" t="s">
        <v>6780</v>
      </c>
      <c r="J125" s="398" t="s">
        <v>6781</v>
      </c>
      <c r="K125" s="57" t="str">
        <f>'ĐẤT PNN'!D126</f>
        <v>Đường 21 tháng 4 (Quốc lộ 1 cũ)</v>
      </c>
      <c r="L125" s="57" t="str">
        <f>'ĐẤT PNN'!E126</f>
        <v>Đầu Công ty cổ phần xây dựng số 2 Đồng Nai</v>
      </c>
      <c r="M125" s="57" t="str">
        <f>'ĐẤT PNN'!F126</f>
        <v>Cầu vượt Long Khánh</v>
      </c>
      <c r="N125" s="385">
        <f>S125</f>
        <v>370</v>
      </c>
      <c r="O125" s="114">
        <f>AB125</f>
        <v>250</v>
      </c>
      <c r="P125" s="381">
        <v>800</v>
      </c>
      <c r="Q125" s="381">
        <v>540</v>
      </c>
      <c r="R125" s="417">
        <f>VLOOKUP(C125,'[1]1. MA DO'!$E$5:$AJ$1933,32,0)</f>
        <v>1.1299999999999999</v>
      </c>
      <c r="S125" s="221">
        <v>370</v>
      </c>
      <c r="T125" s="221">
        <v>330</v>
      </c>
      <c r="U125" s="221">
        <v>290</v>
      </c>
      <c r="V125" s="221">
        <v>260</v>
      </c>
      <c r="W125" s="391">
        <f t="shared" si="167"/>
        <v>800</v>
      </c>
      <c r="X125" s="391">
        <f t="shared" si="168"/>
        <v>510</v>
      </c>
      <c r="Y125" s="391">
        <f t="shared" si="169"/>
        <v>420</v>
      </c>
      <c r="Z125" s="391">
        <f t="shared" si="170"/>
        <v>340</v>
      </c>
      <c r="AA125" s="32">
        <v>1</v>
      </c>
      <c r="AB125" s="372">
        <v>250</v>
      </c>
      <c r="AC125" s="372">
        <v>234</v>
      </c>
      <c r="AD125" s="372">
        <v>215</v>
      </c>
      <c r="AE125" s="372">
        <v>195</v>
      </c>
      <c r="AF125" s="391">
        <f t="shared" si="171"/>
        <v>540</v>
      </c>
      <c r="AG125" s="391">
        <f t="shared" si="172"/>
        <v>360</v>
      </c>
      <c r="AH125" s="391">
        <f t="shared" si="173"/>
        <v>310</v>
      </c>
      <c r="AI125" s="391">
        <f t="shared" si="174"/>
        <v>250</v>
      </c>
      <c r="AJ125" s="395">
        <f>'ĐẤT PNN'!I126-'ĐẤT NN'!P125</f>
        <v>4100</v>
      </c>
    </row>
    <row r="126" spans="1:36" s="18" customFormat="1" ht="94.5" customHeight="1">
      <c r="A126" s="56">
        <f t="shared" si="128"/>
        <v>121</v>
      </c>
      <c r="B126" s="56" t="str">
        <f>'ĐẤT PNN'!B127</f>
        <v>VT2</v>
      </c>
      <c r="C126" s="86" t="s">
        <v>5341</v>
      </c>
      <c r="D126" s="29" t="s">
        <v>6793</v>
      </c>
      <c r="E126" s="29" t="s">
        <v>6738</v>
      </c>
      <c r="F126" s="29" t="s">
        <v>6794</v>
      </c>
      <c r="G126" s="29" t="s">
        <v>6792</v>
      </c>
      <c r="H126" s="29" t="str">
        <f t="shared" si="119"/>
        <v>Phường Long KhánhTPLK1Vị trí 1370</v>
      </c>
      <c r="I126" s="397"/>
      <c r="J126" s="397"/>
      <c r="K126" s="500" t="str">
        <f>'ĐẤT PNN'!D127</f>
        <v>Các tuyến đường giao thông đấu nối trực tiếp ra Đường 21 tháng 4 (Quốc lộ 1 cũ) đoạn từ Đầu Công ty cổ phần xây dựng số 2 Đồng Nai đến Cầu vượt Long Khánh có hiện trạng là đường nhựa, bê tông xi măng:
- Có bề rộng ≥5m, cách đường giao thông ≤600m.
- Có bề rộng từ ≥3m đến &lt;5m, cách đường giao thông ≤400m.</v>
      </c>
      <c r="L126" s="501"/>
      <c r="M126" s="502"/>
      <c r="N126" s="383">
        <f t="shared" ref="N126:N131" si="215">IF(B126="VT2",T126,IF(B126="VT3",U126,IF(B126="VT2*0,8",T126,IF(B126="VT3*0,8",U126,V126))))</f>
        <v>330</v>
      </c>
      <c r="O126" s="383">
        <f t="shared" ref="O126:O131" si="216">IF(B126="VT2",AC126,IF(B126="VT3",AD126,IF(B126="VT2*0,8",AC126,IF(B126="VT3*0,8",AD126,AE126))))</f>
        <v>234</v>
      </c>
      <c r="P126" s="383">
        <v>510</v>
      </c>
      <c r="Q126" s="383">
        <v>360</v>
      </c>
      <c r="R126" s="417">
        <f>VLOOKUP(C126,'[1]1. MA DO'!$E$5:$AJ$1933,32,0)</f>
        <v>1.1299999999999999</v>
      </c>
      <c r="S126" s="58">
        <f t="shared" ref="S126:S131" si="217">S125</f>
        <v>370</v>
      </c>
      <c r="T126" s="58">
        <f t="shared" ref="T126:T131" si="218">T125</f>
        <v>330</v>
      </c>
      <c r="U126" s="58">
        <f t="shared" ref="U126:U131" si="219">U125</f>
        <v>290</v>
      </c>
      <c r="V126" s="58">
        <f t="shared" ref="V126:V131" si="220">V125</f>
        <v>260</v>
      </c>
      <c r="W126" s="391">
        <f t="shared" si="167"/>
        <v>800</v>
      </c>
      <c r="X126" s="391">
        <f t="shared" si="168"/>
        <v>510</v>
      </c>
      <c r="Y126" s="391">
        <f t="shared" si="169"/>
        <v>420</v>
      </c>
      <c r="Z126" s="391">
        <f t="shared" si="170"/>
        <v>340</v>
      </c>
      <c r="AA126" s="32">
        <f>'ĐẤT PNN'!U127</f>
        <v>2</v>
      </c>
      <c r="AB126" s="390">
        <f t="shared" ref="AB126:AB131" si="221">AB125</f>
        <v>250</v>
      </c>
      <c r="AC126" s="390">
        <f t="shared" ref="AC126:AC131" si="222">AC125</f>
        <v>234</v>
      </c>
      <c r="AD126" s="390">
        <f t="shared" ref="AD126:AD131" si="223">AD125</f>
        <v>215</v>
      </c>
      <c r="AE126" s="390">
        <f t="shared" ref="AE126:AE131" si="224">AE125</f>
        <v>195</v>
      </c>
      <c r="AF126" s="391">
        <f t="shared" si="171"/>
        <v>540</v>
      </c>
      <c r="AG126" s="391">
        <f t="shared" si="172"/>
        <v>360</v>
      </c>
      <c r="AH126" s="391">
        <f t="shared" si="173"/>
        <v>310</v>
      </c>
      <c r="AI126" s="391">
        <f t="shared" si="174"/>
        <v>250</v>
      </c>
      <c r="AJ126" s="395">
        <f>'ĐẤT PNN'!I127-'ĐẤT NN'!P126</f>
        <v>1390</v>
      </c>
    </row>
    <row r="127" spans="1:36" s="18" customFormat="1" ht="110.25" customHeight="1">
      <c r="A127" s="56">
        <f t="shared" si="128"/>
        <v>122</v>
      </c>
      <c r="B127" s="56" t="str">
        <f>'ĐẤT PNN'!B128</f>
        <v>VT3</v>
      </c>
      <c r="C127" s="86" t="s">
        <v>5341</v>
      </c>
      <c r="D127" s="29" t="s">
        <v>6795</v>
      </c>
      <c r="E127" s="29" t="s">
        <v>6738</v>
      </c>
      <c r="F127" s="29" t="s">
        <v>6796</v>
      </c>
      <c r="G127" s="29" t="s">
        <v>6792</v>
      </c>
      <c r="H127" s="29" t="str">
        <f t="shared" si="119"/>
        <v>Phường Long KhánhTPLK1Vị trí 1370</v>
      </c>
      <c r="I127" s="397"/>
      <c r="J127" s="397"/>
      <c r="K127" s="500" t="str">
        <f>'ĐẤT PNN'!D128</f>
        <v>Các tuyến đường giao thông đấu nối trực tiếp ra Đường 21 tháng 4 (Quốc lộ 1 cũ) đoạn từ Đầu Công ty cổ phần xây dựng số 2 Đồng Nai đến Cầu vượt Long Khánh có hiện trạng là đường nhựa, bê tông xi măng:
- Có bề rộng ≥5m, cách đường giao thông &gt;600m.
- Có bề rộng từ ≥3m đến &lt;5m, cách đường giao thông từ &gt;400m đến ≤600m.
- Có bề rộng &lt;3m, cách đường giao thông ≤200m.</v>
      </c>
      <c r="L127" s="501"/>
      <c r="M127" s="502"/>
      <c r="N127" s="383">
        <f t="shared" si="215"/>
        <v>290</v>
      </c>
      <c r="O127" s="383">
        <f t="shared" si="216"/>
        <v>215</v>
      </c>
      <c r="P127" s="383">
        <v>420</v>
      </c>
      <c r="Q127" s="383">
        <v>310</v>
      </c>
      <c r="R127" s="417">
        <f>VLOOKUP(C127,'[1]1. MA DO'!$E$5:$AJ$1933,32,0)</f>
        <v>1.1299999999999999</v>
      </c>
      <c r="S127" s="58">
        <f t="shared" si="217"/>
        <v>370</v>
      </c>
      <c r="T127" s="58">
        <f t="shared" si="218"/>
        <v>330</v>
      </c>
      <c r="U127" s="58">
        <f t="shared" si="219"/>
        <v>290</v>
      </c>
      <c r="V127" s="58">
        <f t="shared" si="220"/>
        <v>260</v>
      </c>
      <c r="W127" s="391">
        <f t="shared" si="167"/>
        <v>800</v>
      </c>
      <c r="X127" s="391">
        <f t="shared" si="168"/>
        <v>510</v>
      </c>
      <c r="Y127" s="391">
        <f t="shared" si="169"/>
        <v>420</v>
      </c>
      <c r="Z127" s="391">
        <f t="shared" si="170"/>
        <v>340</v>
      </c>
      <c r="AA127" s="32">
        <f>'ĐẤT PNN'!U128</f>
        <v>2</v>
      </c>
      <c r="AB127" s="390">
        <f t="shared" si="221"/>
        <v>250</v>
      </c>
      <c r="AC127" s="390">
        <f t="shared" si="222"/>
        <v>234</v>
      </c>
      <c r="AD127" s="390">
        <f t="shared" si="223"/>
        <v>215</v>
      </c>
      <c r="AE127" s="390">
        <f t="shared" si="224"/>
        <v>195</v>
      </c>
      <c r="AF127" s="391">
        <f t="shared" si="171"/>
        <v>540</v>
      </c>
      <c r="AG127" s="391">
        <f t="shared" si="172"/>
        <v>360</v>
      </c>
      <c r="AH127" s="391">
        <f t="shared" si="173"/>
        <v>310</v>
      </c>
      <c r="AI127" s="391">
        <f t="shared" si="174"/>
        <v>250</v>
      </c>
      <c r="AJ127" s="395">
        <f>'ĐẤT PNN'!I128-'ĐẤT NN'!P127</f>
        <v>980</v>
      </c>
    </row>
    <row r="128" spans="1:36" s="18" customFormat="1" ht="78.75" customHeight="1">
      <c r="A128" s="56">
        <f t="shared" si="128"/>
        <v>123</v>
      </c>
      <c r="B128" s="56" t="str">
        <f>'ĐẤT PNN'!B129</f>
        <v>VT4</v>
      </c>
      <c r="C128" s="86" t="s">
        <v>5341</v>
      </c>
      <c r="D128" s="29" t="s">
        <v>6797</v>
      </c>
      <c r="E128" s="29" t="s">
        <v>6738</v>
      </c>
      <c r="F128" s="29" t="s">
        <v>6798</v>
      </c>
      <c r="G128" s="29" t="s">
        <v>6792</v>
      </c>
      <c r="H128" s="29" t="str">
        <f t="shared" si="119"/>
        <v>Phường Long KhánhTPLK1Vị trí 1370</v>
      </c>
      <c r="I128" s="397"/>
      <c r="J128" s="397"/>
      <c r="K128" s="500" t="str">
        <f>'ĐẤT PNN'!D129</f>
        <v>Các tuyến đường giao thông đấu nối trực tiếp ra Đường 21 tháng 4 (Quốc lộ 1 cũ) đoạn từ Đầu Công ty cổ phần xây dựng số 2 Đồng Nai đến Cầu vượt Long Khánh có hiện trạng là đường nhựa, bê tông xi măng:
- Có bề rộng từ ≥3m đến &lt;5m, cách đường giao thông &gt;600m.
- Có bề rộng &lt;3m, cách đường giao thông &gt;200m.</v>
      </c>
      <c r="L128" s="501"/>
      <c r="M128" s="502"/>
      <c r="N128" s="383">
        <f t="shared" si="215"/>
        <v>260</v>
      </c>
      <c r="O128" s="383">
        <f t="shared" si="216"/>
        <v>195</v>
      </c>
      <c r="P128" s="383">
        <v>340</v>
      </c>
      <c r="Q128" s="383">
        <v>250</v>
      </c>
      <c r="R128" s="417">
        <f>VLOOKUP(C128,'[1]1. MA DO'!$E$5:$AJ$1933,32,0)</f>
        <v>1.1299999999999999</v>
      </c>
      <c r="S128" s="58">
        <f t="shared" si="217"/>
        <v>370</v>
      </c>
      <c r="T128" s="58">
        <f t="shared" si="218"/>
        <v>330</v>
      </c>
      <c r="U128" s="58">
        <f t="shared" si="219"/>
        <v>290</v>
      </c>
      <c r="V128" s="58">
        <f t="shared" si="220"/>
        <v>260</v>
      </c>
      <c r="W128" s="391">
        <f t="shared" si="167"/>
        <v>800</v>
      </c>
      <c r="X128" s="391">
        <f t="shared" si="168"/>
        <v>510</v>
      </c>
      <c r="Y128" s="391">
        <f t="shared" si="169"/>
        <v>420</v>
      </c>
      <c r="Z128" s="391">
        <f t="shared" si="170"/>
        <v>340</v>
      </c>
      <c r="AA128" s="32">
        <f>'ĐẤT PNN'!U129</f>
        <v>2</v>
      </c>
      <c r="AB128" s="390">
        <f t="shared" si="221"/>
        <v>250</v>
      </c>
      <c r="AC128" s="390">
        <f t="shared" si="222"/>
        <v>234</v>
      </c>
      <c r="AD128" s="390">
        <f t="shared" si="223"/>
        <v>215</v>
      </c>
      <c r="AE128" s="390">
        <f t="shared" si="224"/>
        <v>195</v>
      </c>
      <c r="AF128" s="391">
        <f t="shared" si="171"/>
        <v>540</v>
      </c>
      <c r="AG128" s="391">
        <f t="shared" si="172"/>
        <v>360</v>
      </c>
      <c r="AH128" s="391">
        <f t="shared" si="173"/>
        <v>310</v>
      </c>
      <c r="AI128" s="391">
        <f t="shared" si="174"/>
        <v>250</v>
      </c>
      <c r="AJ128" s="395">
        <f>'ĐẤT PNN'!I129-'ĐẤT NN'!P128</f>
        <v>760</v>
      </c>
    </row>
    <row r="129" spans="1:36" s="18" customFormat="1" ht="94.5" customHeight="1">
      <c r="A129" s="56">
        <f t="shared" si="128"/>
        <v>124</v>
      </c>
      <c r="B129" s="56" t="str">
        <f>'ĐẤT PNN'!B130</f>
        <v>VT2*0,8</v>
      </c>
      <c r="C129" s="86" t="s">
        <v>5341</v>
      </c>
      <c r="D129" s="29" t="s">
        <v>6793</v>
      </c>
      <c r="E129" s="29" t="s">
        <v>6738</v>
      </c>
      <c r="F129" s="29" t="s">
        <v>6794</v>
      </c>
      <c r="G129" s="29" t="s">
        <v>6792</v>
      </c>
      <c r="H129" s="29" t="str">
        <f t="shared" si="119"/>
        <v>Phường Long KhánhTPLK1Vị trí 1370</v>
      </c>
      <c r="I129" s="397"/>
      <c r="J129" s="397"/>
      <c r="K129" s="500" t="str">
        <f>'ĐẤT PNN'!D130</f>
        <v>Các tuyến đường giao thông không đấu nối trực tiếp và thông ra Đường 21 tháng 4 (Quốc lộ 1 cũ) đoạn từ Đầu Công ty cổ phần xây dựng số 2 Đồng Nai đến Cầu vượt Long Khánh có hiện trạng là đường nhựa, bê tông xi măng:
- Có bề rộng ≥5m, cách đường giao thông ≤600m.
- Có bề rộng từ ≥3m đến &lt;5m, cách đường giao thông ≤400m.</v>
      </c>
      <c r="L129" s="501"/>
      <c r="M129" s="502"/>
      <c r="N129" s="383">
        <f t="shared" si="215"/>
        <v>330</v>
      </c>
      <c r="O129" s="383">
        <f t="shared" si="216"/>
        <v>234</v>
      </c>
      <c r="P129" s="383">
        <v>510</v>
      </c>
      <c r="Q129" s="383">
        <v>360</v>
      </c>
      <c r="R129" s="417">
        <f>VLOOKUP(C129,'[1]1. MA DO'!$E$5:$AJ$1933,32,0)</f>
        <v>1.1299999999999999</v>
      </c>
      <c r="S129" s="58">
        <f t="shared" si="217"/>
        <v>370</v>
      </c>
      <c r="T129" s="58">
        <f t="shared" si="218"/>
        <v>330</v>
      </c>
      <c r="U129" s="58">
        <f t="shared" si="219"/>
        <v>290</v>
      </c>
      <c r="V129" s="58">
        <f t="shared" si="220"/>
        <v>260</v>
      </c>
      <c r="W129" s="391">
        <f t="shared" si="167"/>
        <v>800</v>
      </c>
      <c r="X129" s="391">
        <f t="shared" si="168"/>
        <v>510</v>
      </c>
      <c r="Y129" s="391">
        <f t="shared" si="169"/>
        <v>420</v>
      </c>
      <c r="Z129" s="391">
        <f t="shared" si="170"/>
        <v>340</v>
      </c>
      <c r="AA129" s="32">
        <f>'ĐẤT PNN'!U130</f>
        <v>2</v>
      </c>
      <c r="AB129" s="390">
        <f t="shared" si="221"/>
        <v>250</v>
      </c>
      <c r="AC129" s="390">
        <f t="shared" si="222"/>
        <v>234</v>
      </c>
      <c r="AD129" s="390">
        <f t="shared" si="223"/>
        <v>215</v>
      </c>
      <c r="AE129" s="390">
        <f t="shared" si="224"/>
        <v>195</v>
      </c>
      <c r="AF129" s="391">
        <f t="shared" si="171"/>
        <v>540</v>
      </c>
      <c r="AG129" s="391">
        <f t="shared" si="172"/>
        <v>360</v>
      </c>
      <c r="AH129" s="391">
        <f t="shared" si="173"/>
        <v>310</v>
      </c>
      <c r="AI129" s="391">
        <f t="shared" si="174"/>
        <v>250</v>
      </c>
      <c r="AJ129" s="395">
        <f>'ĐẤT PNN'!I130-'ĐẤT NN'!P129</f>
        <v>1190</v>
      </c>
    </row>
    <row r="130" spans="1:36" s="18" customFormat="1" ht="94.5" customHeight="1">
      <c r="A130" s="56">
        <f t="shared" si="128"/>
        <v>125</v>
      </c>
      <c r="B130" s="56" t="str">
        <f>'ĐẤT PNN'!B131</f>
        <v>VT3*0,8</v>
      </c>
      <c r="C130" s="86" t="s">
        <v>5341</v>
      </c>
      <c r="D130" s="29" t="s">
        <v>6795</v>
      </c>
      <c r="E130" s="29" t="s">
        <v>6738</v>
      </c>
      <c r="F130" s="29" t="s">
        <v>6796</v>
      </c>
      <c r="G130" s="29" t="s">
        <v>6792</v>
      </c>
      <c r="H130" s="29" t="str">
        <f t="shared" si="119"/>
        <v>Phường Long KhánhTPLK1Vị trí 1370</v>
      </c>
      <c r="I130" s="397"/>
      <c r="J130" s="397"/>
      <c r="K130" s="500" t="str">
        <f>'ĐẤT PNN'!D131</f>
        <v>Các tuyến đường giao thông không đấu nối trực tiếp và thông ra Đường 21 tháng 4 (Quốc lộ 1 cũ) đoạn từ Đầu Công ty cổ phần xây dựng số 2 Đồng Nai đến Cầu vượt Long Khánh có hiện trạng là đường nhựa, bê tông xi măng:
- Có bề rộng ≥5m, cách đường giao thông &gt;600m.
- Có bề rộng từ ≥3m đến &lt;5m, cách đường giao thông từ &gt;400m đến ≤600m.
- Có bề rộng &lt;3m, cách đường giao thông ≤200m.</v>
      </c>
      <c r="L130" s="501"/>
      <c r="M130" s="502"/>
      <c r="N130" s="383">
        <f t="shared" si="215"/>
        <v>290</v>
      </c>
      <c r="O130" s="383">
        <f t="shared" si="216"/>
        <v>215</v>
      </c>
      <c r="P130" s="383">
        <v>420</v>
      </c>
      <c r="Q130" s="383">
        <v>310</v>
      </c>
      <c r="R130" s="417">
        <f>VLOOKUP(C130,'[1]1. MA DO'!$E$5:$AJ$1933,32,0)</f>
        <v>1.1299999999999999</v>
      </c>
      <c r="S130" s="58">
        <f t="shared" si="217"/>
        <v>370</v>
      </c>
      <c r="T130" s="58">
        <f t="shared" si="218"/>
        <v>330</v>
      </c>
      <c r="U130" s="58">
        <f t="shared" si="219"/>
        <v>290</v>
      </c>
      <c r="V130" s="58">
        <f t="shared" si="220"/>
        <v>260</v>
      </c>
      <c r="W130" s="391">
        <f t="shared" si="167"/>
        <v>800</v>
      </c>
      <c r="X130" s="391">
        <f t="shared" si="168"/>
        <v>510</v>
      </c>
      <c r="Y130" s="391">
        <f t="shared" si="169"/>
        <v>420</v>
      </c>
      <c r="Z130" s="391">
        <f t="shared" si="170"/>
        <v>340</v>
      </c>
      <c r="AA130" s="32">
        <f>'ĐẤT PNN'!U131</f>
        <v>2</v>
      </c>
      <c r="AB130" s="390">
        <f t="shared" si="221"/>
        <v>250</v>
      </c>
      <c r="AC130" s="390">
        <f t="shared" si="222"/>
        <v>234</v>
      </c>
      <c r="AD130" s="390">
        <f t="shared" si="223"/>
        <v>215</v>
      </c>
      <c r="AE130" s="390">
        <f t="shared" si="224"/>
        <v>195</v>
      </c>
      <c r="AF130" s="391">
        <f t="shared" si="171"/>
        <v>540</v>
      </c>
      <c r="AG130" s="391">
        <f t="shared" si="172"/>
        <v>360</v>
      </c>
      <c r="AH130" s="391">
        <f t="shared" si="173"/>
        <v>310</v>
      </c>
      <c r="AI130" s="391">
        <f t="shared" si="174"/>
        <v>250</v>
      </c>
      <c r="AJ130" s="395">
        <f>'ĐẤT PNN'!I131-'ĐẤT NN'!P130</f>
        <v>880</v>
      </c>
    </row>
    <row r="131" spans="1:36" s="18" customFormat="1" ht="78.75" customHeight="1">
      <c r="A131" s="56">
        <f t="shared" si="128"/>
        <v>126</v>
      </c>
      <c r="B131" s="56" t="str">
        <f>'ĐẤT PNN'!B132</f>
        <v>VT4*0,8</v>
      </c>
      <c r="C131" s="86" t="s">
        <v>5341</v>
      </c>
      <c r="D131" s="29" t="s">
        <v>6797</v>
      </c>
      <c r="E131" s="29" t="s">
        <v>6738</v>
      </c>
      <c r="F131" s="29" t="s">
        <v>6798</v>
      </c>
      <c r="G131" s="29" t="s">
        <v>6792</v>
      </c>
      <c r="H131" s="29" t="str">
        <f t="shared" si="119"/>
        <v>Phường Long KhánhTPLK1Vị trí 1370</v>
      </c>
      <c r="I131" s="397"/>
      <c r="J131" s="397"/>
      <c r="K131" s="500" t="str">
        <f>'ĐẤT PNN'!D132</f>
        <v>Các tuyến đường giao thông không đấu nối trực tiếp và thông ra Đường 21 tháng 4 (Quốc lộ 1 cũ) đoạn từ Đầu Công ty cổ phần xây dựng số 2 Đồng Nai đến Cầu vượt Long Khánh có hiện trạng là đường nhựa, bê tông xi măng:
- Có bề rộng từ ≥3m đến &lt;5m, cách đường giao thông &gt;600m.
- Có bề rộng &lt;3m, cách đường giao thông &gt; 200m.</v>
      </c>
      <c r="L131" s="501"/>
      <c r="M131" s="502"/>
      <c r="N131" s="383">
        <f t="shared" si="215"/>
        <v>260</v>
      </c>
      <c r="O131" s="383">
        <f t="shared" si="216"/>
        <v>195</v>
      </c>
      <c r="P131" s="383">
        <v>340</v>
      </c>
      <c r="Q131" s="383">
        <v>250</v>
      </c>
      <c r="R131" s="417">
        <f>VLOOKUP(C131,'[1]1. MA DO'!$E$5:$AJ$1933,32,0)</f>
        <v>1.1299999999999999</v>
      </c>
      <c r="S131" s="58">
        <f t="shared" si="217"/>
        <v>370</v>
      </c>
      <c r="T131" s="58">
        <f t="shared" si="218"/>
        <v>330</v>
      </c>
      <c r="U131" s="58">
        <f t="shared" si="219"/>
        <v>290</v>
      </c>
      <c r="V131" s="58">
        <f t="shared" si="220"/>
        <v>260</v>
      </c>
      <c r="W131" s="391">
        <f t="shared" si="167"/>
        <v>800</v>
      </c>
      <c r="X131" s="391">
        <f t="shared" si="168"/>
        <v>510</v>
      </c>
      <c r="Y131" s="391">
        <f t="shared" si="169"/>
        <v>420</v>
      </c>
      <c r="Z131" s="391">
        <f t="shared" si="170"/>
        <v>340</v>
      </c>
      <c r="AA131" s="32">
        <f>'ĐẤT PNN'!U132</f>
        <v>2</v>
      </c>
      <c r="AB131" s="390">
        <f t="shared" si="221"/>
        <v>250</v>
      </c>
      <c r="AC131" s="390">
        <f t="shared" si="222"/>
        <v>234</v>
      </c>
      <c r="AD131" s="390">
        <f t="shared" si="223"/>
        <v>215</v>
      </c>
      <c r="AE131" s="390">
        <f t="shared" si="224"/>
        <v>195</v>
      </c>
      <c r="AF131" s="391">
        <f t="shared" si="171"/>
        <v>540</v>
      </c>
      <c r="AG131" s="391">
        <f t="shared" si="172"/>
        <v>360</v>
      </c>
      <c r="AH131" s="391">
        <f t="shared" si="173"/>
        <v>310</v>
      </c>
      <c r="AI131" s="391">
        <f t="shared" si="174"/>
        <v>250</v>
      </c>
      <c r="AJ131" s="395">
        <f>'ĐẤT PNN'!I132-'ĐẤT NN'!P131</f>
        <v>660</v>
      </c>
    </row>
    <row r="132" spans="1:36" ht="110.25" customHeight="1">
      <c r="A132" s="56">
        <f t="shared" si="128"/>
        <v>127</v>
      </c>
      <c r="B132" s="56" t="str">
        <f>'ĐẤT PNN'!B133</f>
        <v>LK24DT_D5</v>
      </c>
      <c r="C132" s="86" t="s">
        <v>5345</v>
      </c>
      <c r="D132" s="29" t="s">
        <v>6790</v>
      </c>
      <c r="E132" s="29" t="s">
        <v>6738</v>
      </c>
      <c r="F132" s="29" t="s">
        <v>6791</v>
      </c>
      <c r="G132" s="29" t="s">
        <v>6792</v>
      </c>
      <c r="H132" s="29" t="str">
        <f t="shared" si="119"/>
        <v>Phường Long KhánhTPLK1Vị trí 1370</v>
      </c>
      <c r="I132" s="398" t="s">
        <v>6780</v>
      </c>
      <c r="J132" s="398" t="s">
        <v>6781</v>
      </c>
      <c r="K132" s="57" t="str">
        <f>'ĐẤT PNN'!D133</f>
        <v>Đường 21 tháng 4 (Quốc lộ 1 cũ)</v>
      </c>
      <c r="L132" s="57" t="str">
        <f>'ĐẤT PNN'!E133</f>
        <v>Cầu vượt Long Khánh</v>
      </c>
      <c r="M132" s="57" t="str">
        <f>'ĐẤT PNN'!F133</f>
        <v>Giáp Tượng Đài</v>
      </c>
      <c r="N132" s="385">
        <f>S132</f>
        <v>370</v>
      </c>
      <c r="O132" s="114">
        <f>AB132</f>
        <v>250</v>
      </c>
      <c r="P132" s="381">
        <v>800</v>
      </c>
      <c r="Q132" s="381">
        <v>540</v>
      </c>
      <c r="R132" s="417">
        <f>VLOOKUP(C132,'[1]1. MA DO'!$E$5:$AJ$1933,32,0)</f>
        <v>1.1299999999999999</v>
      </c>
      <c r="S132" s="221">
        <v>370</v>
      </c>
      <c r="T132" s="221">
        <v>330</v>
      </c>
      <c r="U132" s="221">
        <v>290</v>
      </c>
      <c r="V132" s="221">
        <v>260</v>
      </c>
      <c r="W132" s="391">
        <f t="shared" si="167"/>
        <v>800</v>
      </c>
      <c r="X132" s="391">
        <f t="shared" si="168"/>
        <v>510</v>
      </c>
      <c r="Y132" s="391">
        <f t="shared" si="169"/>
        <v>420</v>
      </c>
      <c r="Z132" s="391">
        <f t="shared" si="170"/>
        <v>340</v>
      </c>
      <c r="AA132" s="32">
        <v>1</v>
      </c>
      <c r="AB132" s="372">
        <v>250</v>
      </c>
      <c r="AC132" s="372">
        <v>234</v>
      </c>
      <c r="AD132" s="372">
        <v>215</v>
      </c>
      <c r="AE132" s="372">
        <v>195</v>
      </c>
      <c r="AF132" s="391">
        <f t="shared" si="171"/>
        <v>540</v>
      </c>
      <c r="AG132" s="391">
        <f t="shared" si="172"/>
        <v>360</v>
      </c>
      <c r="AH132" s="391">
        <f t="shared" si="173"/>
        <v>310</v>
      </c>
      <c r="AI132" s="391">
        <f t="shared" si="174"/>
        <v>250</v>
      </c>
      <c r="AJ132" s="395">
        <f>'ĐẤT PNN'!I133-'ĐẤT NN'!P132</f>
        <v>4300</v>
      </c>
    </row>
    <row r="133" spans="1:36" ht="110.25" customHeight="1">
      <c r="A133" s="56">
        <f t="shared" si="128"/>
        <v>128</v>
      </c>
      <c r="B133" s="56" t="str">
        <f>'ĐẤT PNN'!B134</f>
        <v>VT2</v>
      </c>
      <c r="C133" s="86" t="s">
        <v>5345</v>
      </c>
      <c r="D133" s="29" t="s">
        <v>6793</v>
      </c>
      <c r="E133" s="29" t="s">
        <v>6738</v>
      </c>
      <c r="F133" s="29" t="s">
        <v>6794</v>
      </c>
      <c r="G133" s="29" t="s">
        <v>6792</v>
      </c>
      <c r="H133" s="29" t="str">
        <f t="shared" si="119"/>
        <v>Phường Long KhánhTPLK1Vị trí 1370</v>
      </c>
      <c r="I133" s="397"/>
      <c r="J133" s="397"/>
      <c r="K133" s="500" t="str">
        <f>'ĐẤT PNN'!D134</f>
        <v>Các tuyến đường giao thông đấu nối trực tiếp ra Đường 21 tháng 4 (Quốc lộ 1 cũ) đoạn từ Cầu vượt Long Khánh đến Giáp Tượng Đài có hiện trạng là đường nhựa, bê tông xi măng:
- Có bề rộng ≥5m, cách đường giao thông ≤600m.
- Có bề rộng từ ≥3m đến &lt;5m, cách đường giao thông ≤400m.</v>
      </c>
      <c r="L133" s="501"/>
      <c r="M133" s="502"/>
      <c r="N133" s="383">
        <f t="shared" ref="N133:N138" si="225">IF(B133="VT2",T133,IF(B133="VT3",U133,IF(B133="VT2*0,8",T133,IF(B133="VT3*0,8",U133,V133))))</f>
        <v>330</v>
      </c>
      <c r="O133" s="383">
        <f t="shared" ref="O133:O138" si="226">IF(B133="VT2",AC133,IF(B133="VT3",AD133,IF(B133="VT2*0,8",AC133,IF(B133="VT3*0,8",AD133,AE133))))</f>
        <v>234</v>
      </c>
      <c r="P133" s="383">
        <v>510</v>
      </c>
      <c r="Q133" s="383">
        <v>360</v>
      </c>
      <c r="R133" s="417">
        <f>VLOOKUP(C133,'[1]1. MA DO'!$E$5:$AJ$1933,32,0)</f>
        <v>1.1299999999999999</v>
      </c>
      <c r="S133" s="58">
        <f t="shared" ref="S133:S138" si="227">S132</f>
        <v>370</v>
      </c>
      <c r="T133" s="58">
        <f t="shared" ref="T133:T138" si="228">T132</f>
        <v>330</v>
      </c>
      <c r="U133" s="58">
        <f t="shared" ref="U133:U138" si="229">U132</f>
        <v>290</v>
      </c>
      <c r="V133" s="58">
        <f t="shared" ref="V133:V138" si="230">V132</f>
        <v>260</v>
      </c>
      <c r="W133" s="391">
        <f t="shared" si="167"/>
        <v>800</v>
      </c>
      <c r="X133" s="391">
        <f t="shared" si="168"/>
        <v>510</v>
      </c>
      <c r="Y133" s="391">
        <f t="shared" si="169"/>
        <v>420</v>
      </c>
      <c r="Z133" s="391">
        <f t="shared" si="170"/>
        <v>340</v>
      </c>
      <c r="AA133" s="32">
        <f>'ĐẤT PNN'!U134</f>
        <v>1</v>
      </c>
      <c r="AB133" s="390">
        <f t="shared" ref="AB133:AB138" si="231">AB132</f>
        <v>250</v>
      </c>
      <c r="AC133" s="390">
        <f t="shared" ref="AC133:AC138" si="232">AC132</f>
        <v>234</v>
      </c>
      <c r="AD133" s="390">
        <f t="shared" ref="AD133:AD138" si="233">AD132</f>
        <v>215</v>
      </c>
      <c r="AE133" s="390">
        <f t="shared" ref="AE133:AE138" si="234">AE132</f>
        <v>195</v>
      </c>
      <c r="AF133" s="391">
        <f t="shared" si="171"/>
        <v>540</v>
      </c>
      <c r="AG133" s="391">
        <f t="shared" si="172"/>
        <v>360</v>
      </c>
      <c r="AH133" s="391">
        <f t="shared" si="173"/>
        <v>310</v>
      </c>
      <c r="AI133" s="391">
        <f t="shared" si="174"/>
        <v>250</v>
      </c>
      <c r="AJ133" s="395">
        <f>'ĐẤT PNN'!I134-'ĐẤT NN'!P133</f>
        <v>1690</v>
      </c>
    </row>
    <row r="134" spans="1:36" ht="110.25" customHeight="1">
      <c r="A134" s="56">
        <f t="shared" si="128"/>
        <v>129</v>
      </c>
      <c r="B134" s="56" t="str">
        <f>'ĐẤT PNN'!B135</f>
        <v>VT3</v>
      </c>
      <c r="C134" s="86" t="s">
        <v>5345</v>
      </c>
      <c r="D134" s="29" t="s">
        <v>6795</v>
      </c>
      <c r="E134" s="29" t="s">
        <v>6738</v>
      </c>
      <c r="F134" s="29" t="s">
        <v>6796</v>
      </c>
      <c r="G134" s="29" t="s">
        <v>6792</v>
      </c>
      <c r="H134" s="29" t="str">
        <f t="shared" si="119"/>
        <v>Phường Long KhánhTPLK1Vị trí 1370</v>
      </c>
      <c r="I134" s="397"/>
      <c r="J134" s="397"/>
      <c r="K134" s="500" t="str">
        <f>'ĐẤT PNN'!D135</f>
        <v>Các tuyến đường giao thông đấu nối trực tiếp ra Đường 21 tháng 4 (Quốc lộ 1 cũ) đoạn từ Cầu vượt Long Khánh đến Giáp Tượng Đài có hiện trạng là đường nhựa, bê tông xi măng:
- Có bề rộng ≥5m, cách đường giao thông &gt;600m.
- Có bề rộng từ ≥3m đến &lt;5m, cách đường giao thông từ &gt;400m đến ≤600m.
- Có bề rộng &lt;3m, cách đường giao thông ≤200m.</v>
      </c>
      <c r="L134" s="501"/>
      <c r="M134" s="502"/>
      <c r="N134" s="383">
        <f t="shared" si="225"/>
        <v>290</v>
      </c>
      <c r="O134" s="383">
        <f t="shared" si="226"/>
        <v>215</v>
      </c>
      <c r="P134" s="383">
        <v>420</v>
      </c>
      <c r="Q134" s="383">
        <v>310</v>
      </c>
      <c r="R134" s="417">
        <f>VLOOKUP(C134,'[1]1. MA DO'!$E$5:$AJ$1933,32,0)</f>
        <v>1.1299999999999999</v>
      </c>
      <c r="S134" s="58">
        <f t="shared" si="227"/>
        <v>370</v>
      </c>
      <c r="T134" s="58">
        <f t="shared" si="228"/>
        <v>330</v>
      </c>
      <c r="U134" s="58">
        <f t="shared" si="229"/>
        <v>290</v>
      </c>
      <c r="V134" s="58">
        <f t="shared" si="230"/>
        <v>260</v>
      </c>
      <c r="W134" s="391">
        <f t="shared" si="167"/>
        <v>800</v>
      </c>
      <c r="X134" s="391">
        <f t="shared" si="168"/>
        <v>510</v>
      </c>
      <c r="Y134" s="391">
        <f t="shared" si="169"/>
        <v>420</v>
      </c>
      <c r="Z134" s="391">
        <f t="shared" si="170"/>
        <v>340</v>
      </c>
      <c r="AA134" s="32">
        <f>'ĐẤT PNN'!U135</f>
        <v>1</v>
      </c>
      <c r="AB134" s="390">
        <f t="shared" si="231"/>
        <v>250</v>
      </c>
      <c r="AC134" s="390">
        <f t="shared" si="232"/>
        <v>234</v>
      </c>
      <c r="AD134" s="390">
        <f t="shared" si="233"/>
        <v>215</v>
      </c>
      <c r="AE134" s="390">
        <f t="shared" si="234"/>
        <v>195</v>
      </c>
      <c r="AF134" s="391">
        <f t="shared" si="171"/>
        <v>540</v>
      </c>
      <c r="AG134" s="391">
        <f t="shared" si="172"/>
        <v>360</v>
      </c>
      <c r="AH134" s="391">
        <f t="shared" si="173"/>
        <v>310</v>
      </c>
      <c r="AI134" s="391">
        <f t="shared" si="174"/>
        <v>250</v>
      </c>
      <c r="AJ134" s="395">
        <f>'ĐẤT PNN'!I135-'ĐẤT NN'!P134</f>
        <v>1180</v>
      </c>
    </row>
    <row r="135" spans="1:36" ht="63" customHeight="1">
      <c r="A135" s="56">
        <f t="shared" si="128"/>
        <v>130</v>
      </c>
      <c r="B135" s="56" t="str">
        <f>'ĐẤT PNN'!B136</f>
        <v>VT4</v>
      </c>
      <c r="C135" s="86" t="s">
        <v>5345</v>
      </c>
      <c r="D135" s="29" t="s">
        <v>6797</v>
      </c>
      <c r="E135" s="29" t="s">
        <v>6738</v>
      </c>
      <c r="F135" s="29" t="s">
        <v>6798</v>
      </c>
      <c r="G135" s="29" t="s">
        <v>6792</v>
      </c>
      <c r="H135" s="29" t="str">
        <f t="shared" ref="H135:H198" si="235">E135&amp;G135&amp;D$6&amp;$N$6</f>
        <v>Phường Long KhánhTPLK1Vị trí 1370</v>
      </c>
      <c r="I135" s="397"/>
      <c r="J135" s="397"/>
      <c r="K135" s="500" t="str">
        <f>'ĐẤT PNN'!D136</f>
        <v>Các tuyến đường giao thông đấu nối trực tiếp ra Đường 21 tháng 4 (Quốc lộ 1 cũ) đoạn từ Cầu vượt Long Khánh đến Giáp Tượng Đài có hiện trạng là đường nhựa, bê tông xi măng:
- Có bề rộng từ ≥3m đến &lt;5m, cách đường giao thông &gt;600m.
- Có bề rộng &lt;3m, cách đường giao thông &gt;200m.</v>
      </c>
      <c r="L135" s="501"/>
      <c r="M135" s="502"/>
      <c r="N135" s="383">
        <f t="shared" si="225"/>
        <v>260</v>
      </c>
      <c r="O135" s="383">
        <f t="shared" si="226"/>
        <v>195</v>
      </c>
      <c r="P135" s="383">
        <v>340</v>
      </c>
      <c r="Q135" s="383">
        <v>250</v>
      </c>
      <c r="R135" s="417">
        <f>VLOOKUP(C135,'[1]1. MA DO'!$E$5:$AJ$1933,32,0)</f>
        <v>1.1299999999999999</v>
      </c>
      <c r="S135" s="58">
        <f t="shared" si="227"/>
        <v>370</v>
      </c>
      <c r="T135" s="58">
        <f t="shared" si="228"/>
        <v>330</v>
      </c>
      <c r="U135" s="58">
        <f t="shared" si="229"/>
        <v>290</v>
      </c>
      <c r="V135" s="58">
        <f t="shared" si="230"/>
        <v>260</v>
      </c>
      <c r="W135" s="391">
        <f t="shared" si="167"/>
        <v>800</v>
      </c>
      <c r="X135" s="391">
        <f t="shared" si="168"/>
        <v>510</v>
      </c>
      <c r="Y135" s="391">
        <f t="shared" si="169"/>
        <v>420</v>
      </c>
      <c r="Z135" s="391">
        <f t="shared" si="170"/>
        <v>340</v>
      </c>
      <c r="AA135" s="32">
        <f>'ĐẤT PNN'!U136</f>
        <v>1</v>
      </c>
      <c r="AB135" s="390">
        <f t="shared" si="231"/>
        <v>250</v>
      </c>
      <c r="AC135" s="390">
        <f t="shared" si="232"/>
        <v>234</v>
      </c>
      <c r="AD135" s="390">
        <f t="shared" si="233"/>
        <v>215</v>
      </c>
      <c r="AE135" s="390">
        <f t="shared" si="234"/>
        <v>195</v>
      </c>
      <c r="AF135" s="391">
        <f t="shared" si="171"/>
        <v>540</v>
      </c>
      <c r="AG135" s="391">
        <f t="shared" si="172"/>
        <v>360</v>
      </c>
      <c r="AH135" s="391">
        <f t="shared" si="173"/>
        <v>310</v>
      </c>
      <c r="AI135" s="391">
        <f t="shared" si="174"/>
        <v>250</v>
      </c>
      <c r="AJ135" s="395">
        <f>'ĐẤT PNN'!I136-'ĐẤT NN'!P135</f>
        <v>860</v>
      </c>
    </row>
    <row r="136" spans="1:36" ht="110.25" customHeight="1">
      <c r="A136" s="56">
        <f t="shared" ref="A136:A199" si="236">A135+1</f>
        <v>131</v>
      </c>
      <c r="B136" s="56" t="str">
        <f>'ĐẤT PNN'!B137</f>
        <v>VT2*0,8</v>
      </c>
      <c r="C136" s="86" t="s">
        <v>5345</v>
      </c>
      <c r="D136" s="29" t="s">
        <v>6793</v>
      </c>
      <c r="E136" s="29" t="s">
        <v>6738</v>
      </c>
      <c r="F136" s="29" t="s">
        <v>6794</v>
      </c>
      <c r="G136" s="29" t="s">
        <v>6792</v>
      </c>
      <c r="H136" s="29" t="str">
        <f t="shared" si="235"/>
        <v>Phường Long KhánhTPLK1Vị trí 1370</v>
      </c>
      <c r="I136" s="397"/>
      <c r="J136" s="397"/>
      <c r="K136" s="500" t="str">
        <f>'ĐẤT PNN'!D137</f>
        <v>Các tuyến đường giao thông không đấu nối trực tiếp và thông ra Đường 21 tháng 4 (Quốc lộ 1 cũ) đoạn từ Cầu vượt Long Khánh đến Giáp Tượng Đài có hiện trạng là đường nhựa, bê tông xi măng:
- Có bề rộng ≥5m, cách đường giao thông ≤600m.
- Có bề rộng từ ≥3m đến &lt;5m, cách đường giao thông ≤400m.</v>
      </c>
      <c r="L136" s="501"/>
      <c r="M136" s="502"/>
      <c r="N136" s="383">
        <f t="shared" si="225"/>
        <v>330</v>
      </c>
      <c r="O136" s="383">
        <f t="shared" si="226"/>
        <v>234</v>
      </c>
      <c r="P136" s="383">
        <v>510</v>
      </c>
      <c r="Q136" s="383">
        <v>360</v>
      </c>
      <c r="R136" s="417">
        <f>VLOOKUP(C136,'[1]1. MA DO'!$E$5:$AJ$1933,32,0)</f>
        <v>1.1299999999999999</v>
      </c>
      <c r="S136" s="58">
        <f t="shared" si="227"/>
        <v>370</v>
      </c>
      <c r="T136" s="58">
        <f t="shared" si="228"/>
        <v>330</v>
      </c>
      <c r="U136" s="58">
        <f t="shared" si="229"/>
        <v>290</v>
      </c>
      <c r="V136" s="58">
        <f t="shared" si="230"/>
        <v>260</v>
      </c>
      <c r="W136" s="391">
        <f t="shared" si="167"/>
        <v>800</v>
      </c>
      <c r="X136" s="391">
        <f t="shared" si="168"/>
        <v>510</v>
      </c>
      <c r="Y136" s="391">
        <f t="shared" si="169"/>
        <v>420</v>
      </c>
      <c r="Z136" s="391">
        <f t="shared" si="170"/>
        <v>340</v>
      </c>
      <c r="AA136" s="32">
        <f>'ĐẤT PNN'!U137</f>
        <v>1</v>
      </c>
      <c r="AB136" s="390">
        <f t="shared" si="231"/>
        <v>250</v>
      </c>
      <c r="AC136" s="390">
        <f t="shared" si="232"/>
        <v>234</v>
      </c>
      <c r="AD136" s="390">
        <f t="shared" si="233"/>
        <v>215</v>
      </c>
      <c r="AE136" s="390">
        <f t="shared" si="234"/>
        <v>195</v>
      </c>
      <c r="AF136" s="391">
        <f t="shared" si="171"/>
        <v>540</v>
      </c>
      <c r="AG136" s="391">
        <f t="shared" si="172"/>
        <v>360</v>
      </c>
      <c r="AH136" s="391">
        <f t="shared" si="173"/>
        <v>310</v>
      </c>
      <c r="AI136" s="391">
        <f t="shared" si="174"/>
        <v>250</v>
      </c>
      <c r="AJ136" s="395">
        <f>'ĐẤT PNN'!I137-'ĐẤT NN'!P136</f>
        <v>1390</v>
      </c>
    </row>
    <row r="137" spans="1:36" ht="110.25" customHeight="1">
      <c r="A137" s="56">
        <f t="shared" si="236"/>
        <v>132</v>
      </c>
      <c r="B137" s="56" t="str">
        <f>'ĐẤT PNN'!B138</f>
        <v>VT3*0,8</v>
      </c>
      <c r="C137" s="86" t="s">
        <v>5345</v>
      </c>
      <c r="D137" s="29" t="s">
        <v>6795</v>
      </c>
      <c r="E137" s="29" t="s">
        <v>6738</v>
      </c>
      <c r="F137" s="29" t="s">
        <v>6796</v>
      </c>
      <c r="G137" s="29" t="s">
        <v>6792</v>
      </c>
      <c r="H137" s="29" t="str">
        <f t="shared" si="235"/>
        <v>Phường Long KhánhTPLK1Vị trí 1370</v>
      </c>
      <c r="I137" s="397"/>
      <c r="J137" s="397"/>
      <c r="K137" s="500" t="str">
        <f>'ĐẤT PNN'!D138</f>
        <v>Các tuyến đường giao thông không đấu nối trực tiếp và thông ra Đường 21 tháng 4 (Quốc lộ 1 cũ) đoạn từ Cầu vượt Long Khánh đến Giáp Tượng Đài có hiện trạng là đường nhựa, bê tông xi măng:
- Có bề rộng ≥5m, cách đường giao thông &gt;600m.
- Có bề rộng từ ≥3m đến &lt;5m, cách đường giao thông từ &gt;400m đến ≤600m.
- Có bề rộng &lt;3m, cách đường giao thông ≤200m.</v>
      </c>
      <c r="L137" s="501"/>
      <c r="M137" s="502"/>
      <c r="N137" s="383">
        <f t="shared" si="225"/>
        <v>290</v>
      </c>
      <c r="O137" s="383">
        <f t="shared" si="226"/>
        <v>215</v>
      </c>
      <c r="P137" s="383">
        <v>420</v>
      </c>
      <c r="Q137" s="383">
        <v>310</v>
      </c>
      <c r="R137" s="417">
        <f>VLOOKUP(C137,'[1]1. MA DO'!$E$5:$AJ$1933,32,0)</f>
        <v>1.1299999999999999</v>
      </c>
      <c r="S137" s="58">
        <f t="shared" si="227"/>
        <v>370</v>
      </c>
      <c r="T137" s="58">
        <f t="shared" si="228"/>
        <v>330</v>
      </c>
      <c r="U137" s="58">
        <f t="shared" si="229"/>
        <v>290</v>
      </c>
      <c r="V137" s="58">
        <f t="shared" si="230"/>
        <v>260</v>
      </c>
      <c r="W137" s="391">
        <f t="shared" si="167"/>
        <v>800</v>
      </c>
      <c r="X137" s="391">
        <f t="shared" si="168"/>
        <v>510</v>
      </c>
      <c r="Y137" s="391">
        <f t="shared" si="169"/>
        <v>420</v>
      </c>
      <c r="Z137" s="391">
        <f t="shared" si="170"/>
        <v>340</v>
      </c>
      <c r="AA137" s="32">
        <f>'ĐẤT PNN'!U138</f>
        <v>1</v>
      </c>
      <c r="AB137" s="390">
        <f t="shared" si="231"/>
        <v>250</v>
      </c>
      <c r="AC137" s="390">
        <f t="shared" si="232"/>
        <v>234</v>
      </c>
      <c r="AD137" s="390">
        <f t="shared" si="233"/>
        <v>215</v>
      </c>
      <c r="AE137" s="390">
        <f t="shared" si="234"/>
        <v>195</v>
      </c>
      <c r="AF137" s="391">
        <f t="shared" si="171"/>
        <v>540</v>
      </c>
      <c r="AG137" s="391">
        <f t="shared" si="172"/>
        <v>360</v>
      </c>
      <c r="AH137" s="391">
        <f t="shared" si="173"/>
        <v>310</v>
      </c>
      <c r="AI137" s="391">
        <f t="shared" si="174"/>
        <v>250</v>
      </c>
      <c r="AJ137" s="395">
        <f>'ĐẤT PNN'!I138-'ĐẤT NN'!P137</f>
        <v>980</v>
      </c>
    </row>
    <row r="138" spans="1:36" ht="63" customHeight="1">
      <c r="A138" s="56">
        <f t="shared" si="236"/>
        <v>133</v>
      </c>
      <c r="B138" s="56" t="str">
        <f>'ĐẤT PNN'!B139</f>
        <v>VT4*0,8</v>
      </c>
      <c r="C138" s="86" t="s">
        <v>5345</v>
      </c>
      <c r="D138" s="29" t="s">
        <v>6797</v>
      </c>
      <c r="E138" s="29" t="s">
        <v>6738</v>
      </c>
      <c r="F138" s="29" t="s">
        <v>6798</v>
      </c>
      <c r="G138" s="29" t="s">
        <v>6792</v>
      </c>
      <c r="H138" s="29" t="str">
        <f t="shared" si="235"/>
        <v>Phường Long KhánhTPLK1Vị trí 1370</v>
      </c>
      <c r="I138" s="397"/>
      <c r="J138" s="397"/>
      <c r="K138" s="500" t="str">
        <f>'ĐẤT PNN'!D139</f>
        <v>Các tuyến đường giao thông không đấu nối trực tiếp và thông ra Đường 21 tháng 4 (Quốc lộ 1 cũ) đoạn từ Cầu vượt Long Khánh đến Giáp Tượng Đài có hiện trạng là đường nhựa, bê tông xi măng:
- Có bề rộng từ ≥3m đến &lt;5m, cách đường giao thông &gt;600m.
- Có bề rộng &lt;3m, cách đường giao thông &gt; 200m.</v>
      </c>
      <c r="L138" s="501"/>
      <c r="M138" s="502"/>
      <c r="N138" s="383">
        <f t="shared" si="225"/>
        <v>260</v>
      </c>
      <c r="O138" s="383">
        <f t="shared" si="226"/>
        <v>195</v>
      </c>
      <c r="P138" s="383">
        <v>340</v>
      </c>
      <c r="Q138" s="383">
        <v>250</v>
      </c>
      <c r="R138" s="417">
        <f>VLOOKUP(C138,'[1]1. MA DO'!$E$5:$AJ$1933,32,0)</f>
        <v>1.1299999999999999</v>
      </c>
      <c r="S138" s="58">
        <f t="shared" si="227"/>
        <v>370</v>
      </c>
      <c r="T138" s="58">
        <f t="shared" si="228"/>
        <v>330</v>
      </c>
      <c r="U138" s="58">
        <f t="shared" si="229"/>
        <v>290</v>
      </c>
      <c r="V138" s="58">
        <f t="shared" si="230"/>
        <v>260</v>
      </c>
      <c r="W138" s="391">
        <f t="shared" si="167"/>
        <v>800</v>
      </c>
      <c r="X138" s="391">
        <f t="shared" si="168"/>
        <v>510</v>
      </c>
      <c r="Y138" s="391">
        <f t="shared" si="169"/>
        <v>420</v>
      </c>
      <c r="Z138" s="391">
        <f t="shared" si="170"/>
        <v>340</v>
      </c>
      <c r="AA138" s="32">
        <f>'ĐẤT PNN'!U139</f>
        <v>1</v>
      </c>
      <c r="AB138" s="390">
        <f t="shared" si="231"/>
        <v>250</v>
      </c>
      <c r="AC138" s="390">
        <f t="shared" si="232"/>
        <v>234</v>
      </c>
      <c r="AD138" s="390">
        <f t="shared" si="233"/>
        <v>215</v>
      </c>
      <c r="AE138" s="390">
        <f t="shared" si="234"/>
        <v>195</v>
      </c>
      <c r="AF138" s="391">
        <f t="shared" si="171"/>
        <v>540</v>
      </c>
      <c r="AG138" s="391">
        <f t="shared" si="172"/>
        <v>360</v>
      </c>
      <c r="AH138" s="391">
        <f t="shared" si="173"/>
        <v>310</v>
      </c>
      <c r="AI138" s="391">
        <f t="shared" si="174"/>
        <v>250</v>
      </c>
      <c r="AJ138" s="395">
        <f>'ĐẤT PNN'!I139-'ĐẤT NN'!P138</f>
        <v>760</v>
      </c>
    </row>
    <row r="139" spans="1:36" ht="63">
      <c r="A139" s="56">
        <f t="shared" si="236"/>
        <v>134</v>
      </c>
      <c r="B139" s="56" t="str">
        <f>'ĐẤT PNN'!B140</f>
        <v>LK24DT_D6</v>
      </c>
      <c r="C139" s="86" t="s">
        <v>5349</v>
      </c>
      <c r="D139" s="29" t="s">
        <v>6790</v>
      </c>
      <c r="E139" s="29" t="s">
        <v>6738</v>
      </c>
      <c r="F139" s="29" t="s">
        <v>6791</v>
      </c>
      <c r="G139" s="29" t="s">
        <v>6792</v>
      </c>
      <c r="H139" s="29" t="str">
        <f t="shared" si="235"/>
        <v>Phường Long KhánhTPLK1Vị trí 1370</v>
      </c>
      <c r="I139" s="398" t="s">
        <v>6780</v>
      </c>
      <c r="J139" s="398" t="s">
        <v>6781</v>
      </c>
      <c r="K139" s="57" t="str">
        <f>'ĐẤT PNN'!D140</f>
        <v>Đường 21 tháng 4 (Quốc lộ 1 cũ)</v>
      </c>
      <c r="L139" s="57" t="str">
        <f>'ĐẤT PNN'!E140</f>
        <v>Đầu Tượng Đài</v>
      </c>
      <c r="M139" s="57" t="str">
        <f>'ĐẤT PNN'!F140</f>
        <v>Giáp Cầu Gia Liêu</v>
      </c>
      <c r="N139" s="385">
        <f>S139</f>
        <v>370</v>
      </c>
      <c r="O139" s="114">
        <f>AB139</f>
        <v>250</v>
      </c>
      <c r="P139" s="381">
        <v>800</v>
      </c>
      <c r="Q139" s="381">
        <v>540</v>
      </c>
      <c r="R139" s="417">
        <f>VLOOKUP(C139,'[1]1. MA DO'!$E$5:$AJ$1933,32,0)</f>
        <v>1.1299999999999999</v>
      </c>
      <c r="S139" s="221">
        <v>370</v>
      </c>
      <c r="T139" s="221">
        <v>330</v>
      </c>
      <c r="U139" s="221">
        <v>290</v>
      </c>
      <c r="V139" s="221">
        <v>260</v>
      </c>
      <c r="W139" s="391">
        <f t="shared" si="167"/>
        <v>800</v>
      </c>
      <c r="X139" s="391">
        <f t="shared" si="168"/>
        <v>510</v>
      </c>
      <c r="Y139" s="391">
        <f t="shared" si="169"/>
        <v>420</v>
      </c>
      <c r="Z139" s="391">
        <f t="shared" si="170"/>
        <v>340</v>
      </c>
      <c r="AA139" s="32">
        <v>1</v>
      </c>
      <c r="AB139" s="372">
        <v>250</v>
      </c>
      <c r="AC139" s="372">
        <v>234</v>
      </c>
      <c r="AD139" s="372">
        <v>215</v>
      </c>
      <c r="AE139" s="372">
        <v>195</v>
      </c>
      <c r="AF139" s="391">
        <f t="shared" si="171"/>
        <v>540</v>
      </c>
      <c r="AG139" s="391">
        <f t="shared" si="172"/>
        <v>360</v>
      </c>
      <c r="AH139" s="391">
        <f t="shared" si="173"/>
        <v>310</v>
      </c>
      <c r="AI139" s="391">
        <f t="shared" si="174"/>
        <v>250</v>
      </c>
      <c r="AJ139" s="395">
        <f>'ĐẤT PNN'!I140-'ĐẤT NN'!P139</f>
        <v>3600</v>
      </c>
    </row>
    <row r="140" spans="1:36" ht="110.25" customHeight="1">
      <c r="A140" s="56">
        <f t="shared" si="236"/>
        <v>135</v>
      </c>
      <c r="B140" s="56" t="str">
        <f>'ĐẤT PNN'!B141</f>
        <v>VT2</v>
      </c>
      <c r="C140" s="86" t="s">
        <v>5349</v>
      </c>
      <c r="D140" s="29" t="s">
        <v>6793</v>
      </c>
      <c r="E140" s="29" t="s">
        <v>6738</v>
      </c>
      <c r="F140" s="29" t="s">
        <v>6794</v>
      </c>
      <c r="G140" s="29" t="s">
        <v>6792</v>
      </c>
      <c r="H140" s="29" t="str">
        <f t="shared" si="235"/>
        <v>Phường Long KhánhTPLK1Vị trí 1370</v>
      </c>
      <c r="I140" s="397"/>
      <c r="J140" s="397"/>
      <c r="K140" s="500" t="str">
        <f>'ĐẤT PNN'!D141</f>
        <v>Các tuyến đường giao thông đấu nối trực tiếp ra Đường 21 tháng 4 (Quốc lộ 1 cũ) đoạn từ Đầu Tượng Đài đến Giáp Cầu Gia Liêu có hiện trạng là đường nhựa, bê tông xi măng:
- Có bề rộng ≥5m, cách đường giao thông ≤600m.
- Có bề rộng từ ≥3m đến &lt;5m, cách đường giao thông ≤400m.</v>
      </c>
      <c r="L140" s="501"/>
      <c r="M140" s="502"/>
      <c r="N140" s="383">
        <f t="shared" ref="N140:N145" si="237">IF(B140="VT2",T140,IF(B140="VT3",U140,IF(B140="VT2*0,8",T140,IF(B140="VT3*0,8",U140,V140))))</f>
        <v>330</v>
      </c>
      <c r="O140" s="383">
        <f t="shared" ref="O140:O145" si="238">IF(B140="VT2",AC140,IF(B140="VT3",AD140,IF(B140="VT2*0,8",AC140,IF(B140="VT3*0,8",AD140,AE140))))</f>
        <v>234</v>
      </c>
      <c r="P140" s="383">
        <v>510</v>
      </c>
      <c r="Q140" s="383">
        <v>360</v>
      </c>
      <c r="R140" s="417">
        <f>VLOOKUP(C140,'[1]1. MA DO'!$E$5:$AJ$1933,32,0)</f>
        <v>1.1299999999999999</v>
      </c>
      <c r="S140" s="58">
        <f t="shared" ref="S140:S145" si="239">S139</f>
        <v>370</v>
      </c>
      <c r="T140" s="58">
        <f t="shared" ref="T140:T145" si="240">T139</f>
        <v>330</v>
      </c>
      <c r="U140" s="58">
        <f t="shared" ref="U140:U145" si="241">U139</f>
        <v>290</v>
      </c>
      <c r="V140" s="58">
        <f t="shared" ref="V140:V145" si="242">V139</f>
        <v>260</v>
      </c>
      <c r="W140" s="391">
        <f t="shared" si="167"/>
        <v>800</v>
      </c>
      <c r="X140" s="391">
        <f t="shared" si="168"/>
        <v>510</v>
      </c>
      <c r="Y140" s="391">
        <f t="shared" si="169"/>
        <v>420</v>
      </c>
      <c r="Z140" s="391">
        <f t="shared" si="170"/>
        <v>340</v>
      </c>
      <c r="AA140" s="32">
        <f>'ĐẤT PNN'!U141</f>
        <v>2</v>
      </c>
      <c r="AB140" s="390">
        <f t="shared" ref="AB140:AB145" si="243">AB139</f>
        <v>250</v>
      </c>
      <c r="AC140" s="390">
        <f t="shared" ref="AC140:AC145" si="244">AC139</f>
        <v>234</v>
      </c>
      <c r="AD140" s="390">
        <f t="shared" ref="AD140:AD145" si="245">AD139</f>
        <v>215</v>
      </c>
      <c r="AE140" s="390">
        <f t="shared" ref="AE140:AE145" si="246">AE139</f>
        <v>195</v>
      </c>
      <c r="AF140" s="391">
        <f t="shared" si="171"/>
        <v>540</v>
      </c>
      <c r="AG140" s="391">
        <f t="shared" si="172"/>
        <v>360</v>
      </c>
      <c r="AH140" s="391">
        <f t="shared" si="173"/>
        <v>310</v>
      </c>
      <c r="AI140" s="391">
        <f t="shared" si="174"/>
        <v>250</v>
      </c>
      <c r="AJ140" s="395">
        <f>'ĐẤT PNN'!I141-'ĐẤT NN'!P140</f>
        <v>1290</v>
      </c>
    </row>
    <row r="141" spans="1:36" ht="126" customHeight="1">
      <c r="A141" s="56">
        <f t="shared" si="236"/>
        <v>136</v>
      </c>
      <c r="B141" s="56" t="str">
        <f>'ĐẤT PNN'!B142</f>
        <v>VT3</v>
      </c>
      <c r="C141" s="86" t="s">
        <v>5349</v>
      </c>
      <c r="D141" s="29" t="s">
        <v>6795</v>
      </c>
      <c r="E141" s="29" t="s">
        <v>6738</v>
      </c>
      <c r="F141" s="29" t="s">
        <v>6796</v>
      </c>
      <c r="G141" s="29" t="s">
        <v>6792</v>
      </c>
      <c r="H141" s="29" t="str">
        <f t="shared" si="235"/>
        <v>Phường Long KhánhTPLK1Vị trí 1370</v>
      </c>
      <c r="I141" s="397"/>
      <c r="J141" s="397"/>
      <c r="K141" s="500" t="str">
        <f>'ĐẤT PNN'!D142</f>
        <v>Các tuyến đường giao thông đấu nối trực tiếp ra Đường 21 tháng 4 (Quốc lộ 1 cũ) đoạn từ Đầu Tượng Đài đến Giáp Cầu Gia Liêu có hiện trạng là đường nhựa, bê tông xi măng:
- Có bề rộng ≥5m, cách đường giao thông &gt;600m.
- Có bề rộng từ ≥3m đến &lt;5m, cách đường giao thông từ &gt;400m đến ≤600m.
- Có bề rộng &lt;3m, cách đường giao thông ≤200m.</v>
      </c>
      <c r="L141" s="501"/>
      <c r="M141" s="502"/>
      <c r="N141" s="383">
        <f t="shared" si="237"/>
        <v>290</v>
      </c>
      <c r="O141" s="383">
        <f t="shared" si="238"/>
        <v>215</v>
      </c>
      <c r="P141" s="383">
        <v>420</v>
      </c>
      <c r="Q141" s="383">
        <v>310</v>
      </c>
      <c r="R141" s="417">
        <f>VLOOKUP(C141,'[1]1. MA DO'!$E$5:$AJ$1933,32,0)</f>
        <v>1.1299999999999999</v>
      </c>
      <c r="S141" s="58">
        <f t="shared" si="239"/>
        <v>370</v>
      </c>
      <c r="T141" s="58">
        <f t="shared" si="240"/>
        <v>330</v>
      </c>
      <c r="U141" s="58">
        <f t="shared" si="241"/>
        <v>290</v>
      </c>
      <c r="V141" s="58">
        <f t="shared" si="242"/>
        <v>260</v>
      </c>
      <c r="W141" s="391">
        <f t="shared" si="167"/>
        <v>800</v>
      </c>
      <c r="X141" s="391">
        <f t="shared" si="168"/>
        <v>510</v>
      </c>
      <c r="Y141" s="391">
        <f t="shared" si="169"/>
        <v>420</v>
      </c>
      <c r="Z141" s="391">
        <f t="shared" si="170"/>
        <v>340</v>
      </c>
      <c r="AA141" s="32">
        <f>'ĐẤT PNN'!U142</f>
        <v>2</v>
      </c>
      <c r="AB141" s="390">
        <f t="shared" si="243"/>
        <v>250</v>
      </c>
      <c r="AC141" s="390">
        <f t="shared" si="244"/>
        <v>234</v>
      </c>
      <c r="AD141" s="390">
        <f t="shared" si="245"/>
        <v>215</v>
      </c>
      <c r="AE141" s="390">
        <f t="shared" si="246"/>
        <v>195</v>
      </c>
      <c r="AF141" s="391">
        <f t="shared" si="171"/>
        <v>540</v>
      </c>
      <c r="AG141" s="391">
        <f t="shared" si="172"/>
        <v>360</v>
      </c>
      <c r="AH141" s="391">
        <f t="shared" si="173"/>
        <v>310</v>
      </c>
      <c r="AI141" s="391">
        <f t="shared" si="174"/>
        <v>250</v>
      </c>
      <c r="AJ141" s="395">
        <f>'ĐẤT PNN'!I142-'ĐẤT NN'!P141</f>
        <v>980</v>
      </c>
    </row>
    <row r="142" spans="1:36" ht="63" customHeight="1">
      <c r="A142" s="56">
        <f t="shared" si="236"/>
        <v>137</v>
      </c>
      <c r="B142" s="56" t="str">
        <f>'ĐẤT PNN'!B143</f>
        <v>VT4</v>
      </c>
      <c r="C142" s="86" t="s">
        <v>5349</v>
      </c>
      <c r="D142" s="29" t="s">
        <v>6797</v>
      </c>
      <c r="E142" s="29" t="s">
        <v>6738</v>
      </c>
      <c r="F142" s="29" t="s">
        <v>6798</v>
      </c>
      <c r="G142" s="29" t="s">
        <v>6792</v>
      </c>
      <c r="H142" s="29" t="str">
        <f t="shared" si="235"/>
        <v>Phường Long KhánhTPLK1Vị trí 1370</v>
      </c>
      <c r="I142" s="397"/>
      <c r="J142" s="397"/>
      <c r="K142" s="500" t="str">
        <f>'ĐẤT PNN'!D143</f>
        <v>Các tuyến đường giao thông đấu nối trực tiếp ra Đường 21 tháng 4 (Quốc lộ 1 cũ) đoạn từ Đầu Tượng Đài đến Giáp Cầu Gia Liêu có hiện trạng là đường nhựa, bê tông xi măng:
- Có bề rộng từ ≥3m đến &lt;5m, cách đường giao thông &gt;600m.
- Có bề rộng &lt;3m, cách đường giao thông &gt;200m.</v>
      </c>
      <c r="L142" s="501"/>
      <c r="M142" s="502"/>
      <c r="N142" s="383">
        <f t="shared" si="237"/>
        <v>260</v>
      </c>
      <c r="O142" s="383">
        <f t="shared" si="238"/>
        <v>195</v>
      </c>
      <c r="P142" s="383">
        <v>340</v>
      </c>
      <c r="Q142" s="383">
        <v>250</v>
      </c>
      <c r="R142" s="417">
        <f>VLOOKUP(C142,'[1]1. MA DO'!$E$5:$AJ$1933,32,0)</f>
        <v>1.1299999999999999</v>
      </c>
      <c r="S142" s="58">
        <f t="shared" si="239"/>
        <v>370</v>
      </c>
      <c r="T142" s="58">
        <f t="shared" si="240"/>
        <v>330</v>
      </c>
      <c r="U142" s="58">
        <f t="shared" si="241"/>
        <v>290</v>
      </c>
      <c r="V142" s="58">
        <f t="shared" si="242"/>
        <v>260</v>
      </c>
      <c r="W142" s="391">
        <f t="shared" si="167"/>
        <v>800</v>
      </c>
      <c r="X142" s="391">
        <f t="shared" si="168"/>
        <v>510</v>
      </c>
      <c r="Y142" s="391">
        <f t="shared" si="169"/>
        <v>420</v>
      </c>
      <c r="Z142" s="391">
        <f t="shared" si="170"/>
        <v>340</v>
      </c>
      <c r="AA142" s="32">
        <f>'ĐẤT PNN'!U143</f>
        <v>2</v>
      </c>
      <c r="AB142" s="390">
        <f t="shared" si="243"/>
        <v>250</v>
      </c>
      <c r="AC142" s="390">
        <f t="shared" si="244"/>
        <v>234</v>
      </c>
      <c r="AD142" s="390">
        <f t="shared" si="245"/>
        <v>215</v>
      </c>
      <c r="AE142" s="390">
        <f t="shared" si="246"/>
        <v>195</v>
      </c>
      <c r="AF142" s="391">
        <f t="shared" si="171"/>
        <v>540</v>
      </c>
      <c r="AG142" s="391">
        <f t="shared" si="172"/>
        <v>360</v>
      </c>
      <c r="AH142" s="391">
        <f t="shared" si="173"/>
        <v>310</v>
      </c>
      <c r="AI142" s="391">
        <f t="shared" si="174"/>
        <v>250</v>
      </c>
      <c r="AJ142" s="395">
        <f>'ĐẤT PNN'!I143-'ĐẤT NN'!P142</f>
        <v>440</v>
      </c>
    </row>
    <row r="143" spans="1:36" ht="110.25" customHeight="1">
      <c r="A143" s="56">
        <f t="shared" si="236"/>
        <v>138</v>
      </c>
      <c r="B143" s="56" t="str">
        <f>'ĐẤT PNN'!B144</f>
        <v>VT2*0,8</v>
      </c>
      <c r="C143" s="86" t="s">
        <v>5349</v>
      </c>
      <c r="D143" s="29" t="s">
        <v>6793</v>
      </c>
      <c r="E143" s="29" t="s">
        <v>6738</v>
      </c>
      <c r="F143" s="29" t="s">
        <v>6794</v>
      </c>
      <c r="G143" s="29" t="s">
        <v>6792</v>
      </c>
      <c r="H143" s="29" t="str">
        <f t="shared" si="235"/>
        <v>Phường Long KhánhTPLK1Vị trí 1370</v>
      </c>
      <c r="I143" s="397"/>
      <c r="J143" s="397"/>
      <c r="K143" s="500" t="str">
        <f>'ĐẤT PNN'!D144</f>
        <v>Các tuyến đường giao thông không đấu nối trực tiếp và thông ra Đường 21 tháng 4 (Quốc lộ 1 cũ) đoạn từ Đầu Tượng Đài đến Giáp Cầu Gia Liêu có hiện trạng là đường nhựa, bê tông xi măng:
- Có bề rộng ≥5m, cách đường giao thông ≤600m.
- Có bề rộng từ ≥3m đến &lt;5m, cách đường giao thông ≤400m.</v>
      </c>
      <c r="L143" s="501"/>
      <c r="M143" s="502"/>
      <c r="N143" s="383">
        <f t="shared" si="237"/>
        <v>330</v>
      </c>
      <c r="O143" s="383">
        <f t="shared" si="238"/>
        <v>234</v>
      </c>
      <c r="P143" s="383">
        <v>510</v>
      </c>
      <c r="Q143" s="383">
        <v>360</v>
      </c>
      <c r="R143" s="417">
        <f>VLOOKUP(C143,'[1]1. MA DO'!$E$5:$AJ$1933,32,0)</f>
        <v>1.1299999999999999</v>
      </c>
      <c r="S143" s="58">
        <f t="shared" si="239"/>
        <v>370</v>
      </c>
      <c r="T143" s="58">
        <f t="shared" si="240"/>
        <v>330</v>
      </c>
      <c r="U143" s="58">
        <f t="shared" si="241"/>
        <v>290</v>
      </c>
      <c r="V143" s="58">
        <f t="shared" si="242"/>
        <v>260</v>
      </c>
      <c r="W143" s="391">
        <f t="shared" si="167"/>
        <v>800</v>
      </c>
      <c r="X143" s="391">
        <f t="shared" si="168"/>
        <v>510</v>
      </c>
      <c r="Y143" s="391">
        <f t="shared" si="169"/>
        <v>420</v>
      </c>
      <c r="Z143" s="391">
        <f t="shared" si="170"/>
        <v>340</v>
      </c>
      <c r="AA143" s="32">
        <f>'ĐẤT PNN'!U144</f>
        <v>2</v>
      </c>
      <c r="AB143" s="390">
        <f t="shared" si="243"/>
        <v>250</v>
      </c>
      <c r="AC143" s="390">
        <f t="shared" si="244"/>
        <v>234</v>
      </c>
      <c r="AD143" s="390">
        <f t="shared" si="245"/>
        <v>215</v>
      </c>
      <c r="AE143" s="390">
        <f t="shared" si="246"/>
        <v>195</v>
      </c>
      <c r="AF143" s="391">
        <f t="shared" si="171"/>
        <v>540</v>
      </c>
      <c r="AG143" s="391">
        <f t="shared" si="172"/>
        <v>360</v>
      </c>
      <c r="AH143" s="391">
        <f t="shared" si="173"/>
        <v>310</v>
      </c>
      <c r="AI143" s="391">
        <f t="shared" si="174"/>
        <v>250</v>
      </c>
      <c r="AJ143" s="395">
        <f>'ĐẤT PNN'!I144-'ĐẤT NN'!P143</f>
        <v>1090</v>
      </c>
    </row>
    <row r="144" spans="1:36" ht="126" customHeight="1">
      <c r="A144" s="56">
        <f t="shared" si="236"/>
        <v>139</v>
      </c>
      <c r="B144" s="56" t="str">
        <f>'ĐẤT PNN'!B145</f>
        <v>VT3*0,8</v>
      </c>
      <c r="C144" s="86" t="s">
        <v>5349</v>
      </c>
      <c r="D144" s="29" t="s">
        <v>6795</v>
      </c>
      <c r="E144" s="29" t="s">
        <v>6738</v>
      </c>
      <c r="F144" s="29" t="s">
        <v>6796</v>
      </c>
      <c r="G144" s="29" t="s">
        <v>6792</v>
      </c>
      <c r="H144" s="29" t="str">
        <f t="shared" si="235"/>
        <v>Phường Long KhánhTPLK1Vị trí 1370</v>
      </c>
      <c r="I144" s="397"/>
      <c r="J144" s="397"/>
      <c r="K144" s="500" t="str">
        <f>'ĐẤT PNN'!D145</f>
        <v>Các tuyến đường giao thông không đấu nối trực tiếp và thông ra Đường 21 tháng 4 (Quốc lộ 1 cũ) đoạn từ Đầu Tượng Đài đến Giáp Cầu Gia Liêu có hiện trạng là đường nhựa, bê tông xi măng:
- Có bề rộng ≥5m, cách đường giao thông &gt;600m.
- Có bề rộng từ ≥3m đến &lt;5m, cách đường giao thông từ &gt;400m đến ≤600m.
- Có bề rộng &lt;3m, cách đường giao thông ≤200m.</v>
      </c>
      <c r="L144" s="501"/>
      <c r="M144" s="502"/>
      <c r="N144" s="383">
        <f t="shared" si="237"/>
        <v>290</v>
      </c>
      <c r="O144" s="383">
        <f t="shared" si="238"/>
        <v>215</v>
      </c>
      <c r="P144" s="383">
        <v>420</v>
      </c>
      <c r="Q144" s="383">
        <v>310</v>
      </c>
      <c r="R144" s="417">
        <f>VLOOKUP(C144,'[1]1. MA DO'!$E$5:$AJ$1933,32,0)</f>
        <v>1.1299999999999999</v>
      </c>
      <c r="S144" s="58">
        <f t="shared" si="239"/>
        <v>370</v>
      </c>
      <c r="T144" s="58">
        <f t="shared" si="240"/>
        <v>330</v>
      </c>
      <c r="U144" s="58">
        <f t="shared" si="241"/>
        <v>290</v>
      </c>
      <c r="V144" s="58">
        <f t="shared" si="242"/>
        <v>260</v>
      </c>
      <c r="W144" s="391">
        <f t="shared" si="167"/>
        <v>800</v>
      </c>
      <c r="X144" s="391">
        <f t="shared" si="168"/>
        <v>510</v>
      </c>
      <c r="Y144" s="391">
        <f t="shared" si="169"/>
        <v>420</v>
      </c>
      <c r="Z144" s="391">
        <f t="shared" si="170"/>
        <v>340</v>
      </c>
      <c r="AA144" s="32">
        <f>'ĐẤT PNN'!U145</f>
        <v>2</v>
      </c>
      <c r="AB144" s="390">
        <f t="shared" si="243"/>
        <v>250</v>
      </c>
      <c r="AC144" s="390">
        <f t="shared" si="244"/>
        <v>234</v>
      </c>
      <c r="AD144" s="390">
        <f t="shared" si="245"/>
        <v>215</v>
      </c>
      <c r="AE144" s="390">
        <f t="shared" si="246"/>
        <v>195</v>
      </c>
      <c r="AF144" s="391">
        <f t="shared" si="171"/>
        <v>540</v>
      </c>
      <c r="AG144" s="391">
        <f t="shared" si="172"/>
        <v>360</v>
      </c>
      <c r="AH144" s="391">
        <f t="shared" si="173"/>
        <v>310</v>
      </c>
      <c r="AI144" s="391">
        <f t="shared" si="174"/>
        <v>250</v>
      </c>
      <c r="AJ144" s="395">
        <f>'ĐẤT PNN'!I145-'ĐẤT NN'!P144</f>
        <v>880</v>
      </c>
    </row>
    <row r="145" spans="1:36" ht="63" customHeight="1">
      <c r="A145" s="56">
        <f t="shared" si="236"/>
        <v>140</v>
      </c>
      <c r="B145" s="56" t="str">
        <f>'ĐẤT PNN'!B146</f>
        <v>VT4*0,8</v>
      </c>
      <c r="C145" s="86" t="s">
        <v>5349</v>
      </c>
      <c r="D145" s="29" t="s">
        <v>6797</v>
      </c>
      <c r="E145" s="29" t="s">
        <v>6738</v>
      </c>
      <c r="F145" s="29" t="s">
        <v>6798</v>
      </c>
      <c r="G145" s="29" t="s">
        <v>6792</v>
      </c>
      <c r="H145" s="29" t="str">
        <f t="shared" si="235"/>
        <v>Phường Long KhánhTPLK1Vị trí 1370</v>
      </c>
      <c r="I145" s="397"/>
      <c r="J145" s="397"/>
      <c r="K145" s="500" t="str">
        <f>'ĐẤT PNN'!D146</f>
        <v>Các tuyến đường giao thông không đấu nối trực tiếp và thông ra Đường 21 tháng 4 (Quốc lộ 1 cũ) đoạn từ Đầu Tượng Đài đến Giáp Cầu Gia Liêu có hiện trạng là đường nhựa, bê tông xi măng:
- Có bề rộng từ ≥3m đến &lt;5m, cách đường giao thông &gt;600m.
- Có bề rộng &lt;3m, cách đường giao thông &gt; 200m.</v>
      </c>
      <c r="L145" s="501"/>
      <c r="M145" s="502"/>
      <c r="N145" s="383">
        <f t="shared" si="237"/>
        <v>260</v>
      </c>
      <c r="O145" s="383">
        <f t="shared" si="238"/>
        <v>195</v>
      </c>
      <c r="P145" s="383">
        <v>340</v>
      </c>
      <c r="Q145" s="383">
        <v>250</v>
      </c>
      <c r="R145" s="417">
        <f>VLOOKUP(C145,'[1]1. MA DO'!$E$5:$AJ$1933,32,0)</f>
        <v>1.1299999999999999</v>
      </c>
      <c r="S145" s="58">
        <f t="shared" si="239"/>
        <v>370</v>
      </c>
      <c r="T145" s="58">
        <f t="shared" si="240"/>
        <v>330</v>
      </c>
      <c r="U145" s="58">
        <f t="shared" si="241"/>
        <v>290</v>
      </c>
      <c r="V145" s="58">
        <f t="shared" si="242"/>
        <v>260</v>
      </c>
      <c r="W145" s="391">
        <f t="shared" si="167"/>
        <v>800</v>
      </c>
      <c r="X145" s="391">
        <f t="shared" si="168"/>
        <v>510</v>
      </c>
      <c r="Y145" s="391">
        <f t="shared" si="169"/>
        <v>420</v>
      </c>
      <c r="Z145" s="391">
        <f t="shared" si="170"/>
        <v>340</v>
      </c>
      <c r="AA145" s="32">
        <f>'ĐẤT PNN'!U146</f>
        <v>2</v>
      </c>
      <c r="AB145" s="390">
        <f t="shared" si="243"/>
        <v>250</v>
      </c>
      <c r="AC145" s="390">
        <f t="shared" si="244"/>
        <v>234</v>
      </c>
      <c r="AD145" s="390">
        <f t="shared" si="245"/>
        <v>215</v>
      </c>
      <c r="AE145" s="390">
        <f t="shared" si="246"/>
        <v>195</v>
      </c>
      <c r="AF145" s="391">
        <f t="shared" si="171"/>
        <v>540</v>
      </c>
      <c r="AG145" s="391">
        <f t="shared" si="172"/>
        <v>360</v>
      </c>
      <c r="AH145" s="391">
        <f t="shared" si="173"/>
        <v>310</v>
      </c>
      <c r="AI145" s="391">
        <f t="shared" si="174"/>
        <v>250</v>
      </c>
      <c r="AJ145" s="395">
        <f>'ĐẤT PNN'!I146-'ĐẤT NN'!P145</f>
        <v>380</v>
      </c>
    </row>
    <row r="146" spans="1:36" ht="63">
      <c r="A146" s="56">
        <f t="shared" si="236"/>
        <v>141</v>
      </c>
      <c r="B146" s="56" t="str">
        <f>'ĐẤT PNN'!B147</f>
        <v>LK8DT_D1</v>
      </c>
      <c r="C146" s="86" t="s">
        <v>5283</v>
      </c>
      <c r="D146" s="29" t="s">
        <v>6790</v>
      </c>
      <c r="E146" s="29" t="s">
        <v>6738</v>
      </c>
      <c r="F146" s="29" t="s">
        <v>6791</v>
      </c>
      <c r="G146" s="29" t="s">
        <v>6792</v>
      </c>
      <c r="H146" s="29" t="str">
        <f t="shared" si="235"/>
        <v>Phường Long KhánhTPLK1Vị trí 1370</v>
      </c>
      <c r="I146" s="398" t="s">
        <v>6780</v>
      </c>
      <c r="J146" s="398" t="s">
        <v>6781</v>
      </c>
      <c r="K146" s="57" t="str">
        <f>'ĐẤT PNN'!D147</f>
        <v>Đường Hùng Vương</v>
      </c>
      <c r="L146" s="57" t="str">
        <f>'ĐẤT PNN'!E147</f>
        <v>Đường 21/4</v>
      </c>
      <c r="M146" s="57" t="str">
        <f>'ĐẤT PNN'!F147</f>
        <v>Đường Cách mạng tháng 8</v>
      </c>
      <c r="N146" s="385">
        <f>S146</f>
        <v>370</v>
      </c>
      <c r="O146" s="114">
        <f>AB146</f>
        <v>250</v>
      </c>
      <c r="P146" s="381">
        <v>800</v>
      </c>
      <c r="Q146" s="381">
        <v>540</v>
      </c>
      <c r="R146" s="417">
        <f>VLOOKUP(C146,'[1]1. MA DO'!$E$5:$AJ$1933,32,0)</f>
        <v>1.1299999999999999</v>
      </c>
      <c r="S146" s="221">
        <v>370</v>
      </c>
      <c r="T146" s="221">
        <v>330</v>
      </c>
      <c r="U146" s="221">
        <v>290</v>
      </c>
      <c r="V146" s="221">
        <v>260</v>
      </c>
      <c r="W146" s="391">
        <f t="shared" si="167"/>
        <v>800</v>
      </c>
      <c r="X146" s="391">
        <f t="shared" si="168"/>
        <v>510</v>
      </c>
      <c r="Y146" s="391">
        <f t="shared" si="169"/>
        <v>420</v>
      </c>
      <c r="Z146" s="391">
        <f t="shared" si="170"/>
        <v>340</v>
      </c>
      <c r="AA146" s="32">
        <v>1</v>
      </c>
      <c r="AB146" s="372">
        <v>250</v>
      </c>
      <c r="AC146" s="372">
        <v>234</v>
      </c>
      <c r="AD146" s="372">
        <v>215</v>
      </c>
      <c r="AE146" s="372">
        <v>195</v>
      </c>
      <c r="AF146" s="391">
        <f t="shared" si="171"/>
        <v>540</v>
      </c>
      <c r="AG146" s="391">
        <f t="shared" si="172"/>
        <v>360</v>
      </c>
      <c r="AH146" s="391">
        <f t="shared" si="173"/>
        <v>310</v>
      </c>
      <c r="AI146" s="391">
        <f t="shared" si="174"/>
        <v>250</v>
      </c>
      <c r="AJ146" s="395">
        <f>'ĐẤT PNN'!I147-'ĐẤT NN'!P146</f>
        <v>11400</v>
      </c>
    </row>
    <row r="147" spans="1:36" ht="110.25" customHeight="1">
      <c r="A147" s="56">
        <f t="shared" si="236"/>
        <v>142</v>
      </c>
      <c r="B147" s="56" t="str">
        <f>'ĐẤT PNN'!B148</f>
        <v>VT2</v>
      </c>
      <c r="C147" s="86" t="s">
        <v>5283</v>
      </c>
      <c r="D147" s="29" t="s">
        <v>6793</v>
      </c>
      <c r="E147" s="29" t="s">
        <v>6738</v>
      </c>
      <c r="F147" s="29" t="s">
        <v>6794</v>
      </c>
      <c r="G147" s="29" t="s">
        <v>6792</v>
      </c>
      <c r="H147" s="29" t="str">
        <f t="shared" si="235"/>
        <v>Phường Long KhánhTPLK1Vị trí 1370</v>
      </c>
      <c r="I147" s="397"/>
      <c r="J147" s="397"/>
      <c r="K147" s="500" t="str">
        <f>'ĐẤT PNN'!D148</f>
        <v>Các tuyến đường giao thông đấu nối trực tiếp ra Đường Hùng Vương đoạn từ Đường 21/4 đến Đường Cách mạng tháng 8 có hiện trạng là đường nhựa, bê tông xi măng:
- Có bề rộng ≥5m, cách đường giao thông ≤600m.
- Có bề rộng từ ≥3m đến &lt;5m, cách đường giao thông ≤400m.</v>
      </c>
      <c r="L147" s="501"/>
      <c r="M147" s="502"/>
      <c r="N147" s="383">
        <f t="shared" ref="N147:N152" si="247">IF(B147="VT2",T147,IF(B147="VT3",U147,IF(B147="VT2*0,8",T147,IF(B147="VT3*0,8",U147,V147))))</f>
        <v>330</v>
      </c>
      <c r="O147" s="383">
        <f t="shared" ref="O147:O152" si="248">IF(B147="VT2",AC147,IF(B147="VT3",AD147,IF(B147="VT2*0,8",AC147,IF(B147="VT3*0,8",AD147,AE147))))</f>
        <v>234</v>
      </c>
      <c r="P147" s="383">
        <v>510</v>
      </c>
      <c r="Q147" s="383">
        <v>360</v>
      </c>
      <c r="R147" s="417">
        <f>VLOOKUP(C147,'[1]1. MA DO'!$E$5:$AJ$1933,32,0)</f>
        <v>1.1299999999999999</v>
      </c>
      <c r="S147" s="58">
        <f t="shared" ref="S147:S152" si="249">S146</f>
        <v>370</v>
      </c>
      <c r="T147" s="58">
        <f t="shared" ref="T147:T152" si="250">T146</f>
        <v>330</v>
      </c>
      <c r="U147" s="58">
        <f t="shared" ref="U147:U152" si="251">U146</f>
        <v>290</v>
      </c>
      <c r="V147" s="58">
        <f t="shared" ref="V147:V152" si="252">V146</f>
        <v>260</v>
      </c>
      <c r="W147" s="391">
        <f t="shared" si="167"/>
        <v>800</v>
      </c>
      <c r="X147" s="391">
        <f t="shared" si="168"/>
        <v>510</v>
      </c>
      <c r="Y147" s="391">
        <f t="shared" si="169"/>
        <v>420</v>
      </c>
      <c r="Z147" s="391">
        <f t="shared" si="170"/>
        <v>340</v>
      </c>
      <c r="AA147" s="32">
        <f>'ĐẤT PNN'!U148</f>
        <v>1</v>
      </c>
      <c r="AB147" s="390">
        <f t="shared" ref="AB147:AB152" si="253">AB146</f>
        <v>250</v>
      </c>
      <c r="AC147" s="390">
        <f t="shared" ref="AC147:AC152" si="254">AC146</f>
        <v>234</v>
      </c>
      <c r="AD147" s="390">
        <f t="shared" ref="AD147:AD152" si="255">AD146</f>
        <v>215</v>
      </c>
      <c r="AE147" s="390">
        <f t="shared" ref="AE147:AE152" si="256">AE146</f>
        <v>195</v>
      </c>
      <c r="AF147" s="391">
        <f t="shared" si="171"/>
        <v>540</v>
      </c>
      <c r="AG147" s="391">
        <f t="shared" si="172"/>
        <v>360</v>
      </c>
      <c r="AH147" s="391">
        <f t="shared" si="173"/>
        <v>310</v>
      </c>
      <c r="AI147" s="391">
        <f t="shared" si="174"/>
        <v>250</v>
      </c>
      <c r="AJ147" s="395">
        <f>'ĐẤT PNN'!I148-'ĐẤT NN'!P147</f>
        <v>2690</v>
      </c>
    </row>
    <row r="148" spans="1:36" ht="126" customHeight="1">
      <c r="A148" s="56">
        <f t="shared" si="236"/>
        <v>143</v>
      </c>
      <c r="B148" s="56" t="str">
        <f>'ĐẤT PNN'!B149</f>
        <v>VT3</v>
      </c>
      <c r="C148" s="86" t="s">
        <v>5283</v>
      </c>
      <c r="D148" s="29" t="s">
        <v>6795</v>
      </c>
      <c r="E148" s="29" t="s">
        <v>6738</v>
      </c>
      <c r="F148" s="29" t="s">
        <v>6796</v>
      </c>
      <c r="G148" s="29" t="s">
        <v>6792</v>
      </c>
      <c r="H148" s="29" t="str">
        <f t="shared" si="235"/>
        <v>Phường Long KhánhTPLK1Vị trí 1370</v>
      </c>
      <c r="I148" s="397"/>
      <c r="J148" s="397"/>
      <c r="K148" s="500" t="str">
        <f>'ĐẤT PNN'!D149</f>
        <v>Các tuyến đường giao thông đấu nối trực tiếp ra Đường Hùng Vương đoạn từ Đường 21/4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148" s="501"/>
      <c r="M148" s="502"/>
      <c r="N148" s="383">
        <f t="shared" si="247"/>
        <v>290</v>
      </c>
      <c r="O148" s="383">
        <f t="shared" si="248"/>
        <v>215</v>
      </c>
      <c r="P148" s="383">
        <v>420</v>
      </c>
      <c r="Q148" s="383">
        <v>310</v>
      </c>
      <c r="R148" s="417">
        <f>VLOOKUP(C148,'[1]1. MA DO'!$E$5:$AJ$1933,32,0)</f>
        <v>1.1299999999999999</v>
      </c>
      <c r="S148" s="58">
        <f t="shared" si="249"/>
        <v>370</v>
      </c>
      <c r="T148" s="58">
        <f t="shared" si="250"/>
        <v>330</v>
      </c>
      <c r="U148" s="58">
        <f t="shared" si="251"/>
        <v>290</v>
      </c>
      <c r="V148" s="58">
        <f t="shared" si="252"/>
        <v>260</v>
      </c>
      <c r="W148" s="391">
        <f t="shared" si="167"/>
        <v>800</v>
      </c>
      <c r="X148" s="391">
        <f t="shared" si="168"/>
        <v>510</v>
      </c>
      <c r="Y148" s="391">
        <f t="shared" si="169"/>
        <v>420</v>
      </c>
      <c r="Z148" s="391">
        <f t="shared" si="170"/>
        <v>340</v>
      </c>
      <c r="AA148" s="32">
        <f>'ĐẤT PNN'!U149</f>
        <v>1</v>
      </c>
      <c r="AB148" s="390">
        <f t="shared" si="253"/>
        <v>250</v>
      </c>
      <c r="AC148" s="390">
        <f t="shared" si="254"/>
        <v>234</v>
      </c>
      <c r="AD148" s="390">
        <f t="shared" si="255"/>
        <v>215</v>
      </c>
      <c r="AE148" s="390">
        <f t="shared" si="256"/>
        <v>195</v>
      </c>
      <c r="AF148" s="391">
        <f t="shared" si="171"/>
        <v>540</v>
      </c>
      <c r="AG148" s="391">
        <f t="shared" si="172"/>
        <v>360</v>
      </c>
      <c r="AH148" s="391">
        <f t="shared" si="173"/>
        <v>310</v>
      </c>
      <c r="AI148" s="391">
        <f t="shared" si="174"/>
        <v>250</v>
      </c>
      <c r="AJ148" s="395">
        <f>'ĐẤT PNN'!I149-'ĐẤT NN'!P148</f>
        <v>2080</v>
      </c>
    </row>
    <row r="149" spans="1:36" ht="63" customHeight="1">
      <c r="A149" s="56">
        <f t="shared" si="236"/>
        <v>144</v>
      </c>
      <c r="B149" s="56" t="str">
        <f>'ĐẤT PNN'!B150</f>
        <v>VT4</v>
      </c>
      <c r="C149" s="86" t="s">
        <v>5283</v>
      </c>
      <c r="D149" s="29" t="s">
        <v>6797</v>
      </c>
      <c r="E149" s="29" t="s">
        <v>6738</v>
      </c>
      <c r="F149" s="29" t="s">
        <v>6798</v>
      </c>
      <c r="G149" s="29" t="s">
        <v>6792</v>
      </c>
      <c r="H149" s="29" t="str">
        <f t="shared" si="235"/>
        <v>Phường Long KhánhTPLK1Vị trí 1370</v>
      </c>
      <c r="I149" s="397"/>
      <c r="J149" s="397"/>
      <c r="K149" s="500" t="str">
        <f>'ĐẤT PNN'!D150</f>
        <v>Các tuyến đường giao thông đấu nối trực tiếp ra Đường Hùng Vương đoạn từ Đường 21/4 đến Đường Cách mạng tháng 8 có hiện trạng là đường nhựa, bê tông xi măng:
- Có bề rộng từ ≥3m đến &lt;5m, cách đường giao thông &gt;600m.
- Có bề rộng &lt;3m, cách đường giao thông &gt;200m.</v>
      </c>
      <c r="L149" s="501"/>
      <c r="M149" s="502"/>
      <c r="N149" s="383">
        <f t="shared" si="247"/>
        <v>260</v>
      </c>
      <c r="O149" s="383">
        <f t="shared" si="248"/>
        <v>195</v>
      </c>
      <c r="P149" s="383">
        <v>340</v>
      </c>
      <c r="Q149" s="383">
        <v>250</v>
      </c>
      <c r="R149" s="417">
        <f>VLOOKUP(C149,'[1]1. MA DO'!$E$5:$AJ$1933,32,0)</f>
        <v>1.1299999999999999</v>
      </c>
      <c r="S149" s="58">
        <f t="shared" si="249"/>
        <v>370</v>
      </c>
      <c r="T149" s="58">
        <f t="shared" si="250"/>
        <v>330</v>
      </c>
      <c r="U149" s="58">
        <f t="shared" si="251"/>
        <v>290</v>
      </c>
      <c r="V149" s="58">
        <f t="shared" si="252"/>
        <v>260</v>
      </c>
      <c r="W149" s="391">
        <f t="shared" si="167"/>
        <v>800</v>
      </c>
      <c r="X149" s="391">
        <f t="shared" si="168"/>
        <v>510</v>
      </c>
      <c r="Y149" s="391">
        <f t="shared" si="169"/>
        <v>420</v>
      </c>
      <c r="Z149" s="391">
        <f t="shared" si="170"/>
        <v>340</v>
      </c>
      <c r="AA149" s="32">
        <f>'ĐẤT PNN'!U150</f>
        <v>1</v>
      </c>
      <c r="AB149" s="390">
        <f t="shared" si="253"/>
        <v>250</v>
      </c>
      <c r="AC149" s="390">
        <f t="shared" si="254"/>
        <v>234</v>
      </c>
      <c r="AD149" s="390">
        <f t="shared" si="255"/>
        <v>215</v>
      </c>
      <c r="AE149" s="390">
        <f t="shared" si="256"/>
        <v>195</v>
      </c>
      <c r="AF149" s="391">
        <f t="shared" si="171"/>
        <v>540</v>
      </c>
      <c r="AG149" s="391">
        <f t="shared" si="172"/>
        <v>360</v>
      </c>
      <c r="AH149" s="391">
        <f t="shared" si="173"/>
        <v>310</v>
      </c>
      <c r="AI149" s="391">
        <f t="shared" si="174"/>
        <v>250</v>
      </c>
      <c r="AJ149" s="395">
        <f>'ĐẤT PNN'!I150-'ĐẤT NN'!P149</f>
        <v>1660</v>
      </c>
    </row>
    <row r="150" spans="1:36" ht="110.25" customHeight="1">
      <c r="A150" s="56">
        <f t="shared" si="236"/>
        <v>145</v>
      </c>
      <c r="B150" s="56" t="str">
        <f>'ĐẤT PNN'!B151</f>
        <v>VT2*0,8</v>
      </c>
      <c r="C150" s="86" t="s">
        <v>5283</v>
      </c>
      <c r="D150" s="29" t="s">
        <v>6793</v>
      </c>
      <c r="E150" s="29" t="s">
        <v>6738</v>
      </c>
      <c r="F150" s="29" t="s">
        <v>6794</v>
      </c>
      <c r="G150" s="29" t="s">
        <v>6792</v>
      </c>
      <c r="H150" s="29" t="str">
        <f t="shared" si="235"/>
        <v>Phường Long KhánhTPLK1Vị trí 1370</v>
      </c>
      <c r="I150" s="397"/>
      <c r="J150" s="397"/>
      <c r="K150" s="500" t="str">
        <f>'ĐẤT PNN'!D151</f>
        <v>Các tuyến đường giao thông không đấu nối trực tiếp và thông ra Đường Hùng Vương đoạn từ Đường 21/4 đến Đường Cách mạng tháng 8 có hiện trạng là đường nhựa, bê tông xi măng:
- Có bề rộng ≥5m, cách đường giao thông ≤600m.
- Có bề rộng từ ≥3m đến &lt;5m, cách đường giao thông ≤400m.</v>
      </c>
      <c r="L150" s="501"/>
      <c r="M150" s="502"/>
      <c r="N150" s="383">
        <f t="shared" si="247"/>
        <v>330</v>
      </c>
      <c r="O150" s="383">
        <f t="shared" si="248"/>
        <v>234</v>
      </c>
      <c r="P150" s="383">
        <v>510</v>
      </c>
      <c r="Q150" s="383">
        <v>360</v>
      </c>
      <c r="R150" s="417">
        <f>VLOOKUP(C150,'[1]1. MA DO'!$E$5:$AJ$1933,32,0)</f>
        <v>1.1299999999999999</v>
      </c>
      <c r="S150" s="58">
        <f t="shared" si="249"/>
        <v>370</v>
      </c>
      <c r="T150" s="58">
        <f t="shared" si="250"/>
        <v>330</v>
      </c>
      <c r="U150" s="58">
        <f t="shared" si="251"/>
        <v>290</v>
      </c>
      <c r="V150" s="58">
        <f t="shared" si="252"/>
        <v>260</v>
      </c>
      <c r="W150" s="391">
        <f t="shared" si="167"/>
        <v>800</v>
      </c>
      <c r="X150" s="391">
        <f t="shared" si="168"/>
        <v>510</v>
      </c>
      <c r="Y150" s="391">
        <f t="shared" si="169"/>
        <v>420</v>
      </c>
      <c r="Z150" s="391">
        <f t="shared" si="170"/>
        <v>340</v>
      </c>
      <c r="AA150" s="32">
        <f>'ĐẤT PNN'!U151</f>
        <v>1</v>
      </c>
      <c r="AB150" s="390">
        <f t="shared" si="253"/>
        <v>250</v>
      </c>
      <c r="AC150" s="390">
        <f t="shared" si="254"/>
        <v>234</v>
      </c>
      <c r="AD150" s="390">
        <f t="shared" si="255"/>
        <v>215</v>
      </c>
      <c r="AE150" s="390">
        <f t="shared" si="256"/>
        <v>195</v>
      </c>
      <c r="AF150" s="391">
        <f t="shared" si="171"/>
        <v>540</v>
      </c>
      <c r="AG150" s="391">
        <f t="shared" si="172"/>
        <v>360</v>
      </c>
      <c r="AH150" s="391">
        <f t="shared" si="173"/>
        <v>310</v>
      </c>
      <c r="AI150" s="391">
        <f t="shared" si="174"/>
        <v>250</v>
      </c>
      <c r="AJ150" s="395">
        <f>'ĐẤT PNN'!I151-'ĐẤT NN'!P150</f>
        <v>2390</v>
      </c>
    </row>
    <row r="151" spans="1:36" ht="126" customHeight="1">
      <c r="A151" s="56">
        <f t="shared" si="236"/>
        <v>146</v>
      </c>
      <c r="B151" s="56" t="str">
        <f>'ĐẤT PNN'!B152</f>
        <v>VT3*0,8</v>
      </c>
      <c r="C151" s="86" t="s">
        <v>5283</v>
      </c>
      <c r="D151" s="29" t="s">
        <v>6795</v>
      </c>
      <c r="E151" s="29" t="s">
        <v>6738</v>
      </c>
      <c r="F151" s="29" t="s">
        <v>6796</v>
      </c>
      <c r="G151" s="29" t="s">
        <v>6792</v>
      </c>
      <c r="H151" s="29" t="str">
        <f t="shared" si="235"/>
        <v>Phường Long KhánhTPLK1Vị trí 1370</v>
      </c>
      <c r="I151" s="397"/>
      <c r="J151" s="397"/>
      <c r="K151" s="500" t="str">
        <f>'ĐẤT PNN'!D152</f>
        <v>Các tuyến đường giao thông không đấu nối trực tiếp và thông ra Đường Hùng Vương đoạn từ Đường 21/4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151" s="501"/>
      <c r="M151" s="502"/>
      <c r="N151" s="383">
        <f t="shared" si="247"/>
        <v>290</v>
      </c>
      <c r="O151" s="383">
        <f t="shared" si="248"/>
        <v>215</v>
      </c>
      <c r="P151" s="383">
        <v>420</v>
      </c>
      <c r="Q151" s="383">
        <v>310</v>
      </c>
      <c r="R151" s="417">
        <f>VLOOKUP(C151,'[1]1. MA DO'!$E$5:$AJ$1933,32,0)</f>
        <v>1.1299999999999999</v>
      </c>
      <c r="S151" s="58">
        <f t="shared" si="249"/>
        <v>370</v>
      </c>
      <c r="T151" s="58">
        <f t="shared" si="250"/>
        <v>330</v>
      </c>
      <c r="U151" s="58">
        <f t="shared" si="251"/>
        <v>290</v>
      </c>
      <c r="V151" s="58">
        <f t="shared" si="252"/>
        <v>260</v>
      </c>
      <c r="W151" s="391">
        <f t="shared" si="167"/>
        <v>800</v>
      </c>
      <c r="X151" s="391">
        <f t="shared" si="168"/>
        <v>510</v>
      </c>
      <c r="Y151" s="391">
        <f t="shared" si="169"/>
        <v>420</v>
      </c>
      <c r="Z151" s="391">
        <f t="shared" si="170"/>
        <v>340</v>
      </c>
      <c r="AA151" s="32">
        <f>'ĐẤT PNN'!U152</f>
        <v>1</v>
      </c>
      <c r="AB151" s="390">
        <f t="shared" si="253"/>
        <v>250</v>
      </c>
      <c r="AC151" s="390">
        <f t="shared" si="254"/>
        <v>234</v>
      </c>
      <c r="AD151" s="390">
        <f t="shared" si="255"/>
        <v>215</v>
      </c>
      <c r="AE151" s="390">
        <f t="shared" si="256"/>
        <v>195</v>
      </c>
      <c r="AF151" s="391">
        <f t="shared" si="171"/>
        <v>540</v>
      </c>
      <c r="AG151" s="391">
        <f t="shared" si="172"/>
        <v>360</v>
      </c>
      <c r="AH151" s="391">
        <f t="shared" si="173"/>
        <v>310</v>
      </c>
      <c r="AI151" s="391">
        <f t="shared" si="174"/>
        <v>250</v>
      </c>
      <c r="AJ151" s="395">
        <f>'ĐẤT PNN'!I152-'ĐẤT NN'!P151</f>
        <v>1780</v>
      </c>
    </row>
    <row r="152" spans="1:36" ht="63" customHeight="1">
      <c r="A152" s="56">
        <f t="shared" si="236"/>
        <v>147</v>
      </c>
      <c r="B152" s="56" t="str">
        <f>'ĐẤT PNN'!B153</f>
        <v>VT4*0,8</v>
      </c>
      <c r="C152" s="86" t="s">
        <v>5283</v>
      </c>
      <c r="D152" s="29" t="s">
        <v>6797</v>
      </c>
      <c r="E152" s="29" t="s">
        <v>6738</v>
      </c>
      <c r="F152" s="29" t="s">
        <v>6798</v>
      </c>
      <c r="G152" s="29" t="s">
        <v>6792</v>
      </c>
      <c r="H152" s="29" t="str">
        <f t="shared" si="235"/>
        <v>Phường Long KhánhTPLK1Vị trí 1370</v>
      </c>
      <c r="I152" s="397"/>
      <c r="J152" s="397"/>
      <c r="K152" s="500" t="str">
        <f>'ĐẤT PNN'!D153</f>
        <v>Các tuyến đường giao thông không đấu nối trực tiếp và thông ra Đường Hùng Vương đoạn từ Đường 21/4 đến Đường Cách mạng tháng 8 có hiện trạng là đường nhựa, bê tông xi măng:
- Có bề rộng từ ≥3m đến &lt;5m, cách đường giao thông &gt;600m.
- Có bề rộng &lt;3m, cách đường giao thông &gt; 200m.</v>
      </c>
      <c r="L152" s="501"/>
      <c r="M152" s="502"/>
      <c r="N152" s="383">
        <f t="shared" si="247"/>
        <v>260</v>
      </c>
      <c r="O152" s="383">
        <f t="shared" si="248"/>
        <v>195</v>
      </c>
      <c r="P152" s="383">
        <v>340</v>
      </c>
      <c r="Q152" s="383">
        <v>250</v>
      </c>
      <c r="R152" s="417">
        <f>VLOOKUP(C152,'[1]1. MA DO'!$E$5:$AJ$1933,32,0)</f>
        <v>1.1299999999999999</v>
      </c>
      <c r="S152" s="58">
        <f t="shared" si="249"/>
        <v>370</v>
      </c>
      <c r="T152" s="58">
        <f t="shared" si="250"/>
        <v>330</v>
      </c>
      <c r="U152" s="58">
        <f t="shared" si="251"/>
        <v>290</v>
      </c>
      <c r="V152" s="58">
        <f t="shared" si="252"/>
        <v>260</v>
      </c>
      <c r="W152" s="391">
        <f t="shared" si="167"/>
        <v>800</v>
      </c>
      <c r="X152" s="391">
        <f t="shared" si="168"/>
        <v>510</v>
      </c>
      <c r="Y152" s="391">
        <f t="shared" si="169"/>
        <v>420</v>
      </c>
      <c r="Z152" s="391">
        <f t="shared" si="170"/>
        <v>340</v>
      </c>
      <c r="AA152" s="32">
        <f>'ĐẤT PNN'!U153</f>
        <v>1</v>
      </c>
      <c r="AB152" s="390">
        <f t="shared" si="253"/>
        <v>250</v>
      </c>
      <c r="AC152" s="390">
        <f t="shared" si="254"/>
        <v>234</v>
      </c>
      <c r="AD152" s="390">
        <f t="shared" si="255"/>
        <v>215</v>
      </c>
      <c r="AE152" s="390">
        <f t="shared" si="256"/>
        <v>195</v>
      </c>
      <c r="AF152" s="391">
        <f t="shared" si="171"/>
        <v>540</v>
      </c>
      <c r="AG152" s="391">
        <f t="shared" si="172"/>
        <v>360</v>
      </c>
      <c r="AH152" s="391">
        <f t="shared" si="173"/>
        <v>310</v>
      </c>
      <c r="AI152" s="391">
        <f t="shared" si="174"/>
        <v>250</v>
      </c>
      <c r="AJ152" s="395">
        <f>'ĐẤT PNN'!I153-'ĐẤT NN'!P152</f>
        <v>1560</v>
      </c>
    </row>
    <row r="153" spans="1:36" ht="63">
      <c r="A153" s="56">
        <f t="shared" si="236"/>
        <v>148</v>
      </c>
      <c r="B153" s="56" t="str">
        <f>'ĐẤT PNN'!B154</f>
        <v>LK8DT_D2</v>
      </c>
      <c r="C153" s="86" t="s">
        <v>5285</v>
      </c>
      <c r="D153" s="29" t="s">
        <v>6790</v>
      </c>
      <c r="E153" s="29" t="s">
        <v>6738</v>
      </c>
      <c r="F153" s="29" t="s">
        <v>6791</v>
      </c>
      <c r="G153" s="29" t="s">
        <v>6792</v>
      </c>
      <c r="H153" s="29" t="str">
        <f t="shared" si="235"/>
        <v>Phường Long KhánhTPLK1Vị trí 1370</v>
      </c>
      <c r="I153" s="398" t="s">
        <v>6780</v>
      </c>
      <c r="J153" s="398" t="s">
        <v>6781</v>
      </c>
      <c r="K153" s="57" t="str">
        <f>'ĐẤT PNN'!D154</f>
        <v>Đường Hùng Vương</v>
      </c>
      <c r="L153" s="57" t="str">
        <f>'ĐẤT PNN'!E154</f>
        <v>Đường Cách mạng tháng 8</v>
      </c>
      <c r="M153" s="57" t="str">
        <f>'ĐẤT PNN'!F154</f>
        <v>Đường Lý Thái Tổ</v>
      </c>
      <c r="N153" s="385">
        <f>S153</f>
        <v>370</v>
      </c>
      <c r="O153" s="114">
        <f>AB153</f>
        <v>250</v>
      </c>
      <c r="P153" s="381">
        <v>800</v>
      </c>
      <c r="Q153" s="381">
        <v>540</v>
      </c>
      <c r="R153" s="417">
        <f>VLOOKUP(C153,'[1]1. MA DO'!$E$5:$AJ$1933,32,0)</f>
        <v>1.1299999999999999</v>
      </c>
      <c r="S153" s="221">
        <v>370</v>
      </c>
      <c r="T153" s="221">
        <v>330</v>
      </c>
      <c r="U153" s="221">
        <v>290</v>
      </c>
      <c r="V153" s="221">
        <v>260</v>
      </c>
      <c r="W153" s="391">
        <f t="shared" si="167"/>
        <v>800</v>
      </c>
      <c r="X153" s="391">
        <f t="shared" si="168"/>
        <v>510</v>
      </c>
      <c r="Y153" s="391">
        <f t="shared" si="169"/>
        <v>420</v>
      </c>
      <c r="Z153" s="391">
        <f t="shared" si="170"/>
        <v>340</v>
      </c>
      <c r="AA153" s="32">
        <v>1</v>
      </c>
      <c r="AB153" s="372">
        <v>250</v>
      </c>
      <c r="AC153" s="372">
        <v>234</v>
      </c>
      <c r="AD153" s="372">
        <v>215</v>
      </c>
      <c r="AE153" s="372">
        <v>195</v>
      </c>
      <c r="AF153" s="391">
        <f t="shared" si="171"/>
        <v>540</v>
      </c>
      <c r="AG153" s="391">
        <f t="shared" si="172"/>
        <v>360</v>
      </c>
      <c r="AH153" s="391">
        <f t="shared" si="173"/>
        <v>310</v>
      </c>
      <c r="AI153" s="391">
        <f t="shared" si="174"/>
        <v>250</v>
      </c>
      <c r="AJ153" s="395">
        <f>'ĐẤT PNN'!I154-'ĐẤT NN'!P153</f>
        <v>9800</v>
      </c>
    </row>
    <row r="154" spans="1:36" ht="110.25" customHeight="1">
      <c r="A154" s="56">
        <f t="shared" si="236"/>
        <v>149</v>
      </c>
      <c r="B154" s="56" t="str">
        <f>'ĐẤT PNN'!B155</f>
        <v>VT2</v>
      </c>
      <c r="C154" s="86" t="s">
        <v>5285</v>
      </c>
      <c r="D154" s="29" t="s">
        <v>6793</v>
      </c>
      <c r="E154" s="29" t="s">
        <v>6738</v>
      </c>
      <c r="F154" s="29" t="s">
        <v>6794</v>
      </c>
      <c r="G154" s="29" t="s">
        <v>6792</v>
      </c>
      <c r="H154" s="29" t="str">
        <f t="shared" si="235"/>
        <v>Phường Long KhánhTPLK1Vị trí 1370</v>
      </c>
      <c r="I154" s="397"/>
      <c r="J154" s="397"/>
      <c r="K154" s="500" t="str">
        <f>'ĐẤT PNN'!D155</f>
        <v>Các tuyến đường giao thông đấu nối trực tiếp ra Đường Hùng Vương đoạn từ Đường Cách mạng tháng 8 đến Đường Lý Thái Tổ có hiện trạng là đường nhựa, bê tông xi măng:
- Có bề rộng ≥5m, cách đường giao thông ≤600m.
- Có bề rộng từ ≥3m đến &lt;5m, cách đường giao thông ≤400m.</v>
      </c>
      <c r="L154" s="501"/>
      <c r="M154" s="502"/>
      <c r="N154" s="383">
        <f t="shared" ref="N154:N159" si="257">IF(B154="VT2",T154,IF(B154="VT3",U154,IF(B154="VT2*0,8",T154,IF(B154="VT3*0,8",U154,V154))))</f>
        <v>330</v>
      </c>
      <c r="O154" s="383">
        <f t="shared" ref="O154:O159" si="258">IF(B154="VT2",AC154,IF(B154="VT3",AD154,IF(B154="VT2*0,8",AC154,IF(B154="VT3*0,8",AD154,AE154))))</f>
        <v>234</v>
      </c>
      <c r="P154" s="383">
        <v>510</v>
      </c>
      <c r="Q154" s="383">
        <v>360</v>
      </c>
      <c r="R154" s="417">
        <f>VLOOKUP(C154,'[1]1. MA DO'!$E$5:$AJ$1933,32,0)</f>
        <v>1.1299999999999999</v>
      </c>
      <c r="S154" s="58">
        <f t="shared" ref="S154:S159" si="259">S153</f>
        <v>370</v>
      </c>
      <c r="T154" s="58">
        <f t="shared" ref="T154:T159" si="260">T153</f>
        <v>330</v>
      </c>
      <c r="U154" s="58">
        <f t="shared" ref="U154:U159" si="261">U153</f>
        <v>290</v>
      </c>
      <c r="V154" s="58">
        <f t="shared" ref="V154:V159" si="262">V153</f>
        <v>260</v>
      </c>
      <c r="W154" s="391">
        <f t="shared" si="167"/>
        <v>800</v>
      </c>
      <c r="X154" s="391">
        <f t="shared" si="168"/>
        <v>510</v>
      </c>
      <c r="Y154" s="391">
        <f t="shared" si="169"/>
        <v>420</v>
      </c>
      <c r="Z154" s="391">
        <f t="shared" si="170"/>
        <v>340</v>
      </c>
      <c r="AA154" s="32">
        <f>'ĐẤT PNN'!U155</f>
        <v>1</v>
      </c>
      <c r="AB154" s="390">
        <f t="shared" ref="AB154:AB159" si="263">AB153</f>
        <v>250</v>
      </c>
      <c r="AC154" s="390">
        <f t="shared" ref="AC154:AC159" si="264">AC153</f>
        <v>234</v>
      </c>
      <c r="AD154" s="390">
        <f t="shared" ref="AD154:AD159" si="265">AD153</f>
        <v>215</v>
      </c>
      <c r="AE154" s="390">
        <f t="shared" ref="AE154:AE159" si="266">AE153</f>
        <v>195</v>
      </c>
      <c r="AF154" s="391">
        <f t="shared" si="171"/>
        <v>540</v>
      </c>
      <c r="AG154" s="391">
        <f t="shared" si="172"/>
        <v>360</v>
      </c>
      <c r="AH154" s="391">
        <f t="shared" si="173"/>
        <v>310</v>
      </c>
      <c r="AI154" s="391">
        <f t="shared" si="174"/>
        <v>250</v>
      </c>
      <c r="AJ154" s="395">
        <f>'ĐẤT PNN'!I155-'ĐẤT NN'!P154</f>
        <v>2690</v>
      </c>
    </row>
    <row r="155" spans="1:36" ht="126" customHeight="1">
      <c r="A155" s="56">
        <f t="shared" si="236"/>
        <v>150</v>
      </c>
      <c r="B155" s="56" t="str">
        <f>'ĐẤT PNN'!B156</f>
        <v>VT3</v>
      </c>
      <c r="C155" s="86" t="s">
        <v>5285</v>
      </c>
      <c r="D155" s="29" t="s">
        <v>6795</v>
      </c>
      <c r="E155" s="29" t="s">
        <v>6738</v>
      </c>
      <c r="F155" s="29" t="s">
        <v>6796</v>
      </c>
      <c r="G155" s="29" t="s">
        <v>6792</v>
      </c>
      <c r="H155" s="29" t="str">
        <f t="shared" si="235"/>
        <v>Phường Long KhánhTPLK1Vị trí 1370</v>
      </c>
      <c r="I155" s="397"/>
      <c r="J155" s="397"/>
      <c r="K155" s="500" t="str">
        <f>'ĐẤT PNN'!D156</f>
        <v>Các tuyến đường giao thông đấu nối trực tiếp ra Đường Hùng Vương đoạn từ Đường Cách mạng tháng 8 đến Đường Lý Thái Tổ có hiện trạng là đường nhựa, bê tông xi măng:
- Có bề rộng ≥5m, cách đường giao thông &gt;600m.
- Có bề rộng từ ≥3m đến &lt;5m, cách đường giao thông từ &gt;400m đến ≤600m.
- Có bề rộng &lt;3m, cách đường giao thông ≤200m.</v>
      </c>
      <c r="L155" s="501"/>
      <c r="M155" s="502"/>
      <c r="N155" s="383">
        <f t="shared" si="257"/>
        <v>290</v>
      </c>
      <c r="O155" s="383">
        <f t="shared" si="258"/>
        <v>215</v>
      </c>
      <c r="P155" s="383">
        <v>420</v>
      </c>
      <c r="Q155" s="383">
        <v>310</v>
      </c>
      <c r="R155" s="417">
        <f>VLOOKUP(C155,'[1]1. MA DO'!$E$5:$AJ$1933,32,0)</f>
        <v>1.1299999999999999</v>
      </c>
      <c r="S155" s="58">
        <f t="shared" si="259"/>
        <v>370</v>
      </c>
      <c r="T155" s="58">
        <f t="shared" si="260"/>
        <v>330</v>
      </c>
      <c r="U155" s="58">
        <f t="shared" si="261"/>
        <v>290</v>
      </c>
      <c r="V155" s="58">
        <f t="shared" si="262"/>
        <v>260</v>
      </c>
      <c r="W155" s="391">
        <f t="shared" si="167"/>
        <v>800</v>
      </c>
      <c r="X155" s="391">
        <f t="shared" si="168"/>
        <v>510</v>
      </c>
      <c r="Y155" s="391">
        <f t="shared" si="169"/>
        <v>420</v>
      </c>
      <c r="Z155" s="391">
        <f t="shared" si="170"/>
        <v>340</v>
      </c>
      <c r="AA155" s="32">
        <f>'ĐẤT PNN'!U156</f>
        <v>1</v>
      </c>
      <c r="AB155" s="390">
        <f t="shared" si="263"/>
        <v>250</v>
      </c>
      <c r="AC155" s="390">
        <f t="shared" si="264"/>
        <v>234</v>
      </c>
      <c r="AD155" s="390">
        <f t="shared" si="265"/>
        <v>215</v>
      </c>
      <c r="AE155" s="390">
        <f t="shared" si="266"/>
        <v>195</v>
      </c>
      <c r="AF155" s="391">
        <f t="shared" si="171"/>
        <v>540</v>
      </c>
      <c r="AG155" s="391">
        <f t="shared" si="172"/>
        <v>360</v>
      </c>
      <c r="AH155" s="391">
        <f t="shared" si="173"/>
        <v>310</v>
      </c>
      <c r="AI155" s="391">
        <f t="shared" si="174"/>
        <v>250</v>
      </c>
      <c r="AJ155" s="395">
        <f>'ĐẤT PNN'!I156-'ĐẤT NN'!P155</f>
        <v>1680</v>
      </c>
    </row>
    <row r="156" spans="1:36" ht="63" customHeight="1">
      <c r="A156" s="56">
        <f t="shared" si="236"/>
        <v>151</v>
      </c>
      <c r="B156" s="56" t="str">
        <f>'ĐẤT PNN'!B157</f>
        <v>VT4</v>
      </c>
      <c r="C156" s="86" t="s">
        <v>5285</v>
      </c>
      <c r="D156" s="29" t="s">
        <v>6797</v>
      </c>
      <c r="E156" s="29" t="s">
        <v>6738</v>
      </c>
      <c r="F156" s="29" t="s">
        <v>6798</v>
      </c>
      <c r="G156" s="29" t="s">
        <v>6792</v>
      </c>
      <c r="H156" s="29" t="str">
        <f t="shared" si="235"/>
        <v>Phường Long KhánhTPLK1Vị trí 1370</v>
      </c>
      <c r="I156" s="397"/>
      <c r="J156" s="397"/>
      <c r="K156" s="500" t="str">
        <f>'ĐẤT PNN'!D157</f>
        <v>Các tuyến đường giao thông đấu nối trực tiếp ra Đường Hùng Vương đoạn từ Đường Cách mạng tháng 8 đến Đường Lý Thái Tổ có hiện trạng là đường nhựa, bê tông xi măng:
- Có bề rộng từ ≥3m đến &lt;5m, cách đường giao thông &gt;600m.
- Có bề rộng &lt;3m, cách đường giao thông &gt;200m.</v>
      </c>
      <c r="L156" s="501"/>
      <c r="M156" s="502"/>
      <c r="N156" s="383">
        <f t="shared" si="257"/>
        <v>260</v>
      </c>
      <c r="O156" s="383">
        <f t="shared" si="258"/>
        <v>195</v>
      </c>
      <c r="P156" s="383">
        <v>340</v>
      </c>
      <c r="Q156" s="383">
        <v>250</v>
      </c>
      <c r="R156" s="417">
        <f>VLOOKUP(C156,'[1]1. MA DO'!$E$5:$AJ$1933,32,0)</f>
        <v>1.1299999999999999</v>
      </c>
      <c r="S156" s="58">
        <f t="shared" si="259"/>
        <v>370</v>
      </c>
      <c r="T156" s="58">
        <f t="shared" si="260"/>
        <v>330</v>
      </c>
      <c r="U156" s="58">
        <f t="shared" si="261"/>
        <v>290</v>
      </c>
      <c r="V156" s="58">
        <f t="shared" si="262"/>
        <v>260</v>
      </c>
      <c r="W156" s="391">
        <f t="shared" si="167"/>
        <v>800</v>
      </c>
      <c r="X156" s="391">
        <f t="shared" si="168"/>
        <v>510</v>
      </c>
      <c r="Y156" s="391">
        <f t="shared" si="169"/>
        <v>420</v>
      </c>
      <c r="Z156" s="391">
        <f t="shared" si="170"/>
        <v>340</v>
      </c>
      <c r="AA156" s="32">
        <f>'ĐẤT PNN'!U157</f>
        <v>1</v>
      </c>
      <c r="AB156" s="390">
        <f t="shared" si="263"/>
        <v>250</v>
      </c>
      <c r="AC156" s="390">
        <f t="shared" si="264"/>
        <v>234</v>
      </c>
      <c r="AD156" s="390">
        <f t="shared" si="265"/>
        <v>215</v>
      </c>
      <c r="AE156" s="390">
        <f t="shared" si="266"/>
        <v>195</v>
      </c>
      <c r="AF156" s="391">
        <f t="shared" si="171"/>
        <v>540</v>
      </c>
      <c r="AG156" s="391">
        <f t="shared" si="172"/>
        <v>360</v>
      </c>
      <c r="AH156" s="391">
        <f t="shared" si="173"/>
        <v>310</v>
      </c>
      <c r="AI156" s="391">
        <f t="shared" si="174"/>
        <v>250</v>
      </c>
      <c r="AJ156" s="395">
        <f>'ĐẤT PNN'!I157-'ĐẤT NN'!P156</f>
        <v>1260</v>
      </c>
    </row>
    <row r="157" spans="1:36" ht="110.25" customHeight="1">
      <c r="A157" s="56">
        <f t="shared" si="236"/>
        <v>152</v>
      </c>
      <c r="B157" s="56" t="str">
        <f>'ĐẤT PNN'!B158</f>
        <v>VT2*0,8</v>
      </c>
      <c r="C157" s="86" t="s">
        <v>5285</v>
      </c>
      <c r="D157" s="29" t="s">
        <v>6793</v>
      </c>
      <c r="E157" s="29" t="s">
        <v>6738</v>
      </c>
      <c r="F157" s="29" t="s">
        <v>6794</v>
      </c>
      <c r="G157" s="29" t="s">
        <v>6792</v>
      </c>
      <c r="H157" s="29" t="str">
        <f t="shared" si="235"/>
        <v>Phường Long KhánhTPLK1Vị trí 1370</v>
      </c>
      <c r="I157" s="397"/>
      <c r="J157" s="397"/>
      <c r="K157" s="500" t="str">
        <f>'ĐẤT PNN'!D158</f>
        <v>Các tuyến đường giao thông không đấu nối trực tiếp và thông ra Đường Hùng Vương đoạn từ Đường Cách mạng tháng 8 đến Đường Lý Thái Tổ có hiện trạng là đường nhựa, bê tông xi măng:
- Có bề rộng ≥5m, cách đường giao thông ≤600m.
- Có bề rộng từ ≥3m đến &lt;5m, cách đường giao thông ≤400m.</v>
      </c>
      <c r="L157" s="501"/>
      <c r="M157" s="502"/>
      <c r="N157" s="383">
        <f t="shared" si="257"/>
        <v>330</v>
      </c>
      <c r="O157" s="383">
        <f t="shared" si="258"/>
        <v>234</v>
      </c>
      <c r="P157" s="383">
        <v>510</v>
      </c>
      <c r="Q157" s="383">
        <v>360</v>
      </c>
      <c r="R157" s="417">
        <f>VLOOKUP(C157,'[1]1. MA DO'!$E$5:$AJ$1933,32,0)</f>
        <v>1.1299999999999999</v>
      </c>
      <c r="S157" s="58">
        <f t="shared" si="259"/>
        <v>370</v>
      </c>
      <c r="T157" s="58">
        <f t="shared" si="260"/>
        <v>330</v>
      </c>
      <c r="U157" s="58">
        <f t="shared" si="261"/>
        <v>290</v>
      </c>
      <c r="V157" s="58">
        <f t="shared" si="262"/>
        <v>260</v>
      </c>
      <c r="W157" s="391">
        <f t="shared" si="167"/>
        <v>800</v>
      </c>
      <c r="X157" s="391">
        <f t="shared" si="168"/>
        <v>510</v>
      </c>
      <c r="Y157" s="391">
        <f t="shared" si="169"/>
        <v>420</v>
      </c>
      <c r="Z157" s="391">
        <f t="shared" si="170"/>
        <v>340</v>
      </c>
      <c r="AA157" s="32">
        <f>'ĐẤT PNN'!U158</f>
        <v>1</v>
      </c>
      <c r="AB157" s="390">
        <f t="shared" si="263"/>
        <v>250</v>
      </c>
      <c r="AC157" s="390">
        <f t="shared" si="264"/>
        <v>234</v>
      </c>
      <c r="AD157" s="390">
        <f t="shared" si="265"/>
        <v>215</v>
      </c>
      <c r="AE157" s="390">
        <f t="shared" si="266"/>
        <v>195</v>
      </c>
      <c r="AF157" s="391">
        <f t="shared" si="171"/>
        <v>540</v>
      </c>
      <c r="AG157" s="391">
        <f t="shared" si="172"/>
        <v>360</v>
      </c>
      <c r="AH157" s="391">
        <f t="shared" si="173"/>
        <v>310</v>
      </c>
      <c r="AI157" s="391">
        <f t="shared" si="174"/>
        <v>250</v>
      </c>
      <c r="AJ157" s="395">
        <f>'ĐẤT PNN'!I158-'ĐẤT NN'!P157</f>
        <v>2390</v>
      </c>
    </row>
    <row r="158" spans="1:36" ht="126" customHeight="1">
      <c r="A158" s="56">
        <f t="shared" si="236"/>
        <v>153</v>
      </c>
      <c r="B158" s="56" t="str">
        <f>'ĐẤT PNN'!B159</f>
        <v>VT3*0,8</v>
      </c>
      <c r="C158" s="86" t="s">
        <v>5285</v>
      </c>
      <c r="D158" s="29" t="s">
        <v>6795</v>
      </c>
      <c r="E158" s="29" t="s">
        <v>6738</v>
      </c>
      <c r="F158" s="29" t="s">
        <v>6796</v>
      </c>
      <c r="G158" s="29" t="s">
        <v>6792</v>
      </c>
      <c r="H158" s="29" t="str">
        <f t="shared" si="235"/>
        <v>Phường Long KhánhTPLK1Vị trí 1370</v>
      </c>
      <c r="I158" s="397"/>
      <c r="J158" s="397"/>
      <c r="K158" s="500" t="str">
        <f>'ĐẤT PNN'!D159</f>
        <v>Các tuyến đường giao thông không đấu nối trực tiếp và thông ra Đường Hùng Vương đoạn từ Đường Cách mạng tháng 8 đến Đường Lý Thái Tổ có hiện trạng là đường nhựa, bê tông xi măng:
- Có bề rộng ≥5m, cách đường giao thông &gt;600m.
- Có bề rộng từ ≥3m đến &lt;5m, cách đường giao thông từ &gt;400m đến ≤600m.
- Có bề rộng &lt;3m, cách đường giao thông ≤200m.</v>
      </c>
      <c r="L158" s="501"/>
      <c r="M158" s="502"/>
      <c r="N158" s="383">
        <f t="shared" si="257"/>
        <v>290</v>
      </c>
      <c r="O158" s="383">
        <f t="shared" si="258"/>
        <v>215</v>
      </c>
      <c r="P158" s="383">
        <v>420</v>
      </c>
      <c r="Q158" s="383">
        <v>310</v>
      </c>
      <c r="R158" s="417">
        <f>VLOOKUP(C158,'[1]1. MA DO'!$E$5:$AJ$1933,32,0)</f>
        <v>1.1299999999999999</v>
      </c>
      <c r="S158" s="58">
        <f t="shared" si="259"/>
        <v>370</v>
      </c>
      <c r="T158" s="58">
        <f t="shared" si="260"/>
        <v>330</v>
      </c>
      <c r="U158" s="58">
        <f t="shared" si="261"/>
        <v>290</v>
      </c>
      <c r="V158" s="58">
        <f t="shared" si="262"/>
        <v>260</v>
      </c>
      <c r="W158" s="391">
        <f t="shared" si="167"/>
        <v>800</v>
      </c>
      <c r="X158" s="391">
        <f t="shared" si="168"/>
        <v>510</v>
      </c>
      <c r="Y158" s="391">
        <f t="shared" si="169"/>
        <v>420</v>
      </c>
      <c r="Z158" s="391">
        <f t="shared" si="170"/>
        <v>340</v>
      </c>
      <c r="AA158" s="32">
        <f>'ĐẤT PNN'!U159</f>
        <v>1</v>
      </c>
      <c r="AB158" s="390">
        <f t="shared" si="263"/>
        <v>250</v>
      </c>
      <c r="AC158" s="390">
        <f t="shared" si="264"/>
        <v>234</v>
      </c>
      <c r="AD158" s="390">
        <f t="shared" si="265"/>
        <v>215</v>
      </c>
      <c r="AE158" s="390">
        <f t="shared" si="266"/>
        <v>195</v>
      </c>
      <c r="AF158" s="391">
        <f t="shared" si="171"/>
        <v>540</v>
      </c>
      <c r="AG158" s="391">
        <f t="shared" si="172"/>
        <v>360</v>
      </c>
      <c r="AH158" s="391">
        <f t="shared" si="173"/>
        <v>310</v>
      </c>
      <c r="AI158" s="391">
        <f t="shared" si="174"/>
        <v>250</v>
      </c>
      <c r="AJ158" s="395">
        <f>'ĐẤT PNN'!I159-'ĐẤT NN'!P158</f>
        <v>1480</v>
      </c>
    </row>
    <row r="159" spans="1:36" ht="63" customHeight="1">
      <c r="A159" s="56">
        <f t="shared" si="236"/>
        <v>154</v>
      </c>
      <c r="B159" s="56" t="str">
        <f>'ĐẤT PNN'!B160</f>
        <v>VT4*0,8</v>
      </c>
      <c r="C159" s="86" t="s">
        <v>5285</v>
      </c>
      <c r="D159" s="29" t="s">
        <v>6797</v>
      </c>
      <c r="E159" s="29" t="s">
        <v>6738</v>
      </c>
      <c r="F159" s="29" t="s">
        <v>6798</v>
      </c>
      <c r="G159" s="29" t="s">
        <v>6792</v>
      </c>
      <c r="H159" s="29" t="str">
        <f t="shared" si="235"/>
        <v>Phường Long KhánhTPLK1Vị trí 1370</v>
      </c>
      <c r="I159" s="397"/>
      <c r="J159" s="397"/>
      <c r="K159" s="500" t="str">
        <f>'ĐẤT PNN'!D160</f>
        <v>Các tuyến đường giao thông không đấu nối trực tiếp và thông ra Đường Hùng Vương đoạn từ Đường Cách mạng tháng 8 đến Đường Lý Thái Tổ có hiện trạng là đường nhựa, bê tông xi măng:
- Có bề rộng từ ≥3m đến &lt;5m, cách đường giao thông &gt;600m.
- Có bề rộng &lt;3m, cách đường giao thông &gt; 200m.</v>
      </c>
      <c r="L159" s="501"/>
      <c r="M159" s="502"/>
      <c r="N159" s="383">
        <f t="shared" si="257"/>
        <v>260</v>
      </c>
      <c r="O159" s="383">
        <f t="shared" si="258"/>
        <v>195</v>
      </c>
      <c r="P159" s="383">
        <v>340</v>
      </c>
      <c r="Q159" s="383">
        <v>250</v>
      </c>
      <c r="R159" s="417">
        <f>VLOOKUP(C159,'[1]1. MA DO'!$E$5:$AJ$1933,32,0)</f>
        <v>1.1299999999999999</v>
      </c>
      <c r="S159" s="58">
        <f t="shared" si="259"/>
        <v>370</v>
      </c>
      <c r="T159" s="58">
        <f t="shared" si="260"/>
        <v>330</v>
      </c>
      <c r="U159" s="58">
        <f t="shared" si="261"/>
        <v>290</v>
      </c>
      <c r="V159" s="58">
        <f t="shared" si="262"/>
        <v>260</v>
      </c>
      <c r="W159" s="391">
        <f t="shared" si="167"/>
        <v>800</v>
      </c>
      <c r="X159" s="391">
        <f t="shared" si="168"/>
        <v>510</v>
      </c>
      <c r="Y159" s="391">
        <f t="shared" si="169"/>
        <v>420</v>
      </c>
      <c r="Z159" s="391">
        <f t="shared" si="170"/>
        <v>340</v>
      </c>
      <c r="AA159" s="32">
        <f>'ĐẤT PNN'!U160</f>
        <v>1</v>
      </c>
      <c r="AB159" s="390">
        <f t="shared" si="263"/>
        <v>250</v>
      </c>
      <c r="AC159" s="390">
        <f t="shared" si="264"/>
        <v>234</v>
      </c>
      <c r="AD159" s="390">
        <f t="shared" si="265"/>
        <v>215</v>
      </c>
      <c r="AE159" s="390">
        <f t="shared" si="266"/>
        <v>195</v>
      </c>
      <c r="AF159" s="391">
        <f t="shared" si="171"/>
        <v>540</v>
      </c>
      <c r="AG159" s="391">
        <f t="shared" si="172"/>
        <v>360</v>
      </c>
      <c r="AH159" s="391">
        <f t="shared" si="173"/>
        <v>310</v>
      </c>
      <c r="AI159" s="391">
        <f t="shared" si="174"/>
        <v>250</v>
      </c>
      <c r="AJ159" s="395">
        <f>'ĐẤT PNN'!I160-'ĐẤT NN'!P159</f>
        <v>1060</v>
      </c>
    </row>
    <row r="160" spans="1:36" ht="63">
      <c r="A160" s="56">
        <f t="shared" si="236"/>
        <v>155</v>
      </c>
      <c r="B160" s="56" t="str">
        <f>'ĐẤT PNN'!B161</f>
        <v>LK43DT</v>
      </c>
      <c r="C160" s="86" t="s">
        <v>5410</v>
      </c>
      <c r="D160" s="29" t="s">
        <v>6790</v>
      </c>
      <c r="E160" s="29" t="s">
        <v>6738</v>
      </c>
      <c r="F160" s="29" t="s">
        <v>6791</v>
      </c>
      <c r="G160" s="29" t="s">
        <v>6792</v>
      </c>
      <c r="H160" s="29" t="str">
        <f t="shared" si="235"/>
        <v>Phường Long KhánhTPLK1Vị trí 1370</v>
      </c>
      <c r="I160" s="398" t="s">
        <v>6780</v>
      </c>
      <c r="J160" s="398" t="s">
        <v>6781</v>
      </c>
      <c r="K160" s="57" t="str">
        <f>'ĐẤT PNN'!D161</f>
        <v>Đường Đào Trí Phú</v>
      </c>
      <c r="L160" s="57" t="str">
        <f>'ĐẤT PNN'!E161</f>
        <v>Đường Huỳnh Văn Nghệ</v>
      </c>
      <c r="M160" s="57" t="str">
        <f>'ĐẤT PNN'!F161</f>
        <v>Đường Trần Thượng Xuyên</v>
      </c>
      <c r="N160" s="385">
        <f>S160</f>
        <v>370</v>
      </c>
      <c r="O160" s="114">
        <f>AB160</f>
        <v>250</v>
      </c>
      <c r="P160" s="381">
        <v>800</v>
      </c>
      <c r="Q160" s="381">
        <v>540</v>
      </c>
      <c r="R160" s="417">
        <f>VLOOKUP(C160,'[1]1. MA DO'!$E$5:$AJ$1933,32,0)</f>
        <v>1.1299999999999999</v>
      </c>
      <c r="S160" s="221">
        <v>370</v>
      </c>
      <c r="T160" s="221">
        <v>330</v>
      </c>
      <c r="U160" s="221">
        <v>290</v>
      </c>
      <c r="V160" s="221">
        <v>260</v>
      </c>
      <c r="W160" s="391">
        <f t="shared" si="167"/>
        <v>800</v>
      </c>
      <c r="X160" s="391">
        <f t="shared" si="168"/>
        <v>510</v>
      </c>
      <c r="Y160" s="391">
        <f t="shared" si="169"/>
        <v>420</v>
      </c>
      <c r="Z160" s="391">
        <f t="shared" si="170"/>
        <v>340</v>
      </c>
      <c r="AA160" s="32">
        <v>1</v>
      </c>
      <c r="AB160" s="372">
        <v>250</v>
      </c>
      <c r="AC160" s="372">
        <v>234</v>
      </c>
      <c r="AD160" s="372">
        <v>215</v>
      </c>
      <c r="AE160" s="372">
        <v>195</v>
      </c>
      <c r="AF160" s="391">
        <f t="shared" si="171"/>
        <v>540</v>
      </c>
      <c r="AG160" s="391">
        <f t="shared" si="172"/>
        <v>360</v>
      </c>
      <c r="AH160" s="391">
        <f t="shared" si="173"/>
        <v>310</v>
      </c>
      <c r="AI160" s="391">
        <f t="shared" si="174"/>
        <v>250</v>
      </c>
      <c r="AJ160" s="395">
        <f>'ĐẤT PNN'!I161-'ĐẤT NN'!P160</f>
        <v>3000</v>
      </c>
    </row>
    <row r="161" spans="1:36" ht="110.25" customHeight="1">
      <c r="A161" s="56">
        <f t="shared" si="236"/>
        <v>156</v>
      </c>
      <c r="B161" s="56" t="str">
        <f>'ĐẤT PNN'!B162</f>
        <v>VT2</v>
      </c>
      <c r="C161" s="86" t="s">
        <v>5410</v>
      </c>
      <c r="D161" s="29" t="s">
        <v>6793</v>
      </c>
      <c r="E161" s="29" t="s">
        <v>6738</v>
      </c>
      <c r="F161" s="29" t="s">
        <v>6794</v>
      </c>
      <c r="G161" s="29" t="s">
        <v>6792</v>
      </c>
      <c r="H161" s="29" t="str">
        <f t="shared" si="235"/>
        <v>Phường Long KhánhTPLK1Vị trí 1370</v>
      </c>
      <c r="I161" s="397"/>
      <c r="J161" s="397"/>
      <c r="K161" s="500" t="str">
        <f>'ĐẤT PNN'!D162</f>
        <v>Các tuyến đường giao thông đấu nối trực tiếp ra Đường Đào Trí Phú đoạn từ Đường Huỳnh Văn Nghệ đến Đường Trần Thượng Xuyên có hiện trạng là đường nhựa, bê tông xi măng:
- Có bề rộng ≥5m, cách đường giao thông ≤600m.
- Có bề rộng từ ≥3m đến &lt;5m, cách đường giao thông ≤400m.</v>
      </c>
      <c r="L161" s="501"/>
      <c r="M161" s="502"/>
      <c r="N161" s="383">
        <f t="shared" ref="N161:N166" si="267">IF(B161="VT2",T161,IF(B161="VT3",U161,IF(B161="VT2*0,8",T161,IF(B161="VT3*0,8",U161,V161))))</f>
        <v>330</v>
      </c>
      <c r="O161" s="383">
        <f t="shared" ref="O161:O166" si="268">IF(B161="VT2",AC161,IF(B161="VT3",AD161,IF(B161="VT2*0,8",AC161,IF(B161="VT3*0,8",AD161,AE161))))</f>
        <v>234</v>
      </c>
      <c r="P161" s="383">
        <v>510</v>
      </c>
      <c r="Q161" s="383">
        <v>360</v>
      </c>
      <c r="R161" s="417">
        <f>VLOOKUP(C161,'[1]1. MA DO'!$E$5:$AJ$1933,32,0)</f>
        <v>1.1299999999999999</v>
      </c>
      <c r="S161" s="58">
        <f t="shared" ref="S161:S166" si="269">S160</f>
        <v>370</v>
      </c>
      <c r="T161" s="58">
        <f t="shared" ref="T161:T166" si="270">T160</f>
        <v>330</v>
      </c>
      <c r="U161" s="58">
        <f t="shared" ref="U161:U166" si="271">U160</f>
        <v>290</v>
      </c>
      <c r="V161" s="58">
        <f t="shared" ref="V161:V166" si="272">V160</f>
        <v>260</v>
      </c>
      <c r="W161" s="391">
        <f t="shared" ref="W161:W224" si="273">ROUND(S161*2.15,-1)</f>
        <v>800</v>
      </c>
      <c r="X161" s="391">
        <f t="shared" ref="X161:X224" si="274">ROUND(T161*1.55,-1)</f>
        <v>510</v>
      </c>
      <c r="Y161" s="391">
        <f t="shared" ref="Y161:Y224" si="275">ROUND(U161*1.45,-1)</f>
        <v>420</v>
      </c>
      <c r="Z161" s="391">
        <f t="shared" ref="Z161:Z224" si="276">ROUND(V161*1.3,-1)</f>
        <v>340</v>
      </c>
      <c r="AA161" s="32">
        <f>'ĐẤT PNN'!U162</f>
        <v>2</v>
      </c>
      <c r="AB161" s="390">
        <f t="shared" ref="AB161:AB166" si="277">AB160</f>
        <v>250</v>
      </c>
      <c r="AC161" s="390">
        <f t="shared" ref="AC161:AC166" si="278">AC160</f>
        <v>234</v>
      </c>
      <c r="AD161" s="390">
        <f t="shared" ref="AD161:AD166" si="279">AD160</f>
        <v>215</v>
      </c>
      <c r="AE161" s="390">
        <f t="shared" ref="AE161:AE166" si="280">AE160</f>
        <v>195</v>
      </c>
      <c r="AF161" s="391">
        <f t="shared" ref="AF161:AF224" si="281">ROUND(AB161*2.15,-1)</f>
        <v>540</v>
      </c>
      <c r="AG161" s="391">
        <f t="shared" ref="AG161:AG224" si="282">ROUND(AC161*1.55,-1)</f>
        <v>360</v>
      </c>
      <c r="AH161" s="391">
        <f t="shared" ref="AH161:AH224" si="283">ROUND(AD161*1.45,-1)</f>
        <v>310</v>
      </c>
      <c r="AI161" s="391">
        <f t="shared" ref="AI161:AI224" si="284">ROUND(AE161*1.3,-1)</f>
        <v>250</v>
      </c>
      <c r="AJ161" s="395">
        <f>'ĐẤT PNN'!I162-'ĐẤT NN'!P161</f>
        <v>1690</v>
      </c>
    </row>
    <row r="162" spans="1:36" ht="126" customHeight="1">
      <c r="A162" s="56">
        <f t="shared" si="236"/>
        <v>157</v>
      </c>
      <c r="B162" s="56" t="str">
        <f>'ĐẤT PNN'!B163</f>
        <v>VT3</v>
      </c>
      <c r="C162" s="86" t="s">
        <v>5410</v>
      </c>
      <c r="D162" s="29" t="s">
        <v>6795</v>
      </c>
      <c r="E162" s="29" t="s">
        <v>6738</v>
      </c>
      <c r="F162" s="29" t="s">
        <v>6796</v>
      </c>
      <c r="G162" s="29" t="s">
        <v>6792</v>
      </c>
      <c r="H162" s="29" t="str">
        <f t="shared" si="235"/>
        <v>Phường Long KhánhTPLK1Vị trí 1370</v>
      </c>
      <c r="I162" s="397"/>
      <c r="J162" s="397"/>
      <c r="K162" s="500" t="str">
        <f>'ĐẤT PNN'!D163</f>
        <v>Các tuyến đường giao thông đấu nối trực tiếp ra Đường Đào Trí Phú đoạn từ Đường Huỳnh Văn Nghệ đến Đường Trần Thượng Xuyên có hiện trạng là đường nhựa, bê tông xi măng:
- Có bề rộng ≥5m, cách đường giao thông &gt;600m.
- Có bề rộng từ ≥3m đến &lt;5m, cách đường giao thông từ &gt;400m đến ≤600m.
- Có bề rộng &lt;3m, cách đường giao thông ≤200m.</v>
      </c>
      <c r="L162" s="501"/>
      <c r="M162" s="502"/>
      <c r="N162" s="383">
        <f t="shared" si="267"/>
        <v>290</v>
      </c>
      <c r="O162" s="383">
        <f t="shared" si="268"/>
        <v>215</v>
      </c>
      <c r="P162" s="383">
        <v>420</v>
      </c>
      <c r="Q162" s="383">
        <v>310</v>
      </c>
      <c r="R162" s="417">
        <f>VLOOKUP(C162,'[1]1. MA DO'!$E$5:$AJ$1933,32,0)</f>
        <v>1.1299999999999999</v>
      </c>
      <c r="S162" s="58">
        <f t="shared" si="269"/>
        <v>370</v>
      </c>
      <c r="T162" s="58">
        <f t="shared" si="270"/>
        <v>330</v>
      </c>
      <c r="U162" s="58">
        <f t="shared" si="271"/>
        <v>290</v>
      </c>
      <c r="V162" s="58">
        <f t="shared" si="272"/>
        <v>260</v>
      </c>
      <c r="W162" s="391">
        <f t="shared" si="273"/>
        <v>800</v>
      </c>
      <c r="X162" s="391">
        <f t="shared" si="274"/>
        <v>510</v>
      </c>
      <c r="Y162" s="391">
        <f t="shared" si="275"/>
        <v>420</v>
      </c>
      <c r="Z162" s="391">
        <f t="shared" si="276"/>
        <v>340</v>
      </c>
      <c r="AA162" s="32">
        <f>'ĐẤT PNN'!U163</f>
        <v>2</v>
      </c>
      <c r="AB162" s="390">
        <f t="shared" si="277"/>
        <v>250</v>
      </c>
      <c r="AC162" s="390">
        <f t="shared" si="278"/>
        <v>234</v>
      </c>
      <c r="AD162" s="390">
        <f t="shared" si="279"/>
        <v>215</v>
      </c>
      <c r="AE162" s="390">
        <f t="shared" si="280"/>
        <v>195</v>
      </c>
      <c r="AF162" s="391">
        <f t="shared" si="281"/>
        <v>540</v>
      </c>
      <c r="AG162" s="391">
        <f t="shared" si="282"/>
        <v>360</v>
      </c>
      <c r="AH162" s="391">
        <f t="shared" si="283"/>
        <v>310</v>
      </c>
      <c r="AI162" s="391">
        <f t="shared" si="284"/>
        <v>250</v>
      </c>
      <c r="AJ162" s="395">
        <f>'ĐẤT PNN'!I163-'ĐẤT NN'!P162</f>
        <v>980</v>
      </c>
    </row>
    <row r="163" spans="1:36" ht="78.75" customHeight="1">
      <c r="A163" s="56">
        <f t="shared" si="236"/>
        <v>158</v>
      </c>
      <c r="B163" s="56" t="str">
        <f>'ĐẤT PNN'!B164</f>
        <v>VT4</v>
      </c>
      <c r="C163" s="86" t="s">
        <v>5410</v>
      </c>
      <c r="D163" s="29" t="s">
        <v>6797</v>
      </c>
      <c r="E163" s="29" t="s">
        <v>6738</v>
      </c>
      <c r="F163" s="29" t="s">
        <v>6798</v>
      </c>
      <c r="G163" s="29" t="s">
        <v>6792</v>
      </c>
      <c r="H163" s="29" t="str">
        <f t="shared" si="235"/>
        <v>Phường Long KhánhTPLK1Vị trí 1370</v>
      </c>
      <c r="I163" s="397"/>
      <c r="J163" s="397"/>
      <c r="K163" s="500" t="str">
        <f>'ĐẤT PNN'!D164</f>
        <v>Các tuyến đường giao thông đấu nối trực tiếp ra Đường Đào Trí Phú đoạn từ Đường Huỳnh Văn Nghệ đến Đường Trần Thượng Xuyên có hiện trạng là đường nhựa, bê tông xi măng:
- Có bề rộng từ ≥3m đến &lt;5m, cách đường giao thông &gt;600m.
- Có bề rộng &lt;3m, cách đường giao thông &gt;200m.</v>
      </c>
      <c r="L163" s="501"/>
      <c r="M163" s="502"/>
      <c r="N163" s="383">
        <f t="shared" si="267"/>
        <v>260</v>
      </c>
      <c r="O163" s="383">
        <f t="shared" si="268"/>
        <v>195</v>
      </c>
      <c r="P163" s="383">
        <v>340</v>
      </c>
      <c r="Q163" s="383">
        <v>250</v>
      </c>
      <c r="R163" s="417">
        <f>VLOOKUP(C163,'[1]1. MA DO'!$E$5:$AJ$1933,32,0)</f>
        <v>1.1299999999999999</v>
      </c>
      <c r="S163" s="58">
        <f t="shared" si="269"/>
        <v>370</v>
      </c>
      <c r="T163" s="58">
        <f t="shared" si="270"/>
        <v>330</v>
      </c>
      <c r="U163" s="58">
        <f t="shared" si="271"/>
        <v>290</v>
      </c>
      <c r="V163" s="58">
        <f t="shared" si="272"/>
        <v>260</v>
      </c>
      <c r="W163" s="391">
        <f t="shared" si="273"/>
        <v>800</v>
      </c>
      <c r="X163" s="391">
        <f t="shared" si="274"/>
        <v>510</v>
      </c>
      <c r="Y163" s="391">
        <f t="shared" si="275"/>
        <v>420</v>
      </c>
      <c r="Z163" s="391">
        <f t="shared" si="276"/>
        <v>340</v>
      </c>
      <c r="AA163" s="32">
        <f>'ĐẤT PNN'!U164</f>
        <v>2</v>
      </c>
      <c r="AB163" s="390">
        <f t="shared" si="277"/>
        <v>250</v>
      </c>
      <c r="AC163" s="390">
        <f t="shared" si="278"/>
        <v>234</v>
      </c>
      <c r="AD163" s="390">
        <f t="shared" si="279"/>
        <v>215</v>
      </c>
      <c r="AE163" s="390">
        <f t="shared" si="280"/>
        <v>195</v>
      </c>
      <c r="AF163" s="391">
        <f t="shared" si="281"/>
        <v>540</v>
      </c>
      <c r="AG163" s="391">
        <f t="shared" si="282"/>
        <v>360</v>
      </c>
      <c r="AH163" s="391">
        <f t="shared" si="283"/>
        <v>310</v>
      </c>
      <c r="AI163" s="391">
        <f t="shared" si="284"/>
        <v>250</v>
      </c>
      <c r="AJ163" s="395">
        <f>'ĐẤT PNN'!I164-'ĐẤT NN'!P163</f>
        <v>660</v>
      </c>
    </row>
    <row r="164" spans="1:36" ht="110.25" customHeight="1">
      <c r="A164" s="56">
        <f t="shared" si="236"/>
        <v>159</v>
      </c>
      <c r="B164" s="56" t="str">
        <f>'ĐẤT PNN'!B165</f>
        <v>VT2*0,8</v>
      </c>
      <c r="C164" s="86" t="s">
        <v>5410</v>
      </c>
      <c r="D164" s="29" t="s">
        <v>6793</v>
      </c>
      <c r="E164" s="29" t="s">
        <v>6738</v>
      </c>
      <c r="F164" s="29" t="s">
        <v>6794</v>
      </c>
      <c r="G164" s="29" t="s">
        <v>6792</v>
      </c>
      <c r="H164" s="29" t="str">
        <f t="shared" si="235"/>
        <v>Phường Long KhánhTPLK1Vị trí 1370</v>
      </c>
      <c r="I164" s="397"/>
      <c r="J164" s="397"/>
      <c r="K164" s="500" t="str">
        <f>'ĐẤT PNN'!D165</f>
        <v>Các tuyến đường giao thông không đấu nối trực tiếp và thông ra Đường Đào Trí Phú đoạn từ Đường Huỳnh Văn Nghệ đến Đường Trần Thượng Xuyên có hiện trạng là đường nhựa, bê tông xi măng:
- Có bề rộng ≥5m, cách đường giao thông ≤600m.
- Có bề rộng từ ≥3m đến &lt;5m, cách đường giao thông ≤400m.</v>
      </c>
      <c r="L164" s="501"/>
      <c r="M164" s="502"/>
      <c r="N164" s="383">
        <f t="shared" si="267"/>
        <v>330</v>
      </c>
      <c r="O164" s="383">
        <f t="shared" si="268"/>
        <v>234</v>
      </c>
      <c r="P164" s="383">
        <v>510</v>
      </c>
      <c r="Q164" s="383">
        <v>360</v>
      </c>
      <c r="R164" s="417">
        <f>VLOOKUP(C164,'[1]1. MA DO'!$E$5:$AJ$1933,32,0)</f>
        <v>1.1299999999999999</v>
      </c>
      <c r="S164" s="58">
        <f t="shared" si="269"/>
        <v>370</v>
      </c>
      <c r="T164" s="58">
        <f t="shared" si="270"/>
        <v>330</v>
      </c>
      <c r="U164" s="58">
        <f t="shared" si="271"/>
        <v>290</v>
      </c>
      <c r="V164" s="58">
        <f t="shared" si="272"/>
        <v>260</v>
      </c>
      <c r="W164" s="391">
        <f t="shared" si="273"/>
        <v>800</v>
      </c>
      <c r="X164" s="391">
        <f t="shared" si="274"/>
        <v>510</v>
      </c>
      <c r="Y164" s="391">
        <f t="shared" si="275"/>
        <v>420</v>
      </c>
      <c r="Z164" s="391">
        <f t="shared" si="276"/>
        <v>340</v>
      </c>
      <c r="AA164" s="32">
        <f>'ĐẤT PNN'!U165</f>
        <v>2</v>
      </c>
      <c r="AB164" s="390">
        <f t="shared" si="277"/>
        <v>250</v>
      </c>
      <c r="AC164" s="390">
        <f t="shared" si="278"/>
        <v>234</v>
      </c>
      <c r="AD164" s="390">
        <f t="shared" si="279"/>
        <v>215</v>
      </c>
      <c r="AE164" s="390">
        <f t="shared" si="280"/>
        <v>195</v>
      </c>
      <c r="AF164" s="391">
        <f t="shared" si="281"/>
        <v>540</v>
      </c>
      <c r="AG164" s="391">
        <f t="shared" si="282"/>
        <v>360</v>
      </c>
      <c r="AH164" s="391">
        <f t="shared" si="283"/>
        <v>310</v>
      </c>
      <c r="AI164" s="391">
        <f t="shared" si="284"/>
        <v>250</v>
      </c>
      <c r="AJ164" s="395">
        <f>'ĐẤT PNN'!I165-'ĐẤT NN'!P164</f>
        <v>1390</v>
      </c>
    </row>
    <row r="165" spans="1:36" ht="126" customHeight="1">
      <c r="A165" s="56">
        <f t="shared" si="236"/>
        <v>160</v>
      </c>
      <c r="B165" s="56" t="str">
        <f>'ĐẤT PNN'!B166</f>
        <v>VT3*0,8</v>
      </c>
      <c r="C165" s="86" t="s">
        <v>5410</v>
      </c>
      <c r="D165" s="29" t="s">
        <v>6795</v>
      </c>
      <c r="E165" s="29" t="s">
        <v>6738</v>
      </c>
      <c r="F165" s="29" t="s">
        <v>6796</v>
      </c>
      <c r="G165" s="29" t="s">
        <v>6792</v>
      </c>
      <c r="H165" s="29" t="str">
        <f t="shared" si="235"/>
        <v>Phường Long KhánhTPLK1Vị trí 1370</v>
      </c>
      <c r="I165" s="397"/>
      <c r="J165" s="397"/>
      <c r="K165" s="500" t="str">
        <f>'ĐẤT PNN'!D166</f>
        <v>Các tuyến đường giao thông không đấu nối trực tiếp và thông ra Đường Đào Trí Phú đoạn từ Đường Huỳnh Văn Nghệ đến Đường Trần Thượng Xuyên có hiện trạng là đường nhựa, bê tông xi măng:
- Có bề rộng ≥5m, cách đường giao thông &gt;600m.
- Có bề rộng từ ≥3m đến &lt;5m, cách đường giao thông từ &gt;400m đến ≤600m.
- Có bề rộng &lt;3m, cách đường giao thông ≤200m.</v>
      </c>
      <c r="L165" s="501"/>
      <c r="M165" s="502"/>
      <c r="N165" s="383">
        <f t="shared" si="267"/>
        <v>290</v>
      </c>
      <c r="O165" s="383">
        <f t="shared" si="268"/>
        <v>215</v>
      </c>
      <c r="P165" s="383">
        <v>420</v>
      </c>
      <c r="Q165" s="383">
        <v>310</v>
      </c>
      <c r="R165" s="417">
        <f>VLOOKUP(C165,'[1]1. MA DO'!$E$5:$AJ$1933,32,0)</f>
        <v>1.1299999999999999</v>
      </c>
      <c r="S165" s="58">
        <f t="shared" si="269"/>
        <v>370</v>
      </c>
      <c r="T165" s="58">
        <f t="shared" si="270"/>
        <v>330</v>
      </c>
      <c r="U165" s="58">
        <f t="shared" si="271"/>
        <v>290</v>
      </c>
      <c r="V165" s="58">
        <f t="shared" si="272"/>
        <v>260</v>
      </c>
      <c r="W165" s="391">
        <f t="shared" si="273"/>
        <v>800</v>
      </c>
      <c r="X165" s="391">
        <f t="shared" si="274"/>
        <v>510</v>
      </c>
      <c r="Y165" s="391">
        <f t="shared" si="275"/>
        <v>420</v>
      </c>
      <c r="Z165" s="391">
        <f t="shared" si="276"/>
        <v>340</v>
      </c>
      <c r="AA165" s="32">
        <f>'ĐẤT PNN'!U166</f>
        <v>2</v>
      </c>
      <c r="AB165" s="390">
        <f t="shared" si="277"/>
        <v>250</v>
      </c>
      <c r="AC165" s="390">
        <f t="shared" si="278"/>
        <v>234</v>
      </c>
      <c r="AD165" s="390">
        <f t="shared" si="279"/>
        <v>215</v>
      </c>
      <c r="AE165" s="390">
        <f t="shared" si="280"/>
        <v>195</v>
      </c>
      <c r="AF165" s="391">
        <f t="shared" si="281"/>
        <v>540</v>
      </c>
      <c r="AG165" s="391">
        <f t="shared" si="282"/>
        <v>360</v>
      </c>
      <c r="AH165" s="391">
        <f t="shared" si="283"/>
        <v>310</v>
      </c>
      <c r="AI165" s="391">
        <f t="shared" si="284"/>
        <v>250</v>
      </c>
      <c r="AJ165" s="395">
        <f>'ĐẤT PNN'!I166-'ĐẤT NN'!P165</f>
        <v>880</v>
      </c>
    </row>
    <row r="166" spans="1:36" ht="78.75" customHeight="1">
      <c r="A166" s="56">
        <f t="shared" si="236"/>
        <v>161</v>
      </c>
      <c r="B166" s="56" t="str">
        <f>'ĐẤT PNN'!B167</f>
        <v>VT4*0,8</v>
      </c>
      <c r="C166" s="86" t="s">
        <v>5410</v>
      </c>
      <c r="D166" s="29" t="s">
        <v>6797</v>
      </c>
      <c r="E166" s="29" t="s">
        <v>6738</v>
      </c>
      <c r="F166" s="29" t="s">
        <v>6798</v>
      </c>
      <c r="G166" s="29" t="s">
        <v>6792</v>
      </c>
      <c r="H166" s="29" t="str">
        <f t="shared" si="235"/>
        <v>Phường Long KhánhTPLK1Vị trí 1370</v>
      </c>
      <c r="I166" s="397"/>
      <c r="J166" s="397"/>
      <c r="K166" s="500" t="str">
        <f>'ĐẤT PNN'!D167</f>
        <v>Các tuyến đường giao thông không đấu nối trực tiếp và thông ra Đường Đào Trí Phú đoạn từ Đường Huỳnh Văn Nghệ đến Đường Trần Thượng Xuyên có hiện trạng là đường nhựa, bê tông xi măng:
- Có bề rộng từ ≥3m đến &lt;5m, cách đường giao thông &gt;600m.
- Có bề rộng &lt;3m, cách đường giao thông &gt; 200m.</v>
      </c>
      <c r="L166" s="501"/>
      <c r="M166" s="502"/>
      <c r="N166" s="383">
        <f t="shared" si="267"/>
        <v>260</v>
      </c>
      <c r="O166" s="383">
        <f t="shared" si="268"/>
        <v>195</v>
      </c>
      <c r="P166" s="383">
        <v>340</v>
      </c>
      <c r="Q166" s="383">
        <v>250</v>
      </c>
      <c r="R166" s="417">
        <f>VLOOKUP(C166,'[1]1. MA DO'!$E$5:$AJ$1933,32,0)</f>
        <v>1.1299999999999999</v>
      </c>
      <c r="S166" s="58">
        <f t="shared" si="269"/>
        <v>370</v>
      </c>
      <c r="T166" s="58">
        <f t="shared" si="270"/>
        <v>330</v>
      </c>
      <c r="U166" s="58">
        <f t="shared" si="271"/>
        <v>290</v>
      </c>
      <c r="V166" s="58">
        <f t="shared" si="272"/>
        <v>260</v>
      </c>
      <c r="W166" s="391">
        <f t="shared" si="273"/>
        <v>800</v>
      </c>
      <c r="X166" s="391">
        <f t="shared" si="274"/>
        <v>510</v>
      </c>
      <c r="Y166" s="391">
        <f t="shared" si="275"/>
        <v>420</v>
      </c>
      <c r="Z166" s="391">
        <f t="shared" si="276"/>
        <v>340</v>
      </c>
      <c r="AA166" s="32">
        <f>'ĐẤT PNN'!U167</f>
        <v>2</v>
      </c>
      <c r="AB166" s="390">
        <f t="shared" si="277"/>
        <v>250</v>
      </c>
      <c r="AC166" s="390">
        <f t="shared" si="278"/>
        <v>234</v>
      </c>
      <c r="AD166" s="390">
        <f t="shared" si="279"/>
        <v>215</v>
      </c>
      <c r="AE166" s="390">
        <f t="shared" si="280"/>
        <v>195</v>
      </c>
      <c r="AF166" s="391">
        <f t="shared" si="281"/>
        <v>540</v>
      </c>
      <c r="AG166" s="391">
        <f t="shared" si="282"/>
        <v>360</v>
      </c>
      <c r="AH166" s="391">
        <f t="shared" si="283"/>
        <v>310</v>
      </c>
      <c r="AI166" s="391">
        <f t="shared" si="284"/>
        <v>250</v>
      </c>
      <c r="AJ166" s="395">
        <f>'ĐẤT PNN'!I167-'ĐẤT NN'!P166</f>
        <v>560</v>
      </c>
    </row>
    <row r="167" spans="1:36" ht="63">
      <c r="A167" s="56">
        <f t="shared" si="236"/>
        <v>162</v>
      </c>
      <c r="B167" s="56" t="str">
        <f>'ĐẤT PNN'!B168</f>
        <v>LK63DT_D1</v>
      </c>
      <c r="C167" s="86" t="s">
        <v>5473</v>
      </c>
      <c r="D167" s="29" t="s">
        <v>6790</v>
      </c>
      <c r="E167" s="29" t="s">
        <v>6738</v>
      </c>
      <c r="F167" s="29" t="s">
        <v>6791</v>
      </c>
      <c r="G167" s="29" t="s">
        <v>6792</v>
      </c>
      <c r="H167" s="29" t="str">
        <f t="shared" si="235"/>
        <v>Phường Long KhánhTPLK1Vị trí 1370</v>
      </c>
      <c r="I167" s="398" t="s">
        <v>6780</v>
      </c>
      <c r="J167" s="398" t="s">
        <v>6781</v>
      </c>
      <c r="K167" s="57" t="str">
        <f>'ĐẤT PNN'!D168</f>
        <v>Đường Nguyễn Trung Trực</v>
      </c>
      <c r="L167" s="57" t="str">
        <f>'ĐẤT PNN'!E168</f>
        <v>Hẻm 50 Khổng Tử</v>
      </c>
      <c r="M167" s="57" t="str">
        <f>'ĐẤT PNN'!F168</f>
        <v>Đường Hồ Thị Hương</v>
      </c>
      <c r="N167" s="385">
        <f>S167</f>
        <v>370</v>
      </c>
      <c r="O167" s="114">
        <f>AB167</f>
        <v>250</v>
      </c>
      <c r="P167" s="381">
        <v>800</v>
      </c>
      <c r="Q167" s="381">
        <v>540</v>
      </c>
      <c r="R167" s="417">
        <f>VLOOKUP(C167,'[1]1. MA DO'!$E$5:$AJ$1933,32,0)</f>
        <v>1.1299999999999999</v>
      </c>
      <c r="S167" s="221">
        <v>370</v>
      </c>
      <c r="T167" s="221">
        <v>330</v>
      </c>
      <c r="U167" s="221">
        <v>290</v>
      </c>
      <c r="V167" s="221">
        <v>260</v>
      </c>
      <c r="W167" s="391">
        <f t="shared" si="273"/>
        <v>800</v>
      </c>
      <c r="X167" s="391">
        <f t="shared" si="274"/>
        <v>510</v>
      </c>
      <c r="Y167" s="391">
        <f t="shared" si="275"/>
        <v>420</v>
      </c>
      <c r="Z167" s="391">
        <f t="shared" si="276"/>
        <v>340</v>
      </c>
      <c r="AA167" s="32">
        <v>1</v>
      </c>
      <c r="AB167" s="372">
        <v>250</v>
      </c>
      <c r="AC167" s="372">
        <v>234</v>
      </c>
      <c r="AD167" s="372">
        <v>215</v>
      </c>
      <c r="AE167" s="372">
        <v>195</v>
      </c>
      <c r="AF167" s="391">
        <f t="shared" si="281"/>
        <v>540</v>
      </c>
      <c r="AG167" s="391">
        <f t="shared" si="282"/>
        <v>360</v>
      </c>
      <c r="AH167" s="391">
        <f t="shared" si="283"/>
        <v>310</v>
      </c>
      <c r="AI167" s="391">
        <f t="shared" si="284"/>
        <v>250</v>
      </c>
      <c r="AJ167" s="395">
        <f>'ĐẤT PNN'!I168-'ĐẤT NN'!P167</f>
        <v>2600</v>
      </c>
    </row>
    <row r="168" spans="1:36" ht="110.25" customHeight="1">
      <c r="A168" s="56">
        <f t="shared" si="236"/>
        <v>163</v>
      </c>
      <c r="B168" s="56" t="str">
        <f>'ĐẤT PNN'!B169</f>
        <v>VT2</v>
      </c>
      <c r="C168" s="86" t="s">
        <v>5473</v>
      </c>
      <c r="D168" s="29" t="s">
        <v>6793</v>
      </c>
      <c r="E168" s="29" t="s">
        <v>6738</v>
      </c>
      <c r="F168" s="29" t="s">
        <v>6794</v>
      </c>
      <c r="G168" s="29" t="s">
        <v>6792</v>
      </c>
      <c r="H168" s="29" t="str">
        <f t="shared" si="235"/>
        <v>Phường Long KhánhTPLK1Vị trí 1370</v>
      </c>
      <c r="I168" s="397"/>
      <c r="J168" s="397"/>
      <c r="K168" s="500" t="str">
        <f>'ĐẤT PNN'!D169</f>
        <v>Các tuyến đường giao thông đấu nối trực tiếp ra Đường Nguyễn Trung Trực đoạn từ Hẻm 50 Khổng Tử đến Đường Hồ Thị Hương có hiện trạng là đường nhựa, bê tông xi măng:
- Có bề rộng ≥5m, cách đường giao thông ≤600m.
- Có bề rộng từ ≥3m đến &lt;5m, cách đường giao thông ≤400m.</v>
      </c>
      <c r="L168" s="501"/>
      <c r="M168" s="502"/>
      <c r="N168" s="383">
        <f t="shared" ref="N168:N173" si="285">IF(B168="VT2",T168,IF(B168="VT3",U168,IF(B168="VT2*0,8",T168,IF(B168="VT3*0,8",U168,V168))))</f>
        <v>330</v>
      </c>
      <c r="O168" s="383">
        <f t="shared" ref="O168:O173" si="286">IF(B168="VT2",AC168,IF(B168="VT3",AD168,IF(B168="VT2*0,8",AC168,IF(B168="VT3*0,8",AD168,AE168))))</f>
        <v>234</v>
      </c>
      <c r="P168" s="383">
        <v>510</v>
      </c>
      <c r="Q168" s="383">
        <v>360</v>
      </c>
      <c r="R168" s="417">
        <f>VLOOKUP(C168,'[1]1. MA DO'!$E$5:$AJ$1933,32,0)</f>
        <v>1.1299999999999999</v>
      </c>
      <c r="S168" s="58">
        <f t="shared" ref="S168:S173" si="287">S167</f>
        <v>370</v>
      </c>
      <c r="T168" s="58">
        <f t="shared" ref="T168:T173" si="288">T167</f>
        <v>330</v>
      </c>
      <c r="U168" s="58">
        <f t="shared" ref="U168:U173" si="289">U167</f>
        <v>290</v>
      </c>
      <c r="V168" s="58">
        <f t="shared" ref="V168:V173" si="290">V167</f>
        <v>260</v>
      </c>
      <c r="W168" s="391">
        <f t="shared" si="273"/>
        <v>800</v>
      </c>
      <c r="X168" s="391">
        <f t="shared" si="274"/>
        <v>510</v>
      </c>
      <c r="Y168" s="391">
        <f t="shared" si="275"/>
        <v>420</v>
      </c>
      <c r="Z168" s="391">
        <f t="shared" si="276"/>
        <v>340</v>
      </c>
      <c r="AA168" s="32">
        <f>'ĐẤT PNN'!U169</f>
        <v>2</v>
      </c>
      <c r="AB168" s="390">
        <f t="shared" ref="AB168:AB173" si="291">AB167</f>
        <v>250</v>
      </c>
      <c r="AC168" s="390">
        <f t="shared" ref="AC168:AC173" si="292">AC167</f>
        <v>234</v>
      </c>
      <c r="AD168" s="390">
        <f t="shared" ref="AD168:AD173" si="293">AD167</f>
        <v>215</v>
      </c>
      <c r="AE168" s="390">
        <f t="shared" ref="AE168:AE173" si="294">AE167</f>
        <v>195</v>
      </c>
      <c r="AF168" s="391">
        <f t="shared" si="281"/>
        <v>540</v>
      </c>
      <c r="AG168" s="391">
        <f t="shared" si="282"/>
        <v>360</v>
      </c>
      <c r="AH168" s="391">
        <f t="shared" si="283"/>
        <v>310</v>
      </c>
      <c r="AI168" s="391">
        <f t="shared" si="284"/>
        <v>250</v>
      </c>
      <c r="AJ168" s="395">
        <f>'ĐẤT PNN'!I169-'ĐẤT NN'!P168</f>
        <v>1190</v>
      </c>
    </row>
    <row r="169" spans="1:36" ht="126" customHeight="1">
      <c r="A169" s="56">
        <f t="shared" si="236"/>
        <v>164</v>
      </c>
      <c r="B169" s="56" t="str">
        <f>'ĐẤT PNN'!B170</f>
        <v>VT3</v>
      </c>
      <c r="C169" s="86" t="s">
        <v>5473</v>
      </c>
      <c r="D169" s="29" t="s">
        <v>6795</v>
      </c>
      <c r="E169" s="29" t="s">
        <v>6738</v>
      </c>
      <c r="F169" s="29" t="s">
        <v>6796</v>
      </c>
      <c r="G169" s="29" t="s">
        <v>6792</v>
      </c>
      <c r="H169" s="29" t="str">
        <f t="shared" si="235"/>
        <v>Phường Long KhánhTPLK1Vị trí 1370</v>
      </c>
      <c r="I169" s="397"/>
      <c r="J169" s="397"/>
      <c r="K169" s="500" t="str">
        <f>'ĐẤT PNN'!D170</f>
        <v>Các tuyến đường giao thông đấu nối trực tiếp ra Đường Nguyễn Trung Trực đoạn từ Hẻm 50 Khổng Tử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169" s="501"/>
      <c r="M169" s="502"/>
      <c r="N169" s="383">
        <f t="shared" si="285"/>
        <v>290</v>
      </c>
      <c r="O169" s="383">
        <f t="shared" si="286"/>
        <v>215</v>
      </c>
      <c r="P169" s="383">
        <v>420</v>
      </c>
      <c r="Q169" s="383">
        <v>310</v>
      </c>
      <c r="R169" s="417">
        <f>VLOOKUP(C169,'[1]1. MA DO'!$E$5:$AJ$1933,32,0)</f>
        <v>1.1299999999999999</v>
      </c>
      <c r="S169" s="58">
        <f t="shared" si="287"/>
        <v>370</v>
      </c>
      <c r="T169" s="58">
        <f t="shared" si="288"/>
        <v>330</v>
      </c>
      <c r="U169" s="58">
        <f t="shared" si="289"/>
        <v>290</v>
      </c>
      <c r="V169" s="58">
        <f t="shared" si="290"/>
        <v>260</v>
      </c>
      <c r="W169" s="391">
        <f t="shared" si="273"/>
        <v>800</v>
      </c>
      <c r="X169" s="391">
        <f t="shared" si="274"/>
        <v>510</v>
      </c>
      <c r="Y169" s="391">
        <f t="shared" si="275"/>
        <v>420</v>
      </c>
      <c r="Z169" s="391">
        <f t="shared" si="276"/>
        <v>340</v>
      </c>
      <c r="AA169" s="32">
        <f>'ĐẤT PNN'!U170</f>
        <v>2</v>
      </c>
      <c r="AB169" s="390">
        <f t="shared" si="291"/>
        <v>250</v>
      </c>
      <c r="AC169" s="390">
        <f t="shared" si="292"/>
        <v>234</v>
      </c>
      <c r="AD169" s="390">
        <f t="shared" si="293"/>
        <v>215</v>
      </c>
      <c r="AE169" s="390">
        <f t="shared" si="294"/>
        <v>195</v>
      </c>
      <c r="AF169" s="391">
        <f t="shared" si="281"/>
        <v>540</v>
      </c>
      <c r="AG169" s="391">
        <f t="shared" si="282"/>
        <v>360</v>
      </c>
      <c r="AH169" s="391">
        <f t="shared" si="283"/>
        <v>310</v>
      </c>
      <c r="AI169" s="391">
        <f t="shared" si="284"/>
        <v>250</v>
      </c>
      <c r="AJ169" s="395">
        <f>'ĐẤT PNN'!I170-'ĐẤT NN'!P169</f>
        <v>880</v>
      </c>
    </row>
    <row r="170" spans="1:36" ht="63" customHeight="1">
      <c r="A170" s="56">
        <f t="shared" si="236"/>
        <v>165</v>
      </c>
      <c r="B170" s="56" t="str">
        <f>'ĐẤT PNN'!B171</f>
        <v>VT4</v>
      </c>
      <c r="C170" s="86" t="s">
        <v>5473</v>
      </c>
      <c r="D170" s="29" t="s">
        <v>6797</v>
      </c>
      <c r="E170" s="29" t="s">
        <v>6738</v>
      </c>
      <c r="F170" s="29" t="s">
        <v>6798</v>
      </c>
      <c r="G170" s="29" t="s">
        <v>6792</v>
      </c>
      <c r="H170" s="29" t="str">
        <f t="shared" si="235"/>
        <v>Phường Long KhánhTPLK1Vị trí 1370</v>
      </c>
      <c r="I170" s="397"/>
      <c r="J170" s="397"/>
      <c r="K170" s="500" t="str">
        <f>'ĐẤT PNN'!D171</f>
        <v>Các tuyến đường giao thông đấu nối trực tiếp ra Đường Nguyễn Trung Trực đoạn từ Hẻm 50 Khổng Tử đến Đường Hồ Thị Hương có hiện trạng là đường nhựa, bê tông xi măng:
- Có bề rộng từ ≥3m đến &lt;5m, cách đường giao thông &gt;600m.
- Có bề rộng &lt;3m, cách đường giao thông &gt;200m.</v>
      </c>
      <c r="L170" s="501"/>
      <c r="M170" s="502"/>
      <c r="N170" s="383">
        <f t="shared" si="285"/>
        <v>260</v>
      </c>
      <c r="O170" s="383">
        <f t="shared" si="286"/>
        <v>195</v>
      </c>
      <c r="P170" s="383">
        <v>340</v>
      </c>
      <c r="Q170" s="383">
        <v>250</v>
      </c>
      <c r="R170" s="417">
        <f>VLOOKUP(C170,'[1]1. MA DO'!$E$5:$AJ$1933,32,0)</f>
        <v>1.1299999999999999</v>
      </c>
      <c r="S170" s="58">
        <f t="shared" si="287"/>
        <v>370</v>
      </c>
      <c r="T170" s="58">
        <f t="shared" si="288"/>
        <v>330</v>
      </c>
      <c r="U170" s="58">
        <f t="shared" si="289"/>
        <v>290</v>
      </c>
      <c r="V170" s="58">
        <f t="shared" si="290"/>
        <v>260</v>
      </c>
      <c r="W170" s="391">
        <f t="shared" si="273"/>
        <v>800</v>
      </c>
      <c r="X170" s="391">
        <f t="shared" si="274"/>
        <v>510</v>
      </c>
      <c r="Y170" s="391">
        <f t="shared" si="275"/>
        <v>420</v>
      </c>
      <c r="Z170" s="391">
        <f t="shared" si="276"/>
        <v>340</v>
      </c>
      <c r="AA170" s="32">
        <f>'ĐẤT PNN'!U171</f>
        <v>2</v>
      </c>
      <c r="AB170" s="390">
        <f t="shared" si="291"/>
        <v>250</v>
      </c>
      <c r="AC170" s="390">
        <f t="shared" si="292"/>
        <v>234</v>
      </c>
      <c r="AD170" s="390">
        <f t="shared" si="293"/>
        <v>215</v>
      </c>
      <c r="AE170" s="390">
        <f t="shared" si="294"/>
        <v>195</v>
      </c>
      <c r="AF170" s="391">
        <f t="shared" si="281"/>
        <v>540</v>
      </c>
      <c r="AG170" s="391">
        <f t="shared" si="282"/>
        <v>360</v>
      </c>
      <c r="AH170" s="391">
        <f t="shared" si="283"/>
        <v>310</v>
      </c>
      <c r="AI170" s="391">
        <f t="shared" si="284"/>
        <v>250</v>
      </c>
      <c r="AJ170" s="395">
        <f>'ĐẤT PNN'!I171-'ĐẤT NN'!P170</f>
        <v>440</v>
      </c>
    </row>
    <row r="171" spans="1:36" ht="110.25" customHeight="1">
      <c r="A171" s="56">
        <f t="shared" si="236"/>
        <v>166</v>
      </c>
      <c r="B171" s="56" t="str">
        <f>'ĐẤT PNN'!B172</f>
        <v>VT2*0,8</v>
      </c>
      <c r="C171" s="86" t="s">
        <v>5473</v>
      </c>
      <c r="D171" s="29" t="s">
        <v>6793</v>
      </c>
      <c r="E171" s="29" t="s">
        <v>6738</v>
      </c>
      <c r="F171" s="29" t="s">
        <v>6794</v>
      </c>
      <c r="G171" s="29" t="s">
        <v>6792</v>
      </c>
      <c r="H171" s="29" t="str">
        <f t="shared" si="235"/>
        <v>Phường Long KhánhTPLK1Vị trí 1370</v>
      </c>
      <c r="I171" s="397"/>
      <c r="J171" s="397"/>
      <c r="K171" s="500" t="str">
        <f>'ĐẤT PNN'!D172</f>
        <v>Các tuyến đường giao thông không đấu nối trực tiếp và thông ra Đường Nguyễn Trung Trực đoạn từ Hẻm 50 Khổng Tử đến Đường Hồ Thị Hương có hiện trạng là đường nhựa, bê tông xi măng:
- Có bề rộng ≥5m, cách đường giao thông ≤600m.
- Có bề rộng từ ≥3m đến &lt;5m, cách đường giao thông ≤400m.</v>
      </c>
      <c r="L171" s="501"/>
      <c r="M171" s="502"/>
      <c r="N171" s="383">
        <f t="shared" si="285"/>
        <v>330</v>
      </c>
      <c r="O171" s="383">
        <f t="shared" si="286"/>
        <v>234</v>
      </c>
      <c r="P171" s="383">
        <v>510</v>
      </c>
      <c r="Q171" s="383">
        <v>360</v>
      </c>
      <c r="R171" s="417">
        <f>VLOOKUP(C171,'[1]1. MA DO'!$E$5:$AJ$1933,32,0)</f>
        <v>1.1299999999999999</v>
      </c>
      <c r="S171" s="58">
        <f t="shared" si="287"/>
        <v>370</v>
      </c>
      <c r="T171" s="58">
        <f t="shared" si="288"/>
        <v>330</v>
      </c>
      <c r="U171" s="58">
        <f t="shared" si="289"/>
        <v>290</v>
      </c>
      <c r="V171" s="58">
        <f t="shared" si="290"/>
        <v>260</v>
      </c>
      <c r="W171" s="391">
        <f t="shared" si="273"/>
        <v>800</v>
      </c>
      <c r="X171" s="391">
        <f t="shared" si="274"/>
        <v>510</v>
      </c>
      <c r="Y171" s="391">
        <f t="shared" si="275"/>
        <v>420</v>
      </c>
      <c r="Z171" s="391">
        <f t="shared" si="276"/>
        <v>340</v>
      </c>
      <c r="AA171" s="32">
        <f>'ĐẤT PNN'!U172</f>
        <v>2</v>
      </c>
      <c r="AB171" s="390">
        <f t="shared" si="291"/>
        <v>250</v>
      </c>
      <c r="AC171" s="390">
        <f t="shared" si="292"/>
        <v>234</v>
      </c>
      <c r="AD171" s="390">
        <f t="shared" si="293"/>
        <v>215</v>
      </c>
      <c r="AE171" s="390">
        <f t="shared" si="294"/>
        <v>195</v>
      </c>
      <c r="AF171" s="391">
        <f t="shared" si="281"/>
        <v>540</v>
      </c>
      <c r="AG171" s="391">
        <f t="shared" si="282"/>
        <v>360</v>
      </c>
      <c r="AH171" s="391">
        <f t="shared" si="283"/>
        <v>310</v>
      </c>
      <c r="AI171" s="391">
        <f t="shared" si="284"/>
        <v>250</v>
      </c>
      <c r="AJ171" s="395">
        <f>'ĐẤT PNN'!I172-'ĐẤT NN'!P171</f>
        <v>990</v>
      </c>
    </row>
    <row r="172" spans="1:36" ht="126" customHeight="1">
      <c r="A172" s="56">
        <f t="shared" si="236"/>
        <v>167</v>
      </c>
      <c r="B172" s="56" t="str">
        <f>'ĐẤT PNN'!B173</f>
        <v>VT3*0,8</v>
      </c>
      <c r="C172" s="86" t="s">
        <v>5473</v>
      </c>
      <c r="D172" s="29" t="s">
        <v>6795</v>
      </c>
      <c r="E172" s="29" t="s">
        <v>6738</v>
      </c>
      <c r="F172" s="29" t="s">
        <v>6796</v>
      </c>
      <c r="G172" s="29" t="s">
        <v>6792</v>
      </c>
      <c r="H172" s="29" t="str">
        <f t="shared" si="235"/>
        <v>Phường Long KhánhTPLK1Vị trí 1370</v>
      </c>
      <c r="I172" s="397"/>
      <c r="J172" s="397"/>
      <c r="K172" s="500" t="str">
        <f>'ĐẤT PNN'!D173</f>
        <v>Các tuyến đường giao thông không đấu nối trực tiếp và thông ra Đường Nguyễn Trung Trực đoạn từ Hẻm 50 Khổng Tử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172" s="501"/>
      <c r="M172" s="502"/>
      <c r="N172" s="383">
        <f t="shared" si="285"/>
        <v>290</v>
      </c>
      <c r="O172" s="383">
        <f t="shared" si="286"/>
        <v>215</v>
      </c>
      <c r="P172" s="383">
        <v>420</v>
      </c>
      <c r="Q172" s="383">
        <v>310</v>
      </c>
      <c r="R172" s="417">
        <f>VLOOKUP(C172,'[1]1. MA DO'!$E$5:$AJ$1933,32,0)</f>
        <v>1.1299999999999999</v>
      </c>
      <c r="S172" s="58">
        <f t="shared" si="287"/>
        <v>370</v>
      </c>
      <c r="T172" s="58">
        <f t="shared" si="288"/>
        <v>330</v>
      </c>
      <c r="U172" s="58">
        <f t="shared" si="289"/>
        <v>290</v>
      </c>
      <c r="V172" s="58">
        <f t="shared" si="290"/>
        <v>260</v>
      </c>
      <c r="W172" s="391">
        <f t="shared" si="273"/>
        <v>800</v>
      </c>
      <c r="X172" s="391">
        <f t="shared" si="274"/>
        <v>510</v>
      </c>
      <c r="Y172" s="391">
        <f t="shared" si="275"/>
        <v>420</v>
      </c>
      <c r="Z172" s="391">
        <f t="shared" si="276"/>
        <v>340</v>
      </c>
      <c r="AA172" s="32">
        <f>'ĐẤT PNN'!U173</f>
        <v>2</v>
      </c>
      <c r="AB172" s="390">
        <f t="shared" si="291"/>
        <v>250</v>
      </c>
      <c r="AC172" s="390">
        <f t="shared" si="292"/>
        <v>234</v>
      </c>
      <c r="AD172" s="390">
        <f t="shared" si="293"/>
        <v>215</v>
      </c>
      <c r="AE172" s="390">
        <f t="shared" si="294"/>
        <v>195</v>
      </c>
      <c r="AF172" s="391">
        <f t="shared" si="281"/>
        <v>540</v>
      </c>
      <c r="AG172" s="391">
        <f t="shared" si="282"/>
        <v>360</v>
      </c>
      <c r="AH172" s="391">
        <f t="shared" si="283"/>
        <v>310</v>
      </c>
      <c r="AI172" s="391">
        <f t="shared" si="284"/>
        <v>250</v>
      </c>
      <c r="AJ172" s="395">
        <f>'ĐẤT PNN'!I173-'ĐẤT NN'!P172</f>
        <v>680</v>
      </c>
    </row>
    <row r="173" spans="1:36" ht="63" customHeight="1">
      <c r="A173" s="56">
        <f t="shared" si="236"/>
        <v>168</v>
      </c>
      <c r="B173" s="56" t="str">
        <f>'ĐẤT PNN'!B174</f>
        <v>VT4*0,8</v>
      </c>
      <c r="C173" s="86" t="s">
        <v>5473</v>
      </c>
      <c r="D173" s="29" t="s">
        <v>6797</v>
      </c>
      <c r="E173" s="29" t="s">
        <v>6738</v>
      </c>
      <c r="F173" s="29" t="s">
        <v>6798</v>
      </c>
      <c r="G173" s="29" t="s">
        <v>6792</v>
      </c>
      <c r="H173" s="29" t="str">
        <f t="shared" si="235"/>
        <v>Phường Long KhánhTPLK1Vị trí 1370</v>
      </c>
      <c r="I173" s="397"/>
      <c r="J173" s="397"/>
      <c r="K173" s="500" t="str">
        <f>'ĐẤT PNN'!D174</f>
        <v>Các tuyến đường giao thông không đấu nối trực tiếp và thông ra Đường Nguyễn Trung Trực đoạn từ Hẻm 50 Khổng Tử đến Đường Hồ Thị Hương có hiện trạng là đường nhựa, bê tông xi măng:
- Có bề rộng từ ≥3m đến &lt;5m, cách đường giao thông &gt;600m.
- Có bề rộng &lt;3m, cách đường giao thông &gt; 200m.</v>
      </c>
      <c r="L173" s="501"/>
      <c r="M173" s="502"/>
      <c r="N173" s="383">
        <f t="shared" si="285"/>
        <v>260</v>
      </c>
      <c r="O173" s="383">
        <f t="shared" si="286"/>
        <v>195</v>
      </c>
      <c r="P173" s="383">
        <v>340</v>
      </c>
      <c r="Q173" s="383">
        <v>250</v>
      </c>
      <c r="R173" s="417">
        <f>VLOOKUP(C173,'[1]1. MA DO'!$E$5:$AJ$1933,32,0)</f>
        <v>1.1299999999999999</v>
      </c>
      <c r="S173" s="58">
        <f t="shared" si="287"/>
        <v>370</v>
      </c>
      <c r="T173" s="58">
        <f t="shared" si="288"/>
        <v>330</v>
      </c>
      <c r="U173" s="58">
        <f t="shared" si="289"/>
        <v>290</v>
      </c>
      <c r="V173" s="58">
        <f t="shared" si="290"/>
        <v>260</v>
      </c>
      <c r="W173" s="391">
        <f t="shared" si="273"/>
        <v>800</v>
      </c>
      <c r="X173" s="391">
        <f t="shared" si="274"/>
        <v>510</v>
      </c>
      <c r="Y173" s="391">
        <f t="shared" si="275"/>
        <v>420</v>
      </c>
      <c r="Z173" s="391">
        <f t="shared" si="276"/>
        <v>340</v>
      </c>
      <c r="AA173" s="32">
        <f>'ĐẤT PNN'!U174</f>
        <v>2</v>
      </c>
      <c r="AB173" s="390">
        <f t="shared" si="291"/>
        <v>250</v>
      </c>
      <c r="AC173" s="390">
        <f t="shared" si="292"/>
        <v>234</v>
      </c>
      <c r="AD173" s="390">
        <f t="shared" si="293"/>
        <v>215</v>
      </c>
      <c r="AE173" s="390">
        <f t="shared" si="294"/>
        <v>195</v>
      </c>
      <c r="AF173" s="391">
        <f t="shared" si="281"/>
        <v>540</v>
      </c>
      <c r="AG173" s="391">
        <f t="shared" si="282"/>
        <v>360</v>
      </c>
      <c r="AH173" s="391">
        <f t="shared" si="283"/>
        <v>310</v>
      </c>
      <c r="AI173" s="391">
        <f t="shared" si="284"/>
        <v>250</v>
      </c>
      <c r="AJ173" s="395">
        <f>'ĐẤT PNN'!I174-'ĐẤT NN'!P173</f>
        <v>380</v>
      </c>
    </row>
    <row r="174" spans="1:36" ht="63">
      <c r="A174" s="56">
        <f t="shared" si="236"/>
        <v>169</v>
      </c>
      <c r="B174" s="56" t="str">
        <f>'ĐẤT PNN'!B175</f>
        <v>LK63DT_D2</v>
      </c>
      <c r="C174" s="86" t="s">
        <v>5475</v>
      </c>
      <c r="D174" s="29" t="s">
        <v>6790</v>
      </c>
      <c r="E174" s="29" t="s">
        <v>6738</v>
      </c>
      <c r="F174" s="29" t="s">
        <v>6791</v>
      </c>
      <c r="G174" s="29" t="s">
        <v>6792</v>
      </c>
      <c r="H174" s="29" t="str">
        <f t="shared" si="235"/>
        <v>Phường Long KhánhTPLK1Vị trí 1370</v>
      </c>
      <c r="I174" s="398" t="s">
        <v>6780</v>
      </c>
      <c r="J174" s="398" t="s">
        <v>6781</v>
      </c>
      <c r="K174" s="57" t="str">
        <f>'ĐẤT PNN'!D175</f>
        <v>Đường Nguyễn Trung Trực</v>
      </c>
      <c r="L174" s="57" t="str">
        <f>'ĐẤT PNN'!E175</f>
        <v>Đường Hồ Thị Hương</v>
      </c>
      <c r="M174" s="57" t="str">
        <f>'ĐẤT PNN'!F175</f>
        <v>Giáp cầu Suối Cải</v>
      </c>
      <c r="N174" s="385">
        <f>S174</f>
        <v>370</v>
      </c>
      <c r="O174" s="114">
        <f>AB174</f>
        <v>250</v>
      </c>
      <c r="P174" s="381">
        <v>800</v>
      </c>
      <c r="Q174" s="381">
        <v>540</v>
      </c>
      <c r="R174" s="417">
        <f>VLOOKUP(C174,'[1]1. MA DO'!$E$5:$AJ$1933,32,0)</f>
        <v>1.1299999999999999</v>
      </c>
      <c r="S174" s="221">
        <v>370</v>
      </c>
      <c r="T174" s="221">
        <v>330</v>
      </c>
      <c r="U174" s="221">
        <v>290</v>
      </c>
      <c r="V174" s="221">
        <v>260</v>
      </c>
      <c r="W174" s="391">
        <f t="shared" si="273"/>
        <v>800</v>
      </c>
      <c r="X174" s="391">
        <f t="shared" si="274"/>
        <v>510</v>
      </c>
      <c r="Y174" s="391">
        <f t="shared" si="275"/>
        <v>420</v>
      </c>
      <c r="Z174" s="391">
        <f t="shared" si="276"/>
        <v>340</v>
      </c>
      <c r="AA174" s="32">
        <v>1</v>
      </c>
      <c r="AB174" s="372">
        <v>250</v>
      </c>
      <c r="AC174" s="372">
        <v>234</v>
      </c>
      <c r="AD174" s="372">
        <v>215</v>
      </c>
      <c r="AE174" s="372">
        <v>195</v>
      </c>
      <c r="AF174" s="391">
        <f t="shared" si="281"/>
        <v>540</v>
      </c>
      <c r="AG174" s="391">
        <f t="shared" si="282"/>
        <v>360</v>
      </c>
      <c r="AH174" s="391">
        <f t="shared" si="283"/>
        <v>310</v>
      </c>
      <c r="AI174" s="391">
        <f t="shared" si="284"/>
        <v>250</v>
      </c>
      <c r="AJ174" s="395">
        <f>'ĐẤT PNN'!I175-'ĐẤT NN'!P174</f>
        <v>1700</v>
      </c>
    </row>
    <row r="175" spans="1:36" ht="110.25" customHeight="1">
      <c r="A175" s="56">
        <f t="shared" si="236"/>
        <v>170</v>
      </c>
      <c r="B175" s="56" t="str">
        <f>'ĐẤT PNN'!B176</f>
        <v>VT2</v>
      </c>
      <c r="C175" s="86" t="s">
        <v>5475</v>
      </c>
      <c r="D175" s="29" t="s">
        <v>6793</v>
      </c>
      <c r="E175" s="29" t="s">
        <v>6738</v>
      </c>
      <c r="F175" s="29" t="s">
        <v>6794</v>
      </c>
      <c r="G175" s="29" t="s">
        <v>6792</v>
      </c>
      <c r="H175" s="29" t="str">
        <f t="shared" si="235"/>
        <v>Phường Long KhánhTPLK1Vị trí 1370</v>
      </c>
      <c r="I175" s="397"/>
      <c r="J175" s="397"/>
      <c r="K175" s="500" t="str">
        <f>'ĐẤT PNN'!D176</f>
        <v>Các tuyến đường giao thông đấu nối trực tiếp ra Đường Nguyễn Trung Trực đoạn từ Đường Hồ Thị Hương đến Giáp cầu Suối Cải có hiện trạng là đường nhựa, bê tông xi măng:
- Có bề rộng ≥5m, cách đường giao thông ≤600m.
- Có bề rộng từ ≥3m đến &lt;5m, cách đường giao thông ≤400m.</v>
      </c>
      <c r="L175" s="501"/>
      <c r="M175" s="502"/>
      <c r="N175" s="383">
        <f t="shared" ref="N175:N180" si="295">IF(B175="VT2",T175,IF(B175="VT3",U175,IF(B175="VT2*0,8",T175,IF(B175="VT3*0,8",U175,V175))))</f>
        <v>330</v>
      </c>
      <c r="O175" s="383">
        <f t="shared" ref="O175:O180" si="296">IF(B175="VT2",AC175,IF(B175="VT3",AD175,IF(B175="VT2*0,8",AC175,IF(B175="VT3*0,8",AD175,AE175))))</f>
        <v>234</v>
      </c>
      <c r="P175" s="383">
        <v>510</v>
      </c>
      <c r="Q175" s="383">
        <v>360</v>
      </c>
      <c r="R175" s="417">
        <f>VLOOKUP(C175,'[1]1. MA DO'!$E$5:$AJ$1933,32,0)</f>
        <v>1.1299999999999999</v>
      </c>
      <c r="S175" s="58">
        <f t="shared" ref="S175:S180" si="297">S174</f>
        <v>370</v>
      </c>
      <c r="T175" s="58">
        <f t="shared" ref="T175:T180" si="298">T174</f>
        <v>330</v>
      </c>
      <c r="U175" s="58">
        <f t="shared" ref="U175:U180" si="299">U174</f>
        <v>290</v>
      </c>
      <c r="V175" s="58">
        <f t="shared" ref="V175:V180" si="300">V174</f>
        <v>260</v>
      </c>
      <c r="W175" s="391">
        <f t="shared" si="273"/>
        <v>800</v>
      </c>
      <c r="X175" s="391">
        <f t="shared" si="274"/>
        <v>510</v>
      </c>
      <c r="Y175" s="391">
        <f t="shared" si="275"/>
        <v>420</v>
      </c>
      <c r="Z175" s="391">
        <f t="shared" si="276"/>
        <v>340</v>
      </c>
      <c r="AA175" s="32">
        <f>'ĐẤT PNN'!U176</f>
        <v>2</v>
      </c>
      <c r="AB175" s="390">
        <f t="shared" ref="AB175:AB180" si="301">AB174</f>
        <v>250</v>
      </c>
      <c r="AC175" s="390">
        <f t="shared" ref="AC175:AC180" si="302">AC174</f>
        <v>234</v>
      </c>
      <c r="AD175" s="390">
        <f t="shared" ref="AD175:AD180" si="303">AD174</f>
        <v>215</v>
      </c>
      <c r="AE175" s="390">
        <f t="shared" ref="AE175:AE180" si="304">AE174</f>
        <v>195</v>
      </c>
      <c r="AF175" s="391">
        <f t="shared" si="281"/>
        <v>540</v>
      </c>
      <c r="AG175" s="391">
        <f t="shared" si="282"/>
        <v>360</v>
      </c>
      <c r="AH175" s="391">
        <f t="shared" si="283"/>
        <v>310</v>
      </c>
      <c r="AI175" s="391">
        <f t="shared" si="284"/>
        <v>250</v>
      </c>
      <c r="AJ175" s="395">
        <f>'ĐẤT PNN'!I176-'ĐẤT NN'!P175</f>
        <v>790</v>
      </c>
    </row>
    <row r="176" spans="1:36" ht="126" customHeight="1">
      <c r="A176" s="56">
        <f t="shared" si="236"/>
        <v>171</v>
      </c>
      <c r="B176" s="56" t="str">
        <f>'ĐẤT PNN'!B177</f>
        <v>VT3</v>
      </c>
      <c r="C176" s="86" t="s">
        <v>5475</v>
      </c>
      <c r="D176" s="29" t="s">
        <v>6795</v>
      </c>
      <c r="E176" s="29" t="s">
        <v>6738</v>
      </c>
      <c r="F176" s="29" t="s">
        <v>6796</v>
      </c>
      <c r="G176" s="29" t="s">
        <v>6792</v>
      </c>
      <c r="H176" s="29" t="str">
        <f t="shared" si="235"/>
        <v>Phường Long KhánhTPLK1Vị trí 1370</v>
      </c>
      <c r="I176" s="397"/>
      <c r="J176" s="397"/>
      <c r="K176" s="500" t="str">
        <f>'ĐẤT PNN'!D177</f>
        <v>Các tuyến đường giao thông đấu nối trực tiếp ra Đường Nguyễn Trung Trực đoạn từ Đường Hồ Thị Hương đến Giáp cầu Suối Cải có hiện trạng là đường nhựa, bê tông xi măng:
- Có bề rộng ≥5m, cách đường giao thông &gt;600m.
- Có bề rộng từ ≥3m đến &lt;5m, cách đường giao thông từ &gt;400m đến ≤600m.
- Có bề rộng &lt;3m, cách đường giao thông ≤200m.</v>
      </c>
      <c r="L176" s="501"/>
      <c r="M176" s="502"/>
      <c r="N176" s="383">
        <f t="shared" si="295"/>
        <v>290</v>
      </c>
      <c r="O176" s="383">
        <f t="shared" si="296"/>
        <v>215</v>
      </c>
      <c r="P176" s="383">
        <v>420</v>
      </c>
      <c r="Q176" s="383">
        <v>310</v>
      </c>
      <c r="R176" s="417">
        <f>VLOOKUP(C176,'[1]1. MA DO'!$E$5:$AJ$1933,32,0)</f>
        <v>1.1299999999999999</v>
      </c>
      <c r="S176" s="58">
        <f t="shared" si="297"/>
        <v>370</v>
      </c>
      <c r="T176" s="58">
        <f t="shared" si="298"/>
        <v>330</v>
      </c>
      <c r="U176" s="58">
        <f t="shared" si="299"/>
        <v>290</v>
      </c>
      <c r="V176" s="58">
        <f t="shared" si="300"/>
        <v>260</v>
      </c>
      <c r="W176" s="391">
        <f t="shared" si="273"/>
        <v>800</v>
      </c>
      <c r="X176" s="391">
        <f t="shared" si="274"/>
        <v>510</v>
      </c>
      <c r="Y176" s="391">
        <f t="shared" si="275"/>
        <v>420</v>
      </c>
      <c r="Z176" s="391">
        <f t="shared" si="276"/>
        <v>340</v>
      </c>
      <c r="AA176" s="32">
        <f>'ĐẤT PNN'!U177</f>
        <v>2</v>
      </c>
      <c r="AB176" s="390">
        <f t="shared" si="301"/>
        <v>250</v>
      </c>
      <c r="AC176" s="390">
        <f t="shared" si="302"/>
        <v>234</v>
      </c>
      <c r="AD176" s="390">
        <f t="shared" si="303"/>
        <v>215</v>
      </c>
      <c r="AE176" s="390">
        <f t="shared" si="304"/>
        <v>195</v>
      </c>
      <c r="AF176" s="391">
        <f t="shared" si="281"/>
        <v>540</v>
      </c>
      <c r="AG176" s="391">
        <f t="shared" si="282"/>
        <v>360</v>
      </c>
      <c r="AH176" s="391">
        <f t="shared" si="283"/>
        <v>310</v>
      </c>
      <c r="AI176" s="391">
        <f t="shared" si="284"/>
        <v>250</v>
      </c>
      <c r="AJ176" s="395">
        <f>'ĐẤT PNN'!I177-'ĐẤT NN'!P176</f>
        <v>420</v>
      </c>
    </row>
    <row r="177" spans="1:36" ht="63" customHeight="1">
      <c r="A177" s="56">
        <f t="shared" si="236"/>
        <v>172</v>
      </c>
      <c r="B177" s="56" t="str">
        <f>'ĐẤT PNN'!B178</f>
        <v>VT4</v>
      </c>
      <c r="C177" s="86" t="s">
        <v>5475</v>
      </c>
      <c r="D177" s="29" t="s">
        <v>6797</v>
      </c>
      <c r="E177" s="29" t="s">
        <v>6738</v>
      </c>
      <c r="F177" s="29" t="s">
        <v>6798</v>
      </c>
      <c r="G177" s="29" t="s">
        <v>6792</v>
      </c>
      <c r="H177" s="29" t="str">
        <f t="shared" si="235"/>
        <v>Phường Long KhánhTPLK1Vị trí 1370</v>
      </c>
      <c r="I177" s="397"/>
      <c r="J177" s="397"/>
      <c r="K177" s="500" t="str">
        <f>'ĐẤT PNN'!D178</f>
        <v>Các tuyến đường giao thông đấu nối trực tiếp ra Đường Nguyễn Trung Trực đoạn từ Đường Hồ Thị Hương đến Giáp cầu Suối Cải có hiện trạng là đường nhựa, bê tông xi măng:
- Có bề rộng từ ≥3m đến &lt;5m, cách đường giao thông &gt;600m.
- Có bề rộng &lt;3m, cách đường giao thông &gt;200m.</v>
      </c>
      <c r="L177" s="501"/>
      <c r="M177" s="502"/>
      <c r="N177" s="383">
        <f t="shared" si="295"/>
        <v>260</v>
      </c>
      <c r="O177" s="383">
        <f t="shared" si="296"/>
        <v>195</v>
      </c>
      <c r="P177" s="383">
        <v>340</v>
      </c>
      <c r="Q177" s="383">
        <v>250</v>
      </c>
      <c r="R177" s="417">
        <f>VLOOKUP(C177,'[1]1. MA DO'!$E$5:$AJ$1933,32,0)</f>
        <v>1.1299999999999999</v>
      </c>
      <c r="S177" s="58">
        <f t="shared" si="297"/>
        <v>370</v>
      </c>
      <c r="T177" s="58">
        <f t="shared" si="298"/>
        <v>330</v>
      </c>
      <c r="U177" s="58">
        <f t="shared" si="299"/>
        <v>290</v>
      </c>
      <c r="V177" s="58">
        <f t="shared" si="300"/>
        <v>260</v>
      </c>
      <c r="W177" s="391">
        <f t="shared" si="273"/>
        <v>800</v>
      </c>
      <c r="X177" s="391">
        <f t="shared" si="274"/>
        <v>510</v>
      </c>
      <c r="Y177" s="391">
        <f t="shared" si="275"/>
        <v>420</v>
      </c>
      <c r="Z177" s="391">
        <f t="shared" si="276"/>
        <v>340</v>
      </c>
      <c r="AA177" s="32">
        <f>'ĐẤT PNN'!U178</f>
        <v>2</v>
      </c>
      <c r="AB177" s="390">
        <f t="shared" si="301"/>
        <v>250</v>
      </c>
      <c r="AC177" s="390">
        <f t="shared" si="302"/>
        <v>234</v>
      </c>
      <c r="AD177" s="390">
        <f t="shared" si="303"/>
        <v>215</v>
      </c>
      <c r="AE177" s="390">
        <f t="shared" si="304"/>
        <v>195</v>
      </c>
      <c r="AF177" s="391">
        <f t="shared" si="281"/>
        <v>540</v>
      </c>
      <c r="AG177" s="391">
        <f t="shared" si="282"/>
        <v>360</v>
      </c>
      <c r="AH177" s="391">
        <f t="shared" si="283"/>
        <v>310</v>
      </c>
      <c r="AI177" s="391">
        <f t="shared" si="284"/>
        <v>250</v>
      </c>
      <c r="AJ177" s="395">
        <f>'ĐẤT PNN'!I178-'ĐẤT NN'!P177</f>
        <v>320</v>
      </c>
    </row>
    <row r="178" spans="1:36" ht="110.25" customHeight="1">
      <c r="A178" s="56">
        <f t="shared" si="236"/>
        <v>173</v>
      </c>
      <c r="B178" s="56" t="str">
        <f>'ĐẤT PNN'!B179</f>
        <v>VT2*0,8</v>
      </c>
      <c r="C178" s="86" t="s">
        <v>5475</v>
      </c>
      <c r="D178" s="29" t="s">
        <v>6793</v>
      </c>
      <c r="E178" s="29" t="s">
        <v>6738</v>
      </c>
      <c r="F178" s="29" t="s">
        <v>6794</v>
      </c>
      <c r="G178" s="29" t="s">
        <v>6792</v>
      </c>
      <c r="H178" s="29" t="str">
        <f t="shared" si="235"/>
        <v>Phường Long KhánhTPLK1Vị trí 1370</v>
      </c>
      <c r="I178" s="397"/>
      <c r="J178" s="397"/>
      <c r="K178" s="500" t="str">
        <f>'ĐẤT PNN'!D179</f>
        <v>Các tuyến đường giao thông không đấu nối trực tiếp và thông ra Đường Nguyễn Trung Trực đoạn từ Đường Hồ Thị Hương đến Giáp cầu Suối Cải có hiện trạng là đường nhựa, bê tông xi măng:
- Có bề rộng ≥5m, cách đường giao thông ≤600m.
- Có bề rộng từ ≥3m đến &lt;5m, cách đường giao thông ≤400m.</v>
      </c>
      <c r="L178" s="501"/>
      <c r="M178" s="502"/>
      <c r="N178" s="383">
        <f t="shared" si="295"/>
        <v>330</v>
      </c>
      <c r="O178" s="383">
        <f t="shared" si="296"/>
        <v>234</v>
      </c>
      <c r="P178" s="383">
        <v>510</v>
      </c>
      <c r="Q178" s="383">
        <v>360</v>
      </c>
      <c r="R178" s="417">
        <f>VLOOKUP(C178,'[1]1. MA DO'!$E$5:$AJ$1933,32,0)</f>
        <v>1.1299999999999999</v>
      </c>
      <c r="S178" s="58">
        <f t="shared" si="297"/>
        <v>370</v>
      </c>
      <c r="T178" s="58">
        <f t="shared" si="298"/>
        <v>330</v>
      </c>
      <c r="U178" s="58">
        <f t="shared" si="299"/>
        <v>290</v>
      </c>
      <c r="V178" s="58">
        <f t="shared" si="300"/>
        <v>260</v>
      </c>
      <c r="W178" s="391">
        <f t="shared" si="273"/>
        <v>800</v>
      </c>
      <c r="X178" s="391">
        <f t="shared" si="274"/>
        <v>510</v>
      </c>
      <c r="Y178" s="391">
        <f t="shared" si="275"/>
        <v>420</v>
      </c>
      <c r="Z178" s="391">
        <f t="shared" si="276"/>
        <v>340</v>
      </c>
      <c r="AA178" s="32">
        <f>'ĐẤT PNN'!U179</f>
        <v>2</v>
      </c>
      <c r="AB178" s="390">
        <f t="shared" si="301"/>
        <v>250</v>
      </c>
      <c r="AC178" s="390">
        <f t="shared" si="302"/>
        <v>234</v>
      </c>
      <c r="AD178" s="390">
        <f t="shared" si="303"/>
        <v>215</v>
      </c>
      <c r="AE178" s="390">
        <f t="shared" si="304"/>
        <v>195</v>
      </c>
      <c r="AF178" s="391">
        <f t="shared" si="281"/>
        <v>540</v>
      </c>
      <c r="AG178" s="391">
        <f t="shared" si="282"/>
        <v>360</v>
      </c>
      <c r="AH178" s="391">
        <f t="shared" si="283"/>
        <v>310</v>
      </c>
      <c r="AI178" s="391">
        <f t="shared" si="284"/>
        <v>250</v>
      </c>
      <c r="AJ178" s="395">
        <f>'ĐẤT PNN'!I179-'ĐẤT NN'!P178</f>
        <v>590</v>
      </c>
    </row>
    <row r="179" spans="1:36" ht="126" customHeight="1">
      <c r="A179" s="56">
        <f t="shared" si="236"/>
        <v>174</v>
      </c>
      <c r="B179" s="56" t="str">
        <f>'ĐẤT PNN'!B180</f>
        <v>VT3*0,8</v>
      </c>
      <c r="C179" s="86" t="s">
        <v>5475</v>
      </c>
      <c r="D179" s="29" t="s">
        <v>6795</v>
      </c>
      <c r="E179" s="29" t="s">
        <v>6738</v>
      </c>
      <c r="F179" s="29" t="s">
        <v>6796</v>
      </c>
      <c r="G179" s="29" t="s">
        <v>6792</v>
      </c>
      <c r="H179" s="29" t="str">
        <f t="shared" si="235"/>
        <v>Phường Long KhánhTPLK1Vị trí 1370</v>
      </c>
      <c r="I179" s="397"/>
      <c r="J179" s="397"/>
      <c r="K179" s="500" t="str">
        <f>'ĐẤT PNN'!D180</f>
        <v>Các tuyến đường giao thông không đấu nối trực tiếp và thông ra Đường Nguyễn Trung Trực đoạn từ Đường Hồ Thị Hương đến Giáp cầu Suối Cải có hiện trạng là đường nhựa, bê tông xi măng:
- Có bề rộng ≥5m, cách đường giao thông &gt;600m.
- Có bề rộng từ ≥3m đến &lt;5m, cách đường giao thông từ &gt;400m đến ≤600m.
- Có bề rộng &lt;3m, cách đường giao thông ≤200m.</v>
      </c>
      <c r="L179" s="501"/>
      <c r="M179" s="502"/>
      <c r="N179" s="383">
        <f t="shared" si="295"/>
        <v>290</v>
      </c>
      <c r="O179" s="383">
        <f t="shared" si="296"/>
        <v>215</v>
      </c>
      <c r="P179" s="383">
        <v>420</v>
      </c>
      <c r="Q179" s="383">
        <v>310</v>
      </c>
      <c r="R179" s="417">
        <f>VLOOKUP(C179,'[1]1. MA DO'!$E$5:$AJ$1933,32,0)</f>
        <v>1.1299999999999999</v>
      </c>
      <c r="S179" s="58">
        <f t="shared" si="297"/>
        <v>370</v>
      </c>
      <c r="T179" s="58">
        <f t="shared" si="298"/>
        <v>330</v>
      </c>
      <c r="U179" s="58">
        <f t="shared" si="299"/>
        <v>290</v>
      </c>
      <c r="V179" s="58">
        <f t="shared" si="300"/>
        <v>260</v>
      </c>
      <c r="W179" s="391">
        <f t="shared" si="273"/>
        <v>800</v>
      </c>
      <c r="X179" s="391">
        <f t="shared" si="274"/>
        <v>510</v>
      </c>
      <c r="Y179" s="391">
        <f t="shared" si="275"/>
        <v>420</v>
      </c>
      <c r="Z179" s="391">
        <f t="shared" si="276"/>
        <v>340</v>
      </c>
      <c r="AA179" s="32">
        <f>'ĐẤT PNN'!U180</f>
        <v>2</v>
      </c>
      <c r="AB179" s="390">
        <f t="shared" si="301"/>
        <v>250</v>
      </c>
      <c r="AC179" s="390">
        <f t="shared" si="302"/>
        <v>234</v>
      </c>
      <c r="AD179" s="390">
        <f t="shared" si="303"/>
        <v>215</v>
      </c>
      <c r="AE179" s="390">
        <f t="shared" si="304"/>
        <v>195</v>
      </c>
      <c r="AF179" s="391">
        <f t="shared" si="281"/>
        <v>540</v>
      </c>
      <c r="AG179" s="391">
        <f t="shared" si="282"/>
        <v>360</v>
      </c>
      <c r="AH179" s="391">
        <f t="shared" si="283"/>
        <v>310</v>
      </c>
      <c r="AI179" s="391">
        <f t="shared" si="284"/>
        <v>250</v>
      </c>
      <c r="AJ179" s="395">
        <f>'ĐẤT PNN'!I180-'ĐẤT NN'!P179</f>
        <v>360</v>
      </c>
    </row>
    <row r="180" spans="1:36" ht="63" customHeight="1">
      <c r="A180" s="56">
        <f t="shared" si="236"/>
        <v>175</v>
      </c>
      <c r="B180" s="56" t="str">
        <f>'ĐẤT PNN'!B181</f>
        <v>VT4*0,8</v>
      </c>
      <c r="C180" s="86" t="s">
        <v>5475</v>
      </c>
      <c r="D180" s="29" t="s">
        <v>6797</v>
      </c>
      <c r="E180" s="29" t="s">
        <v>6738</v>
      </c>
      <c r="F180" s="29" t="s">
        <v>6798</v>
      </c>
      <c r="G180" s="29" t="s">
        <v>6792</v>
      </c>
      <c r="H180" s="29" t="str">
        <f t="shared" si="235"/>
        <v>Phường Long KhánhTPLK1Vị trí 1370</v>
      </c>
      <c r="I180" s="397"/>
      <c r="J180" s="397"/>
      <c r="K180" s="500" t="str">
        <f>'ĐẤT PNN'!D181</f>
        <v>Các tuyến đường giao thông không đấu nối trực tiếp và thông ra Đường Nguyễn Trung Trực đoạn từ Đường Hồ Thị Hương đến Giáp cầu Suối Cải có hiện trạng là đường nhựa, bê tông xi măng:
- Có bề rộng từ ≥3m đến &lt;5m, cách đường giao thông &gt;600m.
- Có bề rộng &lt;3m, cách đường giao thông &gt; 200m.</v>
      </c>
      <c r="L180" s="501"/>
      <c r="M180" s="502"/>
      <c r="N180" s="383">
        <f t="shared" si="295"/>
        <v>260</v>
      </c>
      <c r="O180" s="383">
        <f t="shared" si="296"/>
        <v>195</v>
      </c>
      <c r="P180" s="383">
        <v>340</v>
      </c>
      <c r="Q180" s="383">
        <v>250</v>
      </c>
      <c r="R180" s="417">
        <f>VLOOKUP(C180,'[1]1. MA DO'!$E$5:$AJ$1933,32,0)</f>
        <v>1.1299999999999999</v>
      </c>
      <c r="S180" s="58">
        <f t="shared" si="297"/>
        <v>370</v>
      </c>
      <c r="T180" s="58">
        <f t="shared" si="298"/>
        <v>330</v>
      </c>
      <c r="U180" s="58">
        <f t="shared" si="299"/>
        <v>290</v>
      </c>
      <c r="V180" s="58">
        <f t="shared" si="300"/>
        <v>260</v>
      </c>
      <c r="W180" s="391">
        <f t="shared" si="273"/>
        <v>800</v>
      </c>
      <c r="X180" s="391">
        <f t="shared" si="274"/>
        <v>510</v>
      </c>
      <c r="Y180" s="391">
        <f t="shared" si="275"/>
        <v>420</v>
      </c>
      <c r="Z180" s="391">
        <f t="shared" si="276"/>
        <v>340</v>
      </c>
      <c r="AA180" s="32">
        <f>'ĐẤT PNN'!U181</f>
        <v>2</v>
      </c>
      <c r="AB180" s="390">
        <f t="shared" si="301"/>
        <v>250</v>
      </c>
      <c r="AC180" s="390">
        <f t="shared" si="302"/>
        <v>234</v>
      </c>
      <c r="AD180" s="390">
        <f t="shared" si="303"/>
        <v>215</v>
      </c>
      <c r="AE180" s="390">
        <f t="shared" si="304"/>
        <v>195</v>
      </c>
      <c r="AF180" s="391">
        <f t="shared" si="281"/>
        <v>540</v>
      </c>
      <c r="AG180" s="391">
        <f t="shared" si="282"/>
        <v>360</v>
      </c>
      <c r="AH180" s="391">
        <f t="shared" si="283"/>
        <v>310</v>
      </c>
      <c r="AI180" s="391">
        <f t="shared" si="284"/>
        <v>250</v>
      </c>
      <c r="AJ180" s="395">
        <f>'ĐẤT PNN'!I181-'ĐẤT NN'!P180</f>
        <v>250</v>
      </c>
    </row>
    <row r="181" spans="1:36" ht="63">
      <c r="A181" s="56">
        <f t="shared" si="236"/>
        <v>176</v>
      </c>
      <c r="B181" s="56" t="str">
        <f>'ĐẤT PNN'!B182</f>
        <v>LK39DT</v>
      </c>
      <c r="C181" s="86" t="s">
        <v>5404</v>
      </c>
      <c r="D181" s="29" t="s">
        <v>6790</v>
      </c>
      <c r="E181" s="29" t="s">
        <v>6738</v>
      </c>
      <c r="F181" s="29" t="s">
        <v>6791</v>
      </c>
      <c r="G181" s="29" t="s">
        <v>6792</v>
      </c>
      <c r="H181" s="29" t="str">
        <f t="shared" si="235"/>
        <v>Phường Long KhánhTPLK1Vị trí 1370</v>
      </c>
      <c r="I181" s="398" t="s">
        <v>6780</v>
      </c>
      <c r="J181" s="398" t="s">
        <v>6781</v>
      </c>
      <c r="K181" s="57" t="str">
        <f>'ĐẤT PNN'!D182</f>
        <v>Đường Trần Văn Thi</v>
      </c>
      <c r="L181" s="57" t="str">
        <f>'ĐẤT PNN'!E182</f>
        <v>Đường Hoàng Diệu</v>
      </c>
      <c r="M181" s="57" t="str">
        <f>'ĐẤT PNN'!F182</f>
        <v>Đường 9 tháng 4</v>
      </c>
      <c r="N181" s="385">
        <f>S181</f>
        <v>370</v>
      </c>
      <c r="O181" s="114">
        <f>AB181</f>
        <v>250</v>
      </c>
      <c r="P181" s="381">
        <v>800</v>
      </c>
      <c r="Q181" s="381">
        <v>540</v>
      </c>
      <c r="R181" s="417">
        <f>VLOOKUP(C181,'[1]1. MA DO'!$E$5:$AJ$1933,32,0)</f>
        <v>1.1299999999999999</v>
      </c>
      <c r="S181" s="221">
        <v>370</v>
      </c>
      <c r="T181" s="221">
        <v>330</v>
      </c>
      <c r="U181" s="221">
        <v>290</v>
      </c>
      <c r="V181" s="221">
        <v>260</v>
      </c>
      <c r="W181" s="391">
        <f t="shared" si="273"/>
        <v>800</v>
      </c>
      <c r="X181" s="391">
        <f t="shared" si="274"/>
        <v>510</v>
      </c>
      <c r="Y181" s="391">
        <f t="shared" si="275"/>
        <v>420</v>
      </c>
      <c r="Z181" s="391">
        <f t="shared" si="276"/>
        <v>340</v>
      </c>
      <c r="AA181" s="32">
        <v>1</v>
      </c>
      <c r="AB181" s="372">
        <v>250</v>
      </c>
      <c r="AC181" s="372">
        <v>234</v>
      </c>
      <c r="AD181" s="372">
        <v>215</v>
      </c>
      <c r="AE181" s="372">
        <v>195</v>
      </c>
      <c r="AF181" s="391">
        <f t="shared" si="281"/>
        <v>540</v>
      </c>
      <c r="AG181" s="391">
        <f t="shared" si="282"/>
        <v>360</v>
      </c>
      <c r="AH181" s="391">
        <f t="shared" si="283"/>
        <v>310</v>
      </c>
      <c r="AI181" s="391">
        <f t="shared" si="284"/>
        <v>250</v>
      </c>
      <c r="AJ181" s="395">
        <f>'ĐẤT PNN'!I182-'ĐẤT NN'!P181</f>
        <v>1100</v>
      </c>
    </row>
    <row r="182" spans="1:36" ht="110.25" customHeight="1">
      <c r="A182" s="56">
        <f t="shared" si="236"/>
        <v>177</v>
      </c>
      <c r="B182" s="56" t="str">
        <f>'ĐẤT PNN'!B183</f>
        <v>VT2</v>
      </c>
      <c r="C182" s="86" t="s">
        <v>5404</v>
      </c>
      <c r="D182" s="29" t="s">
        <v>6793</v>
      </c>
      <c r="E182" s="29" t="s">
        <v>6738</v>
      </c>
      <c r="F182" s="29" t="s">
        <v>6794</v>
      </c>
      <c r="G182" s="29" t="s">
        <v>6792</v>
      </c>
      <c r="H182" s="29" t="str">
        <f t="shared" si="235"/>
        <v>Phường Long KhánhTPLK1Vị trí 1370</v>
      </c>
      <c r="I182" s="397"/>
      <c r="J182" s="397"/>
      <c r="K182" s="500" t="str">
        <f>'ĐẤT PNN'!D183</f>
        <v>Các tuyến đường giao thông đấu nối trực tiếp ra Đường Trần Văn Thi đoạn từ Đường Hoàng Diệu đến Đường 9 tháng 4 có hiện trạng là đường nhựa, bê tông xi măng:
- Có bề rộng ≥5m, cách đường giao thông ≤600m.
- Có bề rộng từ ≥3m đến &lt;5m, cách đường giao thông ≤400m.</v>
      </c>
      <c r="L182" s="501"/>
      <c r="M182" s="502"/>
      <c r="N182" s="383">
        <f t="shared" ref="N182:N187" si="305">IF(B182="VT2",T182,IF(B182="VT3",U182,IF(B182="VT2*0,8",T182,IF(B182="VT3*0,8",U182,V182))))</f>
        <v>330</v>
      </c>
      <c r="O182" s="383">
        <f t="shared" ref="O182:O187" si="306">IF(B182="VT2",AC182,IF(B182="VT3",AD182,IF(B182="VT2*0,8",AC182,IF(B182="VT3*0,8",AD182,AE182))))</f>
        <v>234</v>
      </c>
      <c r="P182" s="383">
        <v>510</v>
      </c>
      <c r="Q182" s="383">
        <v>360</v>
      </c>
      <c r="R182" s="417">
        <f>VLOOKUP(C182,'[1]1. MA DO'!$E$5:$AJ$1933,32,0)</f>
        <v>1.1299999999999999</v>
      </c>
      <c r="S182" s="58">
        <f t="shared" ref="S182:S187" si="307">S181</f>
        <v>370</v>
      </c>
      <c r="T182" s="58">
        <f t="shared" ref="T182:T187" si="308">T181</f>
        <v>330</v>
      </c>
      <c r="U182" s="58">
        <f t="shared" ref="U182:U187" si="309">U181</f>
        <v>290</v>
      </c>
      <c r="V182" s="58">
        <f t="shared" ref="V182:V187" si="310">V181</f>
        <v>260</v>
      </c>
      <c r="W182" s="391">
        <f t="shared" si="273"/>
        <v>800</v>
      </c>
      <c r="X182" s="391">
        <f t="shared" si="274"/>
        <v>510</v>
      </c>
      <c r="Y182" s="391">
        <f t="shared" si="275"/>
        <v>420</v>
      </c>
      <c r="Z182" s="391">
        <f t="shared" si="276"/>
        <v>340</v>
      </c>
      <c r="AA182" s="32">
        <f>'ĐẤT PNN'!U183</f>
        <v>3</v>
      </c>
      <c r="AB182" s="390">
        <f t="shared" ref="AB182:AB187" si="311">AB181</f>
        <v>250</v>
      </c>
      <c r="AC182" s="390">
        <f t="shared" ref="AC182:AC187" si="312">AC181</f>
        <v>234</v>
      </c>
      <c r="AD182" s="390">
        <f t="shared" ref="AD182:AD187" si="313">AD181</f>
        <v>215</v>
      </c>
      <c r="AE182" s="390">
        <f t="shared" ref="AE182:AE187" si="314">AE181</f>
        <v>195</v>
      </c>
      <c r="AF182" s="391">
        <f t="shared" si="281"/>
        <v>540</v>
      </c>
      <c r="AG182" s="391">
        <f t="shared" si="282"/>
        <v>360</v>
      </c>
      <c r="AH182" s="391">
        <f t="shared" si="283"/>
        <v>310</v>
      </c>
      <c r="AI182" s="391">
        <f t="shared" si="284"/>
        <v>250</v>
      </c>
      <c r="AJ182" s="395">
        <f>'ĐẤT PNN'!I183-'ĐẤT NN'!P182</f>
        <v>490</v>
      </c>
    </row>
    <row r="183" spans="1:36" ht="126" customHeight="1">
      <c r="A183" s="56">
        <f t="shared" si="236"/>
        <v>178</v>
      </c>
      <c r="B183" s="56" t="str">
        <f>'ĐẤT PNN'!B184</f>
        <v>VT3</v>
      </c>
      <c r="C183" s="86" t="s">
        <v>5404</v>
      </c>
      <c r="D183" s="29" t="s">
        <v>6795</v>
      </c>
      <c r="E183" s="29" t="s">
        <v>6738</v>
      </c>
      <c r="F183" s="29" t="s">
        <v>6796</v>
      </c>
      <c r="G183" s="29" t="s">
        <v>6792</v>
      </c>
      <c r="H183" s="29" t="str">
        <f t="shared" si="235"/>
        <v>Phường Long KhánhTPLK1Vị trí 1370</v>
      </c>
      <c r="I183" s="397"/>
      <c r="J183" s="397"/>
      <c r="K183" s="500" t="str">
        <f>'ĐẤT PNN'!D184</f>
        <v>Các tuyến đường giao thông đấu nối trực tiếp ra Đường Trần Văn Thi đoạn từ Đường Hoàng Diệu đến Đường 9 tháng 4 có hiện trạng là đường nhựa, bê tông xi măng:
- Có bề rộng ≥5m, cách đường giao thông &gt;600m.
- Có bề rộng từ ≥3m đến &lt;5m, cách đường giao thông từ &gt;400m đến ≤600m.
- Có bề rộng &lt;3m, cách đường giao thông ≤200m.</v>
      </c>
      <c r="L183" s="501"/>
      <c r="M183" s="502"/>
      <c r="N183" s="383">
        <f t="shared" si="305"/>
        <v>290</v>
      </c>
      <c r="O183" s="383">
        <f t="shared" si="306"/>
        <v>215</v>
      </c>
      <c r="P183" s="383">
        <v>420</v>
      </c>
      <c r="Q183" s="383">
        <v>310</v>
      </c>
      <c r="R183" s="417">
        <f>VLOOKUP(C183,'[1]1. MA DO'!$E$5:$AJ$1933,32,0)</f>
        <v>1.1299999999999999</v>
      </c>
      <c r="S183" s="58">
        <f t="shared" si="307"/>
        <v>370</v>
      </c>
      <c r="T183" s="58">
        <f t="shared" si="308"/>
        <v>330</v>
      </c>
      <c r="U183" s="58">
        <f t="shared" si="309"/>
        <v>290</v>
      </c>
      <c r="V183" s="58">
        <f t="shared" si="310"/>
        <v>260</v>
      </c>
      <c r="W183" s="391">
        <f t="shared" si="273"/>
        <v>800</v>
      </c>
      <c r="X183" s="391">
        <f t="shared" si="274"/>
        <v>510</v>
      </c>
      <c r="Y183" s="391">
        <f t="shared" si="275"/>
        <v>420</v>
      </c>
      <c r="Z183" s="391">
        <f t="shared" si="276"/>
        <v>340</v>
      </c>
      <c r="AA183" s="32">
        <f>'ĐẤT PNN'!U184</f>
        <v>3</v>
      </c>
      <c r="AB183" s="390">
        <f t="shared" si="311"/>
        <v>250</v>
      </c>
      <c r="AC183" s="390">
        <f t="shared" si="312"/>
        <v>234</v>
      </c>
      <c r="AD183" s="390">
        <f t="shared" si="313"/>
        <v>215</v>
      </c>
      <c r="AE183" s="390">
        <f t="shared" si="314"/>
        <v>195</v>
      </c>
      <c r="AF183" s="391">
        <f t="shared" si="281"/>
        <v>540</v>
      </c>
      <c r="AG183" s="391">
        <f t="shared" si="282"/>
        <v>360</v>
      </c>
      <c r="AH183" s="391">
        <f t="shared" si="283"/>
        <v>310</v>
      </c>
      <c r="AI183" s="391">
        <f t="shared" si="284"/>
        <v>250</v>
      </c>
      <c r="AJ183" s="395">
        <f>'ĐẤT PNN'!I184-'ĐẤT NN'!P183</f>
        <v>420</v>
      </c>
    </row>
    <row r="184" spans="1:36" ht="63" customHeight="1">
      <c r="A184" s="56">
        <f t="shared" si="236"/>
        <v>179</v>
      </c>
      <c r="B184" s="56" t="str">
        <f>'ĐẤT PNN'!B185</f>
        <v>VT4</v>
      </c>
      <c r="C184" s="86" t="s">
        <v>5404</v>
      </c>
      <c r="D184" s="29" t="s">
        <v>6797</v>
      </c>
      <c r="E184" s="29" t="s">
        <v>6738</v>
      </c>
      <c r="F184" s="29" t="s">
        <v>6798</v>
      </c>
      <c r="G184" s="29" t="s">
        <v>6792</v>
      </c>
      <c r="H184" s="29" t="str">
        <f t="shared" si="235"/>
        <v>Phường Long KhánhTPLK1Vị trí 1370</v>
      </c>
      <c r="I184" s="397"/>
      <c r="J184" s="397"/>
      <c r="K184" s="500" t="str">
        <f>'ĐẤT PNN'!D185</f>
        <v>Các tuyến đường giao thông đấu nối trực tiếp ra Đường Trần Văn Thi đoạn từ Đường Hoàng Diệu đến Đường 9 tháng 4 có hiện trạng là đường nhựa, bê tông xi măng:
- Có bề rộng từ ≥3m đến &lt;5m, cách đường giao thông &gt;600m.
- Có bề rộng &lt;3m, cách đường giao thông &gt;200m.</v>
      </c>
      <c r="L184" s="501"/>
      <c r="M184" s="502"/>
      <c r="N184" s="383">
        <f t="shared" si="305"/>
        <v>260</v>
      </c>
      <c r="O184" s="383">
        <f t="shared" si="306"/>
        <v>195</v>
      </c>
      <c r="P184" s="383">
        <v>340</v>
      </c>
      <c r="Q184" s="383">
        <v>250</v>
      </c>
      <c r="R184" s="417">
        <f>VLOOKUP(C184,'[1]1. MA DO'!$E$5:$AJ$1933,32,0)</f>
        <v>1.1299999999999999</v>
      </c>
      <c r="S184" s="58">
        <f t="shared" si="307"/>
        <v>370</v>
      </c>
      <c r="T184" s="58">
        <f t="shared" si="308"/>
        <v>330</v>
      </c>
      <c r="U184" s="58">
        <f t="shared" si="309"/>
        <v>290</v>
      </c>
      <c r="V184" s="58">
        <f t="shared" si="310"/>
        <v>260</v>
      </c>
      <c r="W184" s="391">
        <f t="shared" si="273"/>
        <v>800</v>
      </c>
      <c r="X184" s="391">
        <f t="shared" si="274"/>
        <v>510</v>
      </c>
      <c r="Y184" s="391">
        <f t="shared" si="275"/>
        <v>420</v>
      </c>
      <c r="Z184" s="391">
        <f t="shared" si="276"/>
        <v>340</v>
      </c>
      <c r="AA184" s="32">
        <f>'ĐẤT PNN'!U185</f>
        <v>3</v>
      </c>
      <c r="AB184" s="390">
        <f t="shared" si="311"/>
        <v>250</v>
      </c>
      <c r="AC184" s="390">
        <f t="shared" si="312"/>
        <v>234</v>
      </c>
      <c r="AD184" s="390">
        <f t="shared" si="313"/>
        <v>215</v>
      </c>
      <c r="AE184" s="390">
        <f t="shared" si="314"/>
        <v>195</v>
      </c>
      <c r="AF184" s="391">
        <f t="shared" si="281"/>
        <v>540</v>
      </c>
      <c r="AG184" s="391">
        <f t="shared" si="282"/>
        <v>360</v>
      </c>
      <c r="AH184" s="391">
        <f t="shared" si="283"/>
        <v>310</v>
      </c>
      <c r="AI184" s="391">
        <f t="shared" si="284"/>
        <v>250</v>
      </c>
      <c r="AJ184" s="395">
        <f>'ĐẤT PNN'!I185-'ĐẤT NN'!P184</f>
        <v>250</v>
      </c>
    </row>
    <row r="185" spans="1:36" ht="110.25" customHeight="1">
      <c r="A185" s="56">
        <f t="shared" si="236"/>
        <v>180</v>
      </c>
      <c r="B185" s="56" t="str">
        <f>'ĐẤT PNN'!B186</f>
        <v>VT2*0,8</v>
      </c>
      <c r="C185" s="86" t="s">
        <v>5404</v>
      </c>
      <c r="D185" s="29" t="s">
        <v>6793</v>
      </c>
      <c r="E185" s="29" t="s">
        <v>6738</v>
      </c>
      <c r="F185" s="29" t="s">
        <v>6794</v>
      </c>
      <c r="G185" s="29" t="s">
        <v>6792</v>
      </c>
      <c r="H185" s="29" t="str">
        <f t="shared" si="235"/>
        <v>Phường Long KhánhTPLK1Vị trí 1370</v>
      </c>
      <c r="I185" s="397"/>
      <c r="J185" s="397"/>
      <c r="K185" s="500" t="str">
        <f>'ĐẤT PNN'!D186</f>
        <v>Các tuyến đường giao thông không đấu nối trực tiếp và thông ra Đường Trần Văn Thi đoạn từ Đường Hoàng Diệu đến Đường 9 tháng 4 có hiện trạng là đường nhựa, bê tông xi măng:
- Có bề rộng ≥5m, cách đường giao thông ≤600m.
- Có bề rộng từ ≥3m đến &lt;5m, cách đường giao thông ≤400m.</v>
      </c>
      <c r="L185" s="501"/>
      <c r="M185" s="502"/>
      <c r="N185" s="383">
        <f t="shared" si="305"/>
        <v>330</v>
      </c>
      <c r="O185" s="383">
        <f t="shared" si="306"/>
        <v>234</v>
      </c>
      <c r="P185" s="383">
        <v>510</v>
      </c>
      <c r="Q185" s="383">
        <v>360</v>
      </c>
      <c r="R185" s="417">
        <f>VLOOKUP(C185,'[1]1. MA DO'!$E$5:$AJ$1933,32,0)</f>
        <v>1.1299999999999999</v>
      </c>
      <c r="S185" s="58">
        <f t="shared" si="307"/>
        <v>370</v>
      </c>
      <c r="T185" s="58">
        <f t="shared" si="308"/>
        <v>330</v>
      </c>
      <c r="U185" s="58">
        <f t="shared" si="309"/>
        <v>290</v>
      </c>
      <c r="V185" s="58">
        <f t="shared" si="310"/>
        <v>260</v>
      </c>
      <c r="W185" s="391">
        <f t="shared" si="273"/>
        <v>800</v>
      </c>
      <c r="X185" s="391">
        <f t="shared" si="274"/>
        <v>510</v>
      </c>
      <c r="Y185" s="391">
        <f t="shared" si="275"/>
        <v>420</v>
      </c>
      <c r="Z185" s="391">
        <f t="shared" si="276"/>
        <v>340</v>
      </c>
      <c r="AA185" s="32">
        <f>'ĐẤT PNN'!U186</f>
        <v>3</v>
      </c>
      <c r="AB185" s="390">
        <f t="shared" si="311"/>
        <v>250</v>
      </c>
      <c r="AC185" s="390">
        <f t="shared" si="312"/>
        <v>234</v>
      </c>
      <c r="AD185" s="390">
        <f t="shared" si="313"/>
        <v>215</v>
      </c>
      <c r="AE185" s="390">
        <f t="shared" si="314"/>
        <v>195</v>
      </c>
      <c r="AF185" s="391">
        <f t="shared" si="281"/>
        <v>540</v>
      </c>
      <c r="AG185" s="391">
        <f t="shared" si="282"/>
        <v>360</v>
      </c>
      <c r="AH185" s="391">
        <f t="shared" si="283"/>
        <v>310</v>
      </c>
      <c r="AI185" s="391">
        <f t="shared" si="284"/>
        <v>250</v>
      </c>
      <c r="AJ185" s="395">
        <f>'ĐẤT PNN'!I186-'ĐẤT NN'!P185</f>
        <v>390</v>
      </c>
    </row>
    <row r="186" spans="1:36" ht="126" customHeight="1">
      <c r="A186" s="56">
        <f t="shared" si="236"/>
        <v>181</v>
      </c>
      <c r="B186" s="56" t="str">
        <f>'ĐẤT PNN'!B187</f>
        <v>VT3*0,8</v>
      </c>
      <c r="C186" s="86" t="s">
        <v>5404</v>
      </c>
      <c r="D186" s="29" t="s">
        <v>6795</v>
      </c>
      <c r="E186" s="29" t="s">
        <v>6738</v>
      </c>
      <c r="F186" s="29" t="s">
        <v>6796</v>
      </c>
      <c r="G186" s="29" t="s">
        <v>6792</v>
      </c>
      <c r="H186" s="29" t="str">
        <f t="shared" si="235"/>
        <v>Phường Long KhánhTPLK1Vị trí 1370</v>
      </c>
      <c r="I186" s="397"/>
      <c r="J186" s="397"/>
      <c r="K186" s="500" t="str">
        <f>'ĐẤT PNN'!D187</f>
        <v>Các tuyến đường giao thông không đấu nối trực tiếp và thông ra Đường Trần Văn Thi đoạn từ Đường Hoàng Diệu đến Đường 9 tháng 4 có hiện trạng là đường nhựa, bê tông xi măng:
- Có bề rộng ≥5m, cách đường giao thông &gt;600m.
- Có bề rộng từ ≥3m đến &lt;5m, cách đường giao thông từ &gt;400m đến ≤600m.
- Có bề rộng &lt;3m, cách đường giao thông ≤200m.</v>
      </c>
      <c r="L186" s="501"/>
      <c r="M186" s="502"/>
      <c r="N186" s="383">
        <f t="shared" si="305"/>
        <v>290</v>
      </c>
      <c r="O186" s="383">
        <f t="shared" si="306"/>
        <v>215</v>
      </c>
      <c r="P186" s="383">
        <v>420</v>
      </c>
      <c r="Q186" s="383">
        <v>310</v>
      </c>
      <c r="R186" s="417">
        <f>VLOOKUP(C186,'[1]1. MA DO'!$E$5:$AJ$1933,32,0)</f>
        <v>1.1299999999999999</v>
      </c>
      <c r="S186" s="58">
        <f t="shared" si="307"/>
        <v>370</v>
      </c>
      <c r="T186" s="58">
        <f t="shared" si="308"/>
        <v>330</v>
      </c>
      <c r="U186" s="58">
        <f t="shared" si="309"/>
        <v>290</v>
      </c>
      <c r="V186" s="58">
        <f t="shared" si="310"/>
        <v>260</v>
      </c>
      <c r="W186" s="391">
        <f t="shared" si="273"/>
        <v>800</v>
      </c>
      <c r="X186" s="391">
        <f t="shared" si="274"/>
        <v>510</v>
      </c>
      <c r="Y186" s="391">
        <f t="shared" si="275"/>
        <v>420</v>
      </c>
      <c r="Z186" s="391">
        <f t="shared" si="276"/>
        <v>340</v>
      </c>
      <c r="AA186" s="32">
        <f>'ĐẤT PNN'!U187</f>
        <v>3</v>
      </c>
      <c r="AB186" s="390">
        <f t="shared" si="311"/>
        <v>250</v>
      </c>
      <c r="AC186" s="390">
        <f t="shared" si="312"/>
        <v>234</v>
      </c>
      <c r="AD186" s="390">
        <f t="shared" si="313"/>
        <v>215</v>
      </c>
      <c r="AE186" s="390">
        <f t="shared" si="314"/>
        <v>195</v>
      </c>
      <c r="AF186" s="391">
        <f t="shared" si="281"/>
        <v>540</v>
      </c>
      <c r="AG186" s="391">
        <f t="shared" si="282"/>
        <v>360</v>
      </c>
      <c r="AH186" s="391">
        <f t="shared" si="283"/>
        <v>310</v>
      </c>
      <c r="AI186" s="391">
        <f t="shared" si="284"/>
        <v>250</v>
      </c>
      <c r="AJ186" s="395">
        <f>'ĐẤT PNN'!I187-'ĐẤT NN'!P186</f>
        <v>360</v>
      </c>
    </row>
    <row r="187" spans="1:36" ht="63" customHeight="1">
      <c r="A187" s="56">
        <f t="shared" si="236"/>
        <v>182</v>
      </c>
      <c r="B187" s="56" t="str">
        <f>'ĐẤT PNN'!B188</f>
        <v>VT4*0,8</v>
      </c>
      <c r="C187" s="86" t="s">
        <v>5404</v>
      </c>
      <c r="D187" s="29" t="s">
        <v>6797</v>
      </c>
      <c r="E187" s="29" t="s">
        <v>6738</v>
      </c>
      <c r="F187" s="29" t="s">
        <v>6798</v>
      </c>
      <c r="G187" s="29" t="s">
        <v>6792</v>
      </c>
      <c r="H187" s="29" t="str">
        <f t="shared" si="235"/>
        <v>Phường Long KhánhTPLK1Vị trí 1370</v>
      </c>
      <c r="I187" s="397"/>
      <c r="J187" s="397"/>
      <c r="K187" s="500" t="str">
        <f>'ĐẤT PNN'!D188</f>
        <v>Các tuyến đường giao thông không đấu nối trực tiếp và thông ra Đường Trần Văn Thi đoạn từ Đường Hoàng Diệu đến Đường 9 tháng 4 có hiện trạng là đường nhựa, bê tông xi măng:
- Có bề rộng từ ≥3m đến &lt;5m, cách đường giao thông &gt;600m.
- Có bề rộng &lt;3m, cách đường giao thông &gt; 200m.</v>
      </c>
      <c r="L187" s="501"/>
      <c r="M187" s="502"/>
      <c r="N187" s="383">
        <f t="shared" si="305"/>
        <v>260</v>
      </c>
      <c r="O187" s="383">
        <f t="shared" si="306"/>
        <v>195</v>
      </c>
      <c r="P187" s="383">
        <v>340</v>
      </c>
      <c r="Q187" s="383">
        <v>250</v>
      </c>
      <c r="R187" s="417">
        <f>VLOOKUP(C187,'[1]1. MA DO'!$E$5:$AJ$1933,32,0)</f>
        <v>1.1299999999999999</v>
      </c>
      <c r="S187" s="58">
        <f t="shared" si="307"/>
        <v>370</v>
      </c>
      <c r="T187" s="58">
        <f t="shared" si="308"/>
        <v>330</v>
      </c>
      <c r="U187" s="58">
        <f t="shared" si="309"/>
        <v>290</v>
      </c>
      <c r="V187" s="58">
        <f t="shared" si="310"/>
        <v>260</v>
      </c>
      <c r="W187" s="391">
        <f t="shared" si="273"/>
        <v>800</v>
      </c>
      <c r="X187" s="391">
        <f t="shared" si="274"/>
        <v>510</v>
      </c>
      <c r="Y187" s="391">
        <f t="shared" si="275"/>
        <v>420</v>
      </c>
      <c r="Z187" s="391">
        <f t="shared" si="276"/>
        <v>340</v>
      </c>
      <c r="AA187" s="32">
        <f>'ĐẤT PNN'!U188</f>
        <v>3</v>
      </c>
      <c r="AB187" s="390">
        <f t="shared" si="311"/>
        <v>250</v>
      </c>
      <c r="AC187" s="390">
        <f t="shared" si="312"/>
        <v>234</v>
      </c>
      <c r="AD187" s="390">
        <f t="shared" si="313"/>
        <v>215</v>
      </c>
      <c r="AE187" s="390">
        <f t="shared" si="314"/>
        <v>195</v>
      </c>
      <c r="AF187" s="391">
        <f t="shared" si="281"/>
        <v>540</v>
      </c>
      <c r="AG187" s="391">
        <f t="shared" si="282"/>
        <v>360</v>
      </c>
      <c r="AH187" s="391">
        <f t="shared" si="283"/>
        <v>310</v>
      </c>
      <c r="AI187" s="391">
        <f t="shared" si="284"/>
        <v>250</v>
      </c>
      <c r="AJ187" s="395">
        <f>'ĐẤT PNN'!I188-'ĐẤT NN'!P187</f>
        <v>190</v>
      </c>
    </row>
    <row r="188" spans="1:36" ht="63">
      <c r="A188" s="56">
        <f t="shared" si="236"/>
        <v>183</v>
      </c>
      <c r="B188" s="56" t="str">
        <f>'ĐẤT PNN'!B189</f>
        <v>LK40DT</v>
      </c>
      <c r="C188" s="86" t="s">
        <v>5406</v>
      </c>
      <c r="D188" s="29" t="s">
        <v>6790</v>
      </c>
      <c r="E188" s="29" t="s">
        <v>6738</v>
      </c>
      <c r="F188" s="29" t="s">
        <v>6791</v>
      </c>
      <c r="G188" s="29" t="s">
        <v>6792</v>
      </c>
      <c r="H188" s="29" t="str">
        <f t="shared" si="235"/>
        <v>Phường Long KhánhTPLK1Vị trí 1370</v>
      </c>
      <c r="I188" s="398" t="s">
        <v>6780</v>
      </c>
      <c r="J188" s="398" t="s">
        <v>6781</v>
      </c>
      <c r="K188" s="57" t="str">
        <f>'ĐẤT PNN'!D189</f>
        <v>Đường Lê Văn Vận</v>
      </c>
      <c r="L188" s="57" t="str">
        <f>'ĐẤT PNN'!E189</f>
        <v>Đường Hoàng Diệu</v>
      </c>
      <c r="M188" s="57" t="str">
        <f>'ĐẤT PNN'!F189</f>
        <v>Đường 9 tháng 4</v>
      </c>
      <c r="N188" s="385">
        <f>S188</f>
        <v>370</v>
      </c>
      <c r="O188" s="114">
        <f>AB188</f>
        <v>250</v>
      </c>
      <c r="P188" s="381">
        <v>800</v>
      </c>
      <c r="Q188" s="381">
        <v>540</v>
      </c>
      <c r="R188" s="417">
        <f>VLOOKUP(C188,'[1]1. MA DO'!$E$5:$AJ$1933,32,0)</f>
        <v>1.1299999999999999</v>
      </c>
      <c r="S188" s="221">
        <v>370</v>
      </c>
      <c r="T188" s="221">
        <v>330</v>
      </c>
      <c r="U188" s="221">
        <v>290</v>
      </c>
      <c r="V188" s="221">
        <v>260</v>
      </c>
      <c r="W188" s="391">
        <f t="shared" si="273"/>
        <v>800</v>
      </c>
      <c r="X188" s="391">
        <f t="shared" si="274"/>
        <v>510</v>
      </c>
      <c r="Y188" s="391">
        <f t="shared" si="275"/>
        <v>420</v>
      </c>
      <c r="Z188" s="391">
        <f t="shared" si="276"/>
        <v>340</v>
      </c>
      <c r="AA188" s="32">
        <v>1</v>
      </c>
      <c r="AB188" s="372">
        <v>250</v>
      </c>
      <c r="AC188" s="372">
        <v>234</v>
      </c>
      <c r="AD188" s="372">
        <v>215</v>
      </c>
      <c r="AE188" s="372">
        <v>195</v>
      </c>
      <c r="AF188" s="391">
        <f t="shared" si="281"/>
        <v>540</v>
      </c>
      <c r="AG188" s="391">
        <f t="shared" si="282"/>
        <v>360</v>
      </c>
      <c r="AH188" s="391">
        <f t="shared" si="283"/>
        <v>310</v>
      </c>
      <c r="AI188" s="391">
        <f t="shared" si="284"/>
        <v>250</v>
      </c>
      <c r="AJ188" s="395">
        <f>'ĐẤT PNN'!I189-'ĐẤT NN'!P188</f>
        <v>1100</v>
      </c>
    </row>
    <row r="189" spans="1:36" ht="110.25" customHeight="1">
      <c r="A189" s="56">
        <f t="shared" si="236"/>
        <v>184</v>
      </c>
      <c r="B189" s="56" t="str">
        <f>'ĐẤT PNN'!B190</f>
        <v>VT2</v>
      </c>
      <c r="C189" s="86" t="s">
        <v>5406</v>
      </c>
      <c r="D189" s="29" t="s">
        <v>6793</v>
      </c>
      <c r="E189" s="29" t="s">
        <v>6738</v>
      </c>
      <c r="F189" s="29" t="s">
        <v>6794</v>
      </c>
      <c r="G189" s="29" t="s">
        <v>6792</v>
      </c>
      <c r="H189" s="29" t="str">
        <f t="shared" si="235"/>
        <v>Phường Long KhánhTPLK1Vị trí 1370</v>
      </c>
      <c r="I189" s="397"/>
      <c r="J189" s="397"/>
      <c r="K189" s="500" t="str">
        <f>'ĐẤT PNN'!D190</f>
        <v>Các tuyến đường giao thông đấu nối trực tiếp ra Đường Lê Văn Vận đoạn từ Đường Hoàng Diệu đến Đường 9 tháng 4 có hiện trạng là đường nhựa, bê tông xi măng:
- Có bề rộng ≥5m, cách đường giao thông ≤600m.
- Có bề rộng từ ≥3m đến &lt;5m, cách đường giao thông ≤400m.</v>
      </c>
      <c r="L189" s="501"/>
      <c r="M189" s="502"/>
      <c r="N189" s="383">
        <f t="shared" ref="N189:N194" si="315">IF(B189="VT2",T189,IF(B189="VT3",U189,IF(B189="VT2*0,8",T189,IF(B189="VT3*0,8",U189,V189))))</f>
        <v>330</v>
      </c>
      <c r="O189" s="383">
        <f t="shared" ref="O189:O194" si="316">IF(B189="VT2",AC189,IF(B189="VT3",AD189,IF(B189="VT2*0,8",AC189,IF(B189="VT3*0,8",AD189,AE189))))</f>
        <v>234</v>
      </c>
      <c r="P189" s="383">
        <v>510</v>
      </c>
      <c r="Q189" s="383">
        <v>360</v>
      </c>
      <c r="R189" s="417">
        <f>VLOOKUP(C189,'[1]1. MA DO'!$E$5:$AJ$1933,32,0)</f>
        <v>1.1299999999999999</v>
      </c>
      <c r="S189" s="58">
        <f t="shared" ref="S189:S194" si="317">S188</f>
        <v>370</v>
      </c>
      <c r="T189" s="58">
        <f t="shared" ref="T189:T194" si="318">T188</f>
        <v>330</v>
      </c>
      <c r="U189" s="58">
        <f t="shared" ref="U189:U194" si="319">U188</f>
        <v>290</v>
      </c>
      <c r="V189" s="58">
        <f t="shared" ref="V189:V194" si="320">V188</f>
        <v>260</v>
      </c>
      <c r="W189" s="391">
        <f t="shared" si="273"/>
        <v>800</v>
      </c>
      <c r="X189" s="391">
        <f t="shared" si="274"/>
        <v>510</v>
      </c>
      <c r="Y189" s="391">
        <f t="shared" si="275"/>
        <v>420</v>
      </c>
      <c r="Z189" s="391">
        <f t="shared" si="276"/>
        <v>340</v>
      </c>
      <c r="AA189" s="32">
        <f>'ĐẤT PNN'!U190</f>
        <v>3</v>
      </c>
      <c r="AB189" s="390">
        <f t="shared" ref="AB189:AB194" si="321">AB188</f>
        <v>250</v>
      </c>
      <c r="AC189" s="390">
        <f t="shared" ref="AC189:AC194" si="322">AC188</f>
        <v>234</v>
      </c>
      <c r="AD189" s="390">
        <f t="shared" ref="AD189:AD194" si="323">AD188</f>
        <v>215</v>
      </c>
      <c r="AE189" s="390">
        <f t="shared" ref="AE189:AE194" si="324">AE188</f>
        <v>195</v>
      </c>
      <c r="AF189" s="391">
        <f t="shared" si="281"/>
        <v>540</v>
      </c>
      <c r="AG189" s="391">
        <f t="shared" si="282"/>
        <v>360</v>
      </c>
      <c r="AH189" s="391">
        <f t="shared" si="283"/>
        <v>310</v>
      </c>
      <c r="AI189" s="391">
        <f t="shared" si="284"/>
        <v>250</v>
      </c>
      <c r="AJ189" s="395">
        <f>'ĐẤT PNN'!I190-'ĐẤT NN'!P189</f>
        <v>490</v>
      </c>
    </row>
    <row r="190" spans="1:36" ht="126" customHeight="1">
      <c r="A190" s="56">
        <f t="shared" si="236"/>
        <v>185</v>
      </c>
      <c r="B190" s="56" t="str">
        <f>'ĐẤT PNN'!B191</f>
        <v>VT3</v>
      </c>
      <c r="C190" s="86" t="s">
        <v>5406</v>
      </c>
      <c r="D190" s="29" t="s">
        <v>6795</v>
      </c>
      <c r="E190" s="29" t="s">
        <v>6738</v>
      </c>
      <c r="F190" s="29" t="s">
        <v>6796</v>
      </c>
      <c r="G190" s="29" t="s">
        <v>6792</v>
      </c>
      <c r="H190" s="29" t="str">
        <f t="shared" si="235"/>
        <v>Phường Long KhánhTPLK1Vị trí 1370</v>
      </c>
      <c r="I190" s="397"/>
      <c r="J190" s="397"/>
      <c r="K190" s="500" t="str">
        <f>'ĐẤT PNN'!D191</f>
        <v>Các tuyến đường giao thông đấu nối trực tiếp ra Đường Lê Văn Vận đoạn từ Đường Hoàng Diệu đến Đường 9 tháng 4 có hiện trạng là đường nhựa, bê tông xi măng:
- Có bề rộng ≥5m, cách đường giao thông &gt;600m.
- Có bề rộng từ ≥3m đến &lt;5m, cách đường giao thông từ &gt;400m đến ≤600m.
- Có bề rộng &lt;3m, cách đường giao thông ≤200m.</v>
      </c>
      <c r="L190" s="501"/>
      <c r="M190" s="502"/>
      <c r="N190" s="383">
        <f t="shared" si="315"/>
        <v>290</v>
      </c>
      <c r="O190" s="383">
        <f t="shared" si="316"/>
        <v>215</v>
      </c>
      <c r="P190" s="383">
        <v>420</v>
      </c>
      <c r="Q190" s="383">
        <v>310</v>
      </c>
      <c r="R190" s="417">
        <f>VLOOKUP(C190,'[1]1. MA DO'!$E$5:$AJ$1933,32,0)</f>
        <v>1.1299999999999999</v>
      </c>
      <c r="S190" s="58">
        <f t="shared" si="317"/>
        <v>370</v>
      </c>
      <c r="T190" s="58">
        <f t="shared" si="318"/>
        <v>330</v>
      </c>
      <c r="U190" s="58">
        <f t="shared" si="319"/>
        <v>290</v>
      </c>
      <c r="V190" s="58">
        <f t="shared" si="320"/>
        <v>260</v>
      </c>
      <c r="W190" s="391">
        <f t="shared" si="273"/>
        <v>800</v>
      </c>
      <c r="X190" s="391">
        <f t="shared" si="274"/>
        <v>510</v>
      </c>
      <c r="Y190" s="391">
        <f t="shared" si="275"/>
        <v>420</v>
      </c>
      <c r="Z190" s="391">
        <f t="shared" si="276"/>
        <v>340</v>
      </c>
      <c r="AA190" s="32">
        <f>'ĐẤT PNN'!U191</f>
        <v>3</v>
      </c>
      <c r="AB190" s="390">
        <f t="shared" si="321"/>
        <v>250</v>
      </c>
      <c r="AC190" s="390">
        <f t="shared" si="322"/>
        <v>234</v>
      </c>
      <c r="AD190" s="390">
        <f t="shared" si="323"/>
        <v>215</v>
      </c>
      <c r="AE190" s="390">
        <f t="shared" si="324"/>
        <v>195</v>
      </c>
      <c r="AF190" s="391">
        <f t="shared" si="281"/>
        <v>540</v>
      </c>
      <c r="AG190" s="391">
        <f t="shared" si="282"/>
        <v>360</v>
      </c>
      <c r="AH190" s="391">
        <f t="shared" si="283"/>
        <v>310</v>
      </c>
      <c r="AI190" s="391">
        <f t="shared" si="284"/>
        <v>250</v>
      </c>
      <c r="AJ190" s="395">
        <f>'ĐẤT PNN'!I191-'ĐẤT NN'!P190</f>
        <v>420</v>
      </c>
    </row>
    <row r="191" spans="1:36" ht="63" customHeight="1">
      <c r="A191" s="56">
        <f t="shared" si="236"/>
        <v>186</v>
      </c>
      <c r="B191" s="56" t="str">
        <f>'ĐẤT PNN'!B192</f>
        <v>VT4</v>
      </c>
      <c r="C191" s="86" t="s">
        <v>5406</v>
      </c>
      <c r="D191" s="29" t="s">
        <v>6797</v>
      </c>
      <c r="E191" s="29" t="s">
        <v>6738</v>
      </c>
      <c r="F191" s="29" t="s">
        <v>6798</v>
      </c>
      <c r="G191" s="29" t="s">
        <v>6792</v>
      </c>
      <c r="H191" s="29" t="str">
        <f t="shared" si="235"/>
        <v>Phường Long KhánhTPLK1Vị trí 1370</v>
      </c>
      <c r="I191" s="397"/>
      <c r="J191" s="397"/>
      <c r="K191" s="500" t="str">
        <f>'ĐẤT PNN'!D192</f>
        <v>Các tuyến đường giao thông đấu nối trực tiếp ra Đường Lê Văn Vận đoạn từ Đường Hoàng Diệu đến Đường 9 tháng 4 có hiện trạng là đường nhựa, bê tông xi măng:
- Có bề rộng từ ≥3m đến &lt;5m, cách đường giao thông &gt;600m.
- Có bề rộng &lt;3m, cách đường giao thông &gt;200m.</v>
      </c>
      <c r="L191" s="501"/>
      <c r="M191" s="502"/>
      <c r="N191" s="383">
        <f t="shared" si="315"/>
        <v>260</v>
      </c>
      <c r="O191" s="383">
        <f t="shared" si="316"/>
        <v>195</v>
      </c>
      <c r="P191" s="383">
        <v>340</v>
      </c>
      <c r="Q191" s="383">
        <v>250</v>
      </c>
      <c r="R191" s="417">
        <f>VLOOKUP(C191,'[1]1. MA DO'!$E$5:$AJ$1933,32,0)</f>
        <v>1.1299999999999999</v>
      </c>
      <c r="S191" s="58">
        <f t="shared" si="317"/>
        <v>370</v>
      </c>
      <c r="T191" s="58">
        <f t="shared" si="318"/>
        <v>330</v>
      </c>
      <c r="U191" s="58">
        <f t="shared" si="319"/>
        <v>290</v>
      </c>
      <c r="V191" s="58">
        <f t="shared" si="320"/>
        <v>260</v>
      </c>
      <c r="W191" s="391">
        <f t="shared" si="273"/>
        <v>800</v>
      </c>
      <c r="X191" s="391">
        <f t="shared" si="274"/>
        <v>510</v>
      </c>
      <c r="Y191" s="391">
        <f t="shared" si="275"/>
        <v>420</v>
      </c>
      <c r="Z191" s="391">
        <f t="shared" si="276"/>
        <v>340</v>
      </c>
      <c r="AA191" s="32">
        <f>'ĐẤT PNN'!U192</f>
        <v>3</v>
      </c>
      <c r="AB191" s="390">
        <f t="shared" si="321"/>
        <v>250</v>
      </c>
      <c r="AC191" s="390">
        <f t="shared" si="322"/>
        <v>234</v>
      </c>
      <c r="AD191" s="390">
        <f t="shared" si="323"/>
        <v>215</v>
      </c>
      <c r="AE191" s="390">
        <f t="shared" si="324"/>
        <v>195</v>
      </c>
      <c r="AF191" s="391">
        <f t="shared" si="281"/>
        <v>540</v>
      </c>
      <c r="AG191" s="391">
        <f t="shared" si="282"/>
        <v>360</v>
      </c>
      <c r="AH191" s="391">
        <f t="shared" si="283"/>
        <v>310</v>
      </c>
      <c r="AI191" s="391">
        <f t="shared" si="284"/>
        <v>250</v>
      </c>
      <c r="AJ191" s="395">
        <f>'ĐẤT PNN'!I192-'ĐẤT NN'!P191</f>
        <v>250</v>
      </c>
    </row>
    <row r="192" spans="1:36" ht="110.25" customHeight="1">
      <c r="A192" s="56">
        <f t="shared" si="236"/>
        <v>187</v>
      </c>
      <c r="B192" s="56" t="str">
        <f>'ĐẤT PNN'!B193</f>
        <v>VT2*0,8</v>
      </c>
      <c r="C192" s="86" t="s">
        <v>5406</v>
      </c>
      <c r="D192" s="29" t="s">
        <v>6793</v>
      </c>
      <c r="E192" s="29" t="s">
        <v>6738</v>
      </c>
      <c r="F192" s="29" t="s">
        <v>6794</v>
      </c>
      <c r="G192" s="29" t="s">
        <v>6792</v>
      </c>
      <c r="H192" s="29" t="str">
        <f t="shared" si="235"/>
        <v>Phường Long KhánhTPLK1Vị trí 1370</v>
      </c>
      <c r="I192" s="397"/>
      <c r="J192" s="397"/>
      <c r="K192" s="500" t="str">
        <f>'ĐẤT PNN'!D193</f>
        <v>Các tuyến đường giao thông không đấu nối trực tiếp và thông ra Đường Lê Văn Vận đoạn từ Đường Hoàng Diệu đến Đường 9 tháng 4 có hiện trạng là đường nhựa, bê tông xi măng:
- Có bề rộng ≥5m, cách đường giao thông ≤600m.
- Có bề rộng từ ≥3m đến &lt;5m, cách đường giao thông ≤400m.</v>
      </c>
      <c r="L192" s="501"/>
      <c r="M192" s="502"/>
      <c r="N192" s="383">
        <f t="shared" si="315"/>
        <v>330</v>
      </c>
      <c r="O192" s="383">
        <f t="shared" si="316"/>
        <v>234</v>
      </c>
      <c r="P192" s="383">
        <v>510</v>
      </c>
      <c r="Q192" s="383">
        <v>360</v>
      </c>
      <c r="R192" s="417">
        <f>VLOOKUP(C192,'[1]1. MA DO'!$E$5:$AJ$1933,32,0)</f>
        <v>1.1299999999999999</v>
      </c>
      <c r="S192" s="58">
        <f t="shared" si="317"/>
        <v>370</v>
      </c>
      <c r="T192" s="58">
        <f t="shared" si="318"/>
        <v>330</v>
      </c>
      <c r="U192" s="58">
        <f t="shared" si="319"/>
        <v>290</v>
      </c>
      <c r="V192" s="58">
        <f t="shared" si="320"/>
        <v>260</v>
      </c>
      <c r="W192" s="391">
        <f t="shared" si="273"/>
        <v>800</v>
      </c>
      <c r="X192" s="391">
        <f t="shared" si="274"/>
        <v>510</v>
      </c>
      <c r="Y192" s="391">
        <f t="shared" si="275"/>
        <v>420</v>
      </c>
      <c r="Z192" s="391">
        <f t="shared" si="276"/>
        <v>340</v>
      </c>
      <c r="AA192" s="32">
        <f>'ĐẤT PNN'!U193</f>
        <v>3</v>
      </c>
      <c r="AB192" s="390">
        <f t="shared" si="321"/>
        <v>250</v>
      </c>
      <c r="AC192" s="390">
        <f t="shared" si="322"/>
        <v>234</v>
      </c>
      <c r="AD192" s="390">
        <f t="shared" si="323"/>
        <v>215</v>
      </c>
      <c r="AE192" s="390">
        <f t="shared" si="324"/>
        <v>195</v>
      </c>
      <c r="AF192" s="391">
        <f t="shared" si="281"/>
        <v>540</v>
      </c>
      <c r="AG192" s="391">
        <f t="shared" si="282"/>
        <v>360</v>
      </c>
      <c r="AH192" s="391">
        <f t="shared" si="283"/>
        <v>310</v>
      </c>
      <c r="AI192" s="391">
        <f t="shared" si="284"/>
        <v>250</v>
      </c>
      <c r="AJ192" s="395">
        <f>'ĐẤT PNN'!I193-'ĐẤT NN'!P192</f>
        <v>390</v>
      </c>
    </row>
    <row r="193" spans="1:36" ht="126" customHeight="1">
      <c r="A193" s="56">
        <f t="shared" si="236"/>
        <v>188</v>
      </c>
      <c r="B193" s="56" t="str">
        <f>'ĐẤT PNN'!B194</f>
        <v>VT3*0,8</v>
      </c>
      <c r="C193" s="86" t="s">
        <v>5406</v>
      </c>
      <c r="D193" s="29" t="s">
        <v>6795</v>
      </c>
      <c r="E193" s="29" t="s">
        <v>6738</v>
      </c>
      <c r="F193" s="29" t="s">
        <v>6796</v>
      </c>
      <c r="G193" s="29" t="s">
        <v>6792</v>
      </c>
      <c r="H193" s="29" t="str">
        <f t="shared" si="235"/>
        <v>Phường Long KhánhTPLK1Vị trí 1370</v>
      </c>
      <c r="I193" s="397"/>
      <c r="J193" s="397"/>
      <c r="K193" s="500" t="str">
        <f>'ĐẤT PNN'!D194</f>
        <v>Các tuyến đường giao thông không đấu nối trực tiếp và thông ra Đường Lê Văn Vận đoạn từ Đường Hoàng Diệu đến Đường 9 tháng 4 có hiện trạng là đường nhựa, bê tông xi măng:
- Có bề rộng ≥5m, cách đường giao thông &gt;600m.
- Có bề rộng từ ≥3m đến &lt;5m, cách đường giao thông từ &gt;400m đến ≤600m.
- Có bề rộng &lt;3m, cách đường giao thông ≤200m.</v>
      </c>
      <c r="L193" s="501"/>
      <c r="M193" s="502"/>
      <c r="N193" s="383">
        <f t="shared" si="315"/>
        <v>290</v>
      </c>
      <c r="O193" s="383">
        <f t="shared" si="316"/>
        <v>215</v>
      </c>
      <c r="P193" s="383">
        <v>420</v>
      </c>
      <c r="Q193" s="383">
        <v>310</v>
      </c>
      <c r="R193" s="417">
        <f>VLOOKUP(C193,'[1]1. MA DO'!$E$5:$AJ$1933,32,0)</f>
        <v>1.1299999999999999</v>
      </c>
      <c r="S193" s="58">
        <f t="shared" si="317"/>
        <v>370</v>
      </c>
      <c r="T193" s="58">
        <f t="shared" si="318"/>
        <v>330</v>
      </c>
      <c r="U193" s="58">
        <f t="shared" si="319"/>
        <v>290</v>
      </c>
      <c r="V193" s="58">
        <f t="shared" si="320"/>
        <v>260</v>
      </c>
      <c r="W193" s="391">
        <f t="shared" si="273"/>
        <v>800</v>
      </c>
      <c r="X193" s="391">
        <f t="shared" si="274"/>
        <v>510</v>
      </c>
      <c r="Y193" s="391">
        <f t="shared" si="275"/>
        <v>420</v>
      </c>
      <c r="Z193" s="391">
        <f t="shared" si="276"/>
        <v>340</v>
      </c>
      <c r="AA193" s="32">
        <f>'ĐẤT PNN'!U194</f>
        <v>3</v>
      </c>
      <c r="AB193" s="390">
        <f t="shared" si="321"/>
        <v>250</v>
      </c>
      <c r="AC193" s="390">
        <f t="shared" si="322"/>
        <v>234</v>
      </c>
      <c r="AD193" s="390">
        <f t="shared" si="323"/>
        <v>215</v>
      </c>
      <c r="AE193" s="390">
        <f t="shared" si="324"/>
        <v>195</v>
      </c>
      <c r="AF193" s="391">
        <f t="shared" si="281"/>
        <v>540</v>
      </c>
      <c r="AG193" s="391">
        <f t="shared" si="282"/>
        <v>360</v>
      </c>
      <c r="AH193" s="391">
        <f t="shared" si="283"/>
        <v>310</v>
      </c>
      <c r="AI193" s="391">
        <f t="shared" si="284"/>
        <v>250</v>
      </c>
      <c r="AJ193" s="395">
        <f>'ĐẤT PNN'!I194-'ĐẤT NN'!P193</f>
        <v>360</v>
      </c>
    </row>
    <row r="194" spans="1:36" ht="63" customHeight="1">
      <c r="A194" s="56">
        <f t="shared" si="236"/>
        <v>189</v>
      </c>
      <c r="B194" s="56" t="str">
        <f>'ĐẤT PNN'!B195</f>
        <v>VT4*0,8</v>
      </c>
      <c r="C194" s="86" t="s">
        <v>5406</v>
      </c>
      <c r="D194" s="29" t="s">
        <v>6797</v>
      </c>
      <c r="E194" s="29" t="s">
        <v>6738</v>
      </c>
      <c r="F194" s="29" t="s">
        <v>6798</v>
      </c>
      <c r="G194" s="29" t="s">
        <v>6792</v>
      </c>
      <c r="H194" s="29" t="str">
        <f t="shared" si="235"/>
        <v>Phường Long KhánhTPLK1Vị trí 1370</v>
      </c>
      <c r="I194" s="397"/>
      <c r="J194" s="397"/>
      <c r="K194" s="500" t="str">
        <f>'ĐẤT PNN'!D195</f>
        <v>Các tuyến đường giao thông không đấu nối trực tiếp và thông ra Đường Lê Văn Vận đoạn từ Đường Hoàng Diệu đến Đường 9 tháng 4 có hiện trạng là đường nhựa, bê tông xi măng:
- Có bề rộng từ ≥3m đến &lt;5m, cách đường giao thông &gt;600m.
- Có bề rộng &lt;3m, cách đường giao thông &gt; 200m.</v>
      </c>
      <c r="L194" s="501"/>
      <c r="M194" s="502"/>
      <c r="N194" s="383">
        <f t="shared" si="315"/>
        <v>260</v>
      </c>
      <c r="O194" s="383">
        <f t="shared" si="316"/>
        <v>195</v>
      </c>
      <c r="P194" s="383">
        <v>340</v>
      </c>
      <c r="Q194" s="383">
        <v>250</v>
      </c>
      <c r="R194" s="417">
        <f>VLOOKUP(C194,'[1]1. MA DO'!$E$5:$AJ$1933,32,0)</f>
        <v>1.1299999999999999</v>
      </c>
      <c r="S194" s="58">
        <f t="shared" si="317"/>
        <v>370</v>
      </c>
      <c r="T194" s="58">
        <f t="shared" si="318"/>
        <v>330</v>
      </c>
      <c r="U194" s="58">
        <f t="shared" si="319"/>
        <v>290</v>
      </c>
      <c r="V194" s="58">
        <f t="shared" si="320"/>
        <v>260</v>
      </c>
      <c r="W194" s="391">
        <f t="shared" si="273"/>
        <v>800</v>
      </c>
      <c r="X194" s="391">
        <f t="shared" si="274"/>
        <v>510</v>
      </c>
      <c r="Y194" s="391">
        <f t="shared" si="275"/>
        <v>420</v>
      </c>
      <c r="Z194" s="391">
        <f t="shared" si="276"/>
        <v>340</v>
      </c>
      <c r="AA194" s="32">
        <f>'ĐẤT PNN'!U195</f>
        <v>3</v>
      </c>
      <c r="AB194" s="390">
        <f t="shared" si="321"/>
        <v>250</v>
      </c>
      <c r="AC194" s="390">
        <f t="shared" si="322"/>
        <v>234</v>
      </c>
      <c r="AD194" s="390">
        <f t="shared" si="323"/>
        <v>215</v>
      </c>
      <c r="AE194" s="390">
        <f t="shared" si="324"/>
        <v>195</v>
      </c>
      <c r="AF194" s="391">
        <f t="shared" si="281"/>
        <v>540</v>
      </c>
      <c r="AG194" s="391">
        <f t="shared" si="282"/>
        <v>360</v>
      </c>
      <c r="AH194" s="391">
        <f t="shared" si="283"/>
        <v>310</v>
      </c>
      <c r="AI194" s="391">
        <f t="shared" si="284"/>
        <v>250</v>
      </c>
      <c r="AJ194" s="395">
        <f>'ĐẤT PNN'!I195-'ĐẤT NN'!P194</f>
        <v>190</v>
      </c>
    </row>
    <row r="195" spans="1:36" ht="63">
      <c r="A195" s="56">
        <f t="shared" si="236"/>
        <v>190</v>
      </c>
      <c r="B195" s="56" t="str">
        <f>'ĐẤT PNN'!B196</f>
        <v>LK41DT</v>
      </c>
      <c r="C195" s="86" t="s">
        <v>5407</v>
      </c>
      <c r="D195" s="29" t="s">
        <v>6790</v>
      </c>
      <c r="E195" s="29" t="s">
        <v>6738</v>
      </c>
      <c r="F195" s="29" t="s">
        <v>6791</v>
      </c>
      <c r="G195" s="29" t="s">
        <v>6792</v>
      </c>
      <c r="H195" s="29" t="str">
        <f t="shared" si="235"/>
        <v>Phường Long KhánhTPLK1Vị trí 1370</v>
      </c>
      <c r="I195" s="398" t="s">
        <v>6780</v>
      </c>
      <c r="J195" s="398" t="s">
        <v>6781</v>
      </c>
      <c r="K195" s="57" t="str">
        <f>'ĐẤT PNN'!D196</f>
        <v>Đường Phạm Lạc</v>
      </c>
      <c r="L195" s="57" t="str">
        <f>'ĐẤT PNN'!E196</f>
        <v>Đường Hoàng Diệu</v>
      </c>
      <c r="M195" s="57" t="str">
        <f>'ĐẤT PNN'!F196</f>
        <v>Đường 9 tháng 4</v>
      </c>
      <c r="N195" s="385">
        <f>S195</f>
        <v>370</v>
      </c>
      <c r="O195" s="114">
        <f>AB195</f>
        <v>250</v>
      </c>
      <c r="P195" s="381">
        <v>800</v>
      </c>
      <c r="Q195" s="381">
        <v>540</v>
      </c>
      <c r="R195" s="417">
        <f>VLOOKUP(C195,'[1]1. MA DO'!$E$5:$AJ$1933,32,0)</f>
        <v>1.1299999999999999</v>
      </c>
      <c r="S195" s="221">
        <v>370</v>
      </c>
      <c r="T195" s="221">
        <v>330</v>
      </c>
      <c r="U195" s="221">
        <v>290</v>
      </c>
      <c r="V195" s="221">
        <v>260</v>
      </c>
      <c r="W195" s="391">
        <f t="shared" si="273"/>
        <v>800</v>
      </c>
      <c r="X195" s="391">
        <f t="shared" si="274"/>
        <v>510</v>
      </c>
      <c r="Y195" s="391">
        <f t="shared" si="275"/>
        <v>420</v>
      </c>
      <c r="Z195" s="391">
        <f t="shared" si="276"/>
        <v>340</v>
      </c>
      <c r="AA195" s="32">
        <v>1</v>
      </c>
      <c r="AB195" s="372">
        <v>250</v>
      </c>
      <c r="AC195" s="372">
        <v>234</v>
      </c>
      <c r="AD195" s="372">
        <v>215</v>
      </c>
      <c r="AE195" s="372">
        <v>195</v>
      </c>
      <c r="AF195" s="391">
        <f t="shared" si="281"/>
        <v>540</v>
      </c>
      <c r="AG195" s="391">
        <f t="shared" si="282"/>
        <v>360</v>
      </c>
      <c r="AH195" s="391">
        <f t="shared" si="283"/>
        <v>310</v>
      </c>
      <c r="AI195" s="391">
        <f t="shared" si="284"/>
        <v>250</v>
      </c>
      <c r="AJ195" s="395">
        <f>'ĐẤT PNN'!I196-'ĐẤT NN'!P195</f>
        <v>1100</v>
      </c>
    </row>
    <row r="196" spans="1:36" ht="110.25" customHeight="1">
      <c r="A196" s="56">
        <f t="shared" si="236"/>
        <v>191</v>
      </c>
      <c r="B196" s="56" t="str">
        <f>'ĐẤT PNN'!B197</f>
        <v>VT2</v>
      </c>
      <c r="C196" s="86" t="s">
        <v>5407</v>
      </c>
      <c r="D196" s="29" t="s">
        <v>6793</v>
      </c>
      <c r="E196" s="29" t="s">
        <v>6738</v>
      </c>
      <c r="F196" s="29" t="s">
        <v>6794</v>
      </c>
      <c r="G196" s="29" t="s">
        <v>6792</v>
      </c>
      <c r="H196" s="29" t="str">
        <f t="shared" si="235"/>
        <v>Phường Long KhánhTPLK1Vị trí 1370</v>
      </c>
      <c r="I196" s="397"/>
      <c r="J196" s="397"/>
      <c r="K196" s="500" t="str">
        <f>'ĐẤT PNN'!D197</f>
        <v>Các tuyến đường giao thông đấu nối trực tiếp ra Đường Phạm Lạc đoạn từ Đường Hoàng Diệu đến Đường 9 tháng 4 có hiện trạng là đường nhựa, bê tông xi măng:
- Có bề rộng ≥5m, cách đường giao thông ≤600m.
- Có bề rộng từ ≥3m đến &lt;5m, cách đường giao thông ≤400m.</v>
      </c>
      <c r="L196" s="501"/>
      <c r="M196" s="502"/>
      <c r="N196" s="383">
        <f t="shared" ref="N196:N201" si="325">IF(B196="VT2",T196,IF(B196="VT3",U196,IF(B196="VT2*0,8",T196,IF(B196="VT3*0,8",U196,V196))))</f>
        <v>330</v>
      </c>
      <c r="O196" s="383">
        <f t="shared" ref="O196:O201" si="326">IF(B196="VT2",AC196,IF(B196="VT3",AD196,IF(B196="VT2*0,8",AC196,IF(B196="VT3*0,8",AD196,AE196))))</f>
        <v>234</v>
      </c>
      <c r="P196" s="383">
        <v>510</v>
      </c>
      <c r="Q196" s="383">
        <v>360</v>
      </c>
      <c r="R196" s="417">
        <f>VLOOKUP(C196,'[1]1. MA DO'!$E$5:$AJ$1933,32,0)</f>
        <v>1.1299999999999999</v>
      </c>
      <c r="S196" s="58">
        <f t="shared" ref="S196:S201" si="327">S195</f>
        <v>370</v>
      </c>
      <c r="T196" s="58">
        <f t="shared" ref="T196:T201" si="328">T195</f>
        <v>330</v>
      </c>
      <c r="U196" s="58">
        <f t="shared" ref="U196:U201" si="329">U195</f>
        <v>290</v>
      </c>
      <c r="V196" s="58">
        <f t="shared" ref="V196:V201" si="330">V195</f>
        <v>260</v>
      </c>
      <c r="W196" s="391">
        <f t="shared" si="273"/>
        <v>800</v>
      </c>
      <c r="X196" s="391">
        <f t="shared" si="274"/>
        <v>510</v>
      </c>
      <c r="Y196" s="391">
        <f t="shared" si="275"/>
        <v>420</v>
      </c>
      <c r="Z196" s="391">
        <f t="shared" si="276"/>
        <v>340</v>
      </c>
      <c r="AA196" s="32">
        <f>'ĐẤT PNN'!U197</f>
        <v>3</v>
      </c>
      <c r="AB196" s="390">
        <f t="shared" ref="AB196:AB201" si="331">AB195</f>
        <v>250</v>
      </c>
      <c r="AC196" s="390">
        <f t="shared" ref="AC196:AC201" si="332">AC195</f>
        <v>234</v>
      </c>
      <c r="AD196" s="390">
        <f t="shared" ref="AD196:AD201" si="333">AD195</f>
        <v>215</v>
      </c>
      <c r="AE196" s="390">
        <f t="shared" ref="AE196:AE201" si="334">AE195</f>
        <v>195</v>
      </c>
      <c r="AF196" s="391">
        <f t="shared" si="281"/>
        <v>540</v>
      </c>
      <c r="AG196" s="391">
        <f t="shared" si="282"/>
        <v>360</v>
      </c>
      <c r="AH196" s="391">
        <f t="shared" si="283"/>
        <v>310</v>
      </c>
      <c r="AI196" s="391">
        <f t="shared" si="284"/>
        <v>250</v>
      </c>
      <c r="AJ196" s="395">
        <f>'ĐẤT PNN'!I197-'ĐẤT NN'!P196</f>
        <v>490</v>
      </c>
    </row>
    <row r="197" spans="1:36" ht="126" customHeight="1">
      <c r="A197" s="56">
        <f t="shared" si="236"/>
        <v>192</v>
      </c>
      <c r="B197" s="56" t="str">
        <f>'ĐẤT PNN'!B198</f>
        <v>VT3</v>
      </c>
      <c r="C197" s="86" t="s">
        <v>5407</v>
      </c>
      <c r="D197" s="29" t="s">
        <v>6795</v>
      </c>
      <c r="E197" s="29" t="s">
        <v>6738</v>
      </c>
      <c r="F197" s="29" t="s">
        <v>6796</v>
      </c>
      <c r="G197" s="29" t="s">
        <v>6792</v>
      </c>
      <c r="H197" s="29" t="str">
        <f t="shared" si="235"/>
        <v>Phường Long KhánhTPLK1Vị trí 1370</v>
      </c>
      <c r="I197" s="397"/>
      <c r="J197" s="397"/>
      <c r="K197" s="500" t="str">
        <f>'ĐẤT PNN'!D198</f>
        <v>Các tuyến đường giao thông đấu nối trực tiếp ra Đường Phạm Lạc đoạn từ Đường Hoàng Diệu đến Đường 9 tháng 4 có hiện trạng là đường nhựa, bê tông xi măng:
- Có bề rộng ≥5m, cách đường giao thông &gt;600m.
- Có bề rộng từ ≥3m đến &lt;5m, cách đường giao thông từ &gt;400m đến ≤600m.
- Có bề rộng &lt;3m, cách đường giao thông ≤200m.</v>
      </c>
      <c r="L197" s="501"/>
      <c r="M197" s="502"/>
      <c r="N197" s="383">
        <f t="shared" si="325"/>
        <v>290</v>
      </c>
      <c r="O197" s="383">
        <f t="shared" si="326"/>
        <v>215</v>
      </c>
      <c r="P197" s="383">
        <v>420</v>
      </c>
      <c r="Q197" s="383">
        <v>310</v>
      </c>
      <c r="R197" s="417">
        <f>VLOOKUP(C197,'[1]1. MA DO'!$E$5:$AJ$1933,32,0)</f>
        <v>1.1299999999999999</v>
      </c>
      <c r="S197" s="58">
        <f t="shared" si="327"/>
        <v>370</v>
      </c>
      <c r="T197" s="58">
        <f t="shared" si="328"/>
        <v>330</v>
      </c>
      <c r="U197" s="58">
        <f t="shared" si="329"/>
        <v>290</v>
      </c>
      <c r="V197" s="58">
        <f t="shared" si="330"/>
        <v>260</v>
      </c>
      <c r="W197" s="391">
        <f t="shared" si="273"/>
        <v>800</v>
      </c>
      <c r="X197" s="391">
        <f t="shared" si="274"/>
        <v>510</v>
      </c>
      <c r="Y197" s="391">
        <f t="shared" si="275"/>
        <v>420</v>
      </c>
      <c r="Z197" s="391">
        <f t="shared" si="276"/>
        <v>340</v>
      </c>
      <c r="AA197" s="32">
        <f>'ĐẤT PNN'!U198</f>
        <v>3</v>
      </c>
      <c r="AB197" s="390">
        <f t="shared" si="331"/>
        <v>250</v>
      </c>
      <c r="AC197" s="390">
        <f t="shared" si="332"/>
        <v>234</v>
      </c>
      <c r="AD197" s="390">
        <f t="shared" si="333"/>
        <v>215</v>
      </c>
      <c r="AE197" s="390">
        <f t="shared" si="334"/>
        <v>195</v>
      </c>
      <c r="AF197" s="391">
        <f t="shared" si="281"/>
        <v>540</v>
      </c>
      <c r="AG197" s="391">
        <f t="shared" si="282"/>
        <v>360</v>
      </c>
      <c r="AH197" s="391">
        <f t="shared" si="283"/>
        <v>310</v>
      </c>
      <c r="AI197" s="391">
        <f t="shared" si="284"/>
        <v>250</v>
      </c>
      <c r="AJ197" s="395">
        <f>'ĐẤT PNN'!I198-'ĐẤT NN'!P197</f>
        <v>420</v>
      </c>
    </row>
    <row r="198" spans="1:36" ht="63" customHeight="1">
      <c r="A198" s="56">
        <f t="shared" si="236"/>
        <v>193</v>
      </c>
      <c r="B198" s="56" t="str">
        <f>'ĐẤT PNN'!B199</f>
        <v>VT4</v>
      </c>
      <c r="C198" s="86" t="s">
        <v>5407</v>
      </c>
      <c r="D198" s="29" t="s">
        <v>6797</v>
      </c>
      <c r="E198" s="29" t="s">
        <v>6738</v>
      </c>
      <c r="F198" s="29" t="s">
        <v>6798</v>
      </c>
      <c r="G198" s="29" t="s">
        <v>6792</v>
      </c>
      <c r="H198" s="29" t="str">
        <f t="shared" si="235"/>
        <v>Phường Long KhánhTPLK1Vị trí 1370</v>
      </c>
      <c r="I198" s="397"/>
      <c r="J198" s="397"/>
      <c r="K198" s="500" t="str">
        <f>'ĐẤT PNN'!D199</f>
        <v>Các tuyến đường giao thông đấu nối trực tiếp ra Đường Phạm Lạc đoạn từ Đường Hoàng Diệu đến Đường 9 tháng 4 có hiện trạng là đường nhựa, bê tông xi măng:
- Có bề rộng từ ≥3m đến &lt;5m, cách đường giao thông &gt;600m.
- Có bề rộng &lt;3m, cách đường giao thông &gt;200m.</v>
      </c>
      <c r="L198" s="501"/>
      <c r="M198" s="502"/>
      <c r="N198" s="383">
        <f t="shared" si="325"/>
        <v>260</v>
      </c>
      <c r="O198" s="383">
        <f t="shared" si="326"/>
        <v>195</v>
      </c>
      <c r="P198" s="383">
        <v>340</v>
      </c>
      <c r="Q198" s="383">
        <v>250</v>
      </c>
      <c r="R198" s="417">
        <f>VLOOKUP(C198,'[1]1. MA DO'!$E$5:$AJ$1933,32,0)</f>
        <v>1.1299999999999999</v>
      </c>
      <c r="S198" s="58">
        <f t="shared" si="327"/>
        <v>370</v>
      </c>
      <c r="T198" s="58">
        <f t="shared" si="328"/>
        <v>330</v>
      </c>
      <c r="U198" s="58">
        <f t="shared" si="329"/>
        <v>290</v>
      </c>
      <c r="V198" s="58">
        <f t="shared" si="330"/>
        <v>260</v>
      </c>
      <c r="W198" s="391">
        <f t="shared" si="273"/>
        <v>800</v>
      </c>
      <c r="X198" s="391">
        <f t="shared" si="274"/>
        <v>510</v>
      </c>
      <c r="Y198" s="391">
        <f t="shared" si="275"/>
        <v>420</v>
      </c>
      <c r="Z198" s="391">
        <f t="shared" si="276"/>
        <v>340</v>
      </c>
      <c r="AA198" s="32">
        <f>'ĐẤT PNN'!U199</f>
        <v>3</v>
      </c>
      <c r="AB198" s="390">
        <f t="shared" si="331"/>
        <v>250</v>
      </c>
      <c r="AC198" s="390">
        <f t="shared" si="332"/>
        <v>234</v>
      </c>
      <c r="AD198" s="390">
        <f t="shared" si="333"/>
        <v>215</v>
      </c>
      <c r="AE198" s="390">
        <f t="shared" si="334"/>
        <v>195</v>
      </c>
      <c r="AF198" s="391">
        <f t="shared" si="281"/>
        <v>540</v>
      </c>
      <c r="AG198" s="391">
        <f t="shared" si="282"/>
        <v>360</v>
      </c>
      <c r="AH198" s="391">
        <f t="shared" si="283"/>
        <v>310</v>
      </c>
      <c r="AI198" s="391">
        <f t="shared" si="284"/>
        <v>250</v>
      </c>
      <c r="AJ198" s="395">
        <f>'ĐẤT PNN'!I199-'ĐẤT NN'!P198</f>
        <v>250</v>
      </c>
    </row>
    <row r="199" spans="1:36" ht="110.25" customHeight="1">
      <c r="A199" s="56">
        <f t="shared" si="236"/>
        <v>194</v>
      </c>
      <c r="B199" s="56" t="str">
        <f>'ĐẤT PNN'!B200</f>
        <v>VT2*0,8</v>
      </c>
      <c r="C199" s="86" t="s">
        <v>5407</v>
      </c>
      <c r="D199" s="29" t="s">
        <v>6793</v>
      </c>
      <c r="E199" s="29" t="s">
        <v>6738</v>
      </c>
      <c r="F199" s="29" t="s">
        <v>6794</v>
      </c>
      <c r="G199" s="29" t="s">
        <v>6792</v>
      </c>
      <c r="H199" s="29" t="str">
        <f t="shared" ref="H199:H262" si="335">E199&amp;G199&amp;D$6&amp;$N$6</f>
        <v>Phường Long KhánhTPLK1Vị trí 1370</v>
      </c>
      <c r="I199" s="397"/>
      <c r="J199" s="397"/>
      <c r="K199" s="500" t="str">
        <f>'ĐẤT PNN'!D200</f>
        <v>Các tuyến đường giao thông không đấu nối trực tiếp và thông ra Đường Phạm Lạc đoạn từ Đường Hoàng Diệu đến Đường 9 tháng 4 có hiện trạng là đường nhựa, bê tông xi măng:
- Có bề rộng ≥5m, cách đường giao thông ≤600m.
- Có bề rộng từ ≥3m đến &lt;5m, cách đường giao thông ≤400m.</v>
      </c>
      <c r="L199" s="501"/>
      <c r="M199" s="502"/>
      <c r="N199" s="383">
        <f t="shared" si="325"/>
        <v>330</v>
      </c>
      <c r="O199" s="383">
        <f t="shared" si="326"/>
        <v>234</v>
      </c>
      <c r="P199" s="383">
        <v>510</v>
      </c>
      <c r="Q199" s="383">
        <v>360</v>
      </c>
      <c r="R199" s="417">
        <f>VLOOKUP(C199,'[1]1. MA DO'!$E$5:$AJ$1933,32,0)</f>
        <v>1.1299999999999999</v>
      </c>
      <c r="S199" s="58">
        <f t="shared" si="327"/>
        <v>370</v>
      </c>
      <c r="T199" s="58">
        <f t="shared" si="328"/>
        <v>330</v>
      </c>
      <c r="U199" s="58">
        <f t="shared" si="329"/>
        <v>290</v>
      </c>
      <c r="V199" s="58">
        <f t="shared" si="330"/>
        <v>260</v>
      </c>
      <c r="W199" s="391">
        <f t="shared" si="273"/>
        <v>800</v>
      </c>
      <c r="X199" s="391">
        <f t="shared" si="274"/>
        <v>510</v>
      </c>
      <c r="Y199" s="391">
        <f t="shared" si="275"/>
        <v>420</v>
      </c>
      <c r="Z199" s="391">
        <f t="shared" si="276"/>
        <v>340</v>
      </c>
      <c r="AA199" s="32">
        <f>'ĐẤT PNN'!U200</f>
        <v>3</v>
      </c>
      <c r="AB199" s="390">
        <f t="shared" si="331"/>
        <v>250</v>
      </c>
      <c r="AC199" s="390">
        <f t="shared" si="332"/>
        <v>234</v>
      </c>
      <c r="AD199" s="390">
        <f t="shared" si="333"/>
        <v>215</v>
      </c>
      <c r="AE199" s="390">
        <f t="shared" si="334"/>
        <v>195</v>
      </c>
      <c r="AF199" s="391">
        <f t="shared" si="281"/>
        <v>540</v>
      </c>
      <c r="AG199" s="391">
        <f t="shared" si="282"/>
        <v>360</v>
      </c>
      <c r="AH199" s="391">
        <f t="shared" si="283"/>
        <v>310</v>
      </c>
      <c r="AI199" s="391">
        <f t="shared" si="284"/>
        <v>250</v>
      </c>
      <c r="AJ199" s="395">
        <f>'ĐẤT PNN'!I200-'ĐẤT NN'!P199</f>
        <v>390</v>
      </c>
    </row>
    <row r="200" spans="1:36" ht="126" customHeight="1">
      <c r="A200" s="56">
        <f t="shared" ref="A200:A263" si="336">A199+1</f>
        <v>195</v>
      </c>
      <c r="B200" s="56" t="str">
        <f>'ĐẤT PNN'!B201</f>
        <v>VT3*0,8</v>
      </c>
      <c r="C200" s="86" t="s">
        <v>5407</v>
      </c>
      <c r="D200" s="29" t="s">
        <v>6795</v>
      </c>
      <c r="E200" s="29" t="s">
        <v>6738</v>
      </c>
      <c r="F200" s="29" t="s">
        <v>6796</v>
      </c>
      <c r="G200" s="29" t="s">
        <v>6792</v>
      </c>
      <c r="H200" s="29" t="str">
        <f t="shared" si="335"/>
        <v>Phường Long KhánhTPLK1Vị trí 1370</v>
      </c>
      <c r="I200" s="397"/>
      <c r="J200" s="397"/>
      <c r="K200" s="500" t="str">
        <f>'ĐẤT PNN'!D201</f>
        <v>Các tuyến đường giao thông không đấu nối trực tiếp và thông ra Đường Phạm Lạc đoạn từ Đường Hoàng Diệu đến Đường 9 tháng 4 có hiện trạng là đường nhựa, bê tông xi măng:
- Có bề rộng ≥5m, cách đường giao thông &gt;600m.
- Có bề rộng từ ≥3m đến &lt;5m, cách đường giao thông từ &gt;400m đến ≤600m.
- Có bề rộng &lt;3m, cách đường giao thông ≤200m.</v>
      </c>
      <c r="L200" s="501"/>
      <c r="M200" s="502"/>
      <c r="N200" s="383">
        <f t="shared" si="325"/>
        <v>290</v>
      </c>
      <c r="O200" s="383">
        <f t="shared" si="326"/>
        <v>215</v>
      </c>
      <c r="P200" s="383">
        <v>420</v>
      </c>
      <c r="Q200" s="383">
        <v>310</v>
      </c>
      <c r="R200" s="417">
        <f>VLOOKUP(C200,'[1]1. MA DO'!$E$5:$AJ$1933,32,0)</f>
        <v>1.1299999999999999</v>
      </c>
      <c r="S200" s="58">
        <f t="shared" si="327"/>
        <v>370</v>
      </c>
      <c r="T200" s="58">
        <f t="shared" si="328"/>
        <v>330</v>
      </c>
      <c r="U200" s="58">
        <f t="shared" si="329"/>
        <v>290</v>
      </c>
      <c r="V200" s="58">
        <f t="shared" si="330"/>
        <v>260</v>
      </c>
      <c r="W200" s="391">
        <f t="shared" si="273"/>
        <v>800</v>
      </c>
      <c r="X200" s="391">
        <f t="shared" si="274"/>
        <v>510</v>
      </c>
      <c r="Y200" s="391">
        <f t="shared" si="275"/>
        <v>420</v>
      </c>
      <c r="Z200" s="391">
        <f t="shared" si="276"/>
        <v>340</v>
      </c>
      <c r="AA200" s="32">
        <f>'ĐẤT PNN'!U201</f>
        <v>3</v>
      </c>
      <c r="AB200" s="390">
        <f t="shared" si="331"/>
        <v>250</v>
      </c>
      <c r="AC200" s="390">
        <f t="shared" si="332"/>
        <v>234</v>
      </c>
      <c r="AD200" s="390">
        <f t="shared" si="333"/>
        <v>215</v>
      </c>
      <c r="AE200" s="390">
        <f t="shared" si="334"/>
        <v>195</v>
      </c>
      <c r="AF200" s="391">
        <f t="shared" si="281"/>
        <v>540</v>
      </c>
      <c r="AG200" s="391">
        <f t="shared" si="282"/>
        <v>360</v>
      </c>
      <c r="AH200" s="391">
        <f t="shared" si="283"/>
        <v>310</v>
      </c>
      <c r="AI200" s="391">
        <f t="shared" si="284"/>
        <v>250</v>
      </c>
      <c r="AJ200" s="395">
        <f>'ĐẤT PNN'!I201-'ĐẤT NN'!P200</f>
        <v>360</v>
      </c>
    </row>
    <row r="201" spans="1:36" ht="63" customHeight="1">
      <c r="A201" s="56">
        <f t="shared" si="336"/>
        <v>196</v>
      </c>
      <c r="B201" s="56" t="str">
        <f>'ĐẤT PNN'!B202</f>
        <v>VT4*0,8</v>
      </c>
      <c r="C201" s="86" t="s">
        <v>5407</v>
      </c>
      <c r="D201" s="29" t="s">
        <v>6797</v>
      </c>
      <c r="E201" s="29" t="s">
        <v>6738</v>
      </c>
      <c r="F201" s="29" t="s">
        <v>6798</v>
      </c>
      <c r="G201" s="29" t="s">
        <v>6792</v>
      </c>
      <c r="H201" s="29" t="str">
        <f t="shared" si="335"/>
        <v>Phường Long KhánhTPLK1Vị trí 1370</v>
      </c>
      <c r="I201" s="397"/>
      <c r="J201" s="397"/>
      <c r="K201" s="500" t="str">
        <f>'ĐẤT PNN'!D202</f>
        <v>Các tuyến đường giao thông không đấu nối trực tiếp và thông ra Đường Phạm Lạc đoạn từ Đường Hoàng Diệu đến Đường 9 tháng 4 có hiện trạng là đường nhựa, bê tông xi măng:
- Có bề rộng từ ≥3m đến &lt;5m, cách đường giao thông &gt;600m.
- Có bề rộng &lt;3m, cách đường giao thông &gt; 200m.</v>
      </c>
      <c r="L201" s="501"/>
      <c r="M201" s="502"/>
      <c r="N201" s="383">
        <f t="shared" si="325"/>
        <v>260</v>
      </c>
      <c r="O201" s="383">
        <f t="shared" si="326"/>
        <v>195</v>
      </c>
      <c r="P201" s="383">
        <v>340</v>
      </c>
      <c r="Q201" s="383">
        <v>250</v>
      </c>
      <c r="R201" s="417">
        <f>VLOOKUP(C201,'[1]1. MA DO'!$E$5:$AJ$1933,32,0)</f>
        <v>1.1299999999999999</v>
      </c>
      <c r="S201" s="58">
        <f t="shared" si="327"/>
        <v>370</v>
      </c>
      <c r="T201" s="58">
        <f t="shared" si="328"/>
        <v>330</v>
      </c>
      <c r="U201" s="58">
        <f t="shared" si="329"/>
        <v>290</v>
      </c>
      <c r="V201" s="58">
        <f t="shared" si="330"/>
        <v>260</v>
      </c>
      <c r="W201" s="391">
        <f t="shared" si="273"/>
        <v>800</v>
      </c>
      <c r="X201" s="391">
        <f t="shared" si="274"/>
        <v>510</v>
      </c>
      <c r="Y201" s="391">
        <f t="shared" si="275"/>
        <v>420</v>
      </c>
      <c r="Z201" s="391">
        <f t="shared" si="276"/>
        <v>340</v>
      </c>
      <c r="AA201" s="32">
        <f>'ĐẤT PNN'!U202</f>
        <v>3</v>
      </c>
      <c r="AB201" s="390">
        <f t="shared" si="331"/>
        <v>250</v>
      </c>
      <c r="AC201" s="390">
        <f t="shared" si="332"/>
        <v>234</v>
      </c>
      <c r="AD201" s="390">
        <f t="shared" si="333"/>
        <v>215</v>
      </c>
      <c r="AE201" s="390">
        <f t="shared" si="334"/>
        <v>195</v>
      </c>
      <c r="AF201" s="391">
        <f t="shared" si="281"/>
        <v>540</v>
      </c>
      <c r="AG201" s="391">
        <f t="shared" si="282"/>
        <v>360</v>
      </c>
      <c r="AH201" s="391">
        <f t="shared" si="283"/>
        <v>310</v>
      </c>
      <c r="AI201" s="391">
        <f t="shared" si="284"/>
        <v>250</v>
      </c>
      <c r="AJ201" s="395">
        <f>'ĐẤT PNN'!I202-'ĐẤT NN'!P201</f>
        <v>190</v>
      </c>
    </row>
    <row r="202" spans="1:36" ht="63">
      <c r="A202" s="56">
        <f t="shared" si="336"/>
        <v>197</v>
      </c>
      <c r="B202" s="56" t="str">
        <f>'ĐẤT PNN'!B203</f>
        <v>LK28DT_D2</v>
      </c>
      <c r="C202" s="86" t="s">
        <v>5379</v>
      </c>
      <c r="D202" s="29" t="s">
        <v>6790</v>
      </c>
      <c r="E202" s="29" t="s">
        <v>6738</v>
      </c>
      <c r="F202" s="29" t="s">
        <v>6791</v>
      </c>
      <c r="G202" s="29" t="s">
        <v>6792</v>
      </c>
      <c r="H202" s="29" t="str">
        <f t="shared" si="335"/>
        <v>Phường Long KhánhTPLK1Vị trí 1370</v>
      </c>
      <c r="I202" s="398" t="s">
        <v>6780</v>
      </c>
      <c r="J202" s="398" t="s">
        <v>6781</v>
      </c>
      <c r="K202" s="57" t="str">
        <f>'ĐẤT PNN'!D203</f>
        <v>Đường Ngô Quyền</v>
      </c>
      <c r="L202" s="57" t="str">
        <f>'ĐẤT PNN'!E203</f>
        <v>Giáp ranh phường Bảo Vinh</v>
      </c>
      <c r="M202" s="57" t="str">
        <f>'ĐẤT PNN'!F203</f>
        <v>Đường Duy Tân</v>
      </c>
      <c r="N202" s="385">
        <f>S202</f>
        <v>370</v>
      </c>
      <c r="O202" s="114">
        <f>AB202</f>
        <v>250</v>
      </c>
      <c r="P202" s="381">
        <v>800</v>
      </c>
      <c r="Q202" s="381">
        <v>540</v>
      </c>
      <c r="R202" s="417">
        <f>VLOOKUP(C202,'[1]1. MA DO'!$E$5:$AJ$1933,32,0)</f>
        <v>1.1100000000000001</v>
      </c>
      <c r="S202" s="221">
        <v>370</v>
      </c>
      <c r="T202" s="221">
        <v>330</v>
      </c>
      <c r="U202" s="221">
        <v>290</v>
      </c>
      <c r="V202" s="221">
        <v>260</v>
      </c>
      <c r="W202" s="391">
        <f t="shared" si="273"/>
        <v>800</v>
      </c>
      <c r="X202" s="391">
        <f t="shared" si="274"/>
        <v>510</v>
      </c>
      <c r="Y202" s="391">
        <f t="shared" si="275"/>
        <v>420</v>
      </c>
      <c r="Z202" s="391">
        <f t="shared" si="276"/>
        <v>340</v>
      </c>
      <c r="AA202" s="32">
        <v>1</v>
      </c>
      <c r="AB202" s="372">
        <v>250</v>
      </c>
      <c r="AC202" s="372">
        <v>234</v>
      </c>
      <c r="AD202" s="372">
        <v>215</v>
      </c>
      <c r="AE202" s="372">
        <v>195</v>
      </c>
      <c r="AF202" s="391">
        <f t="shared" si="281"/>
        <v>540</v>
      </c>
      <c r="AG202" s="391">
        <f t="shared" si="282"/>
        <v>360</v>
      </c>
      <c r="AH202" s="391">
        <f t="shared" si="283"/>
        <v>310</v>
      </c>
      <c r="AI202" s="391">
        <f t="shared" si="284"/>
        <v>250</v>
      </c>
      <c r="AJ202" s="395">
        <f>'ĐẤT PNN'!I203-'ĐẤT NN'!P202</f>
        <v>1200</v>
      </c>
    </row>
    <row r="203" spans="1:36" ht="110.25" customHeight="1">
      <c r="A203" s="56">
        <f t="shared" si="336"/>
        <v>198</v>
      </c>
      <c r="B203" s="56" t="str">
        <f>'ĐẤT PNN'!B204</f>
        <v>VT2</v>
      </c>
      <c r="C203" s="86" t="s">
        <v>5379</v>
      </c>
      <c r="D203" s="29" t="s">
        <v>6793</v>
      </c>
      <c r="E203" s="29" t="s">
        <v>6738</v>
      </c>
      <c r="F203" s="29" t="s">
        <v>6794</v>
      </c>
      <c r="G203" s="29" t="s">
        <v>6792</v>
      </c>
      <c r="H203" s="29" t="str">
        <f t="shared" si="335"/>
        <v>Phường Long KhánhTPLK1Vị trí 1370</v>
      </c>
      <c r="I203" s="397"/>
      <c r="J203" s="397"/>
      <c r="K203" s="500" t="str">
        <f>'ĐẤT PNN'!D204</f>
        <v>Các tuyến đường giao thông đấu nối trực tiếp ra Đường Ngô Quyền đoạn từ Giáp ranh phường Bảo Vinh đến Đường Duy Tân có hiện trạng là đường nhựa, bê tông xi măng:
- Có bề rộng ≥5m, cách đường giao thông ≤600m.
- Có bề rộng từ ≥3m đến &lt;5m, cách đường giao thông ≤400m.</v>
      </c>
      <c r="L203" s="501"/>
      <c r="M203" s="502"/>
      <c r="N203" s="383">
        <f t="shared" ref="N203:N208" si="337">IF(B203="VT2",T203,IF(B203="VT3",U203,IF(B203="VT2*0,8",T203,IF(B203="VT3*0,8",U203,V203))))</f>
        <v>330</v>
      </c>
      <c r="O203" s="383">
        <f t="shared" ref="O203:O208" si="338">IF(B203="VT2",AC203,IF(B203="VT3",AD203,IF(B203="VT2*0,8",AC203,IF(B203="VT3*0,8",AD203,AE203))))</f>
        <v>234</v>
      </c>
      <c r="P203" s="383">
        <v>510</v>
      </c>
      <c r="Q203" s="383">
        <v>360</v>
      </c>
      <c r="R203" s="417">
        <f>VLOOKUP(C203,'[1]1. MA DO'!$E$5:$AJ$1933,32,0)</f>
        <v>1.1100000000000001</v>
      </c>
      <c r="S203" s="58">
        <f t="shared" ref="S203:S208" si="339">S202</f>
        <v>370</v>
      </c>
      <c r="T203" s="58">
        <f t="shared" ref="T203:T208" si="340">T202</f>
        <v>330</v>
      </c>
      <c r="U203" s="58">
        <f t="shared" ref="U203:U208" si="341">U202</f>
        <v>290</v>
      </c>
      <c r="V203" s="58">
        <f t="shared" ref="V203:V208" si="342">V202</f>
        <v>260</v>
      </c>
      <c r="W203" s="391">
        <f t="shared" si="273"/>
        <v>800</v>
      </c>
      <c r="X203" s="391">
        <f t="shared" si="274"/>
        <v>510</v>
      </c>
      <c r="Y203" s="391">
        <f t="shared" si="275"/>
        <v>420</v>
      </c>
      <c r="Z203" s="391">
        <f t="shared" si="276"/>
        <v>340</v>
      </c>
      <c r="AA203" s="32">
        <f>'ĐẤT PNN'!U204</f>
        <v>3</v>
      </c>
      <c r="AB203" s="390">
        <f t="shared" ref="AB203:AB208" si="343">AB202</f>
        <v>250</v>
      </c>
      <c r="AC203" s="390">
        <f t="shared" ref="AC203:AC208" si="344">AC202</f>
        <v>234</v>
      </c>
      <c r="AD203" s="390">
        <f t="shared" ref="AD203:AD208" si="345">AD202</f>
        <v>215</v>
      </c>
      <c r="AE203" s="390">
        <f t="shared" ref="AE203:AE208" si="346">AE202</f>
        <v>195</v>
      </c>
      <c r="AF203" s="391">
        <f t="shared" si="281"/>
        <v>540</v>
      </c>
      <c r="AG203" s="391">
        <f t="shared" si="282"/>
        <v>360</v>
      </c>
      <c r="AH203" s="391">
        <f t="shared" si="283"/>
        <v>310</v>
      </c>
      <c r="AI203" s="391">
        <f t="shared" si="284"/>
        <v>250</v>
      </c>
      <c r="AJ203" s="395">
        <f>'ĐẤT PNN'!I204-'ĐẤT NN'!P203</f>
        <v>490</v>
      </c>
    </row>
    <row r="204" spans="1:36" ht="126" customHeight="1">
      <c r="A204" s="56">
        <f t="shared" si="336"/>
        <v>199</v>
      </c>
      <c r="B204" s="56" t="str">
        <f>'ĐẤT PNN'!B205</f>
        <v>VT3</v>
      </c>
      <c r="C204" s="86" t="s">
        <v>5379</v>
      </c>
      <c r="D204" s="29" t="s">
        <v>6795</v>
      </c>
      <c r="E204" s="29" t="s">
        <v>6738</v>
      </c>
      <c r="F204" s="29" t="s">
        <v>6796</v>
      </c>
      <c r="G204" s="29" t="s">
        <v>6792</v>
      </c>
      <c r="H204" s="29" t="str">
        <f t="shared" si="335"/>
        <v>Phường Long KhánhTPLK1Vị trí 1370</v>
      </c>
      <c r="I204" s="397"/>
      <c r="J204" s="397"/>
      <c r="K204" s="500" t="str">
        <f>'ĐẤT PNN'!D205</f>
        <v>Các tuyến đường giao thông đấu nối trực tiếp ra Đường Ngô Quyền đoạn từ Giáp ranh phường Bảo Vinh đến Đường Duy Tân có hiện trạng là đường nhựa, bê tông xi măng:
- Có bề rộng ≥5m, cách đường giao thông &gt;600m.
- Có bề rộng từ ≥3m đến &lt;5m, cách đường giao thông từ &gt;400m đến ≤600m.
- Có bề rộng &lt;3m, cách đường giao thông ≤200m.</v>
      </c>
      <c r="L204" s="501"/>
      <c r="M204" s="502"/>
      <c r="N204" s="383">
        <f t="shared" si="337"/>
        <v>290</v>
      </c>
      <c r="O204" s="383">
        <f t="shared" si="338"/>
        <v>215</v>
      </c>
      <c r="P204" s="383">
        <v>420</v>
      </c>
      <c r="Q204" s="383">
        <v>310</v>
      </c>
      <c r="R204" s="417">
        <f>VLOOKUP(C204,'[1]1. MA DO'!$E$5:$AJ$1933,32,0)</f>
        <v>1.1100000000000001</v>
      </c>
      <c r="S204" s="58">
        <f t="shared" si="339"/>
        <v>370</v>
      </c>
      <c r="T204" s="58">
        <f t="shared" si="340"/>
        <v>330</v>
      </c>
      <c r="U204" s="58">
        <f t="shared" si="341"/>
        <v>290</v>
      </c>
      <c r="V204" s="58">
        <f t="shared" si="342"/>
        <v>260</v>
      </c>
      <c r="W204" s="391">
        <f t="shared" si="273"/>
        <v>800</v>
      </c>
      <c r="X204" s="391">
        <f t="shared" si="274"/>
        <v>510</v>
      </c>
      <c r="Y204" s="391">
        <f t="shared" si="275"/>
        <v>420</v>
      </c>
      <c r="Z204" s="391">
        <f t="shared" si="276"/>
        <v>340</v>
      </c>
      <c r="AA204" s="32">
        <f>'ĐẤT PNN'!U205</f>
        <v>3</v>
      </c>
      <c r="AB204" s="390">
        <f t="shared" si="343"/>
        <v>250</v>
      </c>
      <c r="AC204" s="390">
        <f t="shared" si="344"/>
        <v>234</v>
      </c>
      <c r="AD204" s="390">
        <f t="shared" si="345"/>
        <v>215</v>
      </c>
      <c r="AE204" s="390">
        <f t="shared" si="346"/>
        <v>195</v>
      </c>
      <c r="AF204" s="391">
        <f t="shared" si="281"/>
        <v>540</v>
      </c>
      <c r="AG204" s="391">
        <f t="shared" si="282"/>
        <v>360</v>
      </c>
      <c r="AH204" s="391">
        <f t="shared" si="283"/>
        <v>310</v>
      </c>
      <c r="AI204" s="391">
        <f t="shared" si="284"/>
        <v>250</v>
      </c>
      <c r="AJ204" s="395">
        <f>'ĐẤT PNN'!I205-'ĐẤT NN'!P204</f>
        <v>360</v>
      </c>
    </row>
    <row r="205" spans="1:36" ht="63" customHeight="1">
      <c r="A205" s="56">
        <f t="shared" si="336"/>
        <v>200</v>
      </c>
      <c r="B205" s="56" t="str">
        <f>'ĐẤT PNN'!B206</f>
        <v>VT4</v>
      </c>
      <c r="C205" s="86" t="s">
        <v>5379</v>
      </c>
      <c r="D205" s="29" t="s">
        <v>6797</v>
      </c>
      <c r="E205" s="29" t="s">
        <v>6738</v>
      </c>
      <c r="F205" s="29" t="s">
        <v>6798</v>
      </c>
      <c r="G205" s="29" t="s">
        <v>6792</v>
      </c>
      <c r="H205" s="29" t="str">
        <f t="shared" si="335"/>
        <v>Phường Long KhánhTPLK1Vị trí 1370</v>
      </c>
      <c r="I205" s="397"/>
      <c r="J205" s="397"/>
      <c r="K205" s="500" t="str">
        <f>'ĐẤT PNN'!D206</f>
        <v>Các tuyến đường giao thông đấu nối trực tiếp ra Đường Ngô Quyền đoạn từ Giáp ranh phường Bảo Vinh đến Đường Duy Tân có hiện trạng là đường nhựa, bê tông xi măng:
- Có bề rộng từ ≥3m đến &lt;5m, cách đường giao thông &gt;600m.
- Có bề rộng &lt;3m, cách đường giao thông &gt;200m.</v>
      </c>
      <c r="L205" s="501"/>
      <c r="M205" s="502"/>
      <c r="N205" s="383">
        <f t="shared" si="337"/>
        <v>260</v>
      </c>
      <c r="O205" s="383">
        <f t="shared" si="338"/>
        <v>195</v>
      </c>
      <c r="P205" s="383">
        <v>340</v>
      </c>
      <c r="Q205" s="383">
        <v>250</v>
      </c>
      <c r="R205" s="417">
        <f>VLOOKUP(C205,'[1]1. MA DO'!$E$5:$AJ$1933,32,0)</f>
        <v>1.1100000000000001</v>
      </c>
      <c r="S205" s="58">
        <f t="shared" si="339"/>
        <v>370</v>
      </c>
      <c r="T205" s="58">
        <f t="shared" si="340"/>
        <v>330</v>
      </c>
      <c r="U205" s="58">
        <f t="shared" si="341"/>
        <v>290</v>
      </c>
      <c r="V205" s="58">
        <f t="shared" si="342"/>
        <v>260</v>
      </c>
      <c r="W205" s="391">
        <f t="shared" si="273"/>
        <v>800</v>
      </c>
      <c r="X205" s="391">
        <f t="shared" si="274"/>
        <v>510</v>
      </c>
      <c r="Y205" s="391">
        <f t="shared" si="275"/>
        <v>420</v>
      </c>
      <c r="Z205" s="391">
        <f t="shared" si="276"/>
        <v>340</v>
      </c>
      <c r="AA205" s="32">
        <f>'ĐẤT PNN'!U206</f>
        <v>3</v>
      </c>
      <c r="AB205" s="390">
        <f t="shared" si="343"/>
        <v>250</v>
      </c>
      <c r="AC205" s="390">
        <f t="shared" si="344"/>
        <v>234</v>
      </c>
      <c r="AD205" s="390">
        <f t="shared" si="345"/>
        <v>215</v>
      </c>
      <c r="AE205" s="390">
        <f t="shared" si="346"/>
        <v>195</v>
      </c>
      <c r="AF205" s="391">
        <f t="shared" si="281"/>
        <v>540</v>
      </c>
      <c r="AG205" s="391">
        <f t="shared" si="282"/>
        <v>360</v>
      </c>
      <c r="AH205" s="391">
        <f t="shared" si="283"/>
        <v>310</v>
      </c>
      <c r="AI205" s="391">
        <f t="shared" si="284"/>
        <v>250</v>
      </c>
      <c r="AJ205" s="395">
        <f>'ĐẤT PNN'!I206-'ĐẤT NN'!P205</f>
        <v>250</v>
      </c>
    </row>
    <row r="206" spans="1:36" ht="110.25" customHeight="1">
      <c r="A206" s="56">
        <f t="shared" si="336"/>
        <v>201</v>
      </c>
      <c r="B206" s="56" t="str">
        <f>'ĐẤT PNN'!B207</f>
        <v>VT2*0,8</v>
      </c>
      <c r="C206" s="86" t="s">
        <v>5379</v>
      </c>
      <c r="D206" s="29" t="s">
        <v>6793</v>
      </c>
      <c r="E206" s="29" t="s">
        <v>6738</v>
      </c>
      <c r="F206" s="29" t="s">
        <v>6794</v>
      </c>
      <c r="G206" s="29" t="s">
        <v>6792</v>
      </c>
      <c r="H206" s="29" t="str">
        <f t="shared" si="335"/>
        <v>Phường Long KhánhTPLK1Vị trí 1370</v>
      </c>
      <c r="I206" s="397"/>
      <c r="J206" s="397"/>
      <c r="K206" s="500" t="str">
        <f>'ĐẤT PNN'!D207</f>
        <v>Các tuyến đường giao thông không đấu nối trực tiếp và thông ra Đường Ngô Quyền đoạn từ Giáp ranh phường Bảo Vinh đến Đường Duy Tân có hiện trạng là đường nhựa, bê tông xi măng:
- Có bề rộng ≥5m, cách đường giao thông ≤600m.
- Có bề rộng từ ≥3m đến &lt;5m, cách đường giao thông ≤400m.</v>
      </c>
      <c r="L206" s="501"/>
      <c r="M206" s="502"/>
      <c r="N206" s="383">
        <f t="shared" si="337"/>
        <v>330</v>
      </c>
      <c r="O206" s="383">
        <f t="shared" si="338"/>
        <v>234</v>
      </c>
      <c r="P206" s="383">
        <v>510</v>
      </c>
      <c r="Q206" s="383">
        <v>360</v>
      </c>
      <c r="R206" s="417">
        <f>VLOOKUP(C206,'[1]1. MA DO'!$E$5:$AJ$1933,32,0)</f>
        <v>1.1100000000000001</v>
      </c>
      <c r="S206" s="58">
        <f t="shared" si="339"/>
        <v>370</v>
      </c>
      <c r="T206" s="58">
        <f t="shared" si="340"/>
        <v>330</v>
      </c>
      <c r="U206" s="58">
        <f t="shared" si="341"/>
        <v>290</v>
      </c>
      <c r="V206" s="58">
        <f t="shared" si="342"/>
        <v>260</v>
      </c>
      <c r="W206" s="391">
        <f t="shared" si="273"/>
        <v>800</v>
      </c>
      <c r="X206" s="391">
        <f t="shared" si="274"/>
        <v>510</v>
      </c>
      <c r="Y206" s="391">
        <f t="shared" si="275"/>
        <v>420</v>
      </c>
      <c r="Z206" s="391">
        <f t="shared" si="276"/>
        <v>340</v>
      </c>
      <c r="AA206" s="32">
        <f>'ĐẤT PNN'!U207</f>
        <v>3</v>
      </c>
      <c r="AB206" s="390">
        <f t="shared" si="343"/>
        <v>250</v>
      </c>
      <c r="AC206" s="390">
        <f t="shared" si="344"/>
        <v>234</v>
      </c>
      <c r="AD206" s="390">
        <f t="shared" si="345"/>
        <v>215</v>
      </c>
      <c r="AE206" s="390">
        <f t="shared" si="346"/>
        <v>195</v>
      </c>
      <c r="AF206" s="391">
        <f t="shared" si="281"/>
        <v>540</v>
      </c>
      <c r="AG206" s="391">
        <f t="shared" si="282"/>
        <v>360</v>
      </c>
      <c r="AH206" s="391">
        <f t="shared" si="283"/>
        <v>310</v>
      </c>
      <c r="AI206" s="391">
        <f t="shared" si="284"/>
        <v>250</v>
      </c>
      <c r="AJ206" s="395">
        <f>'ĐẤT PNN'!I207-'ĐẤT NN'!P206</f>
        <v>390</v>
      </c>
    </row>
    <row r="207" spans="1:36" ht="126" customHeight="1">
      <c r="A207" s="56">
        <f t="shared" si="336"/>
        <v>202</v>
      </c>
      <c r="B207" s="56" t="str">
        <f>'ĐẤT PNN'!B208</f>
        <v>VT3*0,8</v>
      </c>
      <c r="C207" s="86" t="s">
        <v>5379</v>
      </c>
      <c r="D207" s="29" t="s">
        <v>6795</v>
      </c>
      <c r="E207" s="29" t="s">
        <v>6738</v>
      </c>
      <c r="F207" s="29" t="s">
        <v>6796</v>
      </c>
      <c r="G207" s="29" t="s">
        <v>6792</v>
      </c>
      <c r="H207" s="29" t="str">
        <f t="shared" si="335"/>
        <v>Phường Long KhánhTPLK1Vị trí 1370</v>
      </c>
      <c r="I207" s="397"/>
      <c r="J207" s="397"/>
      <c r="K207" s="500" t="str">
        <f>'ĐẤT PNN'!D208</f>
        <v>Các tuyến đường giao thông không đấu nối trực tiếp và thông ra Đường Ngô Quyền đoạn từ Giáp ranh phường Bảo Vinh đến Đường Duy Tân có hiện trạng là đường nhựa, bê tông xi măng:
- Có bề rộng ≥5m, cách đường giao thông &gt;600m.
- Có bề rộng từ ≥3m đến &lt;5m, cách đường giao thông từ &gt;400m đến ≤600m.
- Có bề rộng &lt;3m, cách đường giao thông ≤200m.</v>
      </c>
      <c r="L207" s="501"/>
      <c r="M207" s="502"/>
      <c r="N207" s="383">
        <f t="shared" si="337"/>
        <v>290</v>
      </c>
      <c r="O207" s="383">
        <f t="shared" si="338"/>
        <v>215</v>
      </c>
      <c r="P207" s="383">
        <v>420</v>
      </c>
      <c r="Q207" s="383">
        <v>310</v>
      </c>
      <c r="R207" s="417">
        <f>VLOOKUP(C207,'[1]1. MA DO'!$E$5:$AJ$1933,32,0)</f>
        <v>1.1100000000000001</v>
      </c>
      <c r="S207" s="58">
        <f t="shared" si="339"/>
        <v>370</v>
      </c>
      <c r="T207" s="58">
        <f t="shared" si="340"/>
        <v>330</v>
      </c>
      <c r="U207" s="58">
        <f t="shared" si="341"/>
        <v>290</v>
      </c>
      <c r="V207" s="58">
        <f t="shared" si="342"/>
        <v>260</v>
      </c>
      <c r="W207" s="391">
        <f t="shared" si="273"/>
        <v>800</v>
      </c>
      <c r="X207" s="391">
        <f t="shared" si="274"/>
        <v>510</v>
      </c>
      <c r="Y207" s="391">
        <f t="shared" si="275"/>
        <v>420</v>
      </c>
      <c r="Z207" s="391">
        <f t="shared" si="276"/>
        <v>340</v>
      </c>
      <c r="AA207" s="32">
        <f>'ĐẤT PNN'!U208</f>
        <v>3</v>
      </c>
      <c r="AB207" s="390">
        <f t="shared" si="343"/>
        <v>250</v>
      </c>
      <c r="AC207" s="390">
        <f t="shared" si="344"/>
        <v>234</v>
      </c>
      <c r="AD207" s="390">
        <f t="shared" si="345"/>
        <v>215</v>
      </c>
      <c r="AE207" s="390">
        <f t="shared" si="346"/>
        <v>195</v>
      </c>
      <c r="AF207" s="391">
        <f t="shared" si="281"/>
        <v>540</v>
      </c>
      <c r="AG207" s="391">
        <f t="shared" si="282"/>
        <v>360</v>
      </c>
      <c r="AH207" s="391">
        <f t="shared" si="283"/>
        <v>310</v>
      </c>
      <c r="AI207" s="391">
        <f t="shared" si="284"/>
        <v>250</v>
      </c>
      <c r="AJ207" s="395">
        <f>'ĐẤT PNN'!I208-'ĐẤT NN'!P207</f>
        <v>300</v>
      </c>
    </row>
    <row r="208" spans="1:36" ht="63" customHeight="1">
      <c r="A208" s="56">
        <f t="shared" si="336"/>
        <v>203</v>
      </c>
      <c r="B208" s="56" t="str">
        <f>'ĐẤT PNN'!B209</f>
        <v>VT4*0,8</v>
      </c>
      <c r="C208" s="86" t="s">
        <v>5379</v>
      </c>
      <c r="D208" s="29" t="s">
        <v>6797</v>
      </c>
      <c r="E208" s="29" t="s">
        <v>6738</v>
      </c>
      <c r="F208" s="29" t="s">
        <v>6798</v>
      </c>
      <c r="G208" s="29" t="s">
        <v>6792</v>
      </c>
      <c r="H208" s="29" t="str">
        <f t="shared" si="335"/>
        <v>Phường Long KhánhTPLK1Vị trí 1370</v>
      </c>
      <c r="I208" s="397"/>
      <c r="J208" s="397"/>
      <c r="K208" s="500" t="str">
        <f>'ĐẤT PNN'!D209</f>
        <v>Các tuyến đường giao thông không đấu nối trực tiếp và thông ra Đường Ngô Quyền đoạn từ Giáp ranh phường Bảo Vinh đến Đường Duy Tân có hiện trạng là đường nhựa, bê tông xi măng:
- Có bề rộng từ ≥3m đến &lt;5m, cách đường giao thông &gt;600m.
- Có bề rộng &lt;3m, cách đường giao thông &gt; 200m.</v>
      </c>
      <c r="L208" s="501"/>
      <c r="M208" s="502"/>
      <c r="N208" s="383">
        <f t="shared" si="337"/>
        <v>260</v>
      </c>
      <c r="O208" s="383">
        <f t="shared" si="338"/>
        <v>195</v>
      </c>
      <c r="P208" s="383">
        <v>340</v>
      </c>
      <c r="Q208" s="383">
        <v>250</v>
      </c>
      <c r="R208" s="417">
        <f>VLOOKUP(C208,'[1]1. MA DO'!$E$5:$AJ$1933,32,0)</f>
        <v>1.1100000000000001</v>
      </c>
      <c r="S208" s="58">
        <f t="shared" si="339"/>
        <v>370</v>
      </c>
      <c r="T208" s="58">
        <f t="shared" si="340"/>
        <v>330</v>
      </c>
      <c r="U208" s="58">
        <f t="shared" si="341"/>
        <v>290</v>
      </c>
      <c r="V208" s="58">
        <f t="shared" si="342"/>
        <v>260</v>
      </c>
      <c r="W208" s="391">
        <f t="shared" si="273"/>
        <v>800</v>
      </c>
      <c r="X208" s="391">
        <f t="shared" si="274"/>
        <v>510</v>
      </c>
      <c r="Y208" s="391">
        <f t="shared" si="275"/>
        <v>420</v>
      </c>
      <c r="Z208" s="391">
        <f t="shared" si="276"/>
        <v>340</v>
      </c>
      <c r="AA208" s="32">
        <f>'ĐẤT PNN'!U209</f>
        <v>3</v>
      </c>
      <c r="AB208" s="390">
        <f t="shared" si="343"/>
        <v>250</v>
      </c>
      <c r="AC208" s="390">
        <f t="shared" si="344"/>
        <v>234</v>
      </c>
      <c r="AD208" s="390">
        <f t="shared" si="345"/>
        <v>215</v>
      </c>
      <c r="AE208" s="390">
        <f t="shared" si="346"/>
        <v>195</v>
      </c>
      <c r="AF208" s="391">
        <f t="shared" si="281"/>
        <v>540</v>
      </c>
      <c r="AG208" s="391">
        <f t="shared" si="282"/>
        <v>360</v>
      </c>
      <c r="AH208" s="391">
        <f t="shared" si="283"/>
        <v>310</v>
      </c>
      <c r="AI208" s="391">
        <f t="shared" si="284"/>
        <v>250</v>
      </c>
      <c r="AJ208" s="395">
        <f>'ĐẤT PNN'!I209-'ĐẤT NN'!P208</f>
        <v>190</v>
      </c>
    </row>
    <row r="209" spans="1:36" ht="63">
      <c r="A209" s="56">
        <f t="shared" si="336"/>
        <v>204</v>
      </c>
      <c r="B209" s="56" t="str">
        <f>'ĐẤT PNN'!B210</f>
        <v>LK28DT_D3</v>
      </c>
      <c r="C209" s="86" t="s">
        <v>5382</v>
      </c>
      <c r="D209" s="29" t="s">
        <v>6790</v>
      </c>
      <c r="E209" s="29" t="s">
        <v>6738</v>
      </c>
      <c r="F209" s="29" t="s">
        <v>6791</v>
      </c>
      <c r="G209" s="29" t="s">
        <v>6792</v>
      </c>
      <c r="H209" s="29" t="str">
        <f t="shared" si="335"/>
        <v>Phường Long KhánhTPLK1Vị trí 1370</v>
      </c>
      <c r="I209" s="398" t="s">
        <v>6780</v>
      </c>
      <c r="J209" s="398" t="s">
        <v>6781</v>
      </c>
      <c r="K209" s="57" t="str">
        <f>'ĐẤT PNN'!D210</f>
        <v>Đường Ngô Quyền</v>
      </c>
      <c r="L209" s="57" t="str">
        <f>'ĐẤT PNN'!E210</f>
        <v>Đường Duy Tân</v>
      </c>
      <c r="M209" s="57" t="str">
        <f>'ĐẤT PNN'!F210</f>
        <v>Đường Phạm Thế Hiển</v>
      </c>
      <c r="N209" s="385">
        <f>S209</f>
        <v>370</v>
      </c>
      <c r="O209" s="114">
        <f>AB209</f>
        <v>250</v>
      </c>
      <c r="P209" s="381">
        <v>800</v>
      </c>
      <c r="Q209" s="381">
        <v>540</v>
      </c>
      <c r="R209" s="417">
        <f>VLOOKUP(C209,'[1]1. MA DO'!$E$5:$AJ$1933,32,0)</f>
        <v>1.1100000000000001</v>
      </c>
      <c r="S209" s="221">
        <v>370</v>
      </c>
      <c r="T209" s="221">
        <v>330</v>
      </c>
      <c r="U209" s="221">
        <v>290</v>
      </c>
      <c r="V209" s="221">
        <v>260</v>
      </c>
      <c r="W209" s="391">
        <f t="shared" si="273"/>
        <v>800</v>
      </c>
      <c r="X209" s="391">
        <f t="shared" si="274"/>
        <v>510</v>
      </c>
      <c r="Y209" s="391">
        <f t="shared" si="275"/>
        <v>420</v>
      </c>
      <c r="Z209" s="391">
        <f t="shared" si="276"/>
        <v>340</v>
      </c>
      <c r="AA209" s="32">
        <v>1</v>
      </c>
      <c r="AB209" s="372">
        <v>250</v>
      </c>
      <c r="AC209" s="372">
        <v>234</v>
      </c>
      <c r="AD209" s="372">
        <v>215</v>
      </c>
      <c r="AE209" s="372">
        <v>195</v>
      </c>
      <c r="AF209" s="391">
        <f t="shared" si="281"/>
        <v>540</v>
      </c>
      <c r="AG209" s="391">
        <f t="shared" si="282"/>
        <v>360</v>
      </c>
      <c r="AH209" s="391">
        <f t="shared" si="283"/>
        <v>310</v>
      </c>
      <c r="AI209" s="391">
        <f t="shared" si="284"/>
        <v>250</v>
      </c>
      <c r="AJ209" s="395">
        <f>'ĐẤT PNN'!I210-'ĐẤT NN'!P209</f>
        <v>1100</v>
      </c>
    </row>
    <row r="210" spans="1:36" ht="110.25" customHeight="1">
      <c r="A210" s="56">
        <f t="shared" si="336"/>
        <v>205</v>
      </c>
      <c r="B210" s="56" t="str">
        <f>'ĐẤT PNN'!B211</f>
        <v>VT2</v>
      </c>
      <c r="C210" s="86" t="s">
        <v>5382</v>
      </c>
      <c r="D210" s="29" t="s">
        <v>6793</v>
      </c>
      <c r="E210" s="29" t="s">
        <v>6738</v>
      </c>
      <c r="F210" s="29" t="s">
        <v>6794</v>
      </c>
      <c r="G210" s="29" t="s">
        <v>6792</v>
      </c>
      <c r="H210" s="29" t="str">
        <f t="shared" si="335"/>
        <v>Phường Long KhánhTPLK1Vị trí 1370</v>
      </c>
      <c r="I210" s="397"/>
      <c r="J210" s="397"/>
      <c r="K210" s="500" t="str">
        <f>'ĐẤT PNN'!D211</f>
        <v>Các tuyến đường giao thông đấu nối trực tiếp ra Đường Ngô Quyền đoạn từ Đường Duy Tân đến Đường Phạm Thế Hiển có hiện trạng là đường nhựa, bê tông xi măng:
- Có bề rộng ≥5m, cách đường giao thông ≤600m.
- Có bề rộng từ ≥3m đến &lt;5m, cách đường giao thông ≤400m.</v>
      </c>
      <c r="L210" s="501"/>
      <c r="M210" s="502"/>
      <c r="N210" s="383">
        <f t="shared" ref="N210:N215" si="347">IF(B210="VT2",T210,IF(B210="VT3",U210,IF(B210="VT2*0,8",T210,IF(B210="VT3*0,8",U210,V210))))</f>
        <v>330</v>
      </c>
      <c r="O210" s="383">
        <f t="shared" ref="O210:O215" si="348">IF(B210="VT2",AC210,IF(B210="VT3",AD210,IF(B210="VT2*0,8",AC210,IF(B210="VT3*0,8",AD210,AE210))))</f>
        <v>234</v>
      </c>
      <c r="P210" s="383">
        <v>510</v>
      </c>
      <c r="Q210" s="383">
        <v>360</v>
      </c>
      <c r="R210" s="417">
        <f>VLOOKUP(C210,'[1]1. MA DO'!$E$5:$AJ$1933,32,0)</f>
        <v>1.1100000000000001</v>
      </c>
      <c r="S210" s="58">
        <f t="shared" ref="S210:S215" si="349">S209</f>
        <v>370</v>
      </c>
      <c r="T210" s="58">
        <f t="shared" ref="T210:T215" si="350">T209</f>
        <v>330</v>
      </c>
      <c r="U210" s="58">
        <f t="shared" ref="U210:U215" si="351">U209</f>
        <v>290</v>
      </c>
      <c r="V210" s="58">
        <f t="shared" ref="V210:V215" si="352">V209</f>
        <v>260</v>
      </c>
      <c r="W210" s="391">
        <f t="shared" si="273"/>
        <v>800</v>
      </c>
      <c r="X210" s="391">
        <f t="shared" si="274"/>
        <v>510</v>
      </c>
      <c r="Y210" s="391">
        <f t="shared" si="275"/>
        <v>420</v>
      </c>
      <c r="Z210" s="391">
        <f t="shared" si="276"/>
        <v>340</v>
      </c>
      <c r="AA210" s="32">
        <f>'ĐẤT PNN'!U211</f>
        <v>3</v>
      </c>
      <c r="AB210" s="390">
        <f t="shared" ref="AB210:AB215" si="353">AB209</f>
        <v>250</v>
      </c>
      <c r="AC210" s="390">
        <f t="shared" ref="AC210:AC215" si="354">AC209</f>
        <v>234</v>
      </c>
      <c r="AD210" s="390">
        <f t="shared" ref="AD210:AD215" si="355">AD209</f>
        <v>215</v>
      </c>
      <c r="AE210" s="390">
        <f t="shared" ref="AE210:AE215" si="356">AE209</f>
        <v>195</v>
      </c>
      <c r="AF210" s="391">
        <f t="shared" si="281"/>
        <v>540</v>
      </c>
      <c r="AG210" s="391">
        <f t="shared" si="282"/>
        <v>360</v>
      </c>
      <c r="AH210" s="391">
        <f t="shared" si="283"/>
        <v>310</v>
      </c>
      <c r="AI210" s="391">
        <f t="shared" si="284"/>
        <v>250</v>
      </c>
      <c r="AJ210" s="395">
        <f>'ĐẤT PNN'!I211-'ĐẤT NN'!P210</f>
        <v>490</v>
      </c>
    </row>
    <row r="211" spans="1:36" ht="126" customHeight="1">
      <c r="A211" s="56">
        <f t="shared" si="336"/>
        <v>206</v>
      </c>
      <c r="B211" s="56" t="str">
        <f>'ĐẤT PNN'!B212</f>
        <v>VT3</v>
      </c>
      <c r="C211" s="86" t="s">
        <v>5382</v>
      </c>
      <c r="D211" s="29" t="s">
        <v>6795</v>
      </c>
      <c r="E211" s="29" t="s">
        <v>6738</v>
      </c>
      <c r="F211" s="29" t="s">
        <v>6796</v>
      </c>
      <c r="G211" s="29" t="s">
        <v>6792</v>
      </c>
      <c r="H211" s="29" t="str">
        <f t="shared" si="335"/>
        <v>Phường Long KhánhTPLK1Vị trí 1370</v>
      </c>
      <c r="I211" s="397"/>
      <c r="J211" s="397"/>
      <c r="K211" s="500" t="str">
        <f>'ĐẤT PNN'!D212</f>
        <v>Các tuyến đường giao thông đấu nối trực tiếp ra Đường Ngô Quyền đoạn từ Đường Duy Tân đến Đường Phạm Thế Hiển có hiện trạng là đường nhựa, bê tông xi măng:
- Có bề rộng ≥5m, cách đường giao thông &gt;600m.
- Có bề rộng từ ≥3m đến &lt;5m, cách đường giao thông từ &gt;400m đến ≤600m.
- Có bề rộng &lt;3m, cách đường giao thông ≤200m.</v>
      </c>
      <c r="L211" s="501"/>
      <c r="M211" s="502"/>
      <c r="N211" s="383">
        <f t="shared" si="347"/>
        <v>290</v>
      </c>
      <c r="O211" s="383">
        <f t="shared" si="348"/>
        <v>215</v>
      </c>
      <c r="P211" s="383">
        <v>420</v>
      </c>
      <c r="Q211" s="383">
        <v>310</v>
      </c>
      <c r="R211" s="417">
        <f>VLOOKUP(C211,'[1]1. MA DO'!$E$5:$AJ$1933,32,0)</f>
        <v>1.1100000000000001</v>
      </c>
      <c r="S211" s="58">
        <f t="shared" si="349"/>
        <v>370</v>
      </c>
      <c r="T211" s="58">
        <f t="shared" si="350"/>
        <v>330</v>
      </c>
      <c r="U211" s="58">
        <f t="shared" si="351"/>
        <v>290</v>
      </c>
      <c r="V211" s="58">
        <f t="shared" si="352"/>
        <v>260</v>
      </c>
      <c r="W211" s="391">
        <f t="shared" si="273"/>
        <v>800</v>
      </c>
      <c r="X211" s="391">
        <f t="shared" si="274"/>
        <v>510</v>
      </c>
      <c r="Y211" s="391">
        <f t="shared" si="275"/>
        <v>420</v>
      </c>
      <c r="Z211" s="391">
        <f t="shared" si="276"/>
        <v>340</v>
      </c>
      <c r="AA211" s="32">
        <f>'ĐẤT PNN'!U212</f>
        <v>3</v>
      </c>
      <c r="AB211" s="390">
        <f t="shared" si="353"/>
        <v>250</v>
      </c>
      <c r="AC211" s="390">
        <f t="shared" si="354"/>
        <v>234</v>
      </c>
      <c r="AD211" s="390">
        <f t="shared" si="355"/>
        <v>215</v>
      </c>
      <c r="AE211" s="390">
        <f t="shared" si="356"/>
        <v>195</v>
      </c>
      <c r="AF211" s="391">
        <f t="shared" si="281"/>
        <v>540</v>
      </c>
      <c r="AG211" s="391">
        <f t="shared" si="282"/>
        <v>360</v>
      </c>
      <c r="AH211" s="391">
        <f t="shared" si="283"/>
        <v>310</v>
      </c>
      <c r="AI211" s="391">
        <f t="shared" si="284"/>
        <v>250</v>
      </c>
      <c r="AJ211" s="395">
        <f>'ĐẤT PNN'!I212-'ĐẤT NN'!P211</f>
        <v>420</v>
      </c>
    </row>
    <row r="212" spans="1:36" ht="63" customHeight="1">
      <c r="A212" s="56">
        <f t="shared" si="336"/>
        <v>207</v>
      </c>
      <c r="B212" s="56" t="str">
        <f>'ĐẤT PNN'!B213</f>
        <v>VT4</v>
      </c>
      <c r="C212" s="86" t="s">
        <v>5382</v>
      </c>
      <c r="D212" s="29" t="s">
        <v>6797</v>
      </c>
      <c r="E212" s="29" t="s">
        <v>6738</v>
      </c>
      <c r="F212" s="29" t="s">
        <v>6798</v>
      </c>
      <c r="G212" s="29" t="s">
        <v>6792</v>
      </c>
      <c r="H212" s="29" t="str">
        <f t="shared" si="335"/>
        <v>Phường Long KhánhTPLK1Vị trí 1370</v>
      </c>
      <c r="I212" s="397"/>
      <c r="J212" s="397"/>
      <c r="K212" s="500" t="str">
        <f>'ĐẤT PNN'!D213</f>
        <v>Các tuyến đường giao thông đấu nối trực tiếp ra Đường Ngô Quyền đoạn từ Đường Duy Tân đến Đường Phạm Thế Hiển có hiện trạng là đường nhựa, bê tông xi măng:
- Có bề rộng từ ≥3m đến &lt;5m, cách đường giao thông &gt;600m.
- Có bề rộng &lt;3m, cách đường giao thông &gt;200m.</v>
      </c>
      <c r="L212" s="501"/>
      <c r="M212" s="502"/>
      <c r="N212" s="383">
        <f t="shared" si="347"/>
        <v>260</v>
      </c>
      <c r="O212" s="383">
        <f t="shared" si="348"/>
        <v>195</v>
      </c>
      <c r="P212" s="383">
        <v>340</v>
      </c>
      <c r="Q212" s="383">
        <v>250</v>
      </c>
      <c r="R212" s="417">
        <f>VLOOKUP(C212,'[1]1. MA DO'!$E$5:$AJ$1933,32,0)</f>
        <v>1.1100000000000001</v>
      </c>
      <c r="S212" s="58">
        <f t="shared" si="349"/>
        <v>370</v>
      </c>
      <c r="T212" s="58">
        <f t="shared" si="350"/>
        <v>330</v>
      </c>
      <c r="U212" s="58">
        <f t="shared" si="351"/>
        <v>290</v>
      </c>
      <c r="V212" s="58">
        <f t="shared" si="352"/>
        <v>260</v>
      </c>
      <c r="W212" s="391">
        <f t="shared" si="273"/>
        <v>800</v>
      </c>
      <c r="X212" s="391">
        <f t="shared" si="274"/>
        <v>510</v>
      </c>
      <c r="Y212" s="391">
        <f t="shared" si="275"/>
        <v>420</v>
      </c>
      <c r="Z212" s="391">
        <f t="shared" si="276"/>
        <v>340</v>
      </c>
      <c r="AA212" s="32">
        <f>'ĐẤT PNN'!U213</f>
        <v>3</v>
      </c>
      <c r="AB212" s="390">
        <f t="shared" si="353"/>
        <v>250</v>
      </c>
      <c r="AC212" s="390">
        <f t="shared" si="354"/>
        <v>234</v>
      </c>
      <c r="AD212" s="390">
        <f t="shared" si="355"/>
        <v>215</v>
      </c>
      <c r="AE212" s="390">
        <f t="shared" si="356"/>
        <v>195</v>
      </c>
      <c r="AF212" s="391">
        <f t="shared" si="281"/>
        <v>540</v>
      </c>
      <c r="AG212" s="391">
        <f t="shared" si="282"/>
        <v>360</v>
      </c>
      <c r="AH212" s="391">
        <f t="shared" si="283"/>
        <v>310</v>
      </c>
      <c r="AI212" s="391">
        <f t="shared" si="284"/>
        <v>250</v>
      </c>
      <c r="AJ212" s="395">
        <f>'ĐẤT PNN'!I213-'ĐẤT NN'!P212</f>
        <v>250</v>
      </c>
    </row>
    <row r="213" spans="1:36" ht="110.25" customHeight="1">
      <c r="A213" s="56">
        <f t="shared" si="336"/>
        <v>208</v>
      </c>
      <c r="B213" s="56" t="str">
        <f>'ĐẤT PNN'!B214</f>
        <v>VT2*0,8</v>
      </c>
      <c r="C213" s="86" t="s">
        <v>5382</v>
      </c>
      <c r="D213" s="29" t="s">
        <v>6793</v>
      </c>
      <c r="E213" s="29" t="s">
        <v>6738</v>
      </c>
      <c r="F213" s="29" t="s">
        <v>6794</v>
      </c>
      <c r="G213" s="29" t="s">
        <v>6792</v>
      </c>
      <c r="H213" s="29" t="str">
        <f t="shared" si="335"/>
        <v>Phường Long KhánhTPLK1Vị trí 1370</v>
      </c>
      <c r="I213" s="397"/>
      <c r="J213" s="397"/>
      <c r="K213" s="500" t="str">
        <f>'ĐẤT PNN'!D214</f>
        <v>Các tuyến đường giao thông không đấu nối trực tiếp và thông ra Đường Ngô Quyền đoạn từ Đường Duy Tân đến Đường Phạm Thế Hiển có hiện trạng là đường nhựa, bê tông xi măng:
- Có bề rộng ≥5m, cách đường giao thông ≤600m.
- Có bề rộng từ ≥3m đến &lt;5m, cách đường giao thông ≤400m.</v>
      </c>
      <c r="L213" s="501"/>
      <c r="M213" s="502"/>
      <c r="N213" s="383">
        <f t="shared" si="347"/>
        <v>330</v>
      </c>
      <c r="O213" s="383">
        <f t="shared" si="348"/>
        <v>234</v>
      </c>
      <c r="P213" s="383">
        <v>510</v>
      </c>
      <c r="Q213" s="383">
        <v>360</v>
      </c>
      <c r="R213" s="417">
        <f>VLOOKUP(C213,'[1]1. MA DO'!$E$5:$AJ$1933,32,0)</f>
        <v>1.1100000000000001</v>
      </c>
      <c r="S213" s="58">
        <f t="shared" si="349"/>
        <v>370</v>
      </c>
      <c r="T213" s="58">
        <f t="shared" si="350"/>
        <v>330</v>
      </c>
      <c r="U213" s="58">
        <f t="shared" si="351"/>
        <v>290</v>
      </c>
      <c r="V213" s="58">
        <f t="shared" si="352"/>
        <v>260</v>
      </c>
      <c r="W213" s="391">
        <f t="shared" si="273"/>
        <v>800</v>
      </c>
      <c r="X213" s="391">
        <f t="shared" si="274"/>
        <v>510</v>
      </c>
      <c r="Y213" s="391">
        <f t="shared" si="275"/>
        <v>420</v>
      </c>
      <c r="Z213" s="391">
        <f t="shared" si="276"/>
        <v>340</v>
      </c>
      <c r="AA213" s="32">
        <f>'ĐẤT PNN'!U214</f>
        <v>3</v>
      </c>
      <c r="AB213" s="390">
        <f t="shared" si="353"/>
        <v>250</v>
      </c>
      <c r="AC213" s="390">
        <f t="shared" si="354"/>
        <v>234</v>
      </c>
      <c r="AD213" s="390">
        <f t="shared" si="355"/>
        <v>215</v>
      </c>
      <c r="AE213" s="390">
        <f t="shared" si="356"/>
        <v>195</v>
      </c>
      <c r="AF213" s="391">
        <f t="shared" si="281"/>
        <v>540</v>
      </c>
      <c r="AG213" s="391">
        <f t="shared" si="282"/>
        <v>360</v>
      </c>
      <c r="AH213" s="391">
        <f t="shared" si="283"/>
        <v>310</v>
      </c>
      <c r="AI213" s="391">
        <f t="shared" si="284"/>
        <v>250</v>
      </c>
      <c r="AJ213" s="395">
        <f>'ĐẤT PNN'!I214-'ĐẤT NN'!P213</f>
        <v>390</v>
      </c>
    </row>
    <row r="214" spans="1:36" ht="126" customHeight="1">
      <c r="A214" s="56">
        <f t="shared" si="336"/>
        <v>209</v>
      </c>
      <c r="B214" s="56" t="str">
        <f>'ĐẤT PNN'!B215</f>
        <v>VT3*0,8</v>
      </c>
      <c r="C214" s="86" t="s">
        <v>5382</v>
      </c>
      <c r="D214" s="29" t="s">
        <v>6795</v>
      </c>
      <c r="E214" s="29" t="s">
        <v>6738</v>
      </c>
      <c r="F214" s="29" t="s">
        <v>6796</v>
      </c>
      <c r="G214" s="29" t="s">
        <v>6792</v>
      </c>
      <c r="H214" s="29" t="str">
        <f t="shared" si="335"/>
        <v>Phường Long KhánhTPLK1Vị trí 1370</v>
      </c>
      <c r="I214" s="397"/>
      <c r="J214" s="397"/>
      <c r="K214" s="500" t="str">
        <f>'ĐẤT PNN'!D215</f>
        <v>Các tuyến đường giao thông không đấu nối trực tiếp và thông ra Đường Ngô Quyền đoạn từ Đường Duy Tân đến Đường Phạm Thế Hiển có hiện trạng là đường nhựa, bê tông xi măng:
- Có bề rộng ≥5m, cách đường giao thông &gt;600m.
- Có bề rộng từ ≥3m đến &lt;5m, cách đường giao thông từ &gt;400m đến ≤600m.
- Có bề rộng &lt;3m, cách đường giao thông ≤200m.</v>
      </c>
      <c r="L214" s="501"/>
      <c r="M214" s="502"/>
      <c r="N214" s="383">
        <f t="shared" si="347"/>
        <v>290</v>
      </c>
      <c r="O214" s="383">
        <f t="shared" si="348"/>
        <v>215</v>
      </c>
      <c r="P214" s="383">
        <v>420</v>
      </c>
      <c r="Q214" s="383">
        <v>310</v>
      </c>
      <c r="R214" s="417">
        <f>VLOOKUP(C214,'[1]1. MA DO'!$E$5:$AJ$1933,32,0)</f>
        <v>1.1100000000000001</v>
      </c>
      <c r="S214" s="58">
        <f t="shared" si="349"/>
        <v>370</v>
      </c>
      <c r="T214" s="58">
        <f t="shared" si="350"/>
        <v>330</v>
      </c>
      <c r="U214" s="58">
        <f t="shared" si="351"/>
        <v>290</v>
      </c>
      <c r="V214" s="58">
        <f t="shared" si="352"/>
        <v>260</v>
      </c>
      <c r="W214" s="391">
        <f t="shared" si="273"/>
        <v>800</v>
      </c>
      <c r="X214" s="391">
        <f t="shared" si="274"/>
        <v>510</v>
      </c>
      <c r="Y214" s="391">
        <f t="shared" si="275"/>
        <v>420</v>
      </c>
      <c r="Z214" s="391">
        <f t="shared" si="276"/>
        <v>340</v>
      </c>
      <c r="AA214" s="32">
        <f>'ĐẤT PNN'!U215</f>
        <v>3</v>
      </c>
      <c r="AB214" s="390">
        <f t="shared" si="353"/>
        <v>250</v>
      </c>
      <c r="AC214" s="390">
        <f t="shared" si="354"/>
        <v>234</v>
      </c>
      <c r="AD214" s="390">
        <f t="shared" si="355"/>
        <v>215</v>
      </c>
      <c r="AE214" s="390">
        <f t="shared" si="356"/>
        <v>195</v>
      </c>
      <c r="AF214" s="391">
        <f t="shared" si="281"/>
        <v>540</v>
      </c>
      <c r="AG214" s="391">
        <f t="shared" si="282"/>
        <v>360</v>
      </c>
      <c r="AH214" s="391">
        <f t="shared" si="283"/>
        <v>310</v>
      </c>
      <c r="AI214" s="391">
        <f t="shared" si="284"/>
        <v>250</v>
      </c>
      <c r="AJ214" s="395">
        <f>'ĐẤT PNN'!I215-'ĐẤT NN'!P214</f>
        <v>360</v>
      </c>
    </row>
    <row r="215" spans="1:36" ht="63" customHeight="1">
      <c r="A215" s="56">
        <f t="shared" si="336"/>
        <v>210</v>
      </c>
      <c r="B215" s="56" t="str">
        <f>'ĐẤT PNN'!B216</f>
        <v>VT4*0,8</v>
      </c>
      <c r="C215" s="86" t="s">
        <v>5382</v>
      </c>
      <c r="D215" s="29" t="s">
        <v>6797</v>
      </c>
      <c r="E215" s="29" t="s">
        <v>6738</v>
      </c>
      <c r="F215" s="29" t="s">
        <v>6798</v>
      </c>
      <c r="G215" s="29" t="s">
        <v>6792</v>
      </c>
      <c r="H215" s="29" t="str">
        <f t="shared" si="335"/>
        <v>Phường Long KhánhTPLK1Vị trí 1370</v>
      </c>
      <c r="I215" s="397"/>
      <c r="J215" s="397"/>
      <c r="K215" s="500" t="str">
        <f>'ĐẤT PNN'!D216</f>
        <v>Các tuyến đường giao thông không đấu nối trực tiếp và thông ra Đường Ngô Quyền đoạn từ Đường Duy Tân đến Đường Phạm Thế Hiển có hiện trạng là đường nhựa, bê tông xi măng:
- Có bề rộng từ ≥3m đến &lt;5m, cách đường giao thông &gt;600m.
- Có bề rộng &lt;3m, cách đường giao thông &gt; 200m.</v>
      </c>
      <c r="L215" s="501"/>
      <c r="M215" s="502"/>
      <c r="N215" s="383">
        <f t="shared" si="347"/>
        <v>260</v>
      </c>
      <c r="O215" s="383">
        <f t="shared" si="348"/>
        <v>195</v>
      </c>
      <c r="P215" s="383">
        <v>340</v>
      </c>
      <c r="Q215" s="383">
        <v>250</v>
      </c>
      <c r="R215" s="417">
        <f>VLOOKUP(C215,'[1]1. MA DO'!$E$5:$AJ$1933,32,0)</f>
        <v>1.1100000000000001</v>
      </c>
      <c r="S215" s="58">
        <f t="shared" si="349"/>
        <v>370</v>
      </c>
      <c r="T215" s="58">
        <f t="shared" si="350"/>
        <v>330</v>
      </c>
      <c r="U215" s="58">
        <f t="shared" si="351"/>
        <v>290</v>
      </c>
      <c r="V215" s="58">
        <f t="shared" si="352"/>
        <v>260</v>
      </c>
      <c r="W215" s="391">
        <f t="shared" si="273"/>
        <v>800</v>
      </c>
      <c r="X215" s="391">
        <f t="shared" si="274"/>
        <v>510</v>
      </c>
      <c r="Y215" s="391">
        <f t="shared" si="275"/>
        <v>420</v>
      </c>
      <c r="Z215" s="391">
        <f t="shared" si="276"/>
        <v>340</v>
      </c>
      <c r="AA215" s="32">
        <f>'ĐẤT PNN'!U216</f>
        <v>3</v>
      </c>
      <c r="AB215" s="390">
        <f t="shared" si="353"/>
        <v>250</v>
      </c>
      <c r="AC215" s="390">
        <f t="shared" si="354"/>
        <v>234</v>
      </c>
      <c r="AD215" s="390">
        <f t="shared" si="355"/>
        <v>215</v>
      </c>
      <c r="AE215" s="390">
        <f t="shared" si="356"/>
        <v>195</v>
      </c>
      <c r="AF215" s="391">
        <f t="shared" si="281"/>
        <v>540</v>
      </c>
      <c r="AG215" s="391">
        <f t="shared" si="282"/>
        <v>360</v>
      </c>
      <c r="AH215" s="391">
        <f t="shared" si="283"/>
        <v>310</v>
      </c>
      <c r="AI215" s="391">
        <f t="shared" si="284"/>
        <v>250</v>
      </c>
      <c r="AJ215" s="395">
        <f>'ĐẤT PNN'!I216-'ĐẤT NN'!P215</f>
        <v>190</v>
      </c>
    </row>
    <row r="216" spans="1:36" ht="63">
      <c r="A216" s="56">
        <f t="shared" si="336"/>
        <v>211</v>
      </c>
      <c r="B216" s="56" t="str">
        <f>'ĐẤT PNN'!B217</f>
        <v>LK28DT_D4</v>
      </c>
      <c r="C216" s="86" t="s">
        <v>5385</v>
      </c>
      <c r="D216" s="29" t="s">
        <v>6790</v>
      </c>
      <c r="E216" s="29" t="s">
        <v>6738</v>
      </c>
      <c r="F216" s="29" t="s">
        <v>6791</v>
      </c>
      <c r="G216" s="29" t="s">
        <v>6792</v>
      </c>
      <c r="H216" s="29" t="str">
        <f t="shared" si="335"/>
        <v>Phường Long KhánhTPLK1Vị trí 1370</v>
      </c>
      <c r="I216" s="398" t="s">
        <v>6780</v>
      </c>
      <c r="J216" s="398" t="s">
        <v>6781</v>
      </c>
      <c r="K216" s="57" t="str">
        <f>'ĐẤT PNN'!D217</f>
        <v>Đường Ngô Quyền</v>
      </c>
      <c r="L216" s="57" t="str">
        <f>'ĐẤT PNN'!E217</f>
        <v>Đường Phạm Thế Hiển</v>
      </c>
      <c r="M216" s="57" t="str">
        <f>'ĐẤT PNN'!F217</f>
        <v>Giáp cầu Xuân Thanh</v>
      </c>
      <c r="N216" s="385">
        <f>S216</f>
        <v>370</v>
      </c>
      <c r="O216" s="114">
        <f>AB216</f>
        <v>250</v>
      </c>
      <c r="P216" s="381">
        <v>800</v>
      </c>
      <c r="Q216" s="381">
        <v>540</v>
      </c>
      <c r="R216" s="417">
        <f>VLOOKUP(C216,'[1]1. MA DO'!$E$5:$AJ$1933,32,0)</f>
        <v>1.1100000000000001</v>
      </c>
      <c r="S216" s="221">
        <v>370</v>
      </c>
      <c r="T216" s="221">
        <v>330</v>
      </c>
      <c r="U216" s="221">
        <v>290</v>
      </c>
      <c r="V216" s="221">
        <v>260</v>
      </c>
      <c r="W216" s="391">
        <f t="shared" si="273"/>
        <v>800</v>
      </c>
      <c r="X216" s="391">
        <f t="shared" si="274"/>
        <v>510</v>
      </c>
      <c r="Y216" s="391">
        <f t="shared" si="275"/>
        <v>420</v>
      </c>
      <c r="Z216" s="391">
        <f t="shared" si="276"/>
        <v>340</v>
      </c>
      <c r="AA216" s="32">
        <v>1</v>
      </c>
      <c r="AB216" s="372">
        <v>250</v>
      </c>
      <c r="AC216" s="372">
        <v>234</v>
      </c>
      <c r="AD216" s="372">
        <v>215</v>
      </c>
      <c r="AE216" s="372">
        <v>195</v>
      </c>
      <c r="AF216" s="391">
        <f t="shared" si="281"/>
        <v>540</v>
      </c>
      <c r="AG216" s="391">
        <f t="shared" si="282"/>
        <v>360</v>
      </c>
      <c r="AH216" s="391">
        <f t="shared" si="283"/>
        <v>310</v>
      </c>
      <c r="AI216" s="391">
        <f t="shared" si="284"/>
        <v>250</v>
      </c>
      <c r="AJ216" s="395">
        <f>'ĐẤT PNN'!I217-'ĐẤT NN'!P216</f>
        <v>1700</v>
      </c>
    </row>
    <row r="217" spans="1:36" ht="110.25" customHeight="1">
      <c r="A217" s="56">
        <f t="shared" si="336"/>
        <v>212</v>
      </c>
      <c r="B217" s="56" t="str">
        <f>'ĐẤT PNN'!B218</f>
        <v>VT2</v>
      </c>
      <c r="C217" s="86" t="s">
        <v>5385</v>
      </c>
      <c r="D217" s="29" t="s">
        <v>6793</v>
      </c>
      <c r="E217" s="29" t="s">
        <v>6738</v>
      </c>
      <c r="F217" s="29" t="s">
        <v>6794</v>
      </c>
      <c r="G217" s="29" t="s">
        <v>6792</v>
      </c>
      <c r="H217" s="29" t="str">
        <f t="shared" si="335"/>
        <v>Phường Long KhánhTPLK1Vị trí 1370</v>
      </c>
      <c r="I217" s="397"/>
      <c r="J217" s="397"/>
      <c r="K217" s="500" t="str">
        <f>'ĐẤT PNN'!D218</f>
        <v>Các tuyến đường giao thông đấu nối trực tiếp ra Đường Ngô Quyền đoạn từ Đường Phạm Thế Hiển đến Giáp cầu Xuân Thanh có hiện trạng là đường nhựa, bê tông xi măng:
- Có bề rộng ≥5m, cách đường giao thông ≤600m.
- Có bề rộng từ ≥3m đến &lt;5m, cách đường giao thông ≤400m.</v>
      </c>
      <c r="L217" s="501"/>
      <c r="M217" s="502"/>
      <c r="N217" s="383">
        <f t="shared" ref="N217:N222" si="357">IF(B217="VT2",T217,IF(B217="VT3",U217,IF(B217="VT2*0,8",T217,IF(B217="VT3*0,8",U217,V217))))</f>
        <v>330</v>
      </c>
      <c r="O217" s="383">
        <f t="shared" ref="O217:O222" si="358">IF(B217="VT2",AC217,IF(B217="VT3",AD217,IF(B217="VT2*0,8",AC217,IF(B217="VT3*0,8",AD217,AE217))))</f>
        <v>234</v>
      </c>
      <c r="P217" s="383">
        <v>510</v>
      </c>
      <c r="Q217" s="383">
        <v>360</v>
      </c>
      <c r="R217" s="417">
        <f>VLOOKUP(C217,'[1]1. MA DO'!$E$5:$AJ$1933,32,0)</f>
        <v>1.1100000000000001</v>
      </c>
      <c r="S217" s="58">
        <f t="shared" ref="S217:S222" si="359">S216</f>
        <v>370</v>
      </c>
      <c r="T217" s="58">
        <f t="shared" ref="T217:T222" si="360">T216</f>
        <v>330</v>
      </c>
      <c r="U217" s="58">
        <f t="shared" ref="U217:U222" si="361">U216</f>
        <v>290</v>
      </c>
      <c r="V217" s="58">
        <f t="shared" ref="V217:V222" si="362">V216</f>
        <v>260</v>
      </c>
      <c r="W217" s="391">
        <f t="shared" si="273"/>
        <v>800</v>
      </c>
      <c r="X217" s="391">
        <f t="shared" si="274"/>
        <v>510</v>
      </c>
      <c r="Y217" s="391">
        <f t="shared" si="275"/>
        <v>420</v>
      </c>
      <c r="Z217" s="391">
        <f t="shared" si="276"/>
        <v>340</v>
      </c>
      <c r="AA217" s="32">
        <f>'ĐẤT PNN'!U218</f>
        <v>3</v>
      </c>
      <c r="AB217" s="390">
        <f t="shared" ref="AB217:AB222" si="363">AB216</f>
        <v>250</v>
      </c>
      <c r="AC217" s="390">
        <f t="shared" ref="AC217:AC222" si="364">AC216</f>
        <v>234</v>
      </c>
      <c r="AD217" s="390">
        <f t="shared" ref="AD217:AD222" si="365">AD216</f>
        <v>215</v>
      </c>
      <c r="AE217" s="390">
        <f t="shared" ref="AE217:AE222" si="366">AE216</f>
        <v>195</v>
      </c>
      <c r="AF217" s="391">
        <f t="shared" si="281"/>
        <v>540</v>
      </c>
      <c r="AG217" s="391">
        <f t="shared" si="282"/>
        <v>360</v>
      </c>
      <c r="AH217" s="391">
        <f t="shared" si="283"/>
        <v>310</v>
      </c>
      <c r="AI217" s="391">
        <f t="shared" si="284"/>
        <v>250</v>
      </c>
      <c r="AJ217" s="395">
        <f>'ĐẤT PNN'!I218-'ĐẤT NN'!P217</f>
        <v>790</v>
      </c>
    </row>
    <row r="218" spans="1:36" ht="126" customHeight="1">
      <c r="A218" s="56">
        <f t="shared" si="336"/>
        <v>213</v>
      </c>
      <c r="B218" s="56" t="str">
        <f>'ĐẤT PNN'!B219</f>
        <v>VT3</v>
      </c>
      <c r="C218" s="86" t="s">
        <v>5385</v>
      </c>
      <c r="D218" s="29" t="s">
        <v>6795</v>
      </c>
      <c r="E218" s="29" t="s">
        <v>6738</v>
      </c>
      <c r="F218" s="29" t="s">
        <v>6796</v>
      </c>
      <c r="G218" s="29" t="s">
        <v>6792</v>
      </c>
      <c r="H218" s="29" t="str">
        <f t="shared" si="335"/>
        <v>Phường Long KhánhTPLK1Vị trí 1370</v>
      </c>
      <c r="I218" s="397"/>
      <c r="J218" s="397"/>
      <c r="K218" s="500" t="str">
        <f>'ĐẤT PNN'!D219</f>
        <v>Các tuyến đường giao thông đấu nối trực tiếp ra Đường Ngô Quyền đoạn từ Đường Phạm Thế Hiển đến Giáp cầu Xuân Thanh có hiện trạng là đường nhựa, bê tông xi măng:
- Có bề rộng ≥5m, cách đường giao thông &gt;600m.
- Có bề rộng từ ≥3m đến &lt;5m, cách đường giao thông từ &gt;400m đến ≤600m.
- Có bề rộng &lt;3m, cách đường giao thông ≤200m.</v>
      </c>
      <c r="L218" s="501"/>
      <c r="M218" s="502"/>
      <c r="N218" s="383">
        <f t="shared" si="357"/>
        <v>290</v>
      </c>
      <c r="O218" s="383">
        <f t="shared" si="358"/>
        <v>215</v>
      </c>
      <c r="P218" s="383">
        <v>420</v>
      </c>
      <c r="Q218" s="383">
        <v>310</v>
      </c>
      <c r="R218" s="417">
        <f>VLOOKUP(C218,'[1]1. MA DO'!$E$5:$AJ$1933,32,0)</f>
        <v>1.1100000000000001</v>
      </c>
      <c r="S218" s="58">
        <f t="shared" si="359"/>
        <v>370</v>
      </c>
      <c r="T218" s="58">
        <f t="shared" si="360"/>
        <v>330</v>
      </c>
      <c r="U218" s="58">
        <f t="shared" si="361"/>
        <v>290</v>
      </c>
      <c r="V218" s="58">
        <f t="shared" si="362"/>
        <v>260</v>
      </c>
      <c r="W218" s="391">
        <f t="shared" si="273"/>
        <v>800</v>
      </c>
      <c r="X218" s="391">
        <f t="shared" si="274"/>
        <v>510</v>
      </c>
      <c r="Y218" s="391">
        <f t="shared" si="275"/>
        <v>420</v>
      </c>
      <c r="Z218" s="391">
        <f t="shared" si="276"/>
        <v>340</v>
      </c>
      <c r="AA218" s="32">
        <f>'ĐẤT PNN'!U219</f>
        <v>3</v>
      </c>
      <c r="AB218" s="390">
        <f t="shared" si="363"/>
        <v>250</v>
      </c>
      <c r="AC218" s="390">
        <f t="shared" si="364"/>
        <v>234</v>
      </c>
      <c r="AD218" s="390">
        <f t="shared" si="365"/>
        <v>215</v>
      </c>
      <c r="AE218" s="390">
        <f t="shared" si="366"/>
        <v>195</v>
      </c>
      <c r="AF218" s="391">
        <f t="shared" si="281"/>
        <v>540</v>
      </c>
      <c r="AG218" s="391">
        <f t="shared" si="282"/>
        <v>360</v>
      </c>
      <c r="AH218" s="391">
        <f t="shared" si="283"/>
        <v>310</v>
      </c>
      <c r="AI218" s="391">
        <f t="shared" si="284"/>
        <v>250</v>
      </c>
      <c r="AJ218" s="395">
        <f>'ĐẤT PNN'!I219-'ĐẤT NN'!P218</f>
        <v>360</v>
      </c>
    </row>
    <row r="219" spans="1:36" ht="63" customHeight="1">
      <c r="A219" s="56">
        <f t="shared" si="336"/>
        <v>214</v>
      </c>
      <c r="B219" s="56" t="str">
        <f>'ĐẤT PNN'!B220</f>
        <v>VT4</v>
      </c>
      <c r="C219" s="86" t="s">
        <v>5385</v>
      </c>
      <c r="D219" s="29" t="s">
        <v>6797</v>
      </c>
      <c r="E219" s="29" t="s">
        <v>6738</v>
      </c>
      <c r="F219" s="29" t="s">
        <v>6798</v>
      </c>
      <c r="G219" s="29" t="s">
        <v>6792</v>
      </c>
      <c r="H219" s="29" t="str">
        <f t="shared" si="335"/>
        <v>Phường Long KhánhTPLK1Vị trí 1370</v>
      </c>
      <c r="I219" s="397"/>
      <c r="J219" s="397"/>
      <c r="K219" s="500" t="str">
        <f>'ĐẤT PNN'!D220</f>
        <v>Các tuyến đường giao thông đấu nối trực tiếp ra Đường Ngô Quyền đoạn từ Đường Phạm Thế Hiển đến Giáp cầu Xuân Thanh có hiện trạng là đường nhựa, bê tông xi măng:
- Có bề rộng từ ≥3m đến &lt;5m, cách đường giao thông &gt;600m.
- Có bề rộng &lt;3m, cách đường giao thông &gt;200m.</v>
      </c>
      <c r="L219" s="501"/>
      <c r="M219" s="502"/>
      <c r="N219" s="383">
        <f t="shared" si="357"/>
        <v>260</v>
      </c>
      <c r="O219" s="383">
        <f t="shared" si="358"/>
        <v>195</v>
      </c>
      <c r="P219" s="383">
        <v>340</v>
      </c>
      <c r="Q219" s="383">
        <v>250</v>
      </c>
      <c r="R219" s="417">
        <f>VLOOKUP(C219,'[1]1. MA DO'!$E$5:$AJ$1933,32,0)</f>
        <v>1.1100000000000001</v>
      </c>
      <c r="S219" s="58">
        <f t="shared" si="359"/>
        <v>370</v>
      </c>
      <c r="T219" s="58">
        <f t="shared" si="360"/>
        <v>330</v>
      </c>
      <c r="U219" s="58">
        <f t="shared" si="361"/>
        <v>290</v>
      </c>
      <c r="V219" s="58">
        <f t="shared" si="362"/>
        <v>260</v>
      </c>
      <c r="W219" s="391">
        <f t="shared" si="273"/>
        <v>800</v>
      </c>
      <c r="X219" s="391">
        <f t="shared" si="274"/>
        <v>510</v>
      </c>
      <c r="Y219" s="391">
        <f t="shared" si="275"/>
        <v>420</v>
      </c>
      <c r="Z219" s="391">
        <f t="shared" si="276"/>
        <v>340</v>
      </c>
      <c r="AA219" s="32">
        <f>'ĐẤT PNN'!U220</f>
        <v>3</v>
      </c>
      <c r="AB219" s="390">
        <f t="shared" si="363"/>
        <v>250</v>
      </c>
      <c r="AC219" s="390">
        <f t="shared" si="364"/>
        <v>234</v>
      </c>
      <c r="AD219" s="390">
        <f t="shared" si="365"/>
        <v>215</v>
      </c>
      <c r="AE219" s="390">
        <f t="shared" si="366"/>
        <v>195</v>
      </c>
      <c r="AF219" s="391">
        <f t="shared" si="281"/>
        <v>540</v>
      </c>
      <c r="AG219" s="391">
        <f t="shared" si="282"/>
        <v>360</v>
      </c>
      <c r="AH219" s="391">
        <f t="shared" si="283"/>
        <v>310</v>
      </c>
      <c r="AI219" s="391">
        <f t="shared" si="284"/>
        <v>250</v>
      </c>
      <c r="AJ219" s="395">
        <f>'ĐẤT PNN'!I220-'ĐẤT NN'!P219</f>
        <v>250</v>
      </c>
    </row>
    <row r="220" spans="1:36" ht="110.25" customHeight="1">
      <c r="A220" s="56">
        <f t="shared" si="336"/>
        <v>215</v>
      </c>
      <c r="B220" s="56" t="str">
        <f>'ĐẤT PNN'!B221</f>
        <v>VT2*0,8</v>
      </c>
      <c r="C220" s="86" t="s">
        <v>5385</v>
      </c>
      <c r="D220" s="29" t="s">
        <v>6793</v>
      </c>
      <c r="E220" s="29" t="s">
        <v>6738</v>
      </c>
      <c r="F220" s="29" t="s">
        <v>6794</v>
      </c>
      <c r="G220" s="29" t="s">
        <v>6792</v>
      </c>
      <c r="H220" s="29" t="str">
        <f t="shared" si="335"/>
        <v>Phường Long KhánhTPLK1Vị trí 1370</v>
      </c>
      <c r="I220" s="397"/>
      <c r="J220" s="397"/>
      <c r="K220" s="500" t="str">
        <f>'ĐẤT PNN'!D221</f>
        <v>Các tuyến đường giao thông không đấu nối trực tiếp và thông ra Đường Ngô Quyền đoạn từ Đường Phạm Thế Hiển đến Giáp cầu Xuân Thanh có hiện trạng là đường nhựa, bê tông xi măng:
- Có bề rộng ≥5m, cách đường giao thông ≤600m.
- Có bề rộng từ ≥3m đến &lt;5m, cách đường giao thông ≤400m.</v>
      </c>
      <c r="L220" s="501"/>
      <c r="M220" s="502"/>
      <c r="N220" s="383">
        <f t="shared" si="357"/>
        <v>330</v>
      </c>
      <c r="O220" s="383">
        <f t="shared" si="358"/>
        <v>234</v>
      </c>
      <c r="P220" s="383">
        <v>510</v>
      </c>
      <c r="Q220" s="383">
        <v>360</v>
      </c>
      <c r="R220" s="417">
        <f>VLOOKUP(C220,'[1]1. MA DO'!$E$5:$AJ$1933,32,0)</f>
        <v>1.1100000000000001</v>
      </c>
      <c r="S220" s="58">
        <f t="shared" si="359"/>
        <v>370</v>
      </c>
      <c r="T220" s="58">
        <f t="shared" si="360"/>
        <v>330</v>
      </c>
      <c r="U220" s="58">
        <f t="shared" si="361"/>
        <v>290</v>
      </c>
      <c r="V220" s="58">
        <f t="shared" si="362"/>
        <v>260</v>
      </c>
      <c r="W220" s="391">
        <f t="shared" si="273"/>
        <v>800</v>
      </c>
      <c r="X220" s="391">
        <f t="shared" si="274"/>
        <v>510</v>
      </c>
      <c r="Y220" s="391">
        <f t="shared" si="275"/>
        <v>420</v>
      </c>
      <c r="Z220" s="391">
        <f t="shared" si="276"/>
        <v>340</v>
      </c>
      <c r="AA220" s="32">
        <f>'ĐẤT PNN'!U221</f>
        <v>3</v>
      </c>
      <c r="AB220" s="390">
        <f t="shared" si="363"/>
        <v>250</v>
      </c>
      <c r="AC220" s="390">
        <f t="shared" si="364"/>
        <v>234</v>
      </c>
      <c r="AD220" s="390">
        <f t="shared" si="365"/>
        <v>215</v>
      </c>
      <c r="AE220" s="390">
        <f t="shared" si="366"/>
        <v>195</v>
      </c>
      <c r="AF220" s="391">
        <f t="shared" si="281"/>
        <v>540</v>
      </c>
      <c r="AG220" s="391">
        <f t="shared" si="282"/>
        <v>360</v>
      </c>
      <c r="AH220" s="391">
        <f t="shared" si="283"/>
        <v>310</v>
      </c>
      <c r="AI220" s="391">
        <f t="shared" si="284"/>
        <v>250</v>
      </c>
      <c r="AJ220" s="395">
        <f>'ĐẤT PNN'!I221-'ĐẤT NN'!P220</f>
        <v>590</v>
      </c>
    </row>
    <row r="221" spans="1:36" ht="126" customHeight="1">
      <c r="A221" s="56">
        <f t="shared" si="336"/>
        <v>216</v>
      </c>
      <c r="B221" s="56" t="str">
        <f>'ĐẤT PNN'!B222</f>
        <v>VT3*0,8</v>
      </c>
      <c r="C221" s="86" t="s">
        <v>5385</v>
      </c>
      <c r="D221" s="29" t="s">
        <v>6795</v>
      </c>
      <c r="E221" s="29" t="s">
        <v>6738</v>
      </c>
      <c r="F221" s="29" t="s">
        <v>6796</v>
      </c>
      <c r="G221" s="29" t="s">
        <v>6792</v>
      </c>
      <c r="H221" s="29" t="str">
        <f t="shared" si="335"/>
        <v>Phường Long KhánhTPLK1Vị trí 1370</v>
      </c>
      <c r="I221" s="397"/>
      <c r="J221" s="397"/>
      <c r="K221" s="500" t="str">
        <f>'ĐẤT PNN'!D222</f>
        <v>Các tuyến đường giao thông không đấu nối trực tiếp và thông ra Đường Ngô Quyền đoạn từ Đường Phạm Thế Hiển đến Giáp cầu Xuân Thanh có hiện trạng là đường nhựa, bê tông xi măng:
- Có bề rộng ≥5m, cách đường giao thông &gt;600m.
- Có bề rộng từ ≥3m đến &lt;5m, cách đường giao thông từ &gt;400m đến ≤600m.
- Có bề rộng &lt;3m, cách đường giao thông ≤200m.</v>
      </c>
      <c r="L221" s="501"/>
      <c r="M221" s="502"/>
      <c r="N221" s="383">
        <f t="shared" si="357"/>
        <v>290</v>
      </c>
      <c r="O221" s="383">
        <f t="shared" si="358"/>
        <v>215</v>
      </c>
      <c r="P221" s="383">
        <v>420</v>
      </c>
      <c r="Q221" s="383">
        <v>310</v>
      </c>
      <c r="R221" s="417">
        <f>VLOOKUP(C221,'[1]1. MA DO'!$E$5:$AJ$1933,32,0)</f>
        <v>1.1100000000000001</v>
      </c>
      <c r="S221" s="58">
        <f t="shared" si="359"/>
        <v>370</v>
      </c>
      <c r="T221" s="58">
        <f t="shared" si="360"/>
        <v>330</v>
      </c>
      <c r="U221" s="58">
        <f t="shared" si="361"/>
        <v>290</v>
      </c>
      <c r="V221" s="58">
        <f t="shared" si="362"/>
        <v>260</v>
      </c>
      <c r="W221" s="391">
        <f t="shared" si="273"/>
        <v>800</v>
      </c>
      <c r="X221" s="391">
        <f t="shared" si="274"/>
        <v>510</v>
      </c>
      <c r="Y221" s="391">
        <f t="shared" si="275"/>
        <v>420</v>
      </c>
      <c r="Z221" s="391">
        <f t="shared" si="276"/>
        <v>340</v>
      </c>
      <c r="AA221" s="32">
        <f>'ĐẤT PNN'!U222</f>
        <v>3</v>
      </c>
      <c r="AB221" s="390">
        <f t="shared" si="363"/>
        <v>250</v>
      </c>
      <c r="AC221" s="390">
        <f t="shared" si="364"/>
        <v>234</v>
      </c>
      <c r="AD221" s="390">
        <f t="shared" si="365"/>
        <v>215</v>
      </c>
      <c r="AE221" s="390">
        <f t="shared" si="366"/>
        <v>195</v>
      </c>
      <c r="AF221" s="391">
        <f t="shared" si="281"/>
        <v>540</v>
      </c>
      <c r="AG221" s="391">
        <f t="shared" si="282"/>
        <v>360</v>
      </c>
      <c r="AH221" s="391">
        <f t="shared" si="283"/>
        <v>310</v>
      </c>
      <c r="AI221" s="391">
        <f t="shared" si="284"/>
        <v>250</v>
      </c>
      <c r="AJ221" s="395">
        <f>'ĐẤT PNN'!I222-'ĐẤT NN'!P221</f>
        <v>300</v>
      </c>
    </row>
    <row r="222" spans="1:36" ht="63" customHeight="1">
      <c r="A222" s="56">
        <f t="shared" si="336"/>
        <v>217</v>
      </c>
      <c r="B222" s="56" t="str">
        <f>'ĐẤT PNN'!B223</f>
        <v>VT4*0,8</v>
      </c>
      <c r="C222" s="86" t="s">
        <v>5385</v>
      </c>
      <c r="D222" s="29" t="s">
        <v>6797</v>
      </c>
      <c r="E222" s="29" t="s">
        <v>6738</v>
      </c>
      <c r="F222" s="29" t="s">
        <v>6798</v>
      </c>
      <c r="G222" s="29" t="s">
        <v>6792</v>
      </c>
      <c r="H222" s="29" t="str">
        <f t="shared" si="335"/>
        <v>Phường Long KhánhTPLK1Vị trí 1370</v>
      </c>
      <c r="I222" s="397"/>
      <c r="J222" s="397"/>
      <c r="K222" s="500" t="str">
        <f>'ĐẤT PNN'!D223</f>
        <v>Các tuyến đường giao thông không đấu nối trực tiếp và thông ra Đường Ngô Quyền đoạn từ Đường Phạm Thế Hiển đến Giáp cầu Xuân Thanh có hiện trạng là đường nhựa, bê tông xi măng:
- Có bề rộng từ ≥3m đến &lt;5m, cách đường giao thông &gt;600m.
- Có bề rộng &lt;3m, cách đường giao thông &gt; 200m.</v>
      </c>
      <c r="L222" s="501"/>
      <c r="M222" s="502"/>
      <c r="N222" s="383">
        <f t="shared" si="357"/>
        <v>260</v>
      </c>
      <c r="O222" s="383">
        <f t="shared" si="358"/>
        <v>195</v>
      </c>
      <c r="P222" s="383">
        <v>340</v>
      </c>
      <c r="Q222" s="383">
        <v>250</v>
      </c>
      <c r="R222" s="417">
        <f>VLOOKUP(C222,'[1]1. MA DO'!$E$5:$AJ$1933,32,0)</f>
        <v>1.1100000000000001</v>
      </c>
      <c r="S222" s="58">
        <f t="shared" si="359"/>
        <v>370</v>
      </c>
      <c r="T222" s="58">
        <f t="shared" si="360"/>
        <v>330</v>
      </c>
      <c r="U222" s="58">
        <f t="shared" si="361"/>
        <v>290</v>
      </c>
      <c r="V222" s="58">
        <f t="shared" si="362"/>
        <v>260</v>
      </c>
      <c r="W222" s="391">
        <f t="shared" si="273"/>
        <v>800</v>
      </c>
      <c r="X222" s="391">
        <f t="shared" si="274"/>
        <v>510</v>
      </c>
      <c r="Y222" s="391">
        <f t="shared" si="275"/>
        <v>420</v>
      </c>
      <c r="Z222" s="391">
        <f t="shared" si="276"/>
        <v>340</v>
      </c>
      <c r="AA222" s="32">
        <f>'ĐẤT PNN'!U223</f>
        <v>3</v>
      </c>
      <c r="AB222" s="390">
        <f t="shared" si="363"/>
        <v>250</v>
      </c>
      <c r="AC222" s="390">
        <f t="shared" si="364"/>
        <v>234</v>
      </c>
      <c r="AD222" s="390">
        <f t="shared" si="365"/>
        <v>215</v>
      </c>
      <c r="AE222" s="390">
        <f t="shared" si="366"/>
        <v>195</v>
      </c>
      <c r="AF222" s="391">
        <f t="shared" si="281"/>
        <v>540</v>
      </c>
      <c r="AG222" s="391">
        <f t="shared" si="282"/>
        <v>360</v>
      </c>
      <c r="AH222" s="391">
        <f t="shared" si="283"/>
        <v>310</v>
      </c>
      <c r="AI222" s="391">
        <f t="shared" si="284"/>
        <v>250</v>
      </c>
      <c r="AJ222" s="395">
        <f>'ĐẤT PNN'!I223-'ĐẤT NN'!P222</f>
        <v>190</v>
      </c>
    </row>
    <row r="223" spans="1:36" ht="63">
      <c r="A223" s="56">
        <f t="shared" si="336"/>
        <v>218</v>
      </c>
      <c r="B223" s="56" t="str">
        <f>'ĐẤT PNN'!B224</f>
        <v>LK47DT</v>
      </c>
      <c r="C223" s="86" t="s">
        <v>5417</v>
      </c>
      <c r="D223" s="29" t="s">
        <v>6790</v>
      </c>
      <c r="E223" s="29" t="s">
        <v>6738</v>
      </c>
      <c r="F223" s="29" t="s">
        <v>6791</v>
      </c>
      <c r="G223" s="29" t="s">
        <v>6792</v>
      </c>
      <c r="H223" s="29" t="str">
        <f t="shared" si="335"/>
        <v>Phường Long KhánhTPLK1Vị trí 1370</v>
      </c>
      <c r="I223" s="398" t="s">
        <v>6780</v>
      </c>
      <c r="J223" s="398" t="s">
        <v>6781</v>
      </c>
      <c r="K223" s="57" t="str">
        <f>'ĐẤT PNN'!D224</f>
        <v>Đường Nguyễn Hữu Cảnh</v>
      </c>
      <c r="L223" s="57" t="str">
        <f>'ĐẤT PNN'!E224</f>
        <v>Đường Hồng Thập Tự</v>
      </c>
      <c r="M223" s="57" t="str">
        <f>'ĐẤT PNN'!F224</f>
        <v>Đường Trương Định</v>
      </c>
      <c r="N223" s="385">
        <f>S223</f>
        <v>370</v>
      </c>
      <c r="O223" s="114">
        <f>AB223</f>
        <v>250</v>
      </c>
      <c r="P223" s="381">
        <v>800</v>
      </c>
      <c r="Q223" s="381">
        <v>540</v>
      </c>
      <c r="R223" s="417">
        <f>VLOOKUP(C223,'[1]1. MA DO'!$E$5:$AJ$1933,32,0)</f>
        <v>1.1299999999999999</v>
      </c>
      <c r="S223" s="221">
        <v>370</v>
      </c>
      <c r="T223" s="221">
        <v>330</v>
      </c>
      <c r="U223" s="221">
        <v>290</v>
      </c>
      <c r="V223" s="221">
        <v>260</v>
      </c>
      <c r="W223" s="391">
        <f t="shared" si="273"/>
        <v>800</v>
      </c>
      <c r="X223" s="391">
        <f t="shared" si="274"/>
        <v>510</v>
      </c>
      <c r="Y223" s="391">
        <f t="shared" si="275"/>
        <v>420</v>
      </c>
      <c r="Z223" s="391">
        <f t="shared" si="276"/>
        <v>340</v>
      </c>
      <c r="AA223" s="32">
        <v>1</v>
      </c>
      <c r="AB223" s="372">
        <v>250</v>
      </c>
      <c r="AC223" s="372">
        <v>234</v>
      </c>
      <c r="AD223" s="372">
        <v>215</v>
      </c>
      <c r="AE223" s="372">
        <v>195</v>
      </c>
      <c r="AF223" s="391">
        <f t="shared" si="281"/>
        <v>540</v>
      </c>
      <c r="AG223" s="391">
        <f t="shared" si="282"/>
        <v>360</v>
      </c>
      <c r="AH223" s="391">
        <f t="shared" si="283"/>
        <v>310</v>
      </c>
      <c r="AI223" s="391">
        <f t="shared" si="284"/>
        <v>250</v>
      </c>
      <c r="AJ223" s="395">
        <f>'ĐẤT PNN'!I224-'ĐẤT NN'!P223</f>
        <v>3400</v>
      </c>
    </row>
    <row r="224" spans="1:36" ht="110.25" customHeight="1">
      <c r="A224" s="56">
        <f t="shared" si="336"/>
        <v>219</v>
      </c>
      <c r="B224" s="56" t="str">
        <f>'ĐẤT PNN'!B225</f>
        <v>VT2</v>
      </c>
      <c r="C224" s="86" t="s">
        <v>5417</v>
      </c>
      <c r="D224" s="29" t="s">
        <v>6793</v>
      </c>
      <c r="E224" s="29" t="s">
        <v>6738</v>
      </c>
      <c r="F224" s="29" t="s">
        <v>6794</v>
      </c>
      <c r="G224" s="29" t="s">
        <v>6792</v>
      </c>
      <c r="H224" s="29" t="str">
        <f t="shared" si="335"/>
        <v>Phường Long KhánhTPLK1Vị trí 1370</v>
      </c>
      <c r="I224" s="397"/>
      <c r="J224" s="397"/>
      <c r="K224" s="500" t="str">
        <f>'ĐẤT PNN'!D225</f>
        <v>Các tuyến đường giao thông đấu nối trực tiếp ra Đường Nguyễn Hữu Cảnh đoạn từ Đường Hồng Thập Tự đến Đường Trương Định có hiện trạng là đường nhựa, bê tông xi măng:
- Có bề rộng ≥5m, cách đường giao thông ≤600m.
- Có bề rộng từ ≥3m đến &lt;5m, cách đường giao thông ≤400m.</v>
      </c>
      <c r="L224" s="501"/>
      <c r="M224" s="502"/>
      <c r="N224" s="383">
        <f t="shared" ref="N224:N229" si="367">IF(B224="VT2",T224,IF(B224="VT3",U224,IF(B224="VT2*0,8",T224,IF(B224="VT3*0,8",U224,V224))))</f>
        <v>330</v>
      </c>
      <c r="O224" s="383">
        <f t="shared" ref="O224:O229" si="368">IF(B224="VT2",AC224,IF(B224="VT3",AD224,IF(B224="VT2*0,8",AC224,IF(B224="VT3*0,8",AD224,AE224))))</f>
        <v>234</v>
      </c>
      <c r="P224" s="383">
        <v>510</v>
      </c>
      <c r="Q224" s="383">
        <v>360</v>
      </c>
      <c r="R224" s="417">
        <f>VLOOKUP(C224,'[1]1. MA DO'!$E$5:$AJ$1933,32,0)</f>
        <v>1.1299999999999999</v>
      </c>
      <c r="S224" s="58">
        <f t="shared" ref="S224:S229" si="369">S223</f>
        <v>370</v>
      </c>
      <c r="T224" s="58">
        <f t="shared" ref="T224:T229" si="370">T223</f>
        <v>330</v>
      </c>
      <c r="U224" s="58">
        <f t="shared" ref="U224:U229" si="371">U223</f>
        <v>290</v>
      </c>
      <c r="V224" s="58">
        <f t="shared" ref="V224:V229" si="372">V223</f>
        <v>260</v>
      </c>
      <c r="W224" s="391">
        <f t="shared" si="273"/>
        <v>800</v>
      </c>
      <c r="X224" s="391">
        <f t="shared" si="274"/>
        <v>510</v>
      </c>
      <c r="Y224" s="391">
        <f t="shared" si="275"/>
        <v>420</v>
      </c>
      <c r="Z224" s="391">
        <f t="shared" si="276"/>
        <v>340</v>
      </c>
      <c r="AA224" s="32">
        <f>'ĐẤT PNN'!U225</f>
        <v>2</v>
      </c>
      <c r="AB224" s="390">
        <f t="shared" ref="AB224:AB229" si="373">AB223</f>
        <v>250</v>
      </c>
      <c r="AC224" s="390">
        <f t="shared" ref="AC224:AC229" si="374">AC223</f>
        <v>234</v>
      </c>
      <c r="AD224" s="390">
        <f t="shared" ref="AD224:AD229" si="375">AD223</f>
        <v>215</v>
      </c>
      <c r="AE224" s="390">
        <f t="shared" ref="AE224:AE229" si="376">AE223</f>
        <v>195</v>
      </c>
      <c r="AF224" s="391">
        <f t="shared" si="281"/>
        <v>540</v>
      </c>
      <c r="AG224" s="391">
        <f t="shared" si="282"/>
        <v>360</v>
      </c>
      <c r="AH224" s="391">
        <f t="shared" si="283"/>
        <v>310</v>
      </c>
      <c r="AI224" s="391">
        <f t="shared" si="284"/>
        <v>250</v>
      </c>
      <c r="AJ224" s="395">
        <f>'ĐẤT PNN'!I225-'ĐẤT NN'!P224</f>
        <v>1590</v>
      </c>
    </row>
    <row r="225" spans="1:36" ht="126" customHeight="1">
      <c r="A225" s="56">
        <f t="shared" si="336"/>
        <v>220</v>
      </c>
      <c r="B225" s="56" t="str">
        <f>'ĐẤT PNN'!B226</f>
        <v>VT3</v>
      </c>
      <c r="C225" s="86" t="s">
        <v>5417</v>
      </c>
      <c r="D225" s="29" t="s">
        <v>6795</v>
      </c>
      <c r="E225" s="29" t="s">
        <v>6738</v>
      </c>
      <c r="F225" s="29" t="s">
        <v>6796</v>
      </c>
      <c r="G225" s="29" t="s">
        <v>6792</v>
      </c>
      <c r="H225" s="29" t="str">
        <f t="shared" si="335"/>
        <v>Phường Long KhánhTPLK1Vị trí 1370</v>
      </c>
      <c r="I225" s="397"/>
      <c r="J225" s="397"/>
      <c r="K225" s="500" t="str">
        <f>'ĐẤT PNN'!D226</f>
        <v>Các tuyến đường giao thông đấu nối trực tiếp ra Đường Nguyễn Hữu Cảnh đoạn từ Đường Hồng Thập Tự đến Đường Trương Định có hiện trạng là đường nhựa, bê tông xi măng:
- Có bề rộng ≥5m, cách đường giao thông &gt;600m.
- Có bề rộng từ ≥3m đến &lt;5m, cách đường giao thông từ &gt;400m đến ≤600m.
- Có bề rộng &lt;3m, cách đường giao thông ≤200m.</v>
      </c>
      <c r="L225" s="501"/>
      <c r="M225" s="502"/>
      <c r="N225" s="383">
        <f t="shared" si="367"/>
        <v>290</v>
      </c>
      <c r="O225" s="383">
        <f t="shared" si="368"/>
        <v>215</v>
      </c>
      <c r="P225" s="383">
        <v>420</v>
      </c>
      <c r="Q225" s="383">
        <v>310</v>
      </c>
      <c r="R225" s="417">
        <f>VLOOKUP(C225,'[1]1. MA DO'!$E$5:$AJ$1933,32,0)</f>
        <v>1.1299999999999999</v>
      </c>
      <c r="S225" s="58">
        <f t="shared" si="369"/>
        <v>370</v>
      </c>
      <c r="T225" s="58">
        <f t="shared" si="370"/>
        <v>330</v>
      </c>
      <c r="U225" s="58">
        <f t="shared" si="371"/>
        <v>290</v>
      </c>
      <c r="V225" s="58">
        <f t="shared" si="372"/>
        <v>260</v>
      </c>
      <c r="W225" s="391">
        <f t="shared" ref="W225:W288" si="377">ROUND(S225*2.15,-1)</f>
        <v>800</v>
      </c>
      <c r="X225" s="391">
        <f t="shared" ref="X225:X288" si="378">ROUND(T225*1.55,-1)</f>
        <v>510</v>
      </c>
      <c r="Y225" s="391">
        <f t="shared" ref="Y225:Y288" si="379">ROUND(U225*1.45,-1)</f>
        <v>420</v>
      </c>
      <c r="Z225" s="391">
        <f t="shared" ref="Z225:Z288" si="380">ROUND(V225*1.3,-1)</f>
        <v>340</v>
      </c>
      <c r="AA225" s="32">
        <f>'ĐẤT PNN'!U226</f>
        <v>2</v>
      </c>
      <c r="AB225" s="390">
        <f t="shared" si="373"/>
        <v>250</v>
      </c>
      <c r="AC225" s="390">
        <f t="shared" si="374"/>
        <v>234</v>
      </c>
      <c r="AD225" s="390">
        <f t="shared" si="375"/>
        <v>215</v>
      </c>
      <c r="AE225" s="390">
        <f t="shared" si="376"/>
        <v>195</v>
      </c>
      <c r="AF225" s="391">
        <f t="shared" ref="AF225:AF288" si="381">ROUND(AB225*2.15,-1)</f>
        <v>540</v>
      </c>
      <c r="AG225" s="391">
        <f t="shared" ref="AG225:AG288" si="382">ROUND(AC225*1.55,-1)</f>
        <v>360</v>
      </c>
      <c r="AH225" s="391">
        <f t="shared" ref="AH225:AH288" si="383">ROUND(AD225*1.45,-1)</f>
        <v>310</v>
      </c>
      <c r="AI225" s="391">
        <f t="shared" ref="AI225:AI288" si="384">ROUND(AE225*1.3,-1)</f>
        <v>250</v>
      </c>
      <c r="AJ225" s="395">
        <f>'ĐẤT PNN'!I226-'ĐẤT NN'!P225</f>
        <v>880</v>
      </c>
    </row>
    <row r="226" spans="1:36" ht="63" customHeight="1">
      <c r="A226" s="56">
        <f t="shared" si="336"/>
        <v>221</v>
      </c>
      <c r="B226" s="56" t="str">
        <f>'ĐẤT PNN'!B227</f>
        <v>VT4</v>
      </c>
      <c r="C226" s="86" t="s">
        <v>5417</v>
      </c>
      <c r="D226" s="29" t="s">
        <v>6797</v>
      </c>
      <c r="E226" s="29" t="s">
        <v>6738</v>
      </c>
      <c r="F226" s="29" t="s">
        <v>6798</v>
      </c>
      <c r="G226" s="29" t="s">
        <v>6792</v>
      </c>
      <c r="H226" s="29" t="str">
        <f t="shared" si="335"/>
        <v>Phường Long KhánhTPLK1Vị trí 1370</v>
      </c>
      <c r="I226" s="397"/>
      <c r="J226" s="397"/>
      <c r="K226" s="500" t="str">
        <f>'ĐẤT PNN'!D227</f>
        <v>Các tuyến đường giao thông đấu nối trực tiếp ra Đường Nguyễn Hữu Cảnh đoạn từ Đường Hồng Thập Tự đến Đường Trương Định có hiện trạng là đường nhựa, bê tông xi măng:
- Có bề rộng từ ≥3m đến &lt;5m, cách đường giao thông &gt;600m.
- Có bề rộng &lt;3m, cách đường giao thông &gt;200m.</v>
      </c>
      <c r="L226" s="501"/>
      <c r="M226" s="502"/>
      <c r="N226" s="383">
        <f t="shared" si="367"/>
        <v>260</v>
      </c>
      <c r="O226" s="383">
        <f t="shared" si="368"/>
        <v>195</v>
      </c>
      <c r="P226" s="383">
        <v>340</v>
      </c>
      <c r="Q226" s="383">
        <v>250</v>
      </c>
      <c r="R226" s="417">
        <f>VLOOKUP(C226,'[1]1. MA DO'!$E$5:$AJ$1933,32,0)</f>
        <v>1.1299999999999999</v>
      </c>
      <c r="S226" s="58">
        <f t="shared" si="369"/>
        <v>370</v>
      </c>
      <c r="T226" s="58">
        <f t="shared" si="370"/>
        <v>330</v>
      </c>
      <c r="U226" s="58">
        <f t="shared" si="371"/>
        <v>290</v>
      </c>
      <c r="V226" s="58">
        <f t="shared" si="372"/>
        <v>260</v>
      </c>
      <c r="W226" s="391">
        <f t="shared" si="377"/>
        <v>800</v>
      </c>
      <c r="X226" s="391">
        <f t="shared" si="378"/>
        <v>510</v>
      </c>
      <c r="Y226" s="391">
        <f t="shared" si="379"/>
        <v>420</v>
      </c>
      <c r="Z226" s="391">
        <f t="shared" si="380"/>
        <v>340</v>
      </c>
      <c r="AA226" s="32">
        <f>'ĐẤT PNN'!U227</f>
        <v>2</v>
      </c>
      <c r="AB226" s="390">
        <f t="shared" si="373"/>
        <v>250</v>
      </c>
      <c r="AC226" s="390">
        <f t="shared" si="374"/>
        <v>234</v>
      </c>
      <c r="AD226" s="390">
        <f t="shared" si="375"/>
        <v>215</v>
      </c>
      <c r="AE226" s="390">
        <f t="shared" si="376"/>
        <v>195</v>
      </c>
      <c r="AF226" s="391">
        <f t="shared" si="381"/>
        <v>540</v>
      </c>
      <c r="AG226" s="391">
        <f t="shared" si="382"/>
        <v>360</v>
      </c>
      <c r="AH226" s="391">
        <f t="shared" si="383"/>
        <v>310</v>
      </c>
      <c r="AI226" s="391">
        <f t="shared" si="384"/>
        <v>250</v>
      </c>
      <c r="AJ226" s="395">
        <f>'ĐẤT PNN'!I227-'ĐẤT NN'!P226</f>
        <v>500</v>
      </c>
    </row>
    <row r="227" spans="1:36" ht="110.25" customHeight="1">
      <c r="A227" s="56">
        <f t="shared" si="336"/>
        <v>222</v>
      </c>
      <c r="B227" s="56" t="str">
        <f>'ĐẤT PNN'!B228</f>
        <v>VT2*0,8</v>
      </c>
      <c r="C227" s="86" t="s">
        <v>5417</v>
      </c>
      <c r="D227" s="29" t="s">
        <v>6793</v>
      </c>
      <c r="E227" s="29" t="s">
        <v>6738</v>
      </c>
      <c r="F227" s="29" t="s">
        <v>6794</v>
      </c>
      <c r="G227" s="29" t="s">
        <v>6792</v>
      </c>
      <c r="H227" s="29" t="str">
        <f t="shared" si="335"/>
        <v>Phường Long KhánhTPLK1Vị trí 1370</v>
      </c>
      <c r="I227" s="397"/>
      <c r="J227" s="397"/>
      <c r="K227" s="500" t="str">
        <f>'ĐẤT PNN'!D228</f>
        <v>Các tuyến đường giao thông không đấu nối trực tiếp và thông ra Đường Nguyễn Hữu Cảnh đoạn từ Đường Hồng Thập Tự đến Đường Trương Định có hiện trạng là đường nhựa, bê tông xi măng:
- Có bề rộng ≥5m, cách đường giao thông ≤600m.
- Có bề rộng từ ≥3m đến &lt;5m, cách đường giao thông ≤400m.</v>
      </c>
      <c r="L227" s="501"/>
      <c r="M227" s="502"/>
      <c r="N227" s="383">
        <f t="shared" si="367"/>
        <v>330</v>
      </c>
      <c r="O227" s="383">
        <f t="shared" si="368"/>
        <v>234</v>
      </c>
      <c r="P227" s="383">
        <v>510</v>
      </c>
      <c r="Q227" s="383">
        <v>360</v>
      </c>
      <c r="R227" s="417">
        <f>VLOOKUP(C227,'[1]1. MA DO'!$E$5:$AJ$1933,32,0)</f>
        <v>1.1299999999999999</v>
      </c>
      <c r="S227" s="58">
        <f t="shared" si="369"/>
        <v>370</v>
      </c>
      <c r="T227" s="58">
        <f t="shared" si="370"/>
        <v>330</v>
      </c>
      <c r="U227" s="58">
        <f t="shared" si="371"/>
        <v>290</v>
      </c>
      <c r="V227" s="58">
        <f t="shared" si="372"/>
        <v>260</v>
      </c>
      <c r="W227" s="391">
        <f t="shared" si="377"/>
        <v>800</v>
      </c>
      <c r="X227" s="391">
        <f t="shared" si="378"/>
        <v>510</v>
      </c>
      <c r="Y227" s="391">
        <f t="shared" si="379"/>
        <v>420</v>
      </c>
      <c r="Z227" s="391">
        <f t="shared" si="380"/>
        <v>340</v>
      </c>
      <c r="AA227" s="32">
        <f>'ĐẤT PNN'!U228</f>
        <v>2</v>
      </c>
      <c r="AB227" s="390">
        <f t="shared" si="373"/>
        <v>250</v>
      </c>
      <c r="AC227" s="390">
        <f t="shared" si="374"/>
        <v>234</v>
      </c>
      <c r="AD227" s="390">
        <f t="shared" si="375"/>
        <v>215</v>
      </c>
      <c r="AE227" s="390">
        <f t="shared" si="376"/>
        <v>195</v>
      </c>
      <c r="AF227" s="391">
        <f t="shared" si="381"/>
        <v>540</v>
      </c>
      <c r="AG227" s="391">
        <f t="shared" si="382"/>
        <v>360</v>
      </c>
      <c r="AH227" s="391">
        <f t="shared" si="383"/>
        <v>310</v>
      </c>
      <c r="AI227" s="391">
        <f t="shared" si="384"/>
        <v>250</v>
      </c>
      <c r="AJ227" s="395">
        <f>'ĐẤT PNN'!I228-'ĐẤT NN'!P227</f>
        <v>1390</v>
      </c>
    </row>
    <row r="228" spans="1:36" ht="126" customHeight="1">
      <c r="A228" s="56">
        <f t="shared" si="336"/>
        <v>223</v>
      </c>
      <c r="B228" s="56" t="str">
        <f>'ĐẤT PNN'!B229</f>
        <v>VT3*0,8</v>
      </c>
      <c r="C228" s="86" t="s">
        <v>5417</v>
      </c>
      <c r="D228" s="29" t="s">
        <v>6795</v>
      </c>
      <c r="E228" s="29" t="s">
        <v>6738</v>
      </c>
      <c r="F228" s="29" t="s">
        <v>6796</v>
      </c>
      <c r="G228" s="29" t="s">
        <v>6792</v>
      </c>
      <c r="H228" s="29" t="str">
        <f t="shared" si="335"/>
        <v>Phường Long KhánhTPLK1Vị trí 1370</v>
      </c>
      <c r="I228" s="397"/>
      <c r="J228" s="397"/>
      <c r="K228" s="500" t="str">
        <f>'ĐẤT PNN'!D229</f>
        <v>Các tuyến đường giao thông không đấu nối trực tiếp và thông ra Đường Nguyễn Hữu Cảnh đoạn từ Đường Hồng Thập Tự đến Đường Trương Định có hiện trạng là đường nhựa, bê tông xi măng:
- Có bề rộng ≥5m, cách đường giao thông &gt;600m.
- Có bề rộng từ ≥3m đến &lt;5m, cách đường giao thông từ &gt;400m đến ≤600m.
- Có bề rộng &lt;3m, cách đường giao thông ≤200m.</v>
      </c>
      <c r="L228" s="501"/>
      <c r="M228" s="502"/>
      <c r="N228" s="383">
        <f t="shared" si="367"/>
        <v>290</v>
      </c>
      <c r="O228" s="383">
        <f t="shared" si="368"/>
        <v>215</v>
      </c>
      <c r="P228" s="383">
        <v>420</v>
      </c>
      <c r="Q228" s="383">
        <v>310</v>
      </c>
      <c r="R228" s="417">
        <f>VLOOKUP(C228,'[1]1. MA DO'!$E$5:$AJ$1933,32,0)</f>
        <v>1.1299999999999999</v>
      </c>
      <c r="S228" s="58">
        <f t="shared" si="369"/>
        <v>370</v>
      </c>
      <c r="T228" s="58">
        <f t="shared" si="370"/>
        <v>330</v>
      </c>
      <c r="U228" s="58">
        <f t="shared" si="371"/>
        <v>290</v>
      </c>
      <c r="V228" s="58">
        <f t="shared" si="372"/>
        <v>260</v>
      </c>
      <c r="W228" s="391">
        <f t="shared" si="377"/>
        <v>800</v>
      </c>
      <c r="X228" s="391">
        <f t="shared" si="378"/>
        <v>510</v>
      </c>
      <c r="Y228" s="391">
        <f t="shared" si="379"/>
        <v>420</v>
      </c>
      <c r="Z228" s="391">
        <f t="shared" si="380"/>
        <v>340</v>
      </c>
      <c r="AA228" s="32">
        <f>'ĐẤT PNN'!U229</f>
        <v>2</v>
      </c>
      <c r="AB228" s="390">
        <f t="shared" si="373"/>
        <v>250</v>
      </c>
      <c r="AC228" s="390">
        <f t="shared" si="374"/>
        <v>234</v>
      </c>
      <c r="AD228" s="390">
        <f t="shared" si="375"/>
        <v>215</v>
      </c>
      <c r="AE228" s="390">
        <f t="shared" si="376"/>
        <v>195</v>
      </c>
      <c r="AF228" s="391">
        <f t="shared" si="381"/>
        <v>540</v>
      </c>
      <c r="AG228" s="391">
        <f t="shared" si="382"/>
        <v>360</v>
      </c>
      <c r="AH228" s="391">
        <f t="shared" si="383"/>
        <v>310</v>
      </c>
      <c r="AI228" s="391">
        <f t="shared" si="384"/>
        <v>250</v>
      </c>
      <c r="AJ228" s="395">
        <f>'ĐẤT PNN'!I229-'ĐẤT NN'!P228</f>
        <v>680</v>
      </c>
    </row>
    <row r="229" spans="1:36" ht="63" customHeight="1">
      <c r="A229" s="56">
        <f t="shared" si="336"/>
        <v>224</v>
      </c>
      <c r="B229" s="56" t="str">
        <f>'ĐẤT PNN'!B230</f>
        <v>VT4*0,8</v>
      </c>
      <c r="C229" s="86" t="s">
        <v>5417</v>
      </c>
      <c r="D229" s="29" t="s">
        <v>6797</v>
      </c>
      <c r="E229" s="29" t="s">
        <v>6738</v>
      </c>
      <c r="F229" s="29" t="s">
        <v>6798</v>
      </c>
      <c r="G229" s="29" t="s">
        <v>6792</v>
      </c>
      <c r="H229" s="29" t="str">
        <f t="shared" si="335"/>
        <v>Phường Long KhánhTPLK1Vị trí 1370</v>
      </c>
      <c r="I229" s="397"/>
      <c r="J229" s="397"/>
      <c r="K229" s="500" t="str">
        <f>'ĐẤT PNN'!D230</f>
        <v>Các tuyến đường giao thông không đấu nối trực tiếp và thông ra Đường Nguyễn Hữu Cảnh đoạn từ Đường Hồng Thập Tự đến Đường Trương Định có hiện trạng là đường nhựa, bê tông xi măng:
- Có bề rộng từ ≥3m đến &lt;5m, cách đường giao thông &gt;600m.
- Có bề rộng &lt;3m, cách đường giao thông &gt; 200m.</v>
      </c>
      <c r="L229" s="501"/>
      <c r="M229" s="502"/>
      <c r="N229" s="383">
        <f t="shared" si="367"/>
        <v>260</v>
      </c>
      <c r="O229" s="383">
        <f t="shared" si="368"/>
        <v>195</v>
      </c>
      <c r="P229" s="383">
        <v>340</v>
      </c>
      <c r="Q229" s="383">
        <v>250</v>
      </c>
      <c r="R229" s="417">
        <f>VLOOKUP(C229,'[1]1. MA DO'!$E$5:$AJ$1933,32,0)</f>
        <v>1.1299999999999999</v>
      </c>
      <c r="S229" s="58">
        <f t="shared" si="369"/>
        <v>370</v>
      </c>
      <c r="T229" s="58">
        <f t="shared" si="370"/>
        <v>330</v>
      </c>
      <c r="U229" s="58">
        <f t="shared" si="371"/>
        <v>290</v>
      </c>
      <c r="V229" s="58">
        <f t="shared" si="372"/>
        <v>260</v>
      </c>
      <c r="W229" s="391">
        <f t="shared" si="377"/>
        <v>800</v>
      </c>
      <c r="X229" s="391">
        <f t="shared" si="378"/>
        <v>510</v>
      </c>
      <c r="Y229" s="391">
        <f t="shared" si="379"/>
        <v>420</v>
      </c>
      <c r="Z229" s="391">
        <f t="shared" si="380"/>
        <v>340</v>
      </c>
      <c r="AA229" s="32">
        <f>'ĐẤT PNN'!U230</f>
        <v>2</v>
      </c>
      <c r="AB229" s="390">
        <f t="shared" si="373"/>
        <v>250</v>
      </c>
      <c r="AC229" s="390">
        <f t="shared" si="374"/>
        <v>234</v>
      </c>
      <c r="AD229" s="390">
        <f t="shared" si="375"/>
        <v>215</v>
      </c>
      <c r="AE229" s="390">
        <f t="shared" si="376"/>
        <v>195</v>
      </c>
      <c r="AF229" s="391">
        <f t="shared" si="381"/>
        <v>540</v>
      </c>
      <c r="AG229" s="391">
        <f t="shared" si="382"/>
        <v>360</v>
      </c>
      <c r="AH229" s="391">
        <f t="shared" si="383"/>
        <v>310</v>
      </c>
      <c r="AI229" s="391">
        <f t="shared" si="384"/>
        <v>250</v>
      </c>
      <c r="AJ229" s="395">
        <f>'ĐẤT PNN'!I230-'ĐẤT NN'!P229</f>
        <v>440</v>
      </c>
    </row>
    <row r="230" spans="1:36" ht="63">
      <c r="A230" s="56">
        <f t="shared" si="336"/>
        <v>225</v>
      </c>
      <c r="B230" s="56" t="str">
        <f>'ĐẤT PNN'!B231</f>
        <v>LK49DT</v>
      </c>
      <c r="C230" s="86" t="s">
        <v>5423</v>
      </c>
      <c r="D230" s="29" t="s">
        <v>6790</v>
      </c>
      <c r="E230" s="29" t="s">
        <v>6738</v>
      </c>
      <c r="F230" s="29" t="s">
        <v>6791</v>
      </c>
      <c r="G230" s="29" t="s">
        <v>6792</v>
      </c>
      <c r="H230" s="29" t="str">
        <f t="shared" si="335"/>
        <v>Phường Long KhánhTPLK1Vị trí 1370</v>
      </c>
      <c r="I230" s="398" t="s">
        <v>6780</v>
      </c>
      <c r="J230" s="398" t="s">
        <v>6781</v>
      </c>
      <c r="K230" s="57" t="str">
        <f>'ĐẤT PNN'!D231</f>
        <v>Đường Trần Quang Diệu</v>
      </c>
      <c r="L230" s="57" t="str">
        <f>'ĐẤT PNN'!E231</f>
        <v>Đường Hùng Vương</v>
      </c>
      <c r="M230" s="57" t="str">
        <f>'ĐẤT PNN'!F231</f>
        <v>Đường Bùi Thị Xuân</v>
      </c>
      <c r="N230" s="385">
        <f>S230</f>
        <v>370</v>
      </c>
      <c r="O230" s="114">
        <f>AB230</f>
        <v>250</v>
      </c>
      <c r="P230" s="381">
        <v>800</v>
      </c>
      <c r="Q230" s="381">
        <v>540</v>
      </c>
      <c r="R230" s="417">
        <f>VLOOKUP(C230,'[1]1. MA DO'!$E$5:$AJ$1933,32,0)</f>
        <v>1.1299999999999999</v>
      </c>
      <c r="S230" s="221">
        <v>370</v>
      </c>
      <c r="T230" s="221">
        <v>330</v>
      </c>
      <c r="U230" s="221">
        <v>290</v>
      </c>
      <c r="V230" s="221">
        <v>260</v>
      </c>
      <c r="W230" s="391">
        <f t="shared" si="377"/>
        <v>800</v>
      </c>
      <c r="X230" s="391">
        <f t="shared" si="378"/>
        <v>510</v>
      </c>
      <c r="Y230" s="391">
        <f t="shared" si="379"/>
        <v>420</v>
      </c>
      <c r="Z230" s="391">
        <f t="shared" si="380"/>
        <v>340</v>
      </c>
      <c r="AA230" s="32">
        <v>1</v>
      </c>
      <c r="AB230" s="372">
        <v>250</v>
      </c>
      <c r="AC230" s="372">
        <v>234</v>
      </c>
      <c r="AD230" s="372">
        <v>215</v>
      </c>
      <c r="AE230" s="372">
        <v>195</v>
      </c>
      <c r="AF230" s="391">
        <f t="shared" si="381"/>
        <v>540</v>
      </c>
      <c r="AG230" s="391">
        <f t="shared" si="382"/>
        <v>360</v>
      </c>
      <c r="AH230" s="391">
        <f t="shared" si="383"/>
        <v>310</v>
      </c>
      <c r="AI230" s="391">
        <f t="shared" si="384"/>
        <v>250</v>
      </c>
      <c r="AJ230" s="395">
        <f>'ĐẤT PNN'!I231-'ĐẤT NN'!P230</f>
        <v>4200</v>
      </c>
    </row>
    <row r="231" spans="1:36" ht="110.25" customHeight="1">
      <c r="A231" s="56">
        <f t="shared" si="336"/>
        <v>226</v>
      </c>
      <c r="B231" s="56" t="str">
        <f>'ĐẤT PNN'!B232</f>
        <v>VT2</v>
      </c>
      <c r="C231" s="86" t="s">
        <v>5423</v>
      </c>
      <c r="D231" s="29" t="s">
        <v>6793</v>
      </c>
      <c r="E231" s="29" t="s">
        <v>6738</v>
      </c>
      <c r="F231" s="29" t="s">
        <v>6794</v>
      </c>
      <c r="G231" s="29" t="s">
        <v>6792</v>
      </c>
      <c r="H231" s="29" t="str">
        <f t="shared" si="335"/>
        <v>Phường Long KhánhTPLK1Vị trí 1370</v>
      </c>
      <c r="I231" s="397"/>
      <c r="J231" s="397"/>
      <c r="K231" s="500" t="str">
        <f>'ĐẤT PNN'!D232</f>
        <v>Các tuyến đường giao thông đấu nối trực tiếp ra Đường Trần Quang Diệu đoạn từ Đường Hùng Vương đến Đường Bùi Thị Xuân có hiện trạng là đường nhựa, bê tông xi măng:
- Có bề rộng ≥5m, cách đường giao thông ≤600m.
- Có bề rộng từ ≥3m đến &lt;5m, cách đường giao thông ≤400m.</v>
      </c>
      <c r="L231" s="501"/>
      <c r="M231" s="502"/>
      <c r="N231" s="383">
        <f t="shared" ref="N231:N236" si="385">IF(B231="VT2",T231,IF(B231="VT3",U231,IF(B231="VT2*0,8",T231,IF(B231="VT3*0,8",U231,V231))))</f>
        <v>330</v>
      </c>
      <c r="O231" s="383">
        <f t="shared" ref="O231:O236" si="386">IF(B231="VT2",AC231,IF(B231="VT3",AD231,IF(B231="VT2*0,8",AC231,IF(B231="VT3*0,8",AD231,AE231))))</f>
        <v>234</v>
      </c>
      <c r="P231" s="383">
        <v>510</v>
      </c>
      <c r="Q231" s="383">
        <v>360</v>
      </c>
      <c r="R231" s="417">
        <f>VLOOKUP(C231,'[1]1. MA DO'!$E$5:$AJ$1933,32,0)</f>
        <v>1.1299999999999999</v>
      </c>
      <c r="S231" s="58">
        <f t="shared" ref="S231:S236" si="387">S230</f>
        <v>370</v>
      </c>
      <c r="T231" s="58">
        <f t="shared" ref="T231:T236" si="388">T230</f>
        <v>330</v>
      </c>
      <c r="U231" s="58">
        <f t="shared" ref="U231:U236" si="389">U230</f>
        <v>290</v>
      </c>
      <c r="V231" s="58">
        <f t="shared" ref="V231:V236" si="390">V230</f>
        <v>260</v>
      </c>
      <c r="W231" s="391">
        <f t="shared" si="377"/>
        <v>800</v>
      </c>
      <c r="X231" s="391">
        <f t="shared" si="378"/>
        <v>510</v>
      </c>
      <c r="Y231" s="391">
        <f t="shared" si="379"/>
        <v>420</v>
      </c>
      <c r="Z231" s="391">
        <f t="shared" si="380"/>
        <v>340</v>
      </c>
      <c r="AA231" s="32">
        <f>'ĐẤT PNN'!U232</f>
        <v>1</v>
      </c>
      <c r="AB231" s="390">
        <f t="shared" ref="AB231:AB236" si="391">AB230</f>
        <v>250</v>
      </c>
      <c r="AC231" s="390">
        <f t="shared" ref="AC231:AC236" si="392">AC230</f>
        <v>234</v>
      </c>
      <c r="AD231" s="390">
        <f t="shared" ref="AD231:AD236" si="393">AD230</f>
        <v>215</v>
      </c>
      <c r="AE231" s="390">
        <f t="shared" ref="AE231:AE236" si="394">AE230</f>
        <v>195</v>
      </c>
      <c r="AF231" s="391">
        <f t="shared" si="381"/>
        <v>540</v>
      </c>
      <c r="AG231" s="391">
        <f t="shared" si="382"/>
        <v>360</v>
      </c>
      <c r="AH231" s="391">
        <f t="shared" si="383"/>
        <v>310</v>
      </c>
      <c r="AI231" s="391">
        <f t="shared" si="384"/>
        <v>250</v>
      </c>
      <c r="AJ231" s="395">
        <f>'ĐẤT PNN'!I232-'ĐẤT NN'!P231</f>
        <v>1990</v>
      </c>
    </row>
    <row r="232" spans="1:36" ht="126" customHeight="1">
      <c r="A232" s="56">
        <f t="shared" si="336"/>
        <v>227</v>
      </c>
      <c r="B232" s="56" t="str">
        <f>'ĐẤT PNN'!B233</f>
        <v>VT3</v>
      </c>
      <c r="C232" s="86" t="s">
        <v>5423</v>
      </c>
      <c r="D232" s="29" t="s">
        <v>6795</v>
      </c>
      <c r="E232" s="29" t="s">
        <v>6738</v>
      </c>
      <c r="F232" s="29" t="s">
        <v>6796</v>
      </c>
      <c r="G232" s="29" t="s">
        <v>6792</v>
      </c>
      <c r="H232" s="29" t="str">
        <f t="shared" si="335"/>
        <v>Phường Long KhánhTPLK1Vị trí 1370</v>
      </c>
      <c r="I232" s="397"/>
      <c r="J232" s="397"/>
      <c r="K232" s="500" t="str">
        <f>'ĐẤT PNN'!D233</f>
        <v>Các tuyến đường giao thông đấu nối trực tiếp ra Đường Trần Quang Diệu đoạn từ Đường Hùng Vương đến Đường Bùi Thị Xuân có hiện trạng là đường nhựa, bê tông xi măng:
- Có bề rộng ≥5m, cách đường giao thông &gt;600m.
- Có bề rộng từ ≥3m đến &lt;5m, cách đường giao thông từ &gt;400m đến ≤600m.
- Có bề rộng &lt;3m, cách đường giao thông ≤200m.</v>
      </c>
      <c r="L232" s="501"/>
      <c r="M232" s="502"/>
      <c r="N232" s="383">
        <f t="shared" si="385"/>
        <v>290</v>
      </c>
      <c r="O232" s="383">
        <f t="shared" si="386"/>
        <v>215</v>
      </c>
      <c r="P232" s="383">
        <v>420</v>
      </c>
      <c r="Q232" s="383">
        <v>310</v>
      </c>
      <c r="R232" s="417">
        <f>VLOOKUP(C232,'[1]1. MA DO'!$E$5:$AJ$1933,32,0)</f>
        <v>1.1299999999999999</v>
      </c>
      <c r="S232" s="58">
        <f t="shared" si="387"/>
        <v>370</v>
      </c>
      <c r="T232" s="58">
        <f t="shared" si="388"/>
        <v>330</v>
      </c>
      <c r="U232" s="58">
        <f t="shared" si="389"/>
        <v>290</v>
      </c>
      <c r="V232" s="58">
        <f t="shared" si="390"/>
        <v>260</v>
      </c>
      <c r="W232" s="391">
        <f t="shared" si="377"/>
        <v>800</v>
      </c>
      <c r="X232" s="391">
        <f t="shared" si="378"/>
        <v>510</v>
      </c>
      <c r="Y232" s="391">
        <f t="shared" si="379"/>
        <v>420</v>
      </c>
      <c r="Z232" s="391">
        <f t="shared" si="380"/>
        <v>340</v>
      </c>
      <c r="AA232" s="32">
        <f>'ĐẤT PNN'!U233</f>
        <v>1</v>
      </c>
      <c r="AB232" s="390">
        <f t="shared" si="391"/>
        <v>250</v>
      </c>
      <c r="AC232" s="390">
        <f t="shared" si="392"/>
        <v>234</v>
      </c>
      <c r="AD232" s="390">
        <f t="shared" si="393"/>
        <v>215</v>
      </c>
      <c r="AE232" s="390">
        <f t="shared" si="394"/>
        <v>195</v>
      </c>
      <c r="AF232" s="391">
        <f t="shared" si="381"/>
        <v>540</v>
      </c>
      <c r="AG232" s="391">
        <f t="shared" si="382"/>
        <v>360</v>
      </c>
      <c r="AH232" s="391">
        <f t="shared" si="383"/>
        <v>310</v>
      </c>
      <c r="AI232" s="391">
        <f t="shared" si="384"/>
        <v>250</v>
      </c>
      <c r="AJ232" s="395">
        <f>'ĐẤT PNN'!I233-'ĐẤT NN'!P232</f>
        <v>1280</v>
      </c>
    </row>
    <row r="233" spans="1:36" ht="63" customHeight="1">
      <c r="A233" s="56">
        <f t="shared" si="336"/>
        <v>228</v>
      </c>
      <c r="B233" s="56" t="str">
        <f>'ĐẤT PNN'!B234</f>
        <v>VT4</v>
      </c>
      <c r="C233" s="86" t="s">
        <v>5423</v>
      </c>
      <c r="D233" s="29" t="s">
        <v>6797</v>
      </c>
      <c r="E233" s="29" t="s">
        <v>6738</v>
      </c>
      <c r="F233" s="29" t="s">
        <v>6798</v>
      </c>
      <c r="G233" s="29" t="s">
        <v>6792</v>
      </c>
      <c r="H233" s="29" t="str">
        <f t="shared" si="335"/>
        <v>Phường Long KhánhTPLK1Vị trí 1370</v>
      </c>
      <c r="I233" s="397"/>
      <c r="J233" s="397"/>
      <c r="K233" s="500" t="str">
        <f>'ĐẤT PNN'!D234</f>
        <v>Các tuyến đường giao thông đấu nối trực tiếp ra Đường Trần Quang Diệu đoạn từ Đường Hùng Vương đến Đường Bùi Thị Xuân có hiện trạng là đường nhựa, bê tông xi măng:
- Có bề rộng từ ≥3m đến &lt;5m, cách đường giao thông &gt;600m.
- Có bề rộng &lt;3m, cách đường giao thông &gt;200m.</v>
      </c>
      <c r="L233" s="501"/>
      <c r="M233" s="502"/>
      <c r="N233" s="383">
        <f t="shared" si="385"/>
        <v>260</v>
      </c>
      <c r="O233" s="383">
        <f t="shared" si="386"/>
        <v>195</v>
      </c>
      <c r="P233" s="383">
        <v>340</v>
      </c>
      <c r="Q233" s="383">
        <v>250</v>
      </c>
      <c r="R233" s="417">
        <f>VLOOKUP(C233,'[1]1. MA DO'!$E$5:$AJ$1933,32,0)</f>
        <v>1.1299999999999999</v>
      </c>
      <c r="S233" s="58">
        <f t="shared" si="387"/>
        <v>370</v>
      </c>
      <c r="T233" s="58">
        <f t="shared" si="388"/>
        <v>330</v>
      </c>
      <c r="U233" s="58">
        <f t="shared" si="389"/>
        <v>290</v>
      </c>
      <c r="V233" s="58">
        <f t="shared" si="390"/>
        <v>260</v>
      </c>
      <c r="W233" s="391">
        <f t="shared" si="377"/>
        <v>800</v>
      </c>
      <c r="X233" s="391">
        <f t="shared" si="378"/>
        <v>510</v>
      </c>
      <c r="Y233" s="391">
        <f t="shared" si="379"/>
        <v>420</v>
      </c>
      <c r="Z233" s="391">
        <f t="shared" si="380"/>
        <v>340</v>
      </c>
      <c r="AA233" s="32">
        <f>'ĐẤT PNN'!U234</f>
        <v>1</v>
      </c>
      <c r="AB233" s="390">
        <f t="shared" si="391"/>
        <v>250</v>
      </c>
      <c r="AC233" s="390">
        <f t="shared" si="392"/>
        <v>234</v>
      </c>
      <c r="AD233" s="390">
        <f t="shared" si="393"/>
        <v>215</v>
      </c>
      <c r="AE233" s="390">
        <f t="shared" si="394"/>
        <v>195</v>
      </c>
      <c r="AF233" s="391">
        <f t="shared" si="381"/>
        <v>540</v>
      </c>
      <c r="AG233" s="391">
        <f t="shared" si="382"/>
        <v>360</v>
      </c>
      <c r="AH233" s="391">
        <f t="shared" si="383"/>
        <v>310</v>
      </c>
      <c r="AI233" s="391">
        <f t="shared" si="384"/>
        <v>250</v>
      </c>
      <c r="AJ233" s="395">
        <f>'ĐẤT PNN'!I234-'ĐẤT NN'!P233</f>
        <v>660</v>
      </c>
    </row>
    <row r="234" spans="1:36" ht="110.25" customHeight="1">
      <c r="A234" s="56">
        <f t="shared" si="336"/>
        <v>229</v>
      </c>
      <c r="B234" s="56" t="str">
        <f>'ĐẤT PNN'!B235</f>
        <v>VT2*0,8</v>
      </c>
      <c r="C234" s="86" t="s">
        <v>5423</v>
      </c>
      <c r="D234" s="29" t="s">
        <v>6793</v>
      </c>
      <c r="E234" s="29" t="s">
        <v>6738</v>
      </c>
      <c r="F234" s="29" t="s">
        <v>6794</v>
      </c>
      <c r="G234" s="29" t="s">
        <v>6792</v>
      </c>
      <c r="H234" s="29" t="str">
        <f t="shared" si="335"/>
        <v>Phường Long KhánhTPLK1Vị trí 1370</v>
      </c>
      <c r="I234" s="397"/>
      <c r="J234" s="397"/>
      <c r="K234" s="500" t="str">
        <f>'ĐẤT PNN'!D235</f>
        <v>Các tuyến đường giao thông không đấu nối trực tiếp và thông ra Đường Trần Quang Diệu đoạn từ Đường Hùng Vương đến Đường Bùi Thị Xuân có hiện trạng là đường nhựa, bê tông xi măng:
- Có bề rộng ≥5m, cách đường giao thông ≤600m.
- Có bề rộng từ ≥3m đến &lt;5m, cách đường giao thông ≤400m.</v>
      </c>
      <c r="L234" s="501"/>
      <c r="M234" s="502"/>
      <c r="N234" s="383">
        <f t="shared" si="385"/>
        <v>330</v>
      </c>
      <c r="O234" s="383">
        <f t="shared" si="386"/>
        <v>234</v>
      </c>
      <c r="P234" s="383">
        <v>510</v>
      </c>
      <c r="Q234" s="383">
        <v>360</v>
      </c>
      <c r="R234" s="417">
        <f>VLOOKUP(C234,'[1]1. MA DO'!$E$5:$AJ$1933,32,0)</f>
        <v>1.1299999999999999</v>
      </c>
      <c r="S234" s="58">
        <f t="shared" si="387"/>
        <v>370</v>
      </c>
      <c r="T234" s="58">
        <f t="shared" si="388"/>
        <v>330</v>
      </c>
      <c r="U234" s="58">
        <f t="shared" si="389"/>
        <v>290</v>
      </c>
      <c r="V234" s="58">
        <f t="shared" si="390"/>
        <v>260</v>
      </c>
      <c r="W234" s="391">
        <f t="shared" si="377"/>
        <v>800</v>
      </c>
      <c r="X234" s="391">
        <f t="shared" si="378"/>
        <v>510</v>
      </c>
      <c r="Y234" s="391">
        <f t="shared" si="379"/>
        <v>420</v>
      </c>
      <c r="Z234" s="391">
        <f t="shared" si="380"/>
        <v>340</v>
      </c>
      <c r="AA234" s="32">
        <f>'ĐẤT PNN'!U235</f>
        <v>1</v>
      </c>
      <c r="AB234" s="390">
        <f t="shared" si="391"/>
        <v>250</v>
      </c>
      <c r="AC234" s="390">
        <f t="shared" si="392"/>
        <v>234</v>
      </c>
      <c r="AD234" s="390">
        <f t="shared" si="393"/>
        <v>215</v>
      </c>
      <c r="AE234" s="390">
        <f t="shared" si="394"/>
        <v>195</v>
      </c>
      <c r="AF234" s="391">
        <f t="shared" si="381"/>
        <v>540</v>
      </c>
      <c r="AG234" s="391">
        <f t="shared" si="382"/>
        <v>360</v>
      </c>
      <c r="AH234" s="391">
        <f t="shared" si="383"/>
        <v>310</v>
      </c>
      <c r="AI234" s="391">
        <f t="shared" si="384"/>
        <v>250</v>
      </c>
      <c r="AJ234" s="395">
        <f>'ĐẤT PNN'!I235-'ĐẤT NN'!P234</f>
        <v>1790</v>
      </c>
    </row>
    <row r="235" spans="1:36" ht="126" customHeight="1">
      <c r="A235" s="56">
        <f t="shared" si="336"/>
        <v>230</v>
      </c>
      <c r="B235" s="56" t="str">
        <f>'ĐẤT PNN'!B236</f>
        <v>VT3*0,8</v>
      </c>
      <c r="C235" s="86" t="s">
        <v>5423</v>
      </c>
      <c r="D235" s="29" t="s">
        <v>6795</v>
      </c>
      <c r="E235" s="29" t="s">
        <v>6738</v>
      </c>
      <c r="F235" s="29" t="s">
        <v>6796</v>
      </c>
      <c r="G235" s="29" t="s">
        <v>6792</v>
      </c>
      <c r="H235" s="29" t="str">
        <f t="shared" si="335"/>
        <v>Phường Long KhánhTPLK1Vị trí 1370</v>
      </c>
      <c r="I235" s="397"/>
      <c r="J235" s="397"/>
      <c r="K235" s="500" t="str">
        <f>'ĐẤT PNN'!D236</f>
        <v>Các tuyến đường giao thông không đấu nối trực tiếp và thông ra Đường Trần Quang Diệu đoạn từ Đường Hùng Vương đến Đường Bùi Thị Xuân có hiện trạng là đường nhựa, bê tông xi măng:
- Có bề rộng ≥5m, cách đường giao thông &gt;600m.
- Có bề rộng từ ≥3m đến &lt;5m, cách đường giao thông từ &gt;400m đến ≤600m.
- Có bề rộng &lt;3m, cách đường giao thông ≤200m.</v>
      </c>
      <c r="L235" s="501"/>
      <c r="M235" s="502"/>
      <c r="N235" s="383">
        <f t="shared" si="385"/>
        <v>290</v>
      </c>
      <c r="O235" s="383">
        <f t="shared" si="386"/>
        <v>215</v>
      </c>
      <c r="P235" s="383">
        <v>420</v>
      </c>
      <c r="Q235" s="383">
        <v>310</v>
      </c>
      <c r="R235" s="417">
        <f>VLOOKUP(C235,'[1]1. MA DO'!$E$5:$AJ$1933,32,0)</f>
        <v>1.1299999999999999</v>
      </c>
      <c r="S235" s="58">
        <f t="shared" si="387"/>
        <v>370</v>
      </c>
      <c r="T235" s="58">
        <f t="shared" si="388"/>
        <v>330</v>
      </c>
      <c r="U235" s="58">
        <f t="shared" si="389"/>
        <v>290</v>
      </c>
      <c r="V235" s="58">
        <f t="shared" si="390"/>
        <v>260</v>
      </c>
      <c r="W235" s="391">
        <f t="shared" si="377"/>
        <v>800</v>
      </c>
      <c r="X235" s="391">
        <f t="shared" si="378"/>
        <v>510</v>
      </c>
      <c r="Y235" s="391">
        <f t="shared" si="379"/>
        <v>420</v>
      </c>
      <c r="Z235" s="391">
        <f t="shared" si="380"/>
        <v>340</v>
      </c>
      <c r="AA235" s="32">
        <f>'ĐẤT PNN'!U236</f>
        <v>1</v>
      </c>
      <c r="AB235" s="390">
        <f t="shared" si="391"/>
        <v>250</v>
      </c>
      <c r="AC235" s="390">
        <f t="shared" si="392"/>
        <v>234</v>
      </c>
      <c r="AD235" s="390">
        <f t="shared" si="393"/>
        <v>215</v>
      </c>
      <c r="AE235" s="390">
        <f t="shared" si="394"/>
        <v>195</v>
      </c>
      <c r="AF235" s="391">
        <f t="shared" si="381"/>
        <v>540</v>
      </c>
      <c r="AG235" s="391">
        <f t="shared" si="382"/>
        <v>360</v>
      </c>
      <c r="AH235" s="391">
        <f t="shared" si="383"/>
        <v>310</v>
      </c>
      <c r="AI235" s="391">
        <f t="shared" si="384"/>
        <v>250</v>
      </c>
      <c r="AJ235" s="395">
        <f>'ĐẤT PNN'!I236-'ĐẤT NN'!P235</f>
        <v>1080</v>
      </c>
    </row>
    <row r="236" spans="1:36" ht="63" customHeight="1">
      <c r="A236" s="56">
        <f t="shared" si="336"/>
        <v>231</v>
      </c>
      <c r="B236" s="56" t="str">
        <f>'ĐẤT PNN'!B237</f>
        <v>VT4*0,8</v>
      </c>
      <c r="C236" s="86" t="s">
        <v>5423</v>
      </c>
      <c r="D236" s="29" t="s">
        <v>6797</v>
      </c>
      <c r="E236" s="29" t="s">
        <v>6738</v>
      </c>
      <c r="F236" s="29" t="s">
        <v>6798</v>
      </c>
      <c r="G236" s="29" t="s">
        <v>6792</v>
      </c>
      <c r="H236" s="29" t="str">
        <f t="shared" si="335"/>
        <v>Phường Long KhánhTPLK1Vị trí 1370</v>
      </c>
      <c r="I236" s="397"/>
      <c r="J236" s="397"/>
      <c r="K236" s="500" t="str">
        <f>'ĐẤT PNN'!D237</f>
        <v>Các tuyến đường giao thông không đấu nối trực tiếp và thông ra Đường Trần Quang Diệu đoạn từ Đường Hùng Vương đến Đường Bùi Thị Xuân có hiện trạng là đường nhựa, bê tông xi măng:
- Có bề rộng từ ≥3m đến &lt;5m, cách đường giao thông &gt;600m.
- Có bề rộng &lt;3m, cách đường giao thông &gt; 200m.</v>
      </c>
      <c r="L236" s="501"/>
      <c r="M236" s="502"/>
      <c r="N236" s="383">
        <f t="shared" si="385"/>
        <v>260</v>
      </c>
      <c r="O236" s="383">
        <f t="shared" si="386"/>
        <v>195</v>
      </c>
      <c r="P236" s="383">
        <v>340</v>
      </c>
      <c r="Q236" s="383">
        <v>250</v>
      </c>
      <c r="R236" s="417">
        <f>VLOOKUP(C236,'[1]1. MA DO'!$E$5:$AJ$1933,32,0)</f>
        <v>1.1299999999999999</v>
      </c>
      <c r="S236" s="58">
        <f t="shared" si="387"/>
        <v>370</v>
      </c>
      <c r="T236" s="58">
        <f t="shared" si="388"/>
        <v>330</v>
      </c>
      <c r="U236" s="58">
        <f t="shared" si="389"/>
        <v>290</v>
      </c>
      <c r="V236" s="58">
        <f t="shared" si="390"/>
        <v>260</v>
      </c>
      <c r="W236" s="391">
        <f t="shared" si="377"/>
        <v>800</v>
      </c>
      <c r="X236" s="391">
        <f t="shared" si="378"/>
        <v>510</v>
      </c>
      <c r="Y236" s="391">
        <f t="shared" si="379"/>
        <v>420</v>
      </c>
      <c r="Z236" s="391">
        <f t="shared" si="380"/>
        <v>340</v>
      </c>
      <c r="AA236" s="32">
        <f>'ĐẤT PNN'!U237</f>
        <v>1</v>
      </c>
      <c r="AB236" s="390">
        <f t="shared" si="391"/>
        <v>250</v>
      </c>
      <c r="AC236" s="390">
        <f t="shared" si="392"/>
        <v>234</v>
      </c>
      <c r="AD236" s="390">
        <f t="shared" si="393"/>
        <v>215</v>
      </c>
      <c r="AE236" s="390">
        <f t="shared" si="394"/>
        <v>195</v>
      </c>
      <c r="AF236" s="391">
        <f t="shared" si="381"/>
        <v>540</v>
      </c>
      <c r="AG236" s="391">
        <f t="shared" si="382"/>
        <v>360</v>
      </c>
      <c r="AH236" s="391">
        <f t="shared" si="383"/>
        <v>310</v>
      </c>
      <c r="AI236" s="391">
        <f t="shared" si="384"/>
        <v>250</v>
      </c>
      <c r="AJ236" s="395">
        <f>'ĐẤT PNN'!I237-'ĐẤT NN'!P236</f>
        <v>560</v>
      </c>
    </row>
    <row r="237" spans="1:36" ht="63">
      <c r="A237" s="56">
        <f t="shared" si="336"/>
        <v>232</v>
      </c>
      <c r="B237" s="56" t="str">
        <f>'ĐẤT PNN'!B238</f>
        <v>LK29DT</v>
      </c>
      <c r="C237" s="86" t="s">
        <v>5387</v>
      </c>
      <c r="D237" s="29" t="s">
        <v>6790</v>
      </c>
      <c r="E237" s="29" t="s">
        <v>6738</v>
      </c>
      <c r="F237" s="29" t="s">
        <v>6791</v>
      </c>
      <c r="G237" s="29" t="s">
        <v>6792</v>
      </c>
      <c r="H237" s="29" t="str">
        <f t="shared" si="335"/>
        <v>Phường Long KhánhTPLK1Vị trí 1370</v>
      </c>
      <c r="I237" s="398" t="s">
        <v>6780</v>
      </c>
      <c r="J237" s="398" t="s">
        <v>6781</v>
      </c>
      <c r="K237" s="57" t="str">
        <f>'ĐẤT PNN'!D238</f>
        <v>Đường Phạm Thế Hiển</v>
      </c>
      <c r="L237" s="57" t="str">
        <f>'ĐẤT PNN'!E238</f>
        <v>Đường Hồ Thị Hương</v>
      </c>
      <c r="M237" s="57" t="str">
        <f>'ĐẤT PNN'!F238</f>
        <v>Đường Ngô Quyền</v>
      </c>
      <c r="N237" s="385">
        <f>S237</f>
        <v>370</v>
      </c>
      <c r="O237" s="114">
        <f>AB237</f>
        <v>250</v>
      </c>
      <c r="P237" s="381">
        <v>800</v>
      </c>
      <c r="Q237" s="381">
        <v>540</v>
      </c>
      <c r="R237" s="417">
        <f>VLOOKUP(C237,'[1]1. MA DO'!$E$5:$AJ$1933,32,0)</f>
        <v>1.1299999999999999</v>
      </c>
      <c r="S237" s="221">
        <v>370</v>
      </c>
      <c r="T237" s="221">
        <v>330</v>
      </c>
      <c r="U237" s="221">
        <v>290</v>
      </c>
      <c r="V237" s="221">
        <v>260</v>
      </c>
      <c r="W237" s="391">
        <f t="shared" si="377"/>
        <v>800</v>
      </c>
      <c r="X237" s="391">
        <f t="shared" si="378"/>
        <v>510</v>
      </c>
      <c r="Y237" s="391">
        <f t="shared" si="379"/>
        <v>420</v>
      </c>
      <c r="Z237" s="391">
        <f t="shared" si="380"/>
        <v>340</v>
      </c>
      <c r="AA237" s="32">
        <v>1</v>
      </c>
      <c r="AB237" s="372">
        <v>250</v>
      </c>
      <c r="AC237" s="372">
        <v>234</v>
      </c>
      <c r="AD237" s="372">
        <v>215</v>
      </c>
      <c r="AE237" s="372">
        <v>195</v>
      </c>
      <c r="AF237" s="391">
        <f t="shared" si="381"/>
        <v>540</v>
      </c>
      <c r="AG237" s="391">
        <f t="shared" si="382"/>
        <v>360</v>
      </c>
      <c r="AH237" s="391">
        <f t="shared" si="383"/>
        <v>310</v>
      </c>
      <c r="AI237" s="391">
        <f t="shared" si="384"/>
        <v>250</v>
      </c>
      <c r="AJ237" s="395">
        <f>'ĐẤT PNN'!I238-'ĐẤT NN'!P237</f>
        <v>1300</v>
      </c>
    </row>
    <row r="238" spans="1:36" ht="110.25" customHeight="1">
      <c r="A238" s="56">
        <f t="shared" si="336"/>
        <v>233</v>
      </c>
      <c r="B238" s="56" t="str">
        <f>'ĐẤT PNN'!B239</f>
        <v>VT2</v>
      </c>
      <c r="C238" s="86" t="s">
        <v>5387</v>
      </c>
      <c r="D238" s="29" t="s">
        <v>6793</v>
      </c>
      <c r="E238" s="29" t="s">
        <v>6738</v>
      </c>
      <c r="F238" s="29" t="s">
        <v>6794</v>
      </c>
      <c r="G238" s="29" t="s">
        <v>6792</v>
      </c>
      <c r="H238" s="29" t="str">
        <f t="shared" si="335"/>
        <v>Phường Long KhánhTPLK1Vị trí 1370</v>
      </c>
      <c r="I238" s="397"/>
      <c r="J238" s="397"/>
      <c r="K238" s="500" t="str">
        <f>'ĐẤT PNN'!D239</f>
        <v>Các tuyến đường giao thông đấu nối trực tiếp ra Đường Phạm Thế Hiển đoạn từ Đường Hồ Thị Hương đến Đường Ngô Quyền có hiện trạng là đường nhựa, bê tông xi măng:
- Có bề rộng ≥5m, cách đường giao thông ≤600m.
- Có bề rộng từ ≥3m đến &lt;5m, cách đường giao thông ≤400m.</v>
      </c>
      <c r="L238" s="501"/>
      <c r="M238" s="502"/>
      <c r="N238" s="383">
        <f t="shared" ref="N238:N243" si="395">IF(B238="VT2",T238,IF(B238="VT3",U238,IF(B238="VT2*0,8",T238,IF(B238="VT3*0,8",U238,V238))))</f>
        <v>330</v>
      </c>
      <c r="O238" s="383">
        <f t="shared" ref="O238:O243" si="396">IF(B238="VT2",AC238,IF(B238="VT3",AD238,IF(B238="VT2*0,8",AC238,IF(B238="VT3*0,8",AD238,AE238))))</f>
        <v>234</v>
      </c>
      <c r="P238" s="383">
        <v>510</v>
      </c>
      <c r="Q238" s="383">
        <v>360</v>
      </c>
      <c r="R238" s="417">
        <f>VLOOKUP(C238,'[1]1. MA DO'!$E$5:$AJ$1933,32,0)</f>
        <v>1.1299999999999999</v>
      </c>
      <c r="S238" s="58">
        <f t="shared" ref="S238:S243" si="397">S237</f>
        <v>370</v>
      </c>
      <c r="T238" s="58">
        <f t="shared" ref="T238:T243" si="398">T237</f>
        <v>330</v>
      </c>
      <c r="U238" s="58">
        <f t="shared" ref="U238:U243" si="399">U237</f>
        <v>290</v>
      </c>
      <c r="V238" s="58">
        <f t="shared" ref="V238:V243" si="400">V237</f>
        <v>260</v>
      </c>
      <c r="W238" s="391">
        <f t="shared" si="377"/>
        <v>800</v>
      </c>
      <c r="X238" s="391">
        <f t="shared" si="378"/>
        <v>510</v>
      </c>
      <c r="Y238" s="391">
        <f t="shared" si="379"/>
        <v>420</v>
      </c>
      <c r="Z238" s="391">
        <f t="shared" si="380"/>
        <v>340</v>
      </c>
      <c r="AA238" s="32">
        <f>'ĐẤT PNN'!U239</f>
        <v>3</v>
      </c>
      <c r="AB238" s="390">
        <f t="shared" ref="AB238:AB243" si="401">AB237</f>
        <v>250</v>
      </c>
      <c r="AC238" s="390">
        <f t="shared" ref="AC238:AC243" si="402">AC237</f>
        <v>234</v>
      </c>
      <c r="AD238" s="390">
        <f t="shared" ref="AD238:AD243" si="403">AD237</f>
        <v>215</v>
      </c>
      <c r="AE238" s="390">
        <f t="shared" ref="AE238:AE243" si="404">AE237</f>
        <v>195</v>
      </c>
      <c r="AF238" s="391">
        <f t="shared" si="381"/>
        <v>540</v>
      </c>
      <c r="AG238" s="391">
        <f t="shared" si="382"/>
        <v>360</v>
      </c>
      <c r="AH238" s="391">
        <f t="shared" si="383"/>
        <v>310</v>
      </c>
      <c r="AI238" s="391">
        <f t="shared" si="384"/>
        <v>250</v>
      </c>
      <c r="AJ238" s="395">
        <f>'ĐẤT PNN'!I239-'ĐẤT NN'!P238</f>
        <v>490</v>
      </c>
    </row>
    <row r="239" spans="1:36" ht="126" customHeight="1">
      <c r="A239" s="56">
        <f t="shared" si="336"/>
        <v>234</v>
      </c>
      <c r="B239" s="56" t="str">
        <f>'ĐẤT PNN'!B240</f>
        <v>VT3</v>
      </c>
      <c r="C239" s="86" t="s">
        <v>5387</v>
      </c>
      <c r="D239" s="29" t="s">
        <v>6795</v>
      </c>
      <c r="E239" s="29" t="s">
        <v>6738</v>
      </c>
      <c r="F239" s="29" t="s">
        <v>6796</v>
      </c>
      <c r="G239" s="29" t="s">
        <v>6792</v>
      </c>
      <c r="H239" s="29" t="str">
        <f t="shared" si="335"/>
        <v>Phường Long KhánhTPLK1Vị trí 1370</v>
      </c>
      <c r="I239" s="397"/>
      <c r="J239" s="397"/>
      <c r="K239" s="500" t="str">
        <f>'ĐẤT PNN'!D240</f>
        <v>Các tuyến đường giao thông đấu nối trực tiếp ra Đường Phạm Thế Hiển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239" s="501"/>
      <c r="M239" s="502"/>
      <c r="N239" s="383">
        <f t="shared" si="395"/>
        <v>290</v>
      </c>
      <c r="O239" s="383">
        <f t="shared" si="396"/>
        <v>215</v>
      </c>
      <c r="P239" s="383">
        <v>420</v>
      </c>
      <c r="Q239" s="383">
        <v>310</v>
      </c>
      <c r="R239" s="417">
        <f>VLOOKUP(C239,'[1]1. MA DO'!$E$5:$AJ$1933,32,0)</f>
        <v>1.1299999999999999</v>
      </c>
      <c r="S239" s="58">
        <f t="shared" si="397"/>
        <v>370</v>
      </c>
      <c r="T239" s="58">
        <f t="shared" si="398"/>
        <v>330</v>
      </c>
      <c r="U239" s="58">
        <f t="shared" si="399"/>
        <v>290</v>
      </c>
      <c r="V239" s="58">
        <f t="shared" si="400"/>
        <v>260</v>
      </c>
      <c r="W239" s="391">
        <f t="shared" si="377"/>
        <v>800</v>
      </c>
      <c r="X239" s="391">
        <f t="shared" si="378"/>
        <v>510</v>
      </c>
      <c r="Y239" s="391">
        <f t="shared" si="379"/>
        <v>420</v>
      </c>
      <c r="Z239" s="391">
        <f t="shared" si="380"/>
        <v>340</v>
      </c>
      <c r="AA239" s="32">
        <f>'ĐẤT PNN'!U240</f>
        <v>3</v>
      </c>
      <c r="AB239" s="390">
        <f t="shared" si="401"/>
        <v>250</v>
      </c>
      <c r="AC239" s="390">
        <f t="shared" si="402"/>
        <v>234</v>
      </c>
      <c r="AD239" s="390">
        <f t="shared" si="403"/>
        <v>215</v>
      </c>
      <c r="AE239" s="390">
        <f t="shared" si="404"/>
        <v>195</v>
      </c>
      <c r="AF239" s="391">
        <f t="shared" si="381"/>
        <v>540</v>
      </c>
      <c r="AG239" s="391">
        <f t="shared" si="382"/>
        <v>360</v>
      </c>
      <c r="AH239" s="391">
        <f t="shared" si="383"/>
        <v>310</v>
      </c>
      <c r="AI239" s="391">
        <f t="shared" si="384"/>
        <v>250</v>
      </c>
      <c r="AJ239" s="395">
        <f>'ĐẤT PNN'!I240-'ĐẤT NN'!P239</f>
        <v>420</v>
      </c>
    </row>
    <row r="240" spans="1:36" ht="63" customHeight="1">
      <c r="A240" s="56">
        <f t="shared" si="336"/>
        <v>235</v>
      </c>
      <c r="B240" s="56" t="str">
        <f>'ĐẤT PNN'!B241</f>
        <v>VT4</v>
      </c>
      <c r="C240" s="86" t="s">
        <v>5387</v>
      </c>
      <c r="D240" s="29" t="s">
        <v>6797</v>
      </c>
      <c r="E240" s="29" t="s">
        <v>6738</v>
      </c>
      <c r="F240" s="29" t="s">
        <v>6798</v>
      </c>
      <c r="G240" s="29" t="s">
        <v>6792</v>
      </c>
      <c r="H240" s="29" t="str">
        <f t="shared" si="335"/>
        <v>Phường Long KhánhTPLK1Vị trí 1370</v>
      </c>
      <c r="I240" s="397"/>
      <c r="J240" s="397"/>
      <c r="K240" s="500" t="str">
        <f>'ĐẤT PNN'!D241</f>
        <v>Các tuyến đường giao thông đấu nối trực tiếp ra Đường Phạm Thế Hiển đoạn từ Đường Hồ Thị Hương đến Đường Ngô Quyền có hiện trạng là đường nhựa, bê tông xi măng:
- Có bề rộng từ ≥3m đến &lt;5m, cách đường giao thông &gt;600m.
- Có bề rộng &lt;3m, cách đường giao thông &gt;200m.</v>
      </c>
      <c r="L240" s="501"/>
      <c r="M240" s="502"/>
      <c r="N240" s="383">
        <f t="shared" si="395"/>
        <v>260</v>
      </c>
      <c r="O240" s="383">
        <f t="shared" si="396"/>
        <v>195</v>
      </c>
      <c r="P240" s="383">
        <v>340</v>
      </c>
      <c r="Q240" s="383">
        <v>250</v>
      </c>
      <c r="R240" s="417">
        <f>VLOOKUP(C240,'[1]1. MA DO'!$E$5:$AJ$1933,32,0)</f>
        <v>1.1299999999999999</v>
      </c>
      <c r="S240" s="58">
        <f t="shared" si="397"/>
        <v>370</v>
      </c>
      <c r="T240" s="58">
        <f t="shared" si="398"/>
        <v>330</v>
      </c>
      <c r="U240" s="58">
        <f t="shared" si="399"/>
        <v>290</v>
      </c>
      <c r="V240" s="58">
        <f t="shared" si="400"/>
        <v>260</v>
      </c>
      <c r="W240" s="391">
        <f t="shared" si="377"/>
        <v>800</v>
      </c>
      <c r="X240" s="391">
        <f t="shared" si="378"/>
        <v>510</v>
      </c>
      <c r="Y240" s="391">
        <f t="shared" si="379"/>
        <v>420</v>
      </c>
      <c r="Z240" s="391">
        <f t="shared" si="380"/>
        <v>340</v>
      </c>
      <c r="AA240" s="32">
        <f>'ĐẤT PNN'!U241</f>
        <v>3</v>
      </c>
      <c r="AB240" s="390">
        <f t="shared" si="401"/>
        <v>250</v>
      </c>
      <c r="AC240" s="390">
        <f t="shared" si="402"/>
        <v>234</v>
      </c>
      <c r="AD240" s="390">
        <f t="shared" si="403"/>
        <v>215</v>
      </c>
      <c r="AE240" s="390">
        <f t="shared" si="404"/>
        <v>195</v>
      </c>
      <c r="AF240" s="391">
        <f t="shared" si="381"/>
        <v>540</v>
      </c>
      <c r="AG240" s="391">
        <f t="shared" si="382"/>
        <v>360</v>
      </c>
      <c r="AH240" s="391">
        <f t="shared" si="383"/>
        <v>310</v>
      </c>
      <c r="AI240" s="391">
        <f t="shared" si="384"/>
        <v>250</v>
      </c>
      <c r="AJ240" s="395">
        <f>'ĐẤT PNN'!I241-'ĐẤT NN'!P240</f>
        <v>440</v>
      </c>
    </row>
    <row r="241" spans="1:36" ht="110.25" customHeight="1">
      <c r="A241" s="56">
        <f t="shared" si="336"/>
        <v>236</v>
      </c>
      <c r="B241" s="56" t="str">
        <f>'ĐẤT PNN'!B242</f>
        <v>VT2*0,8</v>
      </c>
      <c r="C241" s="86" t="s">
        <v>5387</v>
      </c>
      <c r="D241" s="29" t="s">
        <v>6793</v>
      </c>
      <c r="E241" s="29" t="s">
        <v>6738</v>
      </c>
      <c r="F241" s="29" t="s">
        <v>6794</v>
      </c>
      <c r="G241" s="29" t="s">
        <v>6792</v>
      </c>
      <c r="H241" s="29" t="str">
        <f t="shared" si="335"/>
        <v>Phường Long KhánhTPLK1Vị trí 1370</v>
      </c>
      <c r="I241" s="397"/>
      <c r="J241" s="397"/>
      <c r="K241" s="500" t="str">
        <f>'ĐẤT PNN'!D242</f>
        <v>Các tuyến đường giao thông không đấu nối trực tiếp và thông ra Đường Phạm Thế Hiển đoạn từ Đường Hồ Thị Hương đến Đường Ngô Quyền có hiện trạng là đường nhựa, bê tông xi măng:
- Có bề rộng ≥5m, cách đường giao thông ≤600m.
- Có bề rộng từ ≥3m đến &lt;5m, cách đường giao thông ≤400m.</v>
      </c>
      <c r="L241" s="501"/>
      <c r="M241" s="502"/>
      <c r="N241" s="383">
        <f t="shared" si="395"/>
        <v>330</v>
      </c>
      <c r="O241" s="383">
        <f t="shared" si="396"/>
        <v>234</v>
      </c>
      <c r="P241" s="383">
        <v>510</v>
      </c>
      <c r="Q241" s="383">
        <v>360</v>
      </c>
      <c r="R241" s="417">
        <f>VLOOKUP(C241,'[1]1. MA DO'!$E$5:$AJ$1933,32,0)</f>
        <v>1.1299999999999999</v>
      </c>
      <c r="S241" s="58">
        <f t="shared" si="397"/>
        <v>370</v>
      </c>
      <c r="T241" s="58">
        <f t="shared" si="398"/>
        <v>330</v>
      </c>
      <c r="U241" s="58">
        <f t="shared" si="399"/>
        <v>290</v>
      </c>
      <c r="V241" s="58">
        <f t="shared" si="400"/>
        <v>260</v>
      </c>
      <c r="W241" s="391">
        <f t="shared" si="377"/>
        <v>800</v>
      </c>
      <c r="X241" s="391">
        <f t="shared" si="378"/>
        <v>510</v>
      </c>
      <c r="Y241" s="391">
        <f t="shared" si="379"/>
        <v>420</v>
      </c>
      <c r="Z241" s="391">
        <f t="shared" si="380"/>
        <v>340</v>
      </c>
      <c r="AA241" s="32">
        <f>'ĐẤT PNN'!U242</f>
        <v>3</v>
      </c>
      <c r="AB241" s="390">
        <f t="shared" si="401"/>
        <v>250</v>
      </c>
      <c r="AC241" s="390">
        <f t="shared" si="402"/>
        <v>234</v>
      </c>
      <c r="AD241" s="390">
        <f t="shared" si="403"/>
        <v>215</v>
      </c>
      <c r="AE241" s="390">
        <f t="shared" si="404"/>
        <v>195</v>
      </c>
      <c r="AF241" s="391">
        <f t="shared" si="381"/>
        <v>540</v>
      </c>
      <c r="AG241" s="391">
        <f t="shared" si="382"/>
        <v>360</v>
      </c>
      <c r="AH241" s="391">
        <f t="shared" si="383"/>
        <v>310</v>
      </c>
      <c r="AI241" s="391">
        <f t="shared" si="384"/>
        <v>250</v>
      </c>
      <c r="AJ241" s="395">
        <f>'ĐẤT PNN'!I242-'ĐẤT NN'!P241</f>
        <v>390</v>
      </c>
    </row>
    <row r="242" spans="1:36" ht="126" customHeight="1">
      <c r="A242" s="56">
        <f t="shared" si="336"/>
        <v>237</v>
      </c>
      <c r="B242" s="56" t="str">
        <f>'ĐẤT PNN'!B243</f>
        <v>VT3*0,8</v>
      </c>
      <c r="C242" s="86" t="s">
        <v>5387</v>
      </c>
      <c r="D242" s="29" t="s">
        <v>6795</v>
      </c>
      <c r="E242" s="29" t="s">
        <v>6738</v>
      </c>
      <c r="F242" s="29" t="s">
        <v>6796</v>
      </c>
      <c r="G242" s="29" t="s">
        <v>6792</v>
      </c>
      <c r="H242" s="29" t="str">
        <f t="shared" si="335"/>
        <v>Phường Long KhánhTPLK1Vị trí 1370</v>
      </c>
      <c r="I242" s="397"/>
      <c r="J242" s="397"/>
      <c r="K242" s="500" t="str">
        <f>'ĐẤT PNN'!D243</f>
        <v>Các tuyến đường giao thông không đấu nối trực tiếp và thông ra Đường Phạm Thế Hiển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242" s="501"/>
      <c r="M242" s="502"/>
      <c r="N242" s="383">
        <f t="shared" si="395"/>
        <v>290</v>
      </c>
      <c r="O242" s="383">
        <f t="shared" si="396"/>
        <v>215</v>
      </c>
      <c r="P242" s="383">
        <v>420</v>
      </c>
      <c r="Q242" s="383">
        <v>310</v>
      </c>
      <c r="R242" s="417">
        <f>VLOOKUP(C242,'[1]1. MA DO'!$E$5:$AJ$1933,32,0)</f>
        <v>1.1299999999999999</v>
      </c>
      <c r="S242" s="58">
        <f t="shared" si="397"/>
        <v>370</v>
      </c>
      <c r="T242" s="58">
        <f t="shared" si="398"/>
        <v>330</v>
      </c>
      <c r="U242" s="58">
        <f t="shared" si="399"/>
        <v>290</v>
      </c>
      <c r="V242" s="58">
        <f t="shared" si="400"/>
        <v>260</v>
      </c>
      <c r="W242" s="391">
        <f t="shared" si="377"/>
        <v>800</v>
      </c>
      <c r="X242" s="391">
        <f t="shared" si="378"/>
        <v>510</v>
      </c>
      <c r="Y242" s="391">
        <f t="shared" si="379"/>
        <v>420</v>
      </c>
      <c r="Z242" s="391">
        <f t="shared" si="380"/>
        <v>340</v>
      </c>
      <c r="AA242" s="32">
        <f>'ĐẤT PNN'!U243</f>
        <v>3</v>
      </c>
      <c r="AB242" s="390">
        <f t="shared" si="401"/>
        <v>250</v>
      </c>
      <c r="AC242" s="390">
        <f t="shared" si="402"/>
        <v>234</v>
      </c>
      <c r="AD242" s="390">
        <f t="shared" si="403"/>
        <v>215</v>
      </c>
      <c r="AE242" s="390">
        <f t="shared" si="404"/>
        <v>195</v>
      </c>
      <c r="AF242" s="391">
        <f t="shared" si="381"/>
        <v>540</v>
      </c>
      <c r="AG242" s="391">
        <f t="shared" si="382"/>
        <v>360</v>
      </c>
      <c r="AH242" s="391">
        <f t="shared" si="383"/>
        <v>310</v>
      </c>
      <c r="AI242" s="391">
        <f t="shared" si="384"/>
        <v>250</v>
      </c>
      <c r="AJ242" s="395">
        <f>'ĐẤT PNN'!I243-'ĐẤT NN'!P242</f>
        <v>360</v>
      </c>
    </row>
    <row r="243" spans="1:36" ht="63" customHeight="1">
      <c r="A243" s="56">
        <f t="shared" si="336"/>
        <v>238</v>
      </c>
      <c r="B243" s="56" t="str">
        <f>'ĐẤT PNN'!B244</f>
        <v>VT4*0,8</v>
      </c>
      <c r="C243" s="86" t="s">
        <v>5387</v>
      </c>
      <c r="D243" s="29" t="s">
        <v>6797</v>
      </c>
      <c r="E243" s="29" t="s">
        <v>6738</v>
      </c>
      <c r="F243" s="29" t="s">
        <v>6798</v>
      </c>
      <c r="G243" s="29" t="s">
        <v>6792</v>
      </c>
      <c r="H243" s="29" t="str">
        <f t="shared" si="335"/>
        <v>Phường Long KhánhTPLK1Vị trí 1370</v>
      </c>
      <c r="I243" s="397"/>
      <c r="J243" s="397"/>
      <c r="K243" s="500" t="str">
        <f>'ĐẤT PNN'!D244</f>
        <v>Các tuyến đường giao thông không đấu nối trực tiếp và thông ra Đường Phạm Thế Hiển đoạn từ Đường Hồ Thị Hương đến Đường Ngô Quyền có hiện trạng là đường nhựa, bê tông xi măng:
- Có bề rộng từ ≥3m đến &lt;5m, cách đường giao thông &gt;600m.
- Có bề rộng &lt;3m, cách đường giao thông &gt; 200m.</v>
      </c>
      <c r="L243" s="501"/>
      <c r="M243" s="502"/>
      <c r="N243" s="383">
        <f t="shared" si="395"/>
        <v>260</v>
      </c>
      <c r="O243" s="383">
        <f t="shared" si="396"/>
        <v>195</v>
      </c>
      <c r="P243" s="383">
        <v>340</v>
      </c>
      <c r="Q243" s="383">
        <v>250</v>
      </c>
      <c r="R243" s="417">
        <f>VLOOKUP(C243,'[1]1. MA DO'!$E$5:$AJ$1933,32,0)</f>
        <v>1.1299999999999999</v>
      </c>
      <c r="S243" s="58">
        <f t="shared" si="397"/>
        <v>370</v>
      </c>
      <c r="T243" s="58">
        <f t="shared" si="398"/>
        <v>330</v>
      </c>
      <c r="U243" s="58">
        <f t="shared" si="399"/>
        <v>290</v>
      </c>
      <c r="V243" s="58">
        <f t="shared" si="400"/>
        <v>260</v>
      </c>
      <c r="W243" s="391">
        <f t="shared" si="377"/>
        <v>800</v>
      </c>
      <c r="X243" s="391">
        <f t="shared" si="378"/>
        <v>510</v>
      </c>
      <c r="Y243" s="391">
        <f t="shared" si="379"/>
        <v>420</v>
      </c>
      <c r="Z243" s="391">
        <f t="shared" si="380"/>
        <v>340</v>
      </c>
      <c r="AA243" s="32">
        <f>'ĐẤT PNN'!U244</f>
        <v>3</v>
      </c>
      <c r="AB243" s="390">
        <f t="shared" si="401"/>
        <v>250</v>
      </c>
      <c r="AC243" s="390">
        <f t="shared" si="402"/>
        <v>234</v>
      </c>
      <c r="AD243" s="390">
        <f t="shared" si="403"/>
        <v>215</v>
      </c>
      <c r="AE243" s="390">
        <f t="shared" si="404"/>
        <v>195</v>
      </c>
      <c r="AF243" s="391">
        <f t="shared" si="381"/>
        <v>540</v>
      </c>
      <c r="AG243" s="391">
        <f t="shared" si="382"/>
        <v>360</v>
      </c>
      <c r="AH243" s="391">
        <f t="shared" si="383"/>
        <v>310</v>
      </c>
      <c r="AI243" s="391">
        <f t="shared" si="384"/>
        <v>250</v>
      </c>
      <c r="AJ243" s="395">
        <f>'ĐẤT PNN'!I244-'ĐẤT NN'!P243</f>
        <v>380</v>
      </c>
    </row>
    <row r="244" spans="1:36" ht="63">
      <c r="A244" s="56">
        <f t="shared" si="336"/>
        <v>239</v>
      </c>
      <c r="B244" s="56" t="str">
        <f>'ĐẤT PNN'!B245</f>
        <v>LK1DT</v>
      </c>
      <c r="C244" s="86" t="s">
        <v>5254</v>
      </c>
      <c r="D244" s="29" t="s">
        <v>6790</v>
      </c>
      <c r="E244" s="29" t="s">
        <v>6738</v>
      </c>
      <c r="F244" s="29" t="s">
        <v>6791</v>
      </c>
      <c r="G244" s="29" t="s">
        <v>6792</v>
      </c>
      <c r="H244" s="29" t="str">
        <f t="shared" si="335"/>
        <v>Phường Long KhánhTPLK1Vị trí 1370</v>
      </c>
      <c r="I244" s="398" t="s">
        <v>6780</v>
      </c>
      <c r="J244" s="398" t="s">
        <v>6781</v>
      </c>
      <c r="K244" s="57" t="str">
        <f>'ĐẤT PNN'!D245</f>
        <v>Đường Bùi Thị Xuân</v>
      </c>
      <c r="L244" s="57" t="str">
        <f>'ĐẤT PNN'!E245</f>
        <v>Đường 21/4</v>
      </c>
      <c r="M244" s="57" t="str">
        <f>'ĐẤT PNN'!F245</f>
        <v>Đường Hùng Vương</v>
      </c>
      <c r="N244" s="385">
        <f>S244</f>
        <v>370</v>
      </c>
      <c r="O244" s="114">
        <f>AB244</f>
        <v>250</v>
      </c>
      <c r="P244" s="381">
        <v>800</v>
      </c>
      <c r="Q244" s="381">
        <v>540</v>
      </c>
      <c r="R244" s="417">
        <f>VLOOKUP(C244,'[1]1. MA DO'!$E$5:$AJ$1933,32,0)</f>
        <v>1.1299999999999999</v>
      </c>
      <c r="S244" s="221">
        <v>370</v>
      </c>
      <c r="T244" s="221">
        <v>330</v>
      </c>
      <c r="U244" s="221">
        <v>290</v>
      </c>
      <c r="V244" s="221">
        <v>260</v>
      </c>
      <c r="W244" s="391">
        <f t="shared" si="377"/>
        <v>800</v>
      </c>
      <c r="X244" s="391">
        <f t="shared" si="378"/>
        <v>510</v>
      </c>
      <c r="Y244" s="391">
        <f t="shared" si="379"/>
        <v>420</v>
      </c>
      <c r="Z244" s="391">
        <f t="shared" si="380"/>
        <v>340</v>
      </c>
      <c r="AA244" s="32">
        <v>1</v>
      </c>
      <c r="AB244" s="372">
        <v>250</v>
      </c>
      <c r="AC244" s="372">
        <v>234</v>
      </c>
      <c r="AD244" s="372">
        <v>215</v>
      </c>
      <c r="AE244" s="372">
        <v>195</v>
      </c>
      <c r="AF244" s="391">
        <f t="shared" si="381"/>
        <v>540</v>
      </c>
      <c r="AG244" s="391">
        <f t="shared" si="382"/>
        <v>360</v>
      </c>
      <c r="AH244" s="391">
        <f t="shared" si="383"/>
        <v>310</v>
      </c>
      <c r="AI244" s="391">
        <f t="shared" si="384"/>
        <v>250</v>
      </c>
      <c r="AJ244" s="395">
        <f>'ĐẤT PNN'!I245-'ĐẤT NN'!P244</f>
        <v>2600</v>
      </c>
    </row>
    <row r="245" spans="1:36" ht="110.25" customHeight="1">
      <c r="A245" s="56">
        <f t="shared" si="336"/>
        <v>240</v>
      </c>
      <c r="B245" s="56" t="str">
        <f>'ĐẤT PNN'!B246</f>
        <v>VT2</v>
      </c>
      <c r="C245" s="86" t="s">
        <v>5254</v>
      </c>
      <c r="D245" s="29" t="s">
        <v>6793</v>
      </c>
      <c r="E245" s="29" t="s">
        <v>6738</v>
      </c>
      <c r="F245" s="29" t="s">
        <v>6794</v>
      </c>
      <c r="G245" s="29" t="s">
        <v>6792</v>
      </c>
      <c r="H245" s="29" t="str">
        <f t="shared" si="335"/>
        <v>Phường Long KhánhTPLK1Vị trí 1370</v>
      </c>
      <c r="I245" s="397"/>
      <c r="J245" s="397"/>
      <c r="K245" s="500" t="str">
        <f>'ĐẤT PNN'!D246</f>
        <v>Các tuyến đường giao thông đấu nối trực tiếp ra Đường Bùi Thị Xuân đoạn từ Đường 21/4 đến Đường Hùng Vương có hiện trạng là đường nhựa, bê tông xi măng:
- Có bề rộng ≥5m, cách đường giao thông ≤600m.
- Có bề rộng từ ≥3m đến &lt;5m, cách đường giao thông ≤400m.</v>
      </c>
      <c r="L245" s="501"/>
      <c r="M245" s="502"/>
      <c r="N245" s="383">
        <f t="shared" ref="N245:N250" si="405">IF(B245="VT2",T245,IF(B245="VT3",U245,IF(B245="VT2*0,8",T245,IF(B245="VT3*0,8",U245,V245))))</f>
        <v>330</v>
      </c>
      <c r="O245" s="383">
        <f t="shared" ref="O245:O250" si="406">IF(B245="VT2",AC245,IF(B245="VT3",AD245,IF(B245="VT2*0,8",AC245,IF(B245="VT3*0,8",AD245,AE245))))</f>
        <v>234</v>
      </c>
      <c r="P245" s="383">
        <v>510</v>
      </c>
      <c r="Q245" s="383">
        <v>360</v>
      </c>
      <c r="R245" s="417">
        <f>VLOOKUP(C245,'[1]1. MA DO'!$E$5:$AJ$1933,32,0)</f>
        <v>1.1299999999999999</v>
      </c>
      <c r="S245" s="58">
        <f t="shared" ref="S245:S250" si="407">S244</f>
        <v>370</v>
      </c>
      <c r="T245" s="58">
        <f t="shared" ref="T245:T250" si="408">T244</f>
        <v>330</v>
      </c>
      <c r="U245" s="58">
        <f t="shared" ref="U245:U250" si="409">U244</f>
        <v>290</v>
      </c>
      <c r="V245" s="58">
        <f t="shared" ref="V245:V250" si="410">V244</f>
        <v>260</v>
      </c>
      <c r="W245" s="391">
        <f t="shared" si="377"/>
        <v>800</v>
      </c>
      <c r="X245" s="391">
        <f t="shared" si="378"/>
        <v>510</v>
      </c>
      <c r="Y245" s="391">
        <f t="shared" si="379"/>
        <v>420</v>
      </c>
      <c r="Z245" s="391">
        <f t="shared" si="380"/>
        <v>340</v>
      </c>
      <c r="AA245" s="32">
        <f>'ĐẤT PNN'!U246</f>
        <v>2</v>
      </c>
      <c r="AB245" s="390">
        <f t="shared" ref="AB245:AB250" si="411">AB244</f>
        <v>250</v>
      </c>
      <c r="AC245" s="390">
        <f t="shared" ref="AC245:AC250" si="412">AC244</f>
        <v>234</v>
      </c>
      <c r="AD245" s="390">
        <f t="shared" ref="AD245:AD250" si="413">AD244</f>
        <v>215</v>
      </c>
      <c r="AE245" s="390">
        <f t="shared" ref="AE245:AE250" si="414">AE244</f>
        <v>195</v>
      </c>
      <c r="AF245" s="391">
        <f t="shared" si="381"/>
        <v>540</v>
      </c>
      <c r="AG245" s="391">
        <f t="shared" si="382"/>
        <v>360</v>
      </c>
      <c r="AH245" s="391">
        <f t="shared" si="383"/>
        <v>310</v>
      </c>
      <c r="AI245" s="391">
        <f t="shared" si="384"/>
        <v>250</v>
      </c>
      <c r="AJ245" s="395">
        <f>'ĐẤT PNN'!I246-'ĐẤT NN'!P245</f>
        <v>1190</v>
      </c>
    </row>
    <row r="246" spans="1:36" ht="126" customHeight="1">
      <c r="A246" s="56">
        <f t="shared" si="336"/>
        <v>241</v>
      </c>
      <c r="B246" s="56" t="str">
        <f>'ĐẤT PNN'!B247</f>
        <v>VT3</v>
      </c>
      <c r="C246" s="86" t="s">
        <v>5254</v>
      </c>
      <c r="D246" s="29" t="s">
        <v>6795</v>
      </c>
      <c r="E246" s="29" t="s">
        <v>6738</v>
      </c>
      <c r="F246" s="29" t="s">
        <v>6796</v>
      </c>
      <c r="G246" s="29" t="s">
        <v>6792</v>
      </c>
      <c r="H246" s="29" t="str">
        <f t="shared" si="335"/>
        <v>Phường Long KhánhTPLK1Vị trí 1370</v>
      </c>
      <c r="I246" s="397"/>
      <c r="J246" s="397"/>
      <c r="K246" s="500" t="str">
        <f>'ĐẤT PNN'!D247</f>
        <v>Các tuyến đường giao thông đấu nối trực tiếp ra Đường Bùi Thị Xuân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246" s="501"/>
      <c r="M246" s="502"/>
      <c r="N246" s="383">
        <f t="shared" si="405"/>
        <v>290</v>
      </c>
      <c r="O246" s="383">
        <f t="shared" si="406"/>
        <v>215</v>
      </c>
      <c r="P246" s="383">
        <v>420</v>
      </c>
      <c r="Q246" s="383">
        <v>310</v>
      </c>
      <c r="R246" s="417">
        <f>VLOOKUP(C246,'[1]1. MA DO'!$E$5:$AJ$1933,32,0)</f>
        <v>1.1299999999999999</v>
      </c>
      <c r="S246" s="58">
        <f t="shared" si="407"/>
        <v>370</v>
      </c>
      <c r="T246" s="58">
        <f t="shared" si="408"/>
        <v>330</v>
      </c>
      <c r="U246" s="58">
        <f t="shared" si="409"/>
        <v>290</v>
      </c>
      <c r="V246" s="58">
        <f t="shared" si="410"/>
        <v>260</v>
      </c>
      <c r="W246" s="391">
        <f t="shared" si="377"/>
        <v>800</v>
      </c>
      <c r="X246" s="391">
        <f t="shared" si="378"/>
        <v>510</v>
      </c>
      <c r="Y246" s="391">
        <f t="shared" si="379"/>
        <v>420</v>
      </c>
      <c r="Z246" s="391">
        <f t="shared" si="380"/>
        <v>340</v>
      </c>
      <c r="AA246" s="32">
        <f>'ĐẤT PNN'!U247</f>
        <v>2</v>
      </c>
      <c r="AB246" s="390">
        <f t="shared" si="411"/>
        <v>250</v>
      </c>
      <c r="AC246" s="390">
        <f t="shared" si="412"/>
        <v>234</v>
      </c>
      <c r="AD246" s="390">
        <f t="shared" si="413"/>
        <v>215</v>
      </c>
      <c r="AE246" s="390">
        <f t="shared" si="414"/>
        <v>195</v>
      </c>
      <c r="AF246" s="391">
        <f t="shared" si="381"/>
        <v>540</v>
      </c>
      <c r="AG246" s="391">
        <f t="shared" si="382"/>
        <v>360</v>
      </c>
      <c r="AH246" s="391">
        <f t="shared" si="383"/>
        <v>310</v>
      </c>
      <c r="AI246" s="391">
        <f t="shared" si="384"/>
        <v>250</v>
      </c>
      <c r="AJ246" s="395">
        <f>'ĐẤT PNN'!I247-'ĐẤT NN'!P246</f>
        <v>880</v>
      </c>
    </row>
    <row r="247" spans="1:36" ht="63" customHeight="1">
      <c r="A247" s="56">
        <f t="shared" si="336"/>
        <v>242</v>
      </c>
      <c r="B247" s="56" t="str">
        <f>'ĐẤT PNN'!B248</f>
        <v>VT4</v>
      </c>
      <c r="C247" s="86" t="s">
        <v>5254</v>
      </c>
      <c r="D247" s="29" t="s">
        <v>6797</v>
      </c>
      <c r="E247" s="29" t="s">
        <v>6738</v>
      </c>
      <c r="F247" s="29" t="s">
        <v>6798</v>
      </c>
      <c r="G247" s="29" t="s">
        <v>6792</v>
      </c>
      <c r="H247" s="29" t="str">
        <f t="shared" si="335"/>
        <v>Phường Long KhánhTPLK1Vị trí 1370</v>
      </c>
      <c r="I247" s="397"/>
      <c r="J247" s="397"/>
      <c r="K247" s="500" t="str">
        <f>'ĐẤT PNN'!D248</f>
        <v>Các tuyến đường giao thông đấu nối trực tiếp ra Đường Bùi Thị Xuân đoạn từ Đường 21/4 đến Đường Hùng Vương có hiện trạng là đường nhựa, bê tông xi măng:
- Có bề rộng từ ≥3m đến &lt;5m, cách đường giao thông &gt;600m.
- Có bề rộng &lt;3m, cách đường giao thông &gt;200m.</v>
      </c>
      <c r="L247" s="501"/>
      <c r="M247" s="502"/>
      <c r="N247" s="383">
        <f t="shared" si="405"/>
        <v>260</v>
      </c>
      <c r="O247" s="383">
        <f t="shared" si="406"/>
        <v>195</v>
      </c>
      <c r="P247" s="383">
        <v>340</v>
      </c>
      <c r="Q247" s="383">
        <v>250</v>
      </c>
      <c r="R247" s="417">
        <f>VLOOKUP(C247,'[1]1. MA DO'!$E$5:$AJ$1933,32,0)</f>
        <v>1.1299999999999999</v>
      </c>
      <c r="S247" s="58">
        <f t="shared" si="407"/>
        <v>370</v>
      </c>
      <c r="T247" s="58">
        <f t="shared" si="408"/>
        <v>330</v>
      </c>
      <c r="U247" s="58">
        <f t="shared" si="409"/>
        <v>290</v>
      </c>
      <c r="V247" s="58">
        <f t="shared" si="410"/>
        <v>260</v>
      </c>
      <c r="W247" s="391">
        <f t="shared" si="377"/>
        <v>800</v>
      </c>
      <c r="X247" s="391">
        <f t="shared" si="378"/>
        <v>510</v>
      </c>
      <c r="Y247" s="391">
        <f t="shared" si="379"/>
        <v>420</v>
      </c>
      <c r="Z247" s="391">
        <f t="shared" si="380"/>
        <v>340</v>
      </c>
      <c r="AA247" s="32">
        <f>'ĐẤT PNN'!U248</f>
        <v>2</v>
      </c>
      <c r="AB247" s="390">
        <f t="shared" si="411"/>
        <v>250</v>
      </c>
      <c r="AC247" s="390">
        <f t="shared" si="412"/>
        <v>234</v>
      </c>
      <c r="AD247" s="390">
        <f t="shared" si="413"/>
        <v>215</v>
      </c>
      <c r="AE247" s="390">
        <f t="shared" si="414"/>
        <v>195</v>
      </c>
      <c r="AF247" s="391">
        <f t="shared" si="381"/>
        <v>540</v>
      </c>
      <c r="AG247" s="391">
        <f t="shared" si="382"/>
        <v>360</v>
      </c>
      <c r="AH247" s="391">
        <f t="shared" si="383"/>
        <v>310</v>
      </c>
      <c r="AI247" s="391">
        <f t="shared" si="384"/>
        <v>250</v>
      </c>
      <c r="AJ247" s="395">
        <f>'ĐẤT PNN'!I248-'ĐẤT NN'!P247</f>
        <v>440</v>
      </c>
    </row>
    <row r="248" spans="1:36" ht="110.25" customHeight="1">
      <c r="A248" s="56">
        <f t="shared" si="336"/>
        <v>243</v>
      </c>
      <c r="B248" s="56" t="str">
        <f>'ĐẤT PNN'!B249</f>
        <v>VT2*0,8</v>
      </c>
      <c r="C248" s="86" t="s">
        <v>5254</v>
      </c>
      <c r="D248" s="29" t="s">
        <v>6793</v>
      </c>
      <c r="E248" s="29" t="s">
        <v>6738</v>
      </c>
      <c r="F248" s="29" t="s">
        <v>6794</v>
      </c>
      <c r="G248" s="29" t="s">
        <v>6792</v>
      </c>
      <c r="H248" s="29" t="str">
        <f t="shared" si="335"/>
        <v>Phường Long KhánhTPLK1Vị trí 1370</v>
      </c>
      <c r="I248" s="397"/>
      <c r="J248" s="397"/>
      <c r="K248" s="500" t="str">
        <f>'ĐẤT PNN'!D249</f>
        <v>Các tuyến đường giao thông không đấu nối trực tiếp và thông ra Đường Bùi Thị Xuân đoạn từ Đường 21/4 đến Đường Hùng Vương có hiện trạng là đường nhựa, bê tông xi măng:
- Có bề rộng ≥5m, cách đường giao thông ≤600m.
- Có bề rộng từ ≥3m đến &lt;5m, cách đường giao thông ≤400m.</v>
      </c>
      <c r="L248" s="501"/>
      <c r="M248" s="502"/>
      <c r="N248" s="383">
        <f t="shared" si="405"/>
        <v>330</v>
      </c>
      <c r="O248" s="383">
        <f t="shared" si="406"/>
        <v>234</v>
      </c>
      <c r="P248" s="383">
        <v>510</v>
      </c>
      <c r="Q248" s="383">
        <v>360</v>
      </c>
      <c r="R248" s="417">
        <f>VLOOKUP(C248,'[1]1. MA DO'!$E$5:$AJ$1933,32,0)</f>
        <v>1.1299999999999999</v>
      </c>
      <c r="S248" s="58">
        <f t="shared" si="407"/>
        <v>370</v>
      </c>
      <c r="T248" s="58">
        <f t="shared" si="408"/>
        <v>330</v>
      </c>
      <c r="U248" s="58">
        <f t="shared" si="409"/>
        <v>290</v>
      </c>
      <c r="V248" s="58">
        <f t="shared" si="410"/>
        <v>260</v>
      </c>
      <c r="W248" s="391">
        <f t="shared" si="377"/>
        <v>800</v>
      </c>
      <c r="X248" s="391">
        <f t="shared" si="378"/>
        <v>510</v>
      </c>
      <c r="Y248" s="391">
        <f t="shared" si="379"/>
        <v>420</v>
      </c>
      <c r="Z248" s="391">
        <f t="shared" si="380"/>
        <v>340</v>
      </c>
      <c r="AA248" s="32">
        <f>'ĐẤT PNN'!U249</f>
        <v>2</v>
      </c>
      <c r="AB248" s="390">
        <f t="shared" si="411"/>
        <v>250</v>
      </c>
      <c r="AC248" s="390">
        <f t="shared" si="412"/>
        <v>234</v>
      </c>
      <c r="AD248" s="390">
        <f t="shared" si="413"/>
        <v>215</v>
      </c>
      <c r="AE248" s="390">
        <f t="shared" si="414"/>
        <v>195</v>
      </c>
      <c r="AF248" s="391">
        <f t="shared" si="381"/>
        <v>540</v>
      </c>
      <c r="AG248" s="391">
        <f t="shared" si="382"/>
        <v>360</v>
      </c>
      <c r="AH248" s="391">
        <f t="shared" si="383"/>
        <v>310</v>
      </c>
      <c r="AI248" s="391">
        <f t="shared" si="384"/>
        <v>250</v>
      </c>
      <c r="AJ248" s="395">
        <f>'ĐẤT PNN'!I249-'ĐẤT NN'!P248</f>
        <v>990</v>
      </c>
    </row>
    <row r="249" spans="1:36" ht="126" customHeight="1">
      <c r="A249" s="56">
        <f t="shared" si="336"/>
        <v>244</v>
      </c>
      <c r="B249" s="56" t="str">
        <f>'ĐẤT PNN'!B250</f>
        <v>VT3*0,8</v>
      </c>
      <c r="C249" s="86" t="s">
        <v>5254</v>
      </c>
      <c r="D249" s="29" t="s">
        <v>6795</v>
      </c>
      <c r="E249" s="29" t="s">
        <v>6738</v>
      </c>
      <c r="F249" s="29" t="s">
        <v>6796</v>
      </c>
      <c r="G249" s="29" t="s">
        <v>6792</v>
      </c>
      <c r="H249" s="29" t="str">
        <f t="shared" si="335"/>
        <v>Phường Long KhánhTPLK1Vị trí 1370</v>
      </c>
      <c r="I249" s="397"/>
      <c r="J249" s="397"/>
      <c r="K249" s="500" t="str">
        <f>'ĐẤT PNN'!D250</f>
        <v>Các tuyến đường giao thông không đấu nối trực tiếp và thông ra Đường Bùi Thị Xuân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249" s="501"/>
      <c r="M249" s="502"/>
      <c r="N249" s="383">
        <f t="shared" si="405"/>
        <v>290</v>
      </c>
      <c r="O249" s="383">
        <f t="shared" si="406"/>
        <v>215</v>
      </c>
      <c r="P249" s="383">
        <v>420</v>
      </c>
      <c r="Q249" s="383">
        <v>310</v>
      </c>
      <c r="R249" s="417">
        <f>VLOOKUP(C249,'[1]1. MA DO'!$E$5:$AJ$1933,32,0)</f>
        <v>1.1299999999999999</v>
      </c>
      <c r="S249" s="58">
        <f t="shared" si="407"/>
        <v>370</v>
      </c>
      <c r="T249" s="58">
        <f t="shared" si="408"/>
        <v>330</v>
      </c>
      <c r="U249" s="58">
        <f t="shared" si="409"/>
        <v>290</v>
      </c>
      <c r="V249" s="58">
        <f t="shared" si="410"/>
        <v>260</v>
      </c>
      <c r="W249" s="391">
        <f t="shared" si="377"/>
        <v>800</v>
      </c>
      <c r="X249" s="391">
        <f t="shared" si="378"/>
        <v>510</v>
      </c>
      <c r="Y249" s="391">
        <f t="shared" si="379"/>
        <v>420</v>
      </c>
      <c r="Z249" s="391">
        <f t="shared" si="380"/>
        <v>340</v>
      </c>
      <c r="AA249" s="32">
        <f>'ĐẤT PNN'!U250</f>
        <v>2</v>
      </c>
      <c r="AB249" s="390">
        <f t="shared" si="411"/>
        <v>250</v>
      </c>
      <c r="AC249" s="390">
        <f t="shared" si="412"/>
        <v>234</v>
      </c>
      <c r="AD249" s="390">
        <f t="shared" si="413"/>
        <v>215</v>
      </c>
      <c r="AE249" s="390">
        <f t="shared" si="414"/>
        <v>195</v>
      </c>
      <c r="AF249" s="391">
        <f t="shared" si="381"/>
        <v>540</v>
      </c>
      <c r="AG249" s="391">
        <f t="shared" si="382"/>
        <v>360</v>
      </c>
      <c r="AH249" s="391">
        <f t="shared" si="383"/>
        <v>310</v>
      </c>
      <c r="AI249" s="391">
        <f t="shared" si="384"/>
        <v>250</v>
      </c>
      <c r="AJ249" s="395">
        <f>'ĐẤT PNN'!I250-'ĐẤT NN'!P249</f>
        <v>680</v>
      </c>
    </row>
    <row r="250" spans="1:36" ht="63" customHeight="1">
      <c r="A250" s="56">
        <f t="shared" si="336"/>
        <v>245</v>
      </c>
      <c r="B250" s="56" t="str">
        <f>'ĐẤT PNN'!B251</f>
        <v>VT4*0,8</v>
      </c>
      <c r="C250" s="86" t="s">
        <v>5254</v>
      </c>
      <c r="D250" s="29" t="s">
        <v>6797</v>
      </c>
      <c r="E250" s="29" t="s">
        <v>6738</v>
      </c>
      <c r="F250" s="29" t="s">
        <v>6798</v>
      </c>
      <c r="G250" s="29" t="s">
        <v>6792</v>
      </c>
      <c r="H250" s="29" t="str">
        <f t="shared" si="335"/>
        <v>Phường Long KhánhTPLK1Vị trí 1370</v>
      </c>
      <c r="I250" s="397"/>
      <c r="J250" s="397"/>
      <c r="K250" s="500" t="str">
        <f>'ĐẤT PNN'!D251</f>
        <v>Các tuyến đường giao thông không đấu nối trực tiếp và thông ra Đường Bùi Thị Xuân đoạn từ Đường 21/4 đến Đường Hùng Vương có hiện trạng là đường nhựa, bê tông xi măng:
- Có bề rộng từ ≥3m đến &lt;5m, cách đường giao thông &gt;600m.
- Có bề rộng &lt;3m, cách đường giao thông &gt; 200m.</v>
      </c>
      <c r="L250" s="501"/>
      <c r="M250" s="502"/>
      <c r="N250" s="383">
        <f t="shared" si="405"/>
        <v>260</v>
      </c>
      <c r="O250" s="383">
        <f t="shared" si="406"/>
        <v>195</v>
      </c>
      <c r="P250" s="383">
        <v>340</v>
      </c>
      <c r="Q250" s="383">
        <v>250</v>
      </c>
      <c r="R250" s="417">
        <f>VLOOKUP(C250,'[1]1. MA DO'!$E$5:$AJ$1933,32,0)</f>
        <v>1.1299999999999999</v>
      </c>
      <c r="S250" s="58">
        <f t="shared" si="407"/>
        <v>370</v>
      </c>
      <c r="T250" s="58">
        <f t="shared" si="408"/>
        <v>330</v>
      </c>
      <c r="U250" s="58">
        <f t="shared" si="409"/>
        <v>290</v>
      </c>
      <c r="V250" s="58">
        <f t="shared" si="410"/>
        <v>260</v>
      </c>
      <c r="W250" s="391">
        <f t="shared" si="377"/>
        <v>800</v>
      </c>
      <c r="X250" s="391">
        <f t="shared" si="378"/>
        <v>510</v>
      </c>
      <c r="Y250" s="391">
        <f t="shared" si="379"/>
        <v>420</v>
      </c>
      <c r="Z250" s="391">
        <f t="shared" si="380"/>
        <v>340</v>
      </c>
      <c r="AA250" s="32">
        <f>'ĐẤT PNN'!U251</f>
        <v>2</v>
      </c>
      <c r="AB250" s="390">
        <f t="shared" si="411"/>
        <v>250</v>
      </c>
      <c r="AC250" s="390">
        <f t="shared" si="412"/>
        <v>234</v>
      </c>
      <c r="AD250" s="390">
        <f t="shared" si="413"/>
        <v>215</v>
      </c>
      <c r="AE250" s="390">
        <f t="shared" si="414"/>
        <v>195</v>
      </c>
      <c r="AF250" s="391">
        <f t="shared" si="381"/>
        <v>540</v>
      </c>
      <c r="AG250" s="391">
        <f t="shared" si="382"/>
        <v>360</v>
      </c>
      <c r="AH250" s="391">
        <f t="shared" si="383"/>
        <v>310</v>
      </c>
      <c r="AI250" s="391">
        <f t="shared" si="384"/>
        <v>250</v>
      </c>
      <c r="AJ250" s="395">
        <f>'ĐẤT PNN'!I251-'ĐẤT NN'!P250</f>
        <v>380</v>
      </c>
    </row>
    <row r="251" spans="1:36" ht="63">
      <c r="A251" s="56">
        <f t="shared" si="336"/>
        <v>246</v>
      </c>
      <c r="B251" s="56" t="str">
        <f>'ĐẤT PNN'!B252</f>
        <v>LK50DT_D1</v>
      </c>
      <c r="C251" s="86" t="s">
        <v>5427</v>
      </c>
      <c r="D251" s="29" t="s">
        <v>6790</v>
      </c>
      <c r="E251" s="29" t="s">
        <v>6738</v>
      </c>
      <c r="F251" s="29" t="s">
        <v>6791</v>
      </c>
      <c r="G251" s="29" t="s">
        <v>6792</v>
      </c>
      <c r="H251" s="29" t="str">
        <f t="shared" si="335"/>
        <v>Phường Long KhánhTPLK1Vị trí 1370</v>
      </c>
      <c r="I251" s="398" t="s">
        <v>6780</v>
      </c>
      <c r="J251" s="398" t="s">
        <v>6781</v>
      </c>
      <c r="K251" s="57" t="str">
        <f>'ĐẤT PNN'!D252</f>
        <v>Đường Phạm Ngọc Thạch</v>
      </c>
      <c r="L251" s="57" t="str">
        <f>'ĐẤT PNN'!E252</f>
        <v>Đường Trần Quang Diệu</v>
      </c>
      <c r="M251" s="57" t="str">
        <f>'ĐẤT PNN'!F252</f>
        <v>Đường 21/4</v>
      </c>
      <c r="N251" s="385">
        <f>S251</f>
        <v>370</v>
      </c>
      <c r="O251" s="114">
        <f>AB251</f>
        <v>250</v>
      </c>
      <c r="P251" s="381">
        <v>800</v>
      </c>
      <c r="Q251" s="381">
        <v>540</v>
      </c>
      <c r="R251" s="417">
        <f>VLOOKUP(C251,'[1]1. MA DO'!$E$5:$AJ$1933,32,0)</f>
        <v>1.1299999999999999</v>
      </c>
      <c r="S251" s="221">
        <v>370</v>
      </c>
      <c r="T251" s="221">
        <v>330</v>
      </c>
      <c r="U251" s="221">
        <v>290</v>
      </c>
      <c r="V251" s="221">
        <v>260</v>
      </c>
      <c r="W251" s="391">
        <f t="shared" si="377"/>
        <v>800</v>
      </c>
      <c r="X251" s="391">
        <f t="shared" si="378"/>
        <v>510</v>
      </c>
      <c r="Y251" s="391">
        <f t="shared" si="379"/>
        <v>420</v>
      </c>
      <c r="Z251" s="391">
        <f t="shared" si="380"/>
        <v>340</v>
      </c>
      <c r="AA251" s="32">
        <v>1</v>
      </c>
      <c r="AB251" s="372">
        <v>250</v>
      </c>
      <c r="AC251" s="372">
        <v>234</v>
      </c>
      <c r="AD251" s="372">
        <v>215</v>
      </c>
      <c r="AE251" s="372">
        <v>195</v>
      </c>
      <c r="AF251" s="391">
        <f t="shared" si="381"/>
        <v>540</v>
      </c>
      <c r="AG251" s="391">
        <f t="shared" si="382"/>
        <v>360</v>
      </c>
      <c r="AH251" s="391">
        <f t="shared" si="383"/>
        <v>310</v>
      </c>
      <c r="AI251" s="391">
        <f t="shared" si="384"/>
        <v>250</v>
      </c>
      <c r="AJ251" s="395">
        <f>'ĐẤT PNN'!I252-'ĐẤT NN'!P251</f>
        <v>2300</v>
      </c>
    </row>
    <row r="252" spans="1:36" ht="110.25" customHeight="1">
      <c r="A252" s="56">
        <f t="shared" si="336"/>
        <v>247</v>
      </c>
      <c r="B252" s="56" t="str">
        <f>'ĐẤT PNN'!B253</f>
        <v>VT2</v>
      </c>
      <c r="C252" s="86" t="s">
        <v>5427</v>
      </c>
      <c r="D252" s="29" t="s">
        <v>6793</v>
      </c>
      <c r="E252" s="29" t="s">
        <v>6738</v>
      </c>
      <c r="F252" s="29" t="s">
        <v>6794</v>
      </c>
      <c r="G252" s="29" t="s">
        <v>6792</v>
      </c>
      <c r="H252" s="29" t="str">
        <f t="shared" si="335"/>
        <v>Phường Long KhánhTPLK1Vị trí 1370</v>
      </c>
      <c r="I252" s="397"/>
      <c r="J252" s="397"/>
      <c r="K252" s="500" t="str">
        <f>'ĐẤT PNN'!D253</f>
        <v>Các tuyến đường giao thông đấu nối trực tiếp ra Đường Phạm Ngọc Thạch đoạn từ Đường Trần Quang Diệu đến Đường 21/4 có hiện trạng là đường nhựa, bê tông xi măng:
- Có bề rộng ≥5m, cách đường giao thông ≤600m.
- Có bề rộng từ ≥3m đến &lt;5m, cách đường giao thông ≤400m.</v>
      </c>
      <c r="L252" s="501"/>
      <c r="M252" s="502"/>
      <c r="N252" s="383">
        <f t="shared" ref="N252:N257" si="415">IF(B252="VT2",T252,IF(B252="VT3",U252,IF(B252="VT2*0,8",T252,IF(B252="VT3*0,8",U252,V252))))</f>
        <v>330</v>
      </c>
      <c r="O252" s="383">
        <f t="shared" ref="O252:O257" si="416">IF(B252="VT2",AC252,IF(B252="VT3",AD252,IF(B252="VT2*0,8",AC252,IF(B252="VT3*0,8",AD252,AE252))))</f>
        <v>234</v>
      </c>
      <c r="P252" s="383">
        <v>510</v>
      </c>
      <c r="Q252" s="383">
        <v>360</v>
      </c>
      <c r="R252" s="417">
        <f>VLOOKUP(C252,'[1]1. MA DO'!$E$5:$AJ$1933,32,0)</f>
        <v>1.1299999999999999</v>
      </c>
      <c r="S252" s="58">
        <f t="shared" ref="S252:S257" si="417">S251</f>
        <v>370</v>
      </c>
      <c r="T252" s="58">
        <f t="shared" ref="T252:T257" si="418">T251</f>
        <v>330</v>
      </c>
      <c r="U252" s="58">
        <f t="shared" ref="U252:U257" si="419">U251</f>
        <v>290</v>
      </c>
      <c r="V252" s="58">
        <f t="shared" ref="V252:V257" si="420">V251</f>
        <v>260</v>
      </c>
      <c r="W252" s="391">
        <f t="shared" si="377"/>
        <v>800</v>
      </c>
      <c r="X252" s="391">
        <f t="shared" si="378"/>
        <v>510</v>
      </c>
      <c r="Y252" s="391">
        <f t="shared" si="379"/>
        <v>420</v>
      </c>
      <c r="Z252" s="391">
        <f t="shared" si="380"/>
        <v>340</v>
      </c>
      <c r="AA252" s="32">
        <f>'ĐẤT PNN'!U253</f>
        <v>2</v>
      </c>
      <c r="AB252" s="390">
        <f t="shared" ref="AB252:AB257" si="421">AB251</f>
        <v>250</v>
      </c>
      <c r="AC252" s="390">
        <f t="shared" ref="AC252:AC257" si="422">AC251</f>
        <v>234</v>
      </c>
      <c r="AD252" s="390">
        <f t="shared" ref="AD252:AD257" si="423">AD251</f>
        <v>215</v>
      </c>
      <c r="AE252" s="390">
        <f t="shared" ref="AE252:AE257" si="424">AE251</f>
        <v>195</v>
      </c>
      <c r="AF252" s="391">
        <f t="shared" si="381"/>
        <v>540</v>
      </c>
      <c r="AG252" s="391">
        <f t="shared" si="382"/>
        <v>360</v>
      </c>
      <c r="AH252" s="391">
        <f t="shared" si="383"/>
        <v>310</v>
      </c>
      <c r="AI252" s="391">
        <f t="shared" si="384"/>
        <v>250</v>
      </c>
      <c r="AJ252" s="395">
        <f>'ĐẤT PNN'!I253-'ĐẤT NN'!P252</f>
        <v>1090</v>
      </c>
    </row>
    <row r="253" spans="1:36" ht="126" customHeight="1">
      <c r="A253" s="56">
        <f t="shared" si="336"/>
        <v>248</v>
      </c>
      <c r="B253" s="56" t="str">
        <f>'ĐẤT PNN'!B254</f>
        <v>VT3</v>
      </c>
      <c r="C253" s="86" t="s">
        <v>5427</v>
      </c>
      <c r="D253" s="29" t="s">
        <v>6795</v>
      </c>
      <c r="E253" s="29" t="s">
        <v>6738</v>
      </c>
      <c r="F253" s="29" t="s">
        <v>6796</v>
      </c>
      <c r="G253" s="29" t="s">
        <v>6792</v>
      </c>
      <c r="H253" s="29" t="str">
        <f t="shared" si="335"/>
        <v>Phường Long KhánhTPLK1Vị trí 1370</v>
      </c>
      <c r="I253" s="397"/>
      <c r="J253" s="397"/>
      <c r="K253" s="500" t="str">
        <f>'ĐẤT PNN'!D254</f>
        <v>Các tuyến đường giao thông đấu nối trực tiếp ra Đường Phạm Ngọc Thạch đoạn từ Đường Trần Quang Diệu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L253" s="501"/>
      <c r="M253" s="502"/>
      <c r="N253" s="383">
        <f t="shared" si="415"/>
        <v>290</v>
      </c>
      <c r="O253" s="383">
        <f t="shared" si="416"/>
        <v>215</v>
      </c>
      <c r="P253" s="383">
        <v>420</v>
      </c>
      <c r="Q253" s="383">
        <v>310</v>
      </c>
      <c r="R253" s="417">
        <f>VLOOKUP(C253,'[1]1. MA DO'!$E$5:$AJ$1933,32,0)</f>
        <v>1.1299999999999999</v>
      </c>
      <c r="S253" s="58">
        <f t="shared" si="417"/>
        <v>370</v>
      </c>
      <c r="T253" s="58">
        <f t="shared" si="418"/>
        <v>330</v>
      </c>
      <c r="U253" s="58">
        <f t="shared" si="419"/>
        <v>290</v>
      </c>
      <c r="V253" s="58">
        <f t="shared" si="420"/>
        <v>260</v>
      </c>
      <c r="W253" s="391">
        <f t="shared" si="377"/>
        <v>800</v>
      </c>
      <c r="X253" s="391">
        <f t="shared" si="378"/>
        <v>510</v>
      </c>
      <c r="Y253" s="391">
        <f t="shared" si="379"/>
        <v>420</v>
      </c>
      <c r="Z253" s="391">
        <f t="shared" si="380"/>
        <v>340</v>
      </c>
      <c r="AA253" s="32">
        <f>'ĐẤT PNN'!U254</f>
        <v>2</v>
      </c>
      <c r="AB253" s="390">
        <f t="shared" si="421"/>
        <v>250</v>
      </c>
      <c r="AC253" s="390">
        <f t="shared" si="422"/>
        <v>234</v>
      </c>
      <c r="AD253" s="390">
        <f t="shared" si="423"/>
        <v>215</v>
      </c>
      <c r="AE253" s="390">
        <f t="shared" si="424"/>
        <v>195</v>
      </c>
      <c r="AF253" s="391">
        <f t="shared" si="381"/>
        <v>540</v>
      </c>
      <c r="AG253" s="391">
        <f t="shared" si="382"/>
        <v>360</v>
      </c>
      <c r="AH253" s="391">
        <f t="shared" si="383"/>
        <v>310</v>
      </c>
      <c r="AI253" s="391">
        <f t="shared" si="384"/>
        <v>250</v>
      </c>
      <c r="AJ253" s="395">
        <f>'ĐẤT PNN'!I254-'ĐẤT NN'!P253</f>
        <v>680</v>
      </c>
    </row>
    <row r="254" spans="1:36" ht="63" customHeight="1">
      <c r="A254" s="56">
        <f t="shared" si="336"/>
        <v>249</v>
      </c>
      <c r="B254" s="56" t="str">
        <f>'ĐẤT PNN'!B255</f>
        <v>VT4</v>
      </c>
      <c r="C254" s="86" t="s">
        <v>5427</v>
      </c>
      <c r="D254" s="29" t="s">
        <v>6797</v>
      </c>
      <c r="E254" s="29" t="s">
        <v>6738</v>
      </c>
      <c r="F254" s="29" t="s">
        <v>6798</v>
      </c>
      <c r="G254" s="29" t="s">
        <v>6792</v>
      </c>
      <c r="H254" s="29" t="str">
        <f t="shared" si="335"/>
        <v>Phường Long KhánhTPLK1Vị trí 1370</v>
      </c>
      <c r="I254" s="397"/>
      <c r="J254" s="397"/>
      <c r="K254" s="500" t="str">
        <f>'ĐẤT PNN'!D255</f>
        <v>Các tuyến đường giao thông đấu nối trực tiếp ra Đường Phạm Ngọc Thạch đoạn từ Đường Trần Quang Diệu đến Đường 21/4 có hiện trạng là đường nhựa, bê tông xi măng:
- Có bề rộng từ ≥3m đến &lt;5m, cách đường giao thông &gt;600m.
- Có bề rộng &lt;3m, cách đường giao thông &gt;200m.</v>
      </c>
      <c r="L254" s="501"/>
      <c r="M254" s="502"/>
      <c r="N254" s="383">
        <f t="shared" si="415"/>
        <v>260</v>
      </c>
      <c r="O254" s="383">
        <f t="shared" si="416"/>
        <v>195</v>
      </c>
      <c r="P254" s="383">
        <v>340</v>
      </c>
      <c r="Q254" s="383">
        <v>250</v>
      </c>
      <c r="R254" s="417">
        <f>VLOOKUP(C254,'[1]1. MA DO'!$E$5:$AJ$1933,32,0)</f>
        <v>1.1299999999999999</v>
      </c>
      <c r="S254" s="58">
        <f t="shared" si="417"/>
        <v>370</v>
      </c>
      <c r="T254" s="58">
        <f t="shared" si="418"/>
        <v>330</v>
      </c>
      <c r="U254" s="58">
        <f t="shared" si="419"/>
        <v>290</v>
      </c>
      <c r="V254" s="58">
        <f t="shared" si="420"/>
        <v>260</v>
      </c>
      <c r="W254" s="391">
        <f t="shared" si="377"/>
        <v>800</v>
      </c>
      <c r="X254" s="391">
        <f t="shared" si="378"/>
        <v>510</v>
      </c>
      <c r="Y254" s="391">
        <f t="shared" si="379"/>
        <v>420</v>
      </c>
      <c r="Z254" s="391">
        <f t="shared" si="380"/>
        <v>340</v>
      </c>
      <c r="AA254" s="32">
        <f>'ĐẤT PNN'!U255</f>
        <v>2</v>
      </c>
      <c r="AB254" s="390">
        <f t="shared" si="421"/>
        <v>250</v>
      </c>
      <c r="AC254" s="390">
        <f t="shared" si="422"/>
        <v>234</v>
      </c>
      <c r="AD254" s="390">
        <f t="shared" si="423"/>
        <v>215</v>
      </c>
      <c r="AE254" s="390">
        <f t="shared" si="424"/>
        <v>195</v>
      </c>
      <c r="AF254" s="391">
        <f t="shared" si="381"/>
        <v>540</v>
      </c>
      <c r="AG254" s="391">
        <f t="shared" si="382"/>
        <v>360</v>
      </c>
      <c r="AH254" s="391">
        <f t="shared" si="383"/>
        <v>310</v>
      </c>
      <c r="AI254" s="391">
        <f t="shared" si="384"/>
        <v>250</v>
      </c>
      <c r="AJ254" s="395">
        <f>'ĐẤT PNN'!I255-'ĐẤT NN'!P254</f>
        <v>380</v>
      </c>
    </row>
    <row r="255" spans="1:36" ht="110.25" customHeight="1">
      <c r="A255" s="56">
        <f t="shared" si="336"/>
        <v>250</v>
      </c>
      <c r="B255" s="56" t="str">
        <f>'ĐẤT PNN'!B256</f>
        <v>VT2*0,8</v>
      </c>
      <c r="C255" s="86" t="s">
        <v>5427</v>
      </c>
      <c r="D255" s="29" t="s">
        <v>6793</v>
      </c>
      <c r="E255" s="29" t="s">
        <v>6738</v>
      </c>
      <c r="F255" s="29" t="s">
        <v>6794</v>
      </c>
      <c r="G255" s="29" t="s">
        <v>6792</v>
      </c>
      <c r="H255" s="29" t="str">
        <f t="shared" si="335"/>
        <v>Phường Long KhánhTPLK1Vị trí 1370</v>
      </c>
      <c r="I255" s="397"/>
      <c r="J255" s="397"/>
      <c r="K255" s="500" t="str">
        <f>'ĐẤT PNN'!D256</f>
        <v>Các tuyến đường giao thông không đấu nối trực tiếp và thông ra Đường Phạm Ngọc Thạch đoạn từ Đường Trần Quang Diệu đến Đường 21/4 có hiện trạng là đường nhựa, bê tông xi măng:
- Có bề rộng ≥5m, cách đường giao thông ≤600m.
- Có bề rộng từ ≥3m đến &lt;5m, cách đường giao thông ≤400m.</v>
      </c>
      <c r="L255" s="501"/>
      <c r="M255" s="502"/>
      <c r="N255" s="383">
        <f t="shared" si="415"/>
        <v>330</v>
      </c>
      <c r="O255" s="383">
        <f t="shared" si="416"/>
        <v>234</v>
      </c>
      <c r="P255" s="383">
        <v>510</v>
      </c>
      <c r="Q255" s="383">
        <v>360</v>
      </c>
      <c r="R255" s="417">
        <f>VLOOKUP(C255,'[1]1. MA DO'!$E$5:$AJ$1933,32,0)</f>
        <v>1.1299999999999999</v>
      </c>
      <c r="S255" s="58">
        <f t="shared" si="417"/>
        <v>370</v>
      </c>
      <c r="T255" s="58">
        <f t="shared" si="418"/>
        <v>330</v>
      </c>
      <c r="U255" s="58">
        <f t="shared" si="419"/>
        <v>290</v>
      </c>
      <c r="V255" s="58">
        <f t="shared" si="420"/>
        <v>260</v>
      </c>
      <c r="W255" s="391">
        <f t="shared" si="377"/>
        <v>800</v>
      </c>
      <c r="X255" s="391">
        <f t="shared" si="378"/>
        <v>510</v>
      </c>
      <c r="Y255" s="391">
        <f t="shared" si="379"/>
        <v>420</v>
      </c>
      <c r="Z255" s="391">
        <f t="shared" si="380"/>
        <v>340</v>
      </c>
      <c r="AA255" s="32">
        <f>'ĐẤT PNN'!U256</f>
        <v>2</v>
      </c>
      <c r="AB255" s="390">
        <f t="shared" si="421"/>
        <v>250</v>
      </c>
      <c r="AC255" s="390">
        <f t="shared" si="422"/>
        <v>234</v>
      </c>
      <c r="AD255" s="390">
        <f t="shared" si="423"/>
        <v>215</v>
      </c>
      <c r="AE255" s="390">
        <f t="shared" si="424"/>
        <v>195</v>
      </c>
      <c r="AF255" s="391">
        <f t="shared" si="381"/>
        <v>540</v>
      </c>
      <c r="AG255" s="391">
        <f t="shared" si="382"/>
        <v>360</v>
      </c>
      <c r="AH255" s="391">
        <f t="shared" si="383"/>
        <v>310</v>
      </c>
      <c r="AI255" s="391">
        <f t="shared" si="384"/>
        <v>250</v>
      </c>
      <c r="AJ255" s="395">
        <f>'ĐẤT PNN'!I256-'ĐẤT NN'!P255</f>
        <v>890</v>
      </c>
    </row>
    <row r="256" spans="1:36" ht="126" customHeight="1">
      <c r="A256" s="56">
        <f t="shared" si="336"/>
        <v>251</v>
      </c>
      <c r="B256" s="56" t="str">
        <f>'ĐẤT PNN'!B257</f>
        <v>VT3*0,8</v>
      </c>
      <c r="C256" s="86" t="s">
        <v>5427</v>
      </c>
      <c r="D256" s="29" t="s">
        <v>6795</v>
      </c>
      <c r="E256" s="29" t="s">
        <v>6738</v>
      </c>
      <c r="F256" s="29" t="s">
        <v>6796</v>
      </c>
      <c r="G256" s="29" t="s">
        <v>6792</v>
      </c>
      <c r="H256" s="29" t="str">
        <f t="shared" si="335"/>
        <v>Phường Long KhánhTPLK1Vị trí 1370</v>
      </c>
      <c r="I256" s="397"/>
      <c r="J256" s="397"/>
      <c r="K256" s="500" t="str">
        <f>'ĐẤT PNN'!D257</f>
        <v>Các tuyến đường giao thông không đấu nối trực tiếp và thông ra Đường Phạm Ngọc Thạch đoạn từ Đường Trần Quang Diệu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L256" s="501"/>
      <c r="M256" s="502"/>
      <c r="N256" s="383">
        <f t="shared" si="415"/>
        <v>290</v>
      </c>
      <c r="O256" s="383">
        <f t="shared" si="416"/>
        <v>215</v>
      </c>
      <c r="P256" s="383">
        <v>420</v>
      </c>
      <c r="Q256" s="383">
        <v>310</v>
      </c>
      <c r="R256" s="417">
        <f>VLOOKUP(C256,'[1]1. MA DO'!$E$5:$AJ$1933,32,0)</f>
        <v>1.1299999999999999</v>
      </c>
      <c r="S256" s="58">
        <f t="shared" si="417"/>
        <v>370</v>
      </c>
      <c r="T256" s="58">
        <f t="shared" si="418"/>
        <v>330</v>
      </c>
      <c r="U256" s="58">
        <f t="shared" si="419"/>
        <v>290</v>
      </c>
      <c r="V256" s="58">
        <f t="shared" si="420"/>
        <v>260</v>
      </c>
      <c r="W256" s="391">
        <f t="shared" si="377"/>
        <v>800</v>
      </c>
      <c r="X256" s="391">
        <f t="shared" si="378"/>
        <v>510</v>
      </c>
      <c r="Y256" s="391">
        <f t="shared" si="379"/>
        <v>420</v>
      </c>
      <c r="Z256" s="391">
        <f t="shared" si="380"/>
        <v>340</v>
      </c>
      <c r="AA256" s="32">
        <f>'ĐẤT PNN'!U257</f>
        <v>2</v>
      </c>
      <c r="AB256" s="390">
        <f t="shared" si="421"/>
        <v>250</v>
      </c>
      <c r="AC256" s="390">
        <f t="shared" si="422"/>
        <v>234</v>
      </c>
      <c r="AD256" s="390">
        <f t="shared" si="423"/>
        <v>215</v>
      </c>
      <c r="AE256" s="390">
        <f t="shared" si="424"/>
        <v>195</v>
      </c>
      <c r="AF256" s="391">
        <f t="shared" si="381"/>
        <v>540</v>
      </c>
      <c r="AG256" s="391">
        <f t="shared" si="382"/>
        <v>360</v>
      </c>
      <c r="AH256" s="391">
        <f t="shared" si="383"/>
        <v>310</v>
      </c>
      <c r="AI256" s="391">
        <f t="shared" si="384"/>
        <v>250</v>
      </c>
      <c r="AJ256" s="395">
        <f>'ĐẤT PNN'!I257-'ĐẤT NN'!P256</f>
        <v>540</v>
      </c>
    </row>
    <row r="257" spans="1:36" ht="63" customHeight="1">
      <c r="A257" s="56">
        <f t="shared" si="336"/>
        <v>252</v>
      </c>
      <c r="B257" s="56" t="str">
        <f>'ĐẤT PNN'!B258</f>
        <v>VT4*0,8</v>
      </c>
      <c r="C257" s="86" t="s">
        <v>5427</v>
      </c>
      <c r="D257" s="29" t="s">
        <v>6797</v>
      </c>
      <c r="E257" s="29" t="s">
        <v>6738</v>
      </c>
      <c r="F257" s="29" t="s">
        <v>6798</v>
      </c>
      <c r="G257" s="29" t="s">
        <v>6792</v>
      </c>
      <c r="H257" s="29" t="str">
        <f t="shared" si="335"/>
        <v>Phường Long KhánhTPLK1Vị trí 1370</v>
      </c>
      <c r="I257" s="397"/>
      <c r="J257" s="397"/>
      <c r="K257" s="500" t="str">
        <f>'ĐẤT PNN'!D258</f>
        <v>Các tuyến đường giao thông không đấu nối trực tiếp và thông ra Đường Phạm Ngọc Thạch đoạn từ Đường Trần Quang Diệu đến Đường 21/4 có hiện trạng là đường nhựa, bê tông xi măng:
- Có bề rộng từ ≥3m đến &lt;5m, cách đường giao thông &gt;600m.
- Có bề rộng &lt;3m, cách đường giao thông &gt; 200m.</v>
      </c>
      <c r="L257" s="501"/>
      <c r="M257" s="502"/>
      <c r="N257" s="383">
        <f t="shared" si="415"/>
        <v>260</v>
      </c>
      <c r="O257" s="383">
        <f t="shared" si="416"/>
        <v>195</v>
      </c>
      <c r="P257" s="383">
        <v>340</v>
      </c>
      <c r="Q257" s="383">
        <v>250</v>
      </c>
      <c r="R257" s="417">
        <f>VLOOKUP(C257,'[1]1. MA DO'!$E$5:$AJ$1933,32,0)</f>
        <v>1.1299999999999999</v>
      </c>
      <c r="S257" s="58">
        <f t="shared" si="417"/>
        <v>370</v>
      </c>
      <c r="T257" s="58">
        <f t="shared" si="418"/>
        <v>330</v>
      </c>
      <c r="U257" s="58">
        <f t="shared" si="419"/>
        <v>290</v>
      </c>
      <c r="V257" s="58">
        <f t="shared" si="420"/>
        <v>260</v>
      </c>
      <c r="W257" s="391">
        <f t="shared" si="377"/>
        <v>800</v>
      </c>
      <c r="X257" s="391">
        <f t="shared" si="378"/>
        <v>510</v>
      </c>
      <c r="Y257" s="391">
        <f t="shared" si="379"/>
        <v>420</v>
      </c>
      <c r="Z257" s="391">
        <f t="shared" si="380"/>
        <v>340</v>
      </c>
      <c r="AA257" s="32">
        <f>'ĐẤT PNN'!U258</f>
        <v>2</v>
      </c>
      <c r="AB257" s="390">
        <f t="shared" si="421"/>
        <v>250</v>
      </c>
      <c r="AC257" s="390">
        <f t="shared" si="422"/>
        <v>234</v>
      </c>
      <c r="AD257" s="390">
        <f t="shared" si="423"/>
        <v>215</v>
      </c>
      <c r="AE257" s="390">
        <f t="shared" si="424"/>
        <v>195</v>
      </c>
      <c r="AF257" s="391">
        <f t="shared" si="381"/>
        <v>540</v>
      </c>
      <c r="AG257" s="391">
        <f t="shared" si="382"/>
        <v>360</v>
      </c>
      <c r="AH257" s="391">
        <f t="shared" si="383"/>
        <v>310</v>
      </c>
      <c r="AI257" s="391">
        <f t="shared" si="384"/>
        <v>250</v>
      </c>
      <c r="AJ257" s="395">
        <f>'ĐẤT PNN'!I258-'ĐẤT NN'!P257</f>
        <v>320</v>
      </c>
    </row>
    <row r="258" spans="1:36" ht="63">
      <c r="A258" s="56">
        <f t="shared" si="336"/>
        <v>253</v>
      </c>
      <c r="B258" s="56" t="str">
        <f>'ĐẤT PNN'!B259</f>
        <v>LK50DT_D2</v>
      </c>
      <c r="C258" s="86" t="s">
        <v>5429</v>
      </c>
      <c r="D258" s="29" t="s">
        <v>6790</v>
      </c>
      <c r="E258" s="29" t="s">
        <v>6738</v>
      </c>
      <c r="F258" s="29" t="s">
        <v>6791</v>
      </c>
      <c r="G258" s="29" t="s">
        <v>6792</v>
      </c>
      <c r="H258" s="29" t="str">
        <f t="shared" si="335"/>
        <v>Phường Long KhánhTPLK1Vị trí 1370</v>
      </c>
      <c r="I258" s="398" t="s">
        <v>6780</v>
      </c>
      <c r="J258" s="398" t="s">
        <v>6781</v>
      </c>
      <c r="K258" s="57" t="str">
        <f>'ĐẤT PNN'!D259</f>
        <v>Đường Phạm Ngọc Thạch</v>
      </c>
      <c r="L258" s="57" t="str">
        <f>'ĐẤT PNN'!E259</f>
        <v>Đường 21/4</v>
      </c>
      <c r="M258" s="57" t="str">
        <f>'ĐẤT PNN'!F259</f>
        <v>Đường Lương Đình Của</v>
      </c>
      <c r="N258" s="385">
        <f>S258</f>
        <v>370</v>
      </c>
      <c r="O258" s="114">
        <f>AB258</f>
        <v>250</v>
      </c>
      <c r="P258" s="381">
        <v>800</v>
      </c>
      <c r="Q258" s="381">
        <v>540</v>
      </c>
      <c r="R258" s="417">
        <f>VLOOKUP(C258,'[1]1. MA DO'!$E$5:$AJ$1933,32,0)</f>
        <v>1.1299999999999999</v>
      </c>
      <c r="S258" s="221">
        <v>370</v>
      </c>
      <c r="T258" s="221">
        <v>330</v>
      </c>
      <c r="U258" s="221">
        <v>290</v>
      </c>
      <c r="V258" s="221">
        <v>260</v>
      </c>
      <c r="W258" s="391">
        <f t="shared" si="377"/>
        <v>800</v>
      </c>
      <c r="X258" s="391">
        <f t="shared" si="378"/>
        <v>510</v>
      </c>
      <c r="Y258" s="391">
        <f t="shared" si="379"/>
        <v>420</v>
      </c>
      <c r="Z258" s="391">
        <f t="shared" si="380"/>
        <v>340</v>
      </c>
      <c r="AA258" s="32">
        <v>1</v>
      </c>
      <c r="AB258" s="372">
        <v>250</v>
      </c>
      <c r="AC258" s="372">
        <v>234</v>
      </c>
      <c r="AD258" s="372">
        <v>215</v>
      </c>
      <c r="AE258" s="372">
        <v>195</v>
      </c>
      <c r="AF258" s="391">
        <f t="shared" si="381"/>
        <v>540</v>
      </c>
      <c r="AG258" s="391">
        <f t="shared" si="382"/>
        <v>360</v>
      </c>
      <c r="AH258" s="391">
        <f t="shared" si="383"/>
        <v>310</v>
      </c>
      <c r="AI258" s="391">
        <f t="shared" si="384"/>
        <v>250</v>
      </c>
      <c r="AJ258" s="395">
        <f>'ĐẤT PNN'!I259-'ĐẤT NN'!P258</f>
        <v>2300</v>
      </c>
    </row>
    <row r="259" spans="1:36" ht="110.25" customHeight="1">
      <c r="A259" s="56">
        <f t="shared" si="336"/>
        <v>254</v>
      </c>
      <c r="B259" s="56" t="str">
        <f>'ĐẤT PNN'!B260</f>
        <v>VT2</v>
      </c>
      <c r="C259" s="86" t="s">
        <v>5429</v>
      </c>
      <c r="D259" s="29" t="s">
        <v>6793</v>
      </c>
      <c r="E259" s="29" t="s">
        <v>6738</v>
      </c>
      <c r="F259" s="29" t="s">
        <v>6794</v>
      </c>
      <c r="G259" s="29" t="s">
        <v>6792</v>
      </c>
      <c r="H259" s="29" t="str">
        <f t="shared" si="335"/>
        <v>Phường Long KhánhTPLK1Vị trí 1370</v>
      </c>
      <c r="I259" s="397"/>
      <c r="J259" s="397"/>
      <c r="K259" s="500" t="str">
        <f>'ĐẤT PNN'!D260</f>
        <v>Các tuyến đường giao thông đấu nối trực tiếp ra Đường Phạm Ngọc Thạch đoạn từ Đường 21/4 đến Đường Lương Đình Của có hiện trạng là đường nhựa, bê tông xi măng:
- Có bề rộng ≥5m, cách đường giao thông ≤600m.
- Có bề rộng từ ≥3m đến &lt;5m, cách đường giao thông ≤400m.</v>
      </c>
      <c r="L259" s="501"/>
      <c r="M259" s="502"/>
      <c r="N259" s="383">
        <f t="shared" ref="N259:N264" si="425">IF(B259="VT2",T259,IF(B259="VT3",U259,IF(B259="VT2*0,8",T259,IF(B259="VT3*0,8",U259,V259))))</f>
        <v>330</v>
      </c>
      <c r="O259" s="383">
        <f t="shared" ref="O259:O264" si="426">IF(B259="VT2",AC259,IF(B259="VT3",AD259,IF(B259="VT2*0,8",AC259,IF(B259="VT3*0,8",AD259,AE259))))</f>
        <v>234</v>
      </c>
      <c r="P259" s="383">
        <v>510</v>
      </c>
      <c r="Q259" s="383">
        <v>360</v>
      </c>
      <c r="R259" s="417">
        <f>VLOOKUP(C259,'[1]1. MA DO'!$E$5:$AJ$1933,32,0)</f>
        <v>1.1299999999999999</v>
      </c>
      <c r="S259" s="58">
        <f t="shared" ref="S259:S264" si="427">S258</f>
        <v>370</v>
      </c>
      <c r="T259" s="58">
        <f t="shared" ref="T259:T264" si="428">T258</f>
        <v>330</v>
      </c>
      <c r="U259" s="58">
        <f t="shared" ref="U259:U264" si="429">U258</f>
        <v>290</v>
      </c>
      <c r="V259" s="58">
        <f t="shared" ref="V259:V264" si="430">V258</f>
        <v>260</v>
      </c>
      <c r="W259" s="391">
        <f t="shared" si="377"/>
        <v>800</v>
      </c>
      <c r="X259" s="391">
        <f t="shared" si="378"/>
        <v>510</v>
      </c>
      <c r="Y259" s="391">
        <f t="shared" si="379"/>
        <v>420</v>
      </c>
      <c r="Z259" s="391">
        <f t="shared" si="380"/>
        <v>340</v>
      </c>
      <c r="AA259" s="32">
        <f>'ĐẤT PNN'!U260</f>
        <v>2</v>
      </c>
      <c r="AB259" s="390">
        <f t="shared" ref="AB259:AB264" si="431">AB258</f>
        <v>250</v>
      </c>
      <c r="AC259" s="390">
        <f t="shared" ref="AC259:AC264" si="432">AC258</f>
        <v>234</v>
      </c>
      <c r="AD259" s="390">
        <f t="shared" ref="AD259:AD264" si="433">AD258</f>
        <v>215</v>
      </c>
      <c r="AE259" s="390">
        <f t="shared" ref="AE259:AE264" si="434">AE258</f>
        <v>195</v>
      </c>
      <c r="AF259" s="391">
        <f t="shared" si="381"/>
        <v>540</v>
      </c>
      <c r="AG259" s="391">
        <f t="shared" si="382"/>
        <v>360</v>
      </c>
      <c r="AH259" s="391">
        <f t="shared" si="383"/>
        <v>310</v>
      </c>
      <c r="AI259" s="391">
        <f t="shared" si="384"/>
        <v>250</v>
      </c>
      <c r="AJ259" s="395">
        <f>'ĐẤT PNN'!I260-'ĐẤT NN'!P259</f>
        <v>1090</v>
      </c>
    </row>
    <row r="260" spans="1:36" ht="126" customHeight="1">
      <c r="A260" s="56">
        <f t="shared" si="336"/>
        <v>255</v>
      </c>
      <c r="B260" s="56" t="str">
        <f>'ĐẤT PNN'!B261</f>
        <v>VT3</v>
      </c>
      <c r="C260" s="86" t="s">
        <v>5429</v>
      </c>
      <c r="D260" s="29" t="s">
        <v>6795</v>
      </c>
      <c r="E260" s="29" t="s">
        <v>6738</v>
      </c>
      <c r="F260" s="29" t="s">
        <v>6796</v>
      </c>
      <c r="G260" s="29" t="s">
        <v>6792</v>
      </c>
      <c r="H260" s="29" t="str">
        <f t="shared" si="335"/>
        <v>Phường Long KhánhTPLK1Vị trí 1370</v>
      </c>
      <c r="I260" s="397"/>
      <c r="J260" s="397"/>
      <c r="K260" s="500" t="str">
        <f>'ĐẤT PNN'!D261</f>
        <v>Các tuyến đường giao thông đấu nối trực tiếp ra Đường Phạm Ngọc Thạch đoạn từ Đường 21/4 đến Đường Lương Đình Của có hiện trạng là đường nhựa, bê tông xi măng:
- Có bề rộng ≥5m, cách đường giao thông &gt;600m.
- Có bề rộng từ ≥3m đến &lt;5m, cách đường giao thông từ &gt;400m đến ≤600m.
- Có bề rộng &lt;3m, cách đường giao thông ≤200m.</v>
      </c>
      <c r="L260" s="501"/>
      <c r="M260" s="502"/>
      <c r="N260" s="383">
        <f t="shared" si="425"/>
        <v>290</v>
      </c>
      <c r="O260" s="383">
        <f t="shared" si="426"/>
        <v>215</v>
      </c>
      <c r="P260" s="383">
        <v>420</v>
      </c>
      <c r="Q260" s="383">
        <v>310</v>
      </c>
      <c r="R260" s="417">
        <f>VLOOKUP(C260,'[1]1. MA DO'!$E$5:$AJ$1933,32,0)</f>
        <v>1.1299999999999999</v>
      </c>
      <c r="S260" s="58">
        <f t="shared" si="427"/>
        <v>370</v>
      </c>
      <c r="T260" s="58">
        <f t="shared" si="428"/>
        <v>330</v>
      </c>
      <c r="U260" s="58">
        <f t="shared" si="429"/>
        <v>290</v>
      </c>
      <c r="V260" s="58">
        <f t="shared" si="430"/>
        <v>260</v>
      </c>
      <c r="W260" s="391">
        <f t="shared" si="377"/>
        <v>800</v>
      </c>
      <c r="X260" s="391">
        <f t="shared" si="378"/>
        <v>510</v>
      </c>
      <c r="Y260" s="391">
        <f t="shared" si="379"/>
        <v>420</v>
      </c>
      <c r="Z260" s="391">
        <f t="shared" si="380"/>
        <v>340</v>
      </c>
      <c r="AA260" s="32">
        <f>'ĐẤT PNN'!U261</f>
        <v>2</v>
      </c>
      <c r="AB260" s="390">
        <f t="shared" si="431"/>
        <v>250</v>
      </c>
      <c r="AC260" s="390">
        <f t="shared" si="432"/>
        <v>234</v>
      </c>
      <c r="AD260" s="390">
        <f t="shared" si="433"/>
        <v>215</v>
      </c>
      <c r="AE260" s="390">
        <f t="shared" si="434"/>
        <v>195</v>
      </c>
      <c r="AF260" s="391">
        <f t="shared" si="381"/>
        <v>540</v>
      </c>
      <c r="AG260" s="391">
        <f t="shared" si="382"/>
        <v>360</v>
      </c>
      <c r="AH260" s="391">
        <f t="shared" si="383"/>
        <v>310</v>
      </c>
      <c r="AI260" s="391">
        <f t="shared" si="384"/>
        <v>250</v>
      </c>
      <c r="AJ260" s="395">
        <f>'ĐẤT PNN'!I261-'ĐẤT NN'!P260</f>
        <v>780</v>
      </c>
    </row>
    <row r="261" spans="1:36" ht="63" customHeight="1">
      <c r="A261" s="56">
        <f t="shared" si="336"/>
        <v>256</v>
      </c>
      <c r="B261" s="56" t="str">
        <f>'ĐẤT PNN'!B262</f>
        <v>VT4</v>
      </c>
      <c r="C261" s="86" t="s">
        <v>5429</v>
      </c>
      <c r="D261" s="29" t="s">
        <v>6797</v>
      </c>
      <c r="E261" s="29" t="s">
        <v>6738</v>
      </c>
      <c r="F261" s="29" t="s">
        <v>6798</v>
      </c>
      <c r="G261" s="29" t="s">
        <v>6792</v>
      </c>
      <c r="H261" s="29" t="str">
        <f t="shared" si="335"/>
        <v>Phường Long KhánhTPLK1Vị trí 1370</v>
      </c>
      <c r="I261" s="397"/>
      <c r="J261" s="397"/>
      <c r="K261" s="500" t="str">
        <f>'ĐẤT PNN'!D262</f>
        <v>Các tuyến đường giao thông đấu nối trực tiếp ra Đường Phạm Ngọc Thạch đoạn từ Đường 21/4 đến Đường Lương Đình Của có hiện trạng là đường nhựa, bê tông xi măng:
- Có bề rộng từ ≥3m đến &lt;5m, cách đường giao thông &gt;600m.
- Có bề rộng &lt;3m, cách đường giao thông &gt;200m.</v>
      </c>
      <c r="L261" s="501"/>
      <c r="M261" s="502"/>
      <c r="N261" s="383">
        <f t="shared" si="425"/>
        <v>260</v>
      </c>
      <c r="O261" s="383">
        <f t="shared" si="426"/>
        <v>195</v>
      </c>
      <c r="P261" s="383">
        <v>340</v>
      </c>
      <c r="Q261" s="383">
        <v>250</v>
      </c>
      <c r="R261" s="417">
        <f>VLOOKUP(C261,'[1]1. MA DO'!$E$5:$AJ$1933,32,0)</f>
        <v>1.1299999999999999</v>
      </c>
      <c r="S261" s="58">
        <f t="shared" si="427"/>
        <v>370</v>
      </c>
      <c r="T261" s="58">
        <f t="shared" si="428"/>
        <v>330</v>
      </c>
      <c r="U261" s="58">
        <f t="shared" si="429"/>
        <v>290</v>
      </c>
      <c r="V261" s="58">
        <f t="shared" si="430"/>
        <v>260</v>
      </c>
      <c r="W261" s="391">
        <f t="shared" si="377"/>
        <v>800</v>
      </c>
      <c r="X261" s="391">
        <f t="shared" si="378"/>
        <v>510</v>
      </c>
      <c r="Y261" s="391">
        <f t="shared" si="379"/>
        <v>420</v>
      </c>
      <c r="Z261" s="391">
        <f t="shared" si="380"/>
        <v>340</v>
      </c>
      <c r="AA261" s="32">
        <f>'ĐẤT PNN'!U262</f>
        <v>2</v>
      </c>
      <c r="AB261" s="390">
        <f t="shared" si="431"/>
        <v>250</v>
      </c>
      <c r="AC261" s="390">
        <f t="shared" si="432"/>
        <v>234</v>
      </c>
      <c r="AD261" s="390">
        <f t="shared" si="433"/>
        <v>215</v>
      </c>
      <c r="AE261" s="390">
        <f t="shared" si="434"/>
        <v>195</v>
      </c>
      <c r="AF261" s="391">
        <f t="shared" si="381"/>
        <v>540</v>
      </c>
      <c r="AG261" s="391">
        <f t="shared" si="382"/>
        <v>360</v>
      </c>
      <c r="AH261" s="391">
        <f t="shared" si="383"/>
        <v>310</v>
      </c>
      <c r="AI261" s="391">
        <f t="shared" si="384"/>
        <v>250</v>
      </c>
      <c r="AJ261" s="395">
        <f>'ĐẤT PNN'!I262-'ĐẤT NN'!P261</f>
        <v>260</v>
      </c>
    </row>
    <row r="262" spans="1:36" ht="110.25" customHeight="1">
      <c r="A262" s="56">
        <f t="shared" si="336"/>
        <v>257</v>
      </c>
      <c r="B262" s="56" t="str">
        <f>'ĐẤT PNN'!B263</f>
        <v>VT2*0,8</v>
      </c>
      <c r="C262" s="86" t="s">
        <v>5429</v>
      </c>
      <c r="D262" s="29" t="s">
        <v>6793</v>
      </c>
      <c r="E262" s="29" t="s">
        <v>6738</v>
      </c>
      <c r="F262" s="29" t="s">
        <v>6794</v>
      </c>
      <c r="G262" s="29" t="s">
        <v>6792</v>
      </c>
      <c r="H262" s="29" t="str">
        <f t="shared" si="335"/>
        <v>Phường Long KhánhTPLK1Vị trí 1370</v>
      </c>
      <c r="I262" s="397"/>
      <c r="J262" s="397"/>
      <c r="K262" s="500" t="str">
        <f>'ĐẤT PNN'!D263</f>
        <v>Các tuyến đường giao thông không đấu nối trực tiếp và thông ra Đường Phạm Ngọc Thạch đoạn từ Đường 21/4 đến Đường Lương Đình Của có hiện trạng là đường nhựa, bê tông xi măng:
- Có bề rộng ≥5m, cách đường giao thông ≤600m.
- Có bề rộng từ ≥3m đến &lt;5m, cách đường giao thông ≤400m.</v>
      </c>
      <c r="L262" s="501"/>
      <c r="M262" s="502"/>
      <c r="N262" s="383">
        <f t="shared" si="425"/>
        <v>330</v>
      </c>
      <c r="O262" s="383">
        <f t="shared" si="426"/>
        <v>234</v>
      </c>
      <c r="P262" s="383">
        <v>510</v>
      </c>
      <c r="Q262" s="383">
        <v>360</v>
      </c>
      <c r="R262" s="417">
        <f>VLOOKUP(C262,'[1]1. MA DO'!$E$5:$AJ$1933,32,0)</f>
        <v>1.1299999999999999</v>
      </c>
      <c r="S262" s="58">
        <f t="shared" si="427"/>
        <v>370</v>
      </c>
      <c r="T262" s="58">
        <f t="shared" si="428"/>
        <v>330</v>
      </c>
      <c r="U262" s="58">
        <f t="shared" si="429"/>
        <v>290</v>
      </c>
      <c r="V262" s="58">
        <f t="shared" si="430"/>
        <v>260</v>
      </c>
      <c r="W262" s="391">
        <f t="shared" si="377"/>
        <v>800</v>
      </c>
      <c r="X262" s="391">
        <f t="shared" si="378"/>
        <v>510</v>
      </c>
      <c r="Y262" s="391">
        <f t="shared" si="379"/>
        <v>420</v>
      </c>
      <c r="Z262" s="391">
        <f t="shared" si="380"/>
        <v>340</v>
      </c>
      <c r="AA262" s="32">
        <f>'ĐẤT PNN'!U263</f>
        <v>2</v>
      </c>
      <c r="AB262" s="390">
        <f t="shared" si="431"/>
        <v>250</v>
      </c>
      <c r="AC262" s="390">
        <f t="shared" si="432"/>
        <v>234</v>
      </c>
      <c r="AD262" s="390">
        <f t="shared" si="433"/>
        <v>215</v>
      </c>
      <c r="AE262" s="390">
        <f t="shared" si="434"/>
        <v>195</v>
      </c>
      <c r="AF262" s="391">
        <f t="shared" si="381"/>
        <v>540</v>
      </c>
      <c r="AG262" s="391">
        <f t="shared" si="382"/>
        <v>360</v>
      </c>
      <c r="AH262" s="391">
        <f t="shared" si="383"/>
        <v>310</v>
      </c>
      <c r="AI262" s="391">
        <f t="shared" si="384"/>
        <v>250</v>
      </c>
      <c r="AJ262" s="395">
        <f>'ĐẤT PNN'!I263-'ĐẤT NN'!P262</f>
        <v>890</v>
      </c>
    </row>
    <row r="263" spans="1:36" ht="126" customHeight="1">
      <c r="A263" s="56">
        <f t="shared" si="336"/>
        <v>258</v>
      </c>
      <c r="B263" s="56" t="str">
        <f>'ĐẤT PNN'!B264</f>
        <v>VT3*0,8</v>
      </c>
      <c r="C263" s="86" t="s">
        <v>5429</v>
      </c>
      <c r="D263" s="29" t="s">
        <v>6795</v>
      </c>
      <c r="E263" s="29" t="s">
        <v>6738</v>
      </c>
      <c r="F263" s="29" t="s">
        <v>6796</v>
      </c>
      <c r="G263" s="29" t="s">
        <v>6792</v>
      </c>
      <c r="H263" s="29" t="str">
        <f t="shared" ref="H263:H326" si="435">E263&amp;G263&amp;D$6&amp;$N$6</f>
        <v>Phường Long KhánhTPLK1Vị trí 1370</v>
      </c>
      <c r="I263" s="397"/>
      <c r="J263" s="397"/>
      <c r="K263" s="500" t="str">
        <f>'ĐẤT PNN'!D264</f>
        <v>Các tuyến đường giao thông không đấu nối trực tiếp và thông ra Đường Phạm Ngọc Thạch đoạn từ Đường 21/4 đến Đường Lương Đình Của có hiện trạng là đường nhựa, bê tông xi măng:
- Có bề rộng ≥5m, cách đường giao thông &gt;600m.
- Có bề rộng từ ≥3m đến &lt;5m, cách đường giao thông từ &gt;400m đến ≤600m.
- Có bề rộng &lt;3m, cách đường giao thông ≤200m.</v>
      </c>
      <c r="L263" s="501"/>
      <c r="M263" s="502"/>
      <c r="N263" s="383">
        <f t="shared" si="425"/>
        <v>290</v>
      </c>
      <c r="O263" s="383">
        <f t="shared" si="426"/>
        <v>215</v>
      </c>
      <c r="P263" s="383">
        <v>420</v>
      </c>
      <c r="Q263" s="383">
        <v>310</v>
      </c>
      <c r="R263" s="417">
        <f>VLOOKUP(C263,'[1]1. MA DO'!$E$5:$AJ$1933,32,0)</f>
        <v>1.1299999999999999</v>
      </c>
      <c r="S263" s="58">
        <f t="shared" si="427"/>
        <v>370</v>
      </c>
      <c r="T263" s="58">
        <f t="shared" si="428"/>
        <v>330</v>
      </c>
      <c r="U263" s="58">
        <f t="shared" si="429"/>
        <v>290</v>
      </c>
      <c r="V263" s="58">
        <f t="shared" si="430"/>
        <v>260</v>
      </c>
      <c r="W263" s="391">
        <f t="shared" si="377"/>
        <v>800</v>
      </c>
      <c r="X263" s="391">
        <f t="shared" si="378"/>
        <v>510</v>
      </c>
      <c r="Y263" s="391">
        <f t="shared" si="379"/>
        <v>420</v>
      </c>
      <c r="Z263" s="391">
        <f t="shared" si="380"/>
        <v>340</v>
      </c>
      <c r="AA263" s="32">
        <f>'ĐẤT PNN'!U264</f>
        <v>2</v>
      </c>
      <c r="AB263" s="390">
        <f t="shared" si="431"/>
        <v>250</v>
      </c>
      <c r="AC263" s="390">
        <f t="shared" si="432"/>
        <v>234</v>
      </c>
      <c r="AD263" s="390">
        <f t="shared" si="433"/>
        <v>215</v>
      </c>
      <c r="AE263" s="390">
        <f t="shared" si="434"/>
        <v>195</v>
      </c>
      <c r="AF263" s="391">
        <f t="shared" si="381"/>
        <v>540</v>
      </c>
      <c r="AG263" s="391">
        <f t="shared" si="382"/>
        <v>360</v>
      </c>
      <c r="AH263" s="391">
        <f t="shared" si="383"/>
        <v>310</v>
      </c>
      <c r="AI263" s="391">
        <f t="shared" si="384"/>
        <v>250</v>
      </c>
      <c r="AJ263" s="395">
        <f>'ĐẤT PNN'!I264-'ĐẤT NN'!P263</f>
        <v>680</v>
      </c>
    </row>
    <row r="264" spans="1:36" ht="63" customHeight="1">
      <c r="A264" s="56">
        <f t="shared" ref="A264:A327" si="436">A263+1</f>
        <v>259</v>
      </c>
      <c r="B264" s="56" t="str">
        <f>'ĐẤT PNN'!B265</f>
        <v>VT4*0,8</v>
      </c>
      <c r="C264" s="86" t="s">
        <v>5429</v>
      </c>
      <c r="D264" s="29" t="s">
        <v>6797</v>
      </c>
      <c r="E264" s="29" t="s">
        <v>6738</v>
      </c>
      <c r="F264" s="29" t="s">
        <v>6798</v>
      </c>
      <c r="G264" s="29" t="s">
        <v>6792</v>
      </c>
      <c r="H264" s="29" t="str">
        <f t="shared" si="435"/>
        <v>Phường Long KhánhTPLK1Vị trí 1370</v>
      </c>
      <c r="I264" s="397"/>
      <c r="J264" s="397"/>
      <c r="K264" s="500" t="str">
        <f>'ĐẤT PNN'!D265</f>
        <v>Các tuyến đường giao thông không đấu nối trực tiếp và thông ra Đường Phạm Ngọc Thạch đoạn từ Đường 21/4 đến Đường Lương Đình Của có hiện trạng là đường nhựa, bê tông xi măng:
- Có bề rộng từ ≥3m đến &lt;5m, cách đường giao thông &gt;600m.
- Có bề rộng &lt;3m, cách đường giao thông &gt; 200m.</v>
      </c>
      <c r="L264" s="501"/>
      <c r="M264" s="502"/>
      <c r="N264" s="383">
        <f t="shared" si="425"/>
        <v>260</v>
      </c>
      <c r="O264" s="383">
        <f t="shared" si="426"/>
        <v>195</v>
      </c>
      <c r="P264" s="383">
        <v>340</v>
      </c>
      <c r="Q264" s="383">
        <v>250</v>
      </c>
      <c r="R264" s="417">
        <f>VLOOKUP(C264,'[1]1. MA DO'!$E$5:$AJ$1933,32,0)</f>
        <v>1.1299999999999999</v>
      </c>
      <c r="S264" s="58">
        <f t="shared" si="427"/>
        <v>370</v>
      </c>
      <c r="T264" s="58">
        <f t="shared" si="428"/>
        <v>330</v>
      </c>
      <c r="U264" s="58">
        <f t="shared" si="429"/>
        <v>290</v>
      </c>
      <c r="V264" s="58">
        <f t="shared" si="430"/>
        <v>260</v>
      </c>
      <c r="W264" s="391">
        <f t="shared" si="377"/>
        <v>800</v>
      </c>
      <c r="X264" s="391">
        <f t="shared" si="378"/>
        <v>510</v>
      </c>
      <c r="Y264" s="391">
        <f t="shared" si="379"/>
        <v>420</v>
      </c>
      <c r="Z264" s="391">
        <f t="shared" si="380"/>
        <v>340</v>
      </c>
      <c r="AA264" s="32">
        <f>'ĐẤT PNN'!U265</f>
        <v>2</v>
      </c>
      <c r="AB264" s="390">
        <f t="shared" si="431"/>
        <v>250</v>
      </c>
      <c r="AC264" s="390">
        <f t="shared" si="432"/>
        <v>234</v>
      </c>
      <c r="AD264" s="390">
        <f t="shared" si="433"/>
        <v>215</v>
      </c>
      <c r="AE264" s="390">
        <f t="shared" si="434"/>
        <v>195</v>
      </c>
      <c r="AF264" s="391">
        <f t="shared" si="381"/>
        <v>540</v>
      </c>
      <c r="AG264" s="391">
        <f t="shared" si="382"/>
        <v>360</v>
      </c>
      <c r="AH264" s="391">
        <f t="shared" si="383"/>
        <v>310</v>
      </c>
      <c r="AI264" s="391">
        <f t="shared" si="384"/>
        <v>250</v>
      </c>
      <c r="AJ264" s="395">
        <f>'ĐẤT PNN'!I265-'ĐẤT NN'!P264</f>
        <v>200</v>
      </c>
    </row>
    <row r="265" spans="1:36" ht="63">
      <c r="A265" s="56">
        <f t="shared" si="436"/>
        <v>260</v>
      </c>
      <c r="B265" s="56" t="str">
        <f>'ĐẤT PNN'!B266</f>
        <v>LK2DT</v>
      </c>
      <c r="C265" s="86" t="s">
        <v>5257</v>
      </c>
      <c r="D265" s="29" t="s">
        <v>6790</v>
      </c>
      <c r="E265" s="29" t="s">
        <v>6738</v>
      </c>
      <c r="F265" s="29" t="s">
        <v>6791</v>
      </c>
      <c r="G265" s="29" t="s">
        <v>6792</v>
      </c>
      <c r="H265" s="29" t="str">
        <f t="shared" si="435"/>
        <v>Phường Long KhánhTPLK1Vị trí 1370</v>
      </c>
      <c r="I265" s="398" t="s">
        <v>6780</v>
      </c>
      <c r="J265" s="398" t="s">
        <v>6781</v>
      </c>
      <c r="K265" s="57" t="str">
        <f>'ĐẤT PNN'!D266</f>
        <v>Đường Cách Mạng Tháng 8</v>
      </c>
      <c r="L265" s="57" t="str">
        <f>'ĐẤT PNN'!E266</f>
        <v>Đường Nguyễn Thị Minh Khai</v>
      </c>
      <c r="M265" s="57" t="str">
        <f>'ĐẤT PNN'!F266</f>
        <v>Sân vận động</v>
      </c>
      <c r="N265" s="385">
        <f>S265</f>
        <v>370</v>
      </c>
      <c r="O265" s="114">
        <f>AB265</f>
        <v>250</v>
      </c>
      <c r="P265" s="381">
        <v>800</v>
      </c>
      <c r="Q265" s="381">
        <v>540</v>
      </c>
      <c r="R265" s="417">
        <f>VLOOKUP(C265,'[1]1. MA DO'!$E$5:$AJ$1933,32,0)</f>
        <v>1.1299999999999999</v>
      </c>
      <c r="S265" s="221">
        <v>370</v>
      </c>
      <c r="T265" s="221">
        <v>330</v>
      </c>
      <c r="U265" s="221">
        <v>290</v>
      </c>
      <c r="V265" s="221">
        <v>260</v>
      </c>
      <c r="W265" s="391">
        <f t="shared" si="377"/>
        <v>800</v>
      </c>
      <c r="X265" s="391">
        <f t="shared" si="378"/>
        <v>510</v>
      </c>
      <c r="Y265" s="391">
        <f t="shared" si="379"/>
        <v>420</v>
      </c>
      <c r="Z265" s="391">
        <f t="shared" si="380"/>
        <v>340</v>
      </c>
      <c r="AA265" s="32">
        <v>1</v>
      </c>
      <c r="AB265" s="372">
        <v>250</v>
      </c>
      <c r="AC265" s="372">
        <v>234</v>
      </c>
      <c r="AD265" s="372">
        <v>215</v>
      </c>
      <c r="AE265" s="372">
        <v>195</v>
      </c>
      <c r="AF265" s="391">
        <f t="shared" si="381"/>
        <v>540</v>
      </c>
      <c r="AG265" s="391">
        <f t="shared" si="382"/>
        <v>360</v>
      </c>
      <c r="AH265" s="391">
        <f t="shared" si="383"/>
        <v>310</v>
      </c>
      <c r="AI265" s="391">
        <f t="shared" si="384"/>
        <v>250</v>
      </c>
      <c r="AJ265" s="395">
        <f>'ĐẤT PNN'!I266-'ĐẤT NN'!P265</f>
        <v>4900</v>
      </c>
    </row>
    <row r="266" spans="1:36" ht="110.25" customHeight="1">
      <c r="A266" s="56">
        <f t="shared" si="436"/>
        <v>261</v>
      </c>
      <c r="B266" s="56" t="str">
        <f>'ĐẤT PNN'!B267</f>
        <v>VT2</v>
      </c>
      <c r="C266" s="86" t="s">
        <v>5257</v>
      </c>
      <c r="D266" s="29" t="s">
        <v>6793</v>
      </c>
      <c r="E266" s="29" t="s">
        <v>6738</v>
      </c>
      <c r="F266" s="29" t="s">
        <v>6794</v>
      </c>
      <c r="G266" s="29" t="s">
        <v>6792</v>
      </c>
      <c r="H266" s="29" t="str">
        <f t="shared" si="435"/>
        <v>Phường Long KhánhTPLK1Vị trí 1370</v>
      </c>
      <c r="I266" s="397"/>
      <c r="J266" s="397"/>
      <c r="K266" s="500" t="str">
        <f>'ĐẤT PNN'!D267</f>
        <v>Các tuyến đường giao thông đấu nối trực tiếp ra Đường Cách Mạng Tháng 8 đoạn từ Đường Nguyễn Thị Minh Khai đến Sân vận động có hiện trạng là đường nhựa, bê tông xi măng:
- Có bề rộng ≥5m, cách đường giao thông ≤600m.
- Có bề rộng từ ≥3m đến &lt;5m, cách đường giao thông ≤400m.</v>
      </c>
      <c r="L266" s="501"/>
      <c r="M266" s="502"/>
      <c r="N266" s="383">
        <f t="shared" ref="N266:N271" si="437">IF(B266="VT2",T266,IF(B266="VT3",U266,IF(B266="VT2*0,8",T266,IF(B266="VT3*0,8",U266,V266))))</f>
        <v>330</v>
      </c>
      <c r="O266" s="383">
        <f t="shared" ref="O266:O271" si="438">IF(B266="VT2",AC266,IF(B266="VT3",AD266,IF(B266="VT2*0,8",AC266,IF(B266="VT3*0,8",AD266,AE266))))</f>
        <v>234</v>
      </c>
      <c r="P266" s="383">
        <v>510</v>
      </c>
      <c r="Q266" s="383">
        <v>360</v>
      </c>
      <c r="R266" s="417">
        <f>VLOOKUP(C266,'[1]1. MA DO'!$E$5:$AJ$1933,32,0)</f>
        <v>1.1299999999999999</v>
      </c>
      <c r="S266" s="58">
        <f t="shared" ref="S266:S271" si="439">S265</f>
        <v>370</v>
      </c>
      <c r="T266" s="58">
        <f t="shared" ref="T266:T271" si="440">T265</f>
        <v>330</v>
      </c>
      <c r="U266" s="58">
        <f t="shared" ref="U266:U271" si="441">U265</f>
        <v>290</v>
      </c>
      <c r="V266" s="58">
        <f t="shared" ref="V266:V271" si="442">V265</f>
        <v>260</v>
      </c>
      <c r="W266" s="391">
        <f t="shared" si="377"/>
        <v>800</v>
      </c>
      <c r="X266" s="391">
        <f t="shared" si="378"/>
        <v>510</v>
      </c>
      <c r="Y266" s="391">
        <f t="shared" si="379"/>
        <v>420</v>
      </c>
      <c r="Z266" s="391">
        <f t="shared" si="380"/>
        <v>340</v>
      </c>
      <c r="AA266" s="32">
        <f>'ĐẤT PNN'!U267</f>
        <v>1</v>
      </c>
      <c r="AB266" s="390">
        <f t="shared" ref="AB266:AB271" si="443">AB265</f>
        <v>250</v>
      </c>
      <c r="AC266" s="390">
        <f t="shared" ref="AC266:AC271" si="444">AC265</f>
        <v>234</v>
      </c>
      <c r="AD266" s="390">
        <f t="shared" ref="AD266:AD271" si="445">AD265</f>
        <v>215</v>
      </c>
      <c r="AE266" s="390">
        <f t="shared" ref="AE266:AE271" si="446">AE265</f>
        <v>195</v>
      </c>
      <c r="AF266" s="391">
        <f t="shared" si="381"/>
        <v>540</v>
      </c>
      <c r="AG266" s="391">
        <f t="shared" si="382"/>
        <v>360</v>
      </c>
      <c r="AH266" s="391">
        <f t="shared" si="383"/>
        <v>310</v>
      </c>
      <c r="AI266" s="391">
        <f t="shared" si="384"/>
        <v>250</v>
      </c>
      <c r="AJ266" s="395">
        <f>'ĐẤT PNN'!I267-'ĐẤT NN'!P266</f>
        <v>1890</v>
      </c>
    </row>
    <row r="267" spans="1:36" ht="126" customHeight="1">
      <c r="A267" s="56">
        <f t="shared" si="436"/>
        <v>262</v>
      </c>
      <c r="B267" s="56" t="str">
        <f>'ĐẤT PNN'!B268</f>
        <v>VT3</v>
      </c>
      <c r="C267" s="86" t="s">
        <v>5257</v>
      </c>
      <c r="D267" s="29" t="s">
        <v>6795</v>
      </c>
      <c r="E267" s="29" t="s">
        <v>6738</v>
      </c>
      <c r="F267" s="29" t="s">
        <v>6796</v>
      </c>
      <c r="G267" s="29" t="s">
        <v>6792</v>
      </c>
      <c r="H267" s="29" t="str">
        <f t="shared" si="435"/>
        <v>Phường Long KhánhTPLK1Vị trí 1370</v>
      </c>
      <c r="I267" s="397"/>
      <c r="J267" s="397"/>
      <c r="K267" s="500" t="str">
        <f>'ĐẤT PNN'!D268</f>
        <v>Các tuyến đường giao thông đấu nối trực tiếp ra Đường Cách Mạng Tháng 8 đoạn từ Đường Nguyễn Thị Minh Khai đến Sân vận động có hiện trạng là đường nhựa, bê tông xi măng:
- Có bề rộng ≥5m, cách đường giao thông &gt;600m.
- Có bề rộng từ ≥3m đến &lt;5m, cách đường giao thông từ &gt;400m đến ≤600m.
- Có bề rộng &lt;3m, cách đường giao thông ≤200m.</v>
      </c>
      <c r="L267" s="501"/>
      <c r="M267" s="502"/>
      <c r="N267" s="383">
        <f t="shared" si="437"/>
        <v>290</v>
      </c>
      <c r="O267" s="383">
        <f t="shared" si="438"/>
        <v>215</v>
      </c>
      <c r="P267" s="383">
        <v>420</v>
      </c>
      <c r="Q267" s="383">
        <v>310</v>
      </c>
      <c r="R267" s="417">
        <f>VLOOKUP(C267,'[1]1. MA DO'!$E$5:$AJ$1933,32,0)</f>
        <v>1.1299999999999999</v>
      </c>
      <c r="S267" s="58">
        <f t="shared" si="439"/>
        <v>370</v>
      </c>
      <c r="T267" s="58">
        <f t="shared" si="440"/>
        <v>330</v>
      </c>
      <c r="U267" s="58">
        <f t="shared" si="441"/>
        <v>290</v>
      </c>
      <c r="V267" s="58">
        <f t="shared" si="442"/>
        <v>260</v>
      </c>
      <c r="W267" s="391">
        <f t="shared" si="377"/>
        <v>800</v>
      </c>
      <c r="X267" s="391">
        <f t="shared" si="378"/>
        <v>510</v>
      </c>
      <c r="Y267" s="391">
        <f t="shared" si="379"/>
        <v>420</v>
      </c>
      <c r="Z267" s="391">
        <f t="shared" si="380"/>
        <v>340</v>
      </c>
      <c r="AA267" s="32">
        <f>'ĐẤT PNN'!U268</f>
        <v>1</v>
      </c>
      <c r="AB267" s="390">
        <f t="shared" si="443"/>
        <v>250</v>
      </c>
      <c r="AC267" s="390">
        <f t="shared" si="444"/>
        <v>234</v>
      </c>
      <c r="AD267" s="390">
        <f t="shared" si="445"/>
        <v>215</v>
      </c>
      <c r="AE267" s="390">
        <f t="shared" si="446"/>
        <v>195</v>
      </c>
      <c r="AF267" s="391">
        <f t="shared" si="381"/>
        <v>540</v>
      </c>
      <c r="AG267" s="391">
        <f t="shared" si="382"/>
        <v>360</v>
      </c>
      <c r="AH267" s="391">
        <f t="shared" si="383"/>
        <v>310</v>
      </c>
      <c r="AI267" s="391">
        <f t="shared" si="384"/>
        <v>250</v>
      </c>
      <c r="AJ267" s="395">
        <f>'ĐẤT PNN'!I268-'ĐẤT NN'!P267</f>
        <v>1580</v>
      </c>
    </row>
    <row r="268" spans="1:36" ht="63" customHeight="1">
      <c r="A268" s="56">
        <f t="shared" si="436"/>
        <v>263</v>
      </c>
      <c r="B268" s="56" t="str">
        <f>'ĐẤT PNN'!B269</f>
        <v>VT4</v>
      </c>
      <c r="C268" s="86" t="s">
        <v>5257</v>
      </c>
      <c r="D268" s="29" t="s">
        <v>6797</v>
      </c>
      <c r="E268" s="29" t="s">
        <v>6738</v>
      </c>
      <c r="F268" s="29" t="s">
        <v>6798</v>
      </c>
      <c r="G268" s="29" t="s">
        <v>6792</v>
      </c>
      <c r="H268" s="29" t="str">
        <f t="shared" si="435"/>
        <v>Phường Long KhánhTPLK1Vị trí 1370</v>
      </c>
      <c r="I268" s="397"/>
      <c r="J268" s="397"/>
      <c r="K268" s="500" t="str">
        <f>'ĐẤT PNN'!D269</f>
        <v>Các tuyến đường giao thông đấu nối trực tiếp ra Đường Cách Mạng Tháng 8 đoạn từ Đường Nguyễn Thị Minh Khai đến Sân vận động có hiện trạng là đường nhựa, bê tông xi măng:
- Có bề rộng từ ≥3m đến &lt;5m, cách đường giao thông &gt;600m.
- Có bề rộng &lt;3m, cách đường giao thông &gt;200m.</v>
      </c>
      <c r="L268" s="501"/>
      <c r="M268" s="502"/>
      <c r="N268" s="383">
        <f t="shared" si="437"/>
        <v>260</v>
      </c>
      <c r="O268" s="383">
        <f t="shared" si="438"/>
        <v>195</v>
      </c>
      <c r="P268" s="383">
        <v>340</v>
      </c>
      <c r="Q268" s="383">
        <v>250</v>
      </c>
      <c r="R268" s="417">
        <f>VLOOKUP(C268,'[1]1. MA DO'!$E$5:$AJ$1933,32,0)</f>
        <v>1.1299999999999999</v>
      </c>
      <c r="S268" s="58">
        <f t="shared" si="439"/>
        <v>370</v>
      </c>
      <c r="T268" s="58">
        <f t="shared" si="440"/>
        <v>330</v>
      </c>
      <c r="U268" s="58">
        <f t="shared" si="441"/>
        <v>290</v>
      </c>
      <c r="V268" s="58">
        <f t="shared" si="442"/>
        <v>260</v>
      </c>
      <c r="W268" s="391">
        <f t="shared" si="377"/>
        <v>800</v>
      </c>
      <c r="X268" s="391">
        <f t="shared" si="378"/>
        <v>510</v>
      </c>
      <c r="Y268" s="391">
        <f t="shared" si="379"/>
        <v>420</v>
      </c>
      <c r="Z268" s="391">
        <f t="shared" si="380"/>
        <v>340</v>
      </c>
      <c r="AA268" s="32">
        <f>'ĐẤT PNN'!U269</f>
        <v>1</v>
      </c>
      <c r="AB268" s="390">
        <f t="shared" si="443"/>
        <v>250</v>
      </c>
      <c r="AC268" s="390">
        <f t="shared" si="444"/>
        <v>234</v>
      </c>
      <c r="AD268" s="390">
        <f t="shared" si="445"/>
        <v>215</v>
      </c>
      <c r="AE268" s="390">
        <f t="shared" si="446"/>
        <v>195</v>
      </c>
      <c r="AF268" s="391">
        <f t="shared" si="381"/>
        <v>540</v>
      </c>
      <c r="AG268" s="391">
        <f t="shared" si="382"/>
        <v>360</v>
      </c>
      <c r="AH268" s="391">
        <f t="shared" si="383"/>
        <v>310</v>
      </c>
      <c r="AI268" s="391">
        <f t="shared" si="384"/>
        <v>250</v>
      </c>
      <c r="AJ268" s="395">
        <f>'ĐẤT PNN'!I269-'ĐẤT NN'!P268</f>
        <v>1060</v>
      </c>
    </row>
    <row r="269" spans="1:36" ht="110.25" customHeight="1">
      <c r="A269" s="56">
        <f t="shared" si="436"/>
        <v>264</v>
      </c>
      <c r="B269" s="56" t="str">
        <f>'ĐẤT PNN'!B270</f>
        <v>VT2*0,8</v>
      </c>
      <c r="C269" s="86" t="s">
        <v>5257</v>
      </c>
      <c r="D269" s="29" t="s">
        <v>6793</v>
      </c>
      <c r="E269" s="29" t="s">
        <v>6738</v>
      </c>
      <c r="F269" s="29" t="s">
        <v>6794</v>
      </c>
      <c r="G269" s="29" t="s">
        <v>6792</v>
      </c>
      <c r="H269" s="29" t="str">
        <f t="shared" si="435"/>
        <v>Phường Long KhánhTPLK1Vị trí 1370</v>
      </c>
      <c r="I269" s="397"/>
      <c r="J269" s="397"/>
      <c r="K269" s="500" t="str">
        <f>'ĐẤT PNN'!D270</f>
        <v>Các tuyến đường giao thông không đấu nối trực tiếp và thông ra Đường Cách Mạng Tháng 8 đoạn từ Đường Nguyễn Thị Minh Khai đến Sân vận động có hiện trạng là đường nhựa, bê tông xi măng:
- Có bề rộng ≥5m, cách đường giao thông ≤600m.
- Có bề rộng từ ≥3m đến &lt;5m, cách đường giao thông ≤400m.</v>
      </c>
      <c r="L269" s="501"/>
      <c r="M269" s="502"/>
      <c r="N269" s="383">
        <f t="shared" si="437"/>
        <v>330</v>
      </c>
      <c r="O269" s="383">
        <f t="shared" si="438"/>
        <v>234</v>
      </c>
      <c r="P269" s="383">
        <v>510</v>
      </c>
      <c r="Q269" s="383">
        <v>360</v>
      </c>
      <c r="R269" s="417">
        <f>VLOOKUP(C269,'[1]1. MA DO'!$E$5:$AJ$1933,32,0)</f>
        <v>1.1299999999999999</v>
      </c>
      <c r="S269" s="58">
        <f t="shared" si="439"/>
        <v>370</v>
      </c>
      <c r="T269" s="58">
        <f t="shared" si="440"/>
        <v>330</v>
      </c>
      <c r="U269" s="58">
        <f t="shared" si="441"/>
        <v>290</v>
      </c>
      <c r="V269" s="58">
        <f t="shared" si="442"/>
        <v>260</v>
      </c>
      <c r="W269" s="391">
        <f t="shared" si="377"/>
        <v>800</v>
      </c>
      <c r="X269" s="391">
        <f t="shared" si="378"/>
        <v>510</v>
      </c>
      <c r="Y269" s="391">
        <f t="shared" si="379"/>
        <v>420</v>
      </c>
      <c r="Z269" s="391">
        <f t="shared" si="380"/>
        <v>340</v>
      </c>
      <c r="AA269" s="32">
        <f>'ĐẤT PNN'!U270</f>
        <v>1</v>
      </c>
      <c r="AB269" s="390">
        <f t="shared" si="443"/>
        <v>250</v>
      </c>
      <c r="AC269" s="390">
        <f t="shared" si="444"/>
        <v>234</v>
      </c>
      <c r="AD269" s="390">
        <f t="shared" si="445"/>
        <v>215</v>
      </c>
      <c r="AE269" s="390">
        <f t="shared" si="446"/>
        <v>195</v>
      </c>
      <c r="AF269" s="391">
        <f t="shared" si="381"/>
        <v>540</v>
      </c>
      <c r="AG269" s="391">
        <f t="shared" si="382"/>
        <v>360</v>
      </c>
      <c r="AH269" s="391">
        <f t="shared" si="383"/>
        <v>310</v>
      </c>
      <c r="AI269" s="391">
        <f t="shared" si="384"/>
        <v>250</v>
      </c>
      <c r="AJ269" s="395">
        <f>'ĐẤT PNN'!I270-'ĐẤT NN'!P269</f>
        <v>1690</v>
      </c>
    </row>
    <row r="270" spans="1:36" ht="126" customHeight="1">
      <c r="A270" s="56">
        <f t="shared" si="436"/>
        <v>265</v>
      </c>
      <c r="B270" s="56" t="str">
        <f>'ĐẤT PNN'!B271</f>
        <v>VT3*0,8</v>
      </c>
      <c r="C270" s="86" t="s">
        <v>5257</v>
      </c>
      <c r="D270" s="29" t="s">
        <v>6795</v>
      </c>
      <c r="E270" s="29" t="s">
        <v>6738</v>
      </c>
      <c r="F270" s="29" t="s">
        <v>6796</v>
      </c>
      <c r="G270" s="29" t="s">
        <v>6792</v>
      </c>
      <c r="H270" s="29" t="str">
        <f t="shared" si="435"/>
        <v>Phường Long KhánhTPLK1Vị trí 1370</v>
      </c>
      <c r="I270" s="397"/>
      <c r="J270" s="397"/>
      <c r="K270" s="500" t="str">
        <f>'ĐẤT PNN'!D271</f>
        <v>Các tuyến đường giao thông không đấu nối trực tiếp và thông ra Đường Cách Mạng Tháng 8 đoạn từ Đường Nguyễn Thị Minh Khai đến Sân vận động có hiện trạng là đường nhựa, bê tông xi măng:
- Có bề rộng ≥5m, cách đường giao thông &gt;600m.
- Có bề rộng từ ≥3m đến &lt;5m, cách đường giao thông từ &gt;400m đến ≤600m.
- Có bề rộng &lt;3m, cách đường giao thông ≤200m.</v>
      </c>
      <c r="L270" s="501"/>
      <c r="M270" s="502"/>
      <c r="N270" s="383">
        <f t="shared" si="437"/>
        <v>290</v>
      </c>
      <c r="O270" s="383">
        <f t="shared" si="438"/>
        <v>215</v>
      </c>
      <c r="P270" s="383">
        <v>420</v>
      </c>
      <c r="Q270" s="383">
        <v>310</v>
      </c>
      <c r="R270" s="417">
        <f>VLOOKUP(C270,'[1]1. MA DO'!$E$5:$AJ$1933,32,0)</f>
        <v>1.1299999999999999</v>
      </c>
      <c r="S270" s="58">
        <f t="shared" si="439"/>
        <v>370</v>
      </c>
      <c r="T270" s="58">
        <f t="shared" si="440"/>
        <v>330</v>
      </c>
      <c r="U270" s="58">
        <f t="shared" si="441"/>
        <v>290</v>
      </c>
      <c r="V270" s="58">
        <f t="shared" si="442"/>
        <v>260</v>
      </c>
      <c r="W270" s="391">
        <f t="shared" si="377"/>
        <v>800</v>
      </c>
      <c r="X270" s="391">
        <f t="shared" si="378"/>
        <v>510</v>
      </c>
      <c r="Y270" s="391">
        <f t="shared" si="379"/>
        <v>420</v>
      </c>
      <c r="Z270" s="391">
        <f t="shared" si="380"/>
        <v>340</v>
      </c>
      <c r="AA270" s="32">
        <f>'ĐẤT PNN'!U271</f>
        <v>1</v>
      </c>
      <c r="AB270" s="390">
        <f t="shared" si="443"/>
        <v>250</v>
      </c>
      <c r="AC270" s="390">
        <f t="shared" si="444"/>
        <v>234</v>
      </c>
      <c r="AD270" s="390">
        <f t="shared" si="445"/>
        <v>215</v>
      </c>
      <c r="AE270" s="390">
        <f t="shared" si="446"/>
        <v>195</v>
      </c>
      <c r="AF270" s="391">
        <f t="shared" si="381"/>
        <v>540</v>
      </c>
      <c r="AG270" s="391">
        <f t="shared" si="382"/>
        <v>360</v>
      </c>
      <c r="AH270" s="391">
        <f t="shared" si="383"/>
        <v>310</v>
      </c>
      <c r="AI270" s="391">
        <f t="shared" si="384"/>
        <v>250</v>
      </c>
      <c r="AJ270" s="395">
        <f>'ĐẤT PNN'!I271-'ĐẤT NN'!P270</f>
        <v>1380</v>
      </c>
    </row>
    <row r="271" spans="1:36" ht="63" customHeight="1">
      <c r="A271" s="56">
        <f t="shared" si="436"/>
        <v>266</v>
      </c>
      <c r="B271" s="56" t="str">
        <f>'ĐẤT PNN'!B272</f>
        <v>VT4*0,8</v>
      </c>
      <c r="C271" s="86" t="s">
        <v>5257</v>
      </c>
      <c r="D271" s="29" t="s">
        <v>6797</v>
      </c>
      <c r="E271" s="29" t="s">
        <v>6738</v>
      </c>
      <c r="F271" s="29" t="s">
        <v>6798</v>
      </c>
      <c r="G271" s="29" t="s">
        <v>6792</v>
      </c>
      <c r="H271" s="29" t="str">
        <f t="shared" si="435"/>
        <v>Phường Long KhánhTPLK1Vị trí 1370</v>
      </c>
      <c r="I271" s="397"/>
      <c r="J271" s="397"/>
      <c r="K271" s="500" t="str">
        <f>'ĐẤT PNN'!D272</f>
        <v>Các tuyến đường giao thông không đấu nối trực tiếp và thông ra Đường Cách Mạng Tháng 8 đoạn từ Đường Nguyễn Thị Minh Khai đến Sân vận động có hiện trạng là đường nhựa, bê tông xi măng:
- Có bề rộng từ ≥3m đến &lt;5m, cách đường giao thông &gt;600m.
- Có bề rộng &lt;3m, cách đường giao thông &gt; 200m.</v>
      </c>
      <c r="L271" s="501"/>
      <c r="M271" s="502"/>
      <c r="N271" s="383">
        <f t="shared" si="437"/>
        <v>260</v>
      </c>
      <c r="O271" s="383">
        <f t="shared" si="438"/>
        <v>195</v>
      </c>
      <c r="P271" s="383">
        <v>340</v>
      </c>
      <c r="Q271" s="383">
        <v>250</v>
      </c>
      <c r="R271" s="417">
        <f>VLOOKUP(C271,'[1]1. MA DO'!$E$5:$AJ$1933,32,0)</f>
        <v>1.1299999999999999</v>
      </c>
      <c r="S271" s="58">
        <f t="shared" si="439"/>
        <v>370</v>
      </c>
      <c r="T271" s="58">
        <f t="shared" si="440"/>
        <v>330</v>
      </c>
      <c r="U271" s="58">
        <f t="shared" si="441"/>
        <v>290</v>
      </c>
      <c r="V271" s="58">
        <f t="shared" si="442"/>
        <v>260</v>
      </c>
      <c r="W271" s="391">
        <f t="shared" si="377"/>
        <v>800</v>
      </c>
      <c r="X271" s="391">
        <f t="shared" si="378"/>
        <v>510</v>
      </c>
      <c r="Y271" s="391">
        <f t="shared" si="379"/>
        <v>420</v>
      </c>
      <c r="Z271" s="391">
        <f t="shared" si="380"/>
        <v>340</v>
      </c>
      <c r="AA271" s="32">
        <f>'ĐẤT PNN'!U272</f>
        <v>1</v>
      </c>
      <c r="AB271" s="390">
        <f t="shared" si="443"/>
        <v>250</v>
      </c>
      <c r="AC271" s="390">
        <f t="shared" si="444"/>
        <v>234</v>
      </c>
      <c r="AD271" s="390">
        <f t="shared" si="445"/>
        <v>215</v>
      </c>
      <c r="AE271" s="390">
        <f t="shared" si="446"/>
        <v>195</v>
      </c>
      <c r="AF271" s="391">
        <f t="shared" si="381"/>
        <v>540</v>
      </c>
      <c r="AG271" s="391">
        <f t="shared" si="382"/>
        <v>360</v>
      </c>
      <c r="AH271" s="391">
        <f t="shared" si="383"/>
        <v>310</v>
      </c>
      <c r="AI271" s="391">
        <f t="shared" si="384"/>
        <v>250</v>
      </c>
      <c r="AJ271" s="395">
        <f>'ĐẤT PNN'!I272-'ĐẤT NN'!P271</f>
        <v>960</v>
      </c>
    </row>
    <row r="272" spans="1:36" ht="63">
      <c r="A272" s="56">
        <f t="shared" si="436"/>
        <v>267</v>
      </c>
      <c r="B272" s="56" t="str">
        <f>'ĐẤT PNN'!B273</f>
        <v>LK51DT</v>
      </c>
      <c r="C272" s="86" t="s">
        <v>5431</v>
      </c>
      <c r="D272" s="29" t="s">
        <v>6790</v>
      </c>
      <c r="E272" s="29" t="s">
        <v>6738</v>
      </c>
      <c r="F272" s="29" t="s">
        <v>6791</v>
      </c>
      <c r="G272" s="29" t="s">
        <v>6792</v>
      </c>
      <c r="H272" s="29" t="str">
        <f t="shared" si="435"/>
        <v>Phường Long KhánhTPLK1Vị trí 1370</v>
      </c>
      <c r="I272" s="398" t="s">
        <v>6780</v>
      </c>
      <c r="J272" s="398" t="s">
        <v>6781</v>
      </c>
      <c r="K272" s="57" t="str">
        <f>'ĐẤT PNN'!D273</f>
        <v>Đường Mạc Đĩnh Chi</v>
      </c>
      <c r="L272" s="57" t="str">
        <f>'ĐẤT PNN'!E273</f>
        <v>Đường 21/4</v>
      </c>
      <c r="M272" s="57" t="str">
        <f>'ĐẤT PNN'!F273</f>
        <v>Đường Hùng Vương</v>
      </c>
      <c r="N272" s="385">
        <f>S272</f>
        <v>370</v>
      </c>
      <c r="O272" s="114">
        <f>AB272</f>
        <v>250</v>
      </c>
      <c r="P272" s="381">
        <v>800</v>
      </c>
      <c r="Q272" s="381">
        <v>540</v>
      </c>
      <c r="R272" s="417">
        <f>VLOOKUP(C272,'[1]1. MA DO'!$E$5:$AJ$1933,32,0)</f>
        <v>1.1299999999999999</v>
      </c>
      <c r="S272" s="221">
        <v>370</v>
      </c>
      <c r="T272" s="221">
        <v>330</v>
      </c>
      <c r="U272" s="221">
        <v>290</v>
      </c>
      <c r="V272" s="221">
        <v>260</v>
      </c>
      <c r="W272" s="391">
        <f t="shared" si="377"/>
        <v>800</v>
      </c>
      <c r="X272" s="391">
        <f t="shared" si="378"/>
        <v>510</v>
      </c>
      <c r="Y272" s="391">
        <f t="shared" si="379"/>
        <v>420</v>
      </c>
      <c r="Z272" s="391">
        <f t="shared" si="380"/>
        <v>340</v>
      </c>
      <c r="AA272" s="32">
        <v>1</v>
      </c>
      <c r="AB272" s="372">
        <v>250</v>
      </c>
      <c r="AC272" s="372">
        <v>234</v>
      </c>
      <c r="AD272" s="372">
        <v>215</v>
      </c>
      <c r="AE272" s="372">
        <v>195</v>
      </c>
      <c r="AF272" s="391">
        <f t="shared" si="381"/>
        <v>540</v>
      </c>
      <c r="AG272" s="391">
        <f t="shared" si="382"/>
        <v>360</v>
      </c>
      <c r="AH272" s="391">
        <f t="shared" si="383"/>
        <v>310</v>
      </c>
      <c r="AI272" s="391">
        <f t="shared" si="384"/>
        <v>250</v>
      </c>
      <c r="AJ272" s="395">
        <f>'ĐẤT PNN'!I273-'ĐẤT NN'!P272</f>
        <v>4200</v>
      </c>
    </row>
    <row r="273" spans="1:36" ht="110.25" customHeight="1">
      <c r="A273" s="56">
        <f t="shared" si="436"/>
        <v>268</v>
      </c>
      <c r="B273" s="56" t="str">
        <f>'ĐẤT PNN'!B274</f>
        <v>VT2</v>
      </c>
      <c r="C273" s="86" t="s">
        <v>5431</v>
      </c>
      <c r="D273" s="29" t="s">
        <v>6793</v>
      </c>
      <c r="E273" s="29" t="s">
        <v>6738</v>
      </c>
      <c r="F273" s="29" t="s">
        <v>6794</v>
      </c>
      <c r="G273" s="29" t="s">
        <v>6792</v>
      </c>
      <c r="H273" s="29" t="str">
        <f t="shared" si="435"/>
        <v>Phường Long KhánhTPLK1Vị trí 1370</v>
      </c>
      <c r="I273" s="397"/>
      <c r="J273" s="397"/>
      <c r="K273" s="500" t="str">
        <f>'ĐẤT PNN'!D274</f>
        <v>Các tuyến đường giao thông đấu nối trực tiếp ra Đường Mạc Đĩnh Chi đoạn từ Đường 21/4 đến Đường Hùng Vương có hiện trạng là đường nhựa, bê tông xi măng:
- Có bề rộng ≥5m, cách đường giao thông ≤600m.
- Có bề rộng từ ≥3m đến &lt;5m, cách đường giao thông ≤400m.</v>
      </c>
      <c r="L273" s="501"/>
      <c r="M273" s="502"/>
      <c r="N273" s="383">
        <f t="shared" ref="N273:N278" si="447">IF(B273="VT2",T273,IF(B273="VT3",U273,IF(B273="VT2*0,8",T273,IF(B273="VT3*0,8",U273,V273))))</f>
        <v>330</v>
      </c>
      <c r="O273" s="383">
        <f t="shared" ref="O273:O278" si="448">IF(B273="VT2",AC273,IF(B273="VT3",AD273,IF(B273="VT2*0,8",AC273,IF(B273="VT3*0,8",AD273,AE273))))</f>
        <v>234</v>
      </c>
      <c r="P273" s="383">
        <v>510</v>
      </c>
      <c r="Q273" s="383">
        <v>360</v>
      </c>
      <c r="R273" s="417">
        <f>VLOOKUP(C273,'[1]1. MA DO'!$E$5:$AJ$1933,32,0)</f>
        <v>1.1299999999999999</v>
      </c>
      <c r="S273" s="58">
        <f t="shared" ref="S273:S278" si="449">S272</f>
        <v>370</v>
      </c>
      <c r="T273" s="58">
        <f t="shared" ref="T273:T278" si="450">T272</f>
        <v>330</v>
      </c>
      <c r="U273" s="58">
        <f t="shared" ref="U273:U278" si="451">U272</f>
        <v>290</v>
      </c>
      <c r="V273" s="58">
        <f t="shared" ref="V273:V278" si="452">V272</f>
        <v>260</v>
      </c>
      <c r="W273" s="391">
        <f t="shared" si="377"/>
        <v>800</v>
      </c>
      <c r="X273" s="391">
        <f t="shared" si="378"/>
        <v>510</v>
      </c>
      <c r="Y273" s="391">
        <f t="shared" si="379"/>
        <v>420</v>
      </c>
      <c r="Z273" s="391">
        <f t="shared" si="380"/>
        <v>340</v>
      </c>
      <c r="AA273" s="32">
        <f>'ĐẤT PNN'!U274</f>
        <v>2</v>
      </c>
      <c r="AB273" s="390">
        <f t="shared" ref="AB273:AB278" si="453">AB272</f>
        <v>250</v>
      </c>
      <c r="AC273" s="390">
        <f t="shared" ref="AC273:AC278" si="454">AC272</f>
        <v>234</v>
      </c>
      <c r="AD273" s="390">
        <f t="shared" ref="AD273:AD278" si="455">AD272</f>
        <v>215</v>
      </c>
      <c r="AE273" s="390">
        <f t="shared" ref="AE273:AE278" si="456">AE272</f>
        <v>195</v>
      </c>
      <c r="AF273" s="391">
        <f t="shared" si="381"/>
        <v>540</v>
      </c>
      <c r="AG273" s="391">
        <f t="shared" si="382"/>
        <v>360</v>
      </c>
      <c r="AH273" s="391">
        <f t="shared" si="383"/>
        <v>310</v>
      </c>
      <c r="AI273" s="391">
        <f t="shared" si="384"/>
        <v>250</v>
      </c>
      <c r="AJ273" s="395">
        <f>'ĐẤT PNN'!I274-'ĐẤT NN'!P273</f>
        <v>1990</v>
      </c>
    </row>
    <row r="274" spans="1:36" ht="126" customHeight="1">
      <c r="A274" s="56">
        <f t="shared" si="436"/>
        <v>269</v>
      </c>
      <c r="B274" s="56" t="str">
        <f>'ĐẤT PNN'!B275</f>
        <v>VT3</v>
      </c>
      <c r="C274" s="86" t="s">
        <v>5431</v>
      </c>
      <c r="D274" s="29" t="s">
        <v>6795</v>
      </c>
      <c r="E274" s="29" t="s">
        <v>6738</v>
      </c>
      <c r="F274" s="29" t="s">
        <v>6796</v>
      </c>
      <c r="G274" s="29" t="s">
        <v>6792</v>
      </c>
      <c r="H274" s="29" t="str">
        <f t="shared" si="435"/>
        <v>Phường Long KhánhTPLK1Vị trí 1370</v>
      </c>
      <c r="I274" s="397"/>
      <c r="J274" s="397"/>
      <c r="K274" s="500" t="str">
        <f>'ĐẤT PNN'!D275</f>
        <v>Các tuyến đường giao thông đấu nối trực tiếp ra Đường Mạc Đĩnh Chi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274" s="501"/>
      <c r="M274" s="502"/>
      <c r="N274" s="383">
        <f t="shared" si="447"/>
        <v>290</v>
      </c>
      <c r="O274" s="383">
        <f t="shared" si="448"/>
        <v>215</v>
      </c>
      <c r="P274" s="383">
        <v>420</v>
      </c>
      <c r="Q274" s="383">
        <v>310</v>
      </c>
      <c r="R274" s="417">
        <f>VLOOKUP(C274,'[1]1. MA DO'!$E$5:$AJ$1933,32,0)</f>
        <v>1.1299999999999999</v>
      </c>
      <c r="S274" s="58">
        <f t="shared" si="449"/>
        <v>370</v>
      </c>
      <c r="T274" s="58">
        <f t="shared" si="450"/>
        <v>330</v>
      </c>
      <c r="U274" s="58">
        <f t="shared" si="451"/>
        <v>290</v>
      </c>
      <c r="V274" s="58">
        <f t="shared" si="452"/>
        <v>260</v>
      </c>
      <c r="W274" s="391">
        <f t="shared" si="377"/>
        <v>800</v>
      </c>
      <c r="X274" s="391">
        <f t="shared" si="378"/>
        <v>510</v>
      </c>
      <c r="Y274" s="391">
        <f t="shared" si="379"/>
        <v>420</v>
      </c>
      <c r="Z274" s="391">
        <f t="shared" si="380"/>
        <v>340</v>
      </c>
      <c r="AA274" s="32">
        <f>'ĐẤT PNN'!U275</f>
        <v>2</v>
      </c>
      <c r="AB274" s="390">
        <f t="shared" si="453"/>
        <v>250</v>
      </c>
      <c r="AC274" s="390">
        <f t="shared" si="454"/>
        <v>234</v>
      </c>
      <c r="AD274" s="390">
        <f t="shared" si="455"/>
        <v>215</v>
      </c>
      <c r="AE274" s="390">
        <f t="shared" si="456"/>
        <v>195</v>
      </c>
      <c r="AF274" s="391">
        <f t="shared" si="381"/>
        <v>540</v>
      </c>
      <c r="AG274" s="391">
        <f t="shared" si="382"/>
        <v>360</v>
      </c>
      <c r="AH274" s="391">
        <f t="shared" si="383"/>
        <v>310</v>
      </c>
      <c r="AI274" s="391">
        <f t="shared" si="384"/>
        <v>250</v>
      </c>
      <c r="AJ274" s="395">
        <f>'ĐẤT PNN'!I275-'ĐẤT NN'!P274</f>
        <v>1280</v>
      </c>
    </row>
    <row r="275" spans="1:36" ht="63" customHeight="1">
      <c r="A275" s="56">
        <f t="shared" si="436"/>
        <v>270</v>
      </c>
      <c r="B275" s="56" t="str">
        <f>'ĐẤT PNN'!B276</f>
        <v>VT4</v>
      </c>
      <c r="C275" s="86" t="s">
        <v>5431</v>
      </c>
      <c r="D275" s="29" t="s">
        <v>6797</v>
      </c>
      <c r="E275" s="29" t="s">
        <v>6738</v>
      </c>
      <c r="F275" s="29" t="s">
        <v>6798</v>
      </c>
      <c r="G275" s="29" t="s">
        <v>6792</v>
      </c>
      <c r="H275" s="29" t="str">
        <f t="shared" si="435"/>
        <v>Phường Long KhánhTPLK1Vị trí 1370</v>
      </c>
      <c r="I275" s="397"/>
      <c r="J275" s="397"/>
      <c r="K275" s="500" t="str">
        <f>'ĐẤT PNN'!D276</f>
        <v>Các tuyến đường giao thông đấu nối trực tiếp ra Đường Mạc Đĩnh Chi đoạn từ Đường 21/4 đến Đường Hùng Vương có hiện trạng là đường nhựa, bê tông xi măng:
- Có bề rộng từ ≥3m đến &lt;5m, cách đường giao thông &gt;600m.
- Có bề rộng &lt;3m, cách đường giao thông &gt;200m.</v>
      </c>
      <c r="L275" s="501"/>
      <c r="M275" s="502"/>
      <c r="N275" s="383">
        <f t="shared" si="447"/>
        <v>260</v>
      </c>
      <c r="O275" s="383">
        <f t="shared" si="448"/>
        <v>195</v>
      </c>
      <c r="P275" s="383">
        <v>340</v>
      </c>
      <c r="Q275" s="383">
        <v>250</v>
      </c>
      <c r="R275" s="417">
        <f>VLOOKUP(C275,'[1]1. MA DO'!$E$5:$AJ$1933,32,0)</f>
        <v>1.1299999999999999</v>
      </c>
      <c r="S275" s="58">
        <f t="shared" si="449"/>
        <v>370</v>
      </c>
      <c r="T275" s="58">
        <f t="shared" si="450"/>
        <v>330</v>
      </c>
      <c r="U275" s="58">
        <f t="shared" si="451"/>
        <v>290</v>
      </c>
      <c r="V275" s="58">
        <f t="shared" si="452"/>
        <v>260</v>
      </c>
      <c r="W275" s="391">
        <f t="shared" si="377"/>
        <v>800</v>
      </c>
      <c r="X275" s="391">
        <f t="shared" si="378"/>
        <v>510</v>
      </c>
      <c r="Y275" s="391">
        <f t="shared" si="379"/>
        <v>420</v>
      </c>
      <c r="Z275" s="391">
        <f t="shared" si="380"/>
        <v>340</v>
      </c>
      <c r="AA275" s="32">
        <f>'ĐẤT PNN'!U276</f>
        <v>2</v>
      </c>
      <c r="AB275" s="390">
        <f t="shared" si="453"/>
        <v>250</v>
      </c>
      <c r="AC275" s="390">
        <f t="shared" si="454"/>
        <v>234</v>
      </c>
      <c r="AD275" s="390">
        <f t="shared" si="455"/>
        <v>215</v>
      </c>
      <c r="AE275" s="390">
        <f t="shared" si="456"/>
        <v>195</v>
      </c>
      <c r="AF275" s="391">
        <f t="shared" si="381"/>
        <v>540</v>
      </c>
      <c r="AG275" s="391">
        <f t="shared" si="382"/>
        <v>360</v>
      </c>
      <c r="AH275" s="391">
        <f t="shared" si="383"/>
        <v>310</v>
      </c>
      <c r="AI275" s="391">
        <f t="shared" si="384"/>
        <v>250</v>
      </c>
      <c r="AJ275" s="395">
        <f>'ĐẤT PNN'!I276-'ĐẤT NN'!P275</f>
        <v>660</v>
      </c>
    </row>
    <row r="276" spans="1:36" ht="110.25" customHeight="1">
      <c r="A276" s="56">
        <f t="shared" si="436"/>
        <v>271</v>
      </c>
      <c r="B276" s="56" t="str">
        <f>'ĐẤT PNN'!B277</f>
        <v>VT2*0,8</v>
      </c>
      <c r="C276" s="86" t="s">
        <v>5431</v>
      </c>
      <c r="D276" s="29" t="s">
        <v>6793</v>
      </c>
      <c r="E276" s="29" t="s">
        <v>6738</v>
      </c>
      <c r="F276" s="29" t="s">
        <v>6794</v>
      </c>
      <c r="G276" s="29" t="s">
        <v>6792</v>
      </c>
      <c r="H276" s="29" t="str">
        <f t="shared" si="435"/>
        <v>Phường Long KhánhTPLK1Vị trí 1370</v>
      </c>
      <c r="I276" s="397"/>
      <c r="J276" s="397"/>
      <c r="K276" s="500" t="str">
        <f>'ĐẤT PNN'!D277</f>
        <v>Các tuyến đường giao thông không đấu nối trực tiếp và thông ra Đường Mạc Đĩnh Chi đoạn từ Đường 21/4 đến Đường Hùng Vương có hiện trạng là đường nhựa, bê tông xi măng:
- Có bề rộng ≥5m, cách đường giao thông ≤600m.
- Có bề rộng từ ≥3m đến &lt;5m, cách đường giao thông ≤400m.</v>
      </c>
      <c r="L276" s="501"/>
      <c r="M276" s="502"/>
      <c r="N276" s="383">
        <f t="shared" si="447"/>
        <v>330</v>
      </c>
      <c r="O276" s="383">
        <f t="shared" si="448"/>
        <v>234</v>
      </c>
      <c r="P276" s="383">
        <v>510</v>
      </c>
      <c r="Q276" s="383">
        <v>360</v>
      </c>
      <c r="R276" s="417">
        <f>VLOOKUP(C276,'[1]1. MA DO'!$E$5:$AJ$1933,32,0)</f>
        <v>1.1299999999999999</v>
      </c>
      <c r="S276" s="58">
        <f t="shared" si="449"/>
        <v>370</v>
      </c>
      <c r="T276" s="58">
        <f t="shared" si="450"/>
        <v>330</v>
      </c>
      <c r="U276" s="58">
        <f t="shared" si="451"/>
        <v>290</v>
      </c>
      <c r="V276" s="58">
        <f t="shared" si="452"/>
        <v>260</v>
      </c>
      <c r="W276" s="391">
        <f t="shared" si="377"/>
        <v>800</v>
      </c>
      <c r="X276" s="391">
        <f t="shared" si="378"/>
        <v>510</v>
      </c>
      <c r="Y276" s="391">
        <f t="shared" si="379"/>
        <v>420</v>
      </c>
      <c r="Z276" s="391">
        <f t="shared" si="380"/>
        <v>340</v>
      </c>
      <c r="AA276" s="32">
        <f>'ĐẤT PNN'!U277</f>
        <v>2</v>
      </c>
      <c r="AB276" s="390">
        <f t="shared" si="453"/>
        <v>250</v>
      </c>
      <c r="AC276" s="390">
        <f t="shared" si="454"/>
        <v>234</v>
      </c>
      <c r="AD276" s="390">
        <f t="shared" si="455"/>
        <v>215</v>
      </c>
      <c r="AE276" s="390">
        <f t="shared" si="456"/>
        <v>195</v>
      </c>
      <c r="AF276" s="391">
        <f t="shared" si="381"/>
        <v>540</v>
      </c>
      <c r="AG276" s="391">
        <f t="shared" si="382"/>
        <v>360</v>
      </c>
      <c r="AH276" s="391">
        <f t="shared" si="383"/>
        <v>310</v>
      </c>
      <c r="AI276" s="391">
        <f t="shared" si="384"/>
        <v>250</v>
      </c>
      <c r="AJ276" s="395">
        <f>'ĐẤT PNN'!I277-'ĐẤT NN'!P276</f>
        <v>1790</v>
      </c>
    </row>
    <row r="277" spans="1:36" ht="126" customHeight="1">
      <c r="A277" s="56">
        <f t="shared" si="436"/>
        <v>272</v>
      </c>
      <c r="B277" s="56" t="str">
        <f>'ĐẤT PNN'!B278</f>
        <v>VT3*0,8</v>
      </c>
      <c r="C277" s="86" t="s">
        <v>5431</v>
      </c>
      <c r="D277" s="29" t="s">
        <v>6795</v>
      </c>
      <c r="E277" s="29" t="s">
        <v>6738</v>
      </c>
      <c r="F277" s="29" t="s">
        <v>6796</v>
      </c>
      <c r="G277" s="29" t="s">
        <v>6792</v>
      </c>
      <c r="H277" s="29" t="str">
        <f t="shared" si="435"/>
        <v>Phường Long KhánhTPLK1Vị trí 1370</v>
      </c>
      <c r="I277" s="397"/>
      <c r="J277" s="397"/>
      <c r="K277" s="500" t="str">
        <f>'ĐẤT PNN'!D278</f>
        <v>Các tuyến đường giao thông không đấu nối trực tiếp và thông ra Đường Mạc Đĩnh Chi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277" s="501"/>
      <c r="M277" s="502"/>
      <c r="N277" s="383">
        <f t="shared" si="447"/>
        <v>290</v>
      </c>
      <c r="O277" s="383">
        <f t="shared" si="448"/>
        <v>215</v>
      </c>
      <c r="P277" s="383">
        <v>420</v>
      </c>
      <c r="Q277" s="383">
        <v>310</v>
      </c>
      <c r="R277" s="417">
        <f>VLOOKUP(C277,'[1]1. MA DO'!$E$5:$AJ$1933,32,0)</f>
        <v>1.1299999999999999</v>
      </c>
      <c r="S277" s="58">
        <f t="shared" si="449"/>
        <v>370</v>
      </c>
      <c r="T277" s="58">
        <f t="shared" si="450"/>
        <v>330</v>
      </c>
      <c r="U277" s="58">
        <f t="shared" si="451"/>
        <v>290</v>
      </c>
      <c r="V277" s="58">
        <f t="shared" si="452"/>
        <v>260</v>
      </c>
      <c r="W277" s="391">
        <f t="shared" si="377"/>
        <v>800</v>
      </c>
      <c r="X277" s="391">
        <f t="shared" si="378"/>
        <v>510</v>
      </c>
      <c r="Y277" s="391">
        <f t="shared" si="379"/>
        <v>420</v>
      </c>
      <c r="Z277" s="391">
        <f t="shared" si="380"/>
        <v>340</v>
      </c>
      <c r="AA277" s="32">
        <f>'ĐẤT PNN'!U278</f>
        <v>2</v>
      </c>
      <c r="AB277" s="390">
        <f t="shared" si="453"/>
        <v>250</v>
      </c>
      <c r="AC277" s="390">
        <f t="shared" si="454"/>
        <v>234</v>
      </c>
      <c r="AD277" s="390">
        <f t="shared" si="455"/>
        <v>215</v>
      </c>
      <c r="AE277" s="390">
        <f t="shared" si="456"/>
        <v>195</v>
      </c>
      <c r="AF277" s="391">
        <f t="shared" si="381"/>
        <v>540</v>
      </c>
      <c r="AG277" s="391">
        <f t="shared" si="382"/>
        <v>360</v>
      </c>
      <c r="AH277" s="391">
        <f t="shared" si="383"/>
        <v>310</v>
      </c>
      <c r="AI277" s="391">
        <f t="shared" si="384"/>
        <v>250</v>
      </c>
      <c r="AJ277" s="395">
        <f>'ĐẤT PNN'!I278-'ĐẤT NN'!P277</f>
        <v>1080</v>
      </c>
    </row>
    <row r="278" spans="1:36" ht="63" customHeight="1">
      <c r="A278" s="56">
        <f t="shared" si="436"/>
        <v>273</v>
      </c>
      <c r="B278" s="56" t="str">
        <f>'ĐẤT PNN'!B279</f>
        <v>VT4*0,8</v>
      </c>
      <c r="C278" s="86" t="s">
        <v>5431</v>
      </c>
      <c r="D278" s="29" t="s">
        <v>6797</v>
      </c>
      <c r="E278" s="29" t="s">
        <v>6738</v>
      </c>
      <c r="F278" s="29" t="s">
        <v>6798</v>
      </c>
      <c r="G278" s="29" t="s">
        <v>6792</v>
      </c>
      <c r="H278" s="29" t="str">
        <f t="shared" si="435"/>
        <v>Phường Long KhánhTPLK1Vị trí 1370</v>
      </c>
      <c r="I278" s="397"/>
      <c r="J278" s="397"/>
      <c r="K278" s="500" t="str">
        <f>'ĐẤT PNN'!D279</f>
        <v>Các tuyến đường giao thông không đấu nối trực tiếp và thông ra Đường Mạc Đĩnh Chi đoạn từ Đường 21/4 đến Đường Hùng Vương có hiện trạng là đường nhựa, bê tông xi măng:
- Có bề rộng từ ≥3m đến &lt;5m, cách đường giao thông &gt;600m.
- Có bề rộng &lt;3m, cách đường giao thông &gt; 200m.</v>
      </c>
      <c r="L278" s="501"/>
      <c r="M278" s="502"/>
      <c r="N278" s="383">
        <f t="shared" si="447"/>
        <v>260</v>
      </c>
      <c r="O278" s="383">
        <f t="shared" si="448"/>
        <v>195</v>
      </c>
      <c r="P278" s="383">
        <v>340</v>
      </c>
      <c r="Q278" s="383">
        <v>250</v>
      </c>
      <c r="R278" s="417">
        <f>VLOOKUP(C278,'[1]1. MA DO'!$E$5:$AJ$1933,32,0)</f>
        <v>1.1299999999999999</v>
      </c>
      <c r="S278" s="58">
        <f t="shared" si="449"/>
        <v>370</v>
      </c>
      <c r="T278" s="58">
        <f t="shared" si="450"/>
        <v>330</v>
      </c>
      <c r="U278" s="58">
        <f t="shared" si="451"/>
        <v>290</v>
      </c>
      <c r="V278" s="58">
        <f t="shared" si="452"/>
        <v>260</v>
      </c>
      <c r="W278" s="391">
        <f t="shared" si="377"/>
        <v>800</v>
      </c>
      <c r="X278" s="391">
        <f t="shared" si="378"/>
        <v>510</v>
      </c>
      <c r="Y278" s="391">
        <f t="shared" si="379"/>
        <v>420</v>
      </c>
      <c r="Z278" s="391">
        <f t="shared" si="380"/>
        <v>340</v>
      </c>
      <c r="AA278" s="32">
        <f>'ĐẤT PNN'!U279</f>
        <v>2</v>
      </c>
      <c r="AB278" s="390">
        <f t="shared" si="453"/>
        <v>250</v>
      </c>
      <c r="AC278" s="390">
        <f t="shared" si="454"/>
        <v>234</v>
      </c>
      <c r="AD278" s="390">
        <f t="shared" si="455"/>
        <v>215</v>
      </c>
      <c r="AE278" s="390">
        <f t="shared" si="456"/>
        <v>195</v>
      </c>
      <c r="AF278" s="391">
        <f t="shared" si="381"/>
        <v>540</v>
      </c>
      <c r="AG278" s="391">
        <f t="shared" si="382"/>
        <v>360</v>
      </c>
      <c r="AH278" s="391">
        <f t="shared" si="383"/>
        <v>310</v>
      </c>
      <c r="AI278" s="391">
        <f t="shared" si="384"/>
        <v>250</v>
      </c>
      <c r="AJ278" s="395">
        <f>'ĐẤT PNN'!I279-'ĐẤT NN'!P278</f>
        <v>560</v>
      </c>
    </row>
    <row r="279" spans="1:36" ht="63">
      <c r="A279" s="56">
        <f t="shared" si="436"/>
        <v>274</v>
      </c>
      <c r="B279" s="56" t="str">
        <f>'ĐẤT PNN'!B280</f>
        <v>LK52DT_D1</v>
      </c>
      <c r="C279" s="86" t="s">
        <v>5434</v>
      </c>
      <c r="D279" s="29" t="s">
        <v>6790</v>
      </c>
      <c r="E279" s="29" t="s">
        <v>6738</v>
      </c>
      <c r="F279" s="29" t="s">
        <v>6791</v>
      </c>
      <c r="G279" s="29" t="s">
        <v>6792</v>
      </c>
      <c r="H279" s="29" t="str">
        <f t="shared" si="435"/>
        <v>Phường Long KhánhTPLK1Vị trí 1370</v>
      </c>
      <c r="I279" s="398" t="s">
        <v>6780</v>
      </c>
      <c r="J279" s="398" t="s">
        <v>6781</v>
      </c>
      <c r="K279" s="57" t="str">
        <f>'ĐẤT PNN'!D280</f>
        <v>Đường Tô Hiến Thành</v>
      </c>
      <c r="L279" s="57" t="str">
        <f>'ĐẤT PNN'!E280</f>
        <v>Đường 21/4</v>
      </c>
      <c r="M279" s="57" t="str">
        <f>'ĐẤT PNN'!F280</f>
        <v>Đường Hùng Vương</v>
      </c>
      <c r="N279" s="385">
        <f>S279</f>
        <v>370</v>
      </c>
      <c r="O279" s="114">
        <f>AB279</f>
        <v>250</v>
      </c>
      <c r="P279" s="381">
        <v>800</v>
      </c>
      <c r="Q279" s="381">
        <v>540</v>
      </c>
      <c r="R279" s="417">
        <f>VLOOKUP(C279,'[1]1. MA DO'!$E$5:$AJ$1933,32,0)</f>
        <v>1.1299999999999999</v>
      </c>
      <c r="S279" s="221">
        <v>370</v>
      </c>
      <c r="T279" s="221">
        <v>330</v>
      </c>
      <c r="U279" s="221">
        <v>290</v>
      </c>
      <c r="V279" s="221">
        <v>260</v>
      </c>
      <c r="W279" s="391">
        <f t="shared" si="377"/>
        <v>800</v>
      </c>
      <c r="X279" s="391">
        <f t="shared" si="378"/>
        <v>510</v>
      </c>
      <c r="Y279" s="391">
        <f t="shared" si="379"/>
        <v>420</v>
      </c>
      <c r="Z279" s="391">
        <f t="shared" si="380"/>
        <v>340</v>
      </c>
      <c r="AA279" s="32">
        <v>1</v>
      </c>
      <c r="AB279" s="372">
        <v>250</v>
      </c>
      <c r="AC279" s="372">
        <v>234</v>
      </c>
      <c r="AD279" s="372">
        <v>215</v>
      </c>
      <c r="AE279" s="372">
        <v>195</v>
      </c>
      <c r="AF279" s="391">
        <f t="shared" si="381"/>
        <v>540</v>
      </c>
      <c r="AG279" s="391">
        <f t="shared" si="382"/>
        <v>360</v>
      </c>
      <c r="AH279" s="391">
        <f t="shared" si="383"/>
        <v>310</v>
      </c>
      <c r="AI279" s="391">
        <f t="shared" si="384"/>
        <v>250</v>
      </c>
      <c r="AJ279" s="395">
        <f>'ĐẤT PNN'!I280-'ĐẤT NN'!P279</f>
        <v>2500</v>
      </c>
    </row>
    <row r="280" spans="1:36" ht="110.25" customHeight="1">
      <c r="A280" s="56">
        <f t="shared" si="436"/>
        <v>275</v>
      </c>
      <c r="B280" s="56" t="str">
        <f>'ĐẤT PNN'!B281</f>
        <v>VT2</v>
      </c>
      <c r="C280" s="86" t="s">
        <v>5434</v>
      </c>
      <c r="D280" s="29" t="s">
        <v>6793</v>
      </c>
      <c r="E280" s="29" t="s">
        <v>6738</v>
      </c>
      <c r="F280" s="29" t="s">
        <v>6794</v>
      </c>
      <c r="G280" s="29" t="s">
        <v>6792</v>
      </c>
      <c r="H280" s="29" t="str">
        <f t="shared" si="435"/>
        <v>Phường Long KhánhTPLK1Vị trí 1370</v>
      </c>
      <c r="I280" s="397"/>
      <c r="J280" s="397"/>
      <c r="K280" s="500" t="str">
        <f>'ĐẤT PNN'!D281</f>
        <v>Các tuyến đường giao thông đấu nối trực tiếp ra Đường Tô Hiến Thành đoạn từ Đường 21/4 đến Đường Hùng Vương có hiện trạng là đường nhựa, bê tông xi măng:
- Có bề rộng ≥5m, cách đường giao thông ≤600m.
- Có bề rộng từ ≥3m đến &lt;5m, cách đường giao thông ≤400m.</v>
      </c>
      <c r="L280" s="501"/>
      <c r="M280" s="502"/>
      <c r="N280" s="383">
        <f t="shared" ref="N280:N285" si="457">IF(B280="VT2",T280,IF(B280="VT3",U280,IF(B280="VT2*0,8",T280,IF(B280="VT3*0,8",U280,V280))))</f>
        <v>330</v>
      </c>
      <c r="O280" s="383">
        <f t="shared" ref="O280:O285" si="458">IF(B280="VT2",AC280,IF(B280="VT3",AD280,IF(B280="VT2*0,8",AC280,IF(B280="VT3*0,8",AD280,AE280))))</f>
        <v>234</v>
      </c>
      <c r="P280" s="383">
        <v>510</v>
      </c>
      <c r="Q280" s="383">
        <v>360</v>
      </c>
      <c r="R280" s="417">
        <f>VLOOKUP(C280,'[1]1. MA DO'!$E$5:$AJ$1933,32,0)</f>
        <v>1.1299999999999999</v>
      </c>
      <c r="S280" s="58">
        <f t="shared" ref="S280:S285" si="459">S279</f>
        <v>370</v>
      </c>
      <c r="T280" s="58">
        <f t="shared" ref="T280:T285" si="460">T279</f>
        <v>330</v>
      </c>
      <c r="U280" s="58">
        <f t="shared" ref="U280:U285" si="461">U279</f>
        <v>290</v>
      </c>
      <c r="V280" s="58">
        <f t="shared" ref="V280:V285" si="462">V279</f>
        <v>260</v>
      </c>
      <c r="W280" s="391">
        <f t="shared" si="377"/>
        <v>800</v>
      </c>
      <c r="X280" s="391">
        <f t="shared" si="378"/>
        <v>510</v>
      </c>
      <c r="Y280" s="391">
        <f t="shared" si="379"/>
        <v>420</v>
      </c>
      <c r="Z280" s="391">
        <f t="shared" si="380"/>
        <v>340</v>
      </c>
      <c r="AA280" s="32">
        <f>'ĐẤT PNN'!U281</f>
        <v>2</v>
      </c>
      <c r="AB280" s="390">
        <f t="shared" ref="AB280:AB285" si="463">AB279</f>
        <v>250</v>
      </c>
      <c r="AC280" s="390">
        <f t="shared" ref="AC280:AC285" si="464">AC279</f>
        <v>234</v>
      </c>
      <c r="AD280" s="390">
        <f t="shared" ref="AD280:AD285" si="465">AD279</f>
        <v>215</v>
      </c>
      <c r="AE280" s="390">
        <f t="shared" ref="AE280:AE285" si="466">AE279</f>
        <v>195</v>
      </c>
      <c r="AF280" s="391">
        <f t="shared" si="381"/>
        <v>540</v>
      </c>
      <c r="AG280" s="391">
        <f t="shared" si="382"/>
        <v>360</v>
      </c>
      <c r="AH280" s="391">
        <f t="shared" si="383"/>
        <v>310</v>
      </c>
      <c r="AI280" s="391">
        <f t="shared" si="384"/>
        <v>250</v>
      </c>
      <c r="AJ280" s="395">
        <f>'ĐẤT PNN'!I281-'ĐẤT NN'!P280</f>
        <v>1290</v>
      </c>
    </row>
    <row r="281" spans="1:36" ht="126" customHeight="1">
      <c r="A281" s="56">
        <f t="shared" si="436"/>
        <v>276</v>
      </c>
      <c r="B281" s="56" t="str">
        <f>'ĐẤT PNN'!B282</f>
        <v>VT3</v>
      </c>
      <c r="C281" s="86" t="s">
        <v>5434</v>
      </c>
      <c r="D281" s="29" t="s">
        <v>6795</v>
      </c>
      <c r="E281" s="29" t="s">
        <v>6738</v>
      </c>
      <c r="F281" s="29" t="s">
        <v>6796</v>
      </c>
      <c r="G281" s="29" t="s">
        <v>6792</v>
      </c>
      <c r="H281" s="29" t="str">
        <f t="shared" si="435"/>
        <v>Phường Long KhánhTPLK1Vị trí 1370</v>
      </c>
      <c r="I281" s="397"/>
      <c r="J281" s="397"/>
      <c r="K281" s="500" t="str">
        <f>'ĐẤT PNN'!D282</f>
        <v>Các tuyến đường giao thông đấu nối trực tiếp ra Đường Tô Hiến Thành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281" s="501"/>
      <c r="M281" s="502"/>
      <c r="N281" s="383">
        <f t="shared" si="457"/>
        <v>290</v>
      </c>
      <c r="O281" s="383">
        <f t="shared" si="458"/>
        <v>215</v>
      </c>
      <c r="P281" s="383">
        <v>420</v>
      </c>
      <c r="Q281" s="383">
        <v>310</v>
      </c>
      <c r="R281" s="417">
        <f>VLOOKUP(C281,'[1]1. MA DO'!$E$5:$AJ$1933,32,0)</f>
        <v>1.1299999999999999</v>
      </c>
      <c r="S281" s="58">
        <f t="shared" si="459"/>
        <v>370</v>
      </c>
      <c r="T281" s="58">
        <f t="shared" si="460"/>
        <v>330</v>
      </c>
      <c r="U281" s="58">
        <f t="shared" si="461"/>
        <v>290</v>
      </c>
      <c r="V281" s="58">
        <f t="shared" si="462"/>
        <v>260</v>
      </c>
      <c r="W281" s="391">
        <f t="shared" si="377"/>
        <v>800</v>
      </c>
      <c r="X281" s="391">
        <f t="shared" si="378"/>
        <v>510</v>
      </c>
      <c r="Y281" s="391">
        <f t="shared" si="379"/>
        <v>420</v>
      </c>
      <c r="Z281" s="391">
        <f t="shared" si="380"/>
        <v>340</v>
      </c>
      <c r="AA281" s="32">
        <f>'ĐẤT PNN'!U282</f>
        <v>2</v>
      </c>
      <c r="AB281" s="390">
        <f t="shared" si="463"/>
        <v>250</v>
      </c>
      <c r="AC281" s="390">
        <f t="shared" si="464"/>
        <v>234</v>
      </c>
      <c r="AD281" s="390">
        <f t="shared" si="465"/>
        <v>215</v>
      </c>
      <c r="AE281" s="390">
        <f t="shared" si="466"/>
        <v>195</v>
      </c>
      <c r="AF281" s="391">
        <f t="shared" si="381"/>
        <v>540</v>
      </c>
      <c r="AG281" s="391">
        <f t="shared" si="382"/>
        <v>360</v>
      </c>
      <c r="AH281" s="391">
        <f t="shared" si="383"/>
        <v>310</v>
      </c>
      <c r="AI281" s="391">
        <f t="shared" si="384"/>
        <v>250</v>
      </c>
      <c r="AJ281" s="395">
        <f>'ĐẤT PNN'!I282-'ĐẤT NN'!P281</f>
        <v>780</v>
      </c>
    </row>
    <row r="282" spans="1:36" ht="63" customHeight="1">
      <c r="A282" s="56">
        <f t="shared" si="436"/>
        <v>277</v>
      </c>
      <c r="B282" s="56" t="str">
        <f>'ĐẤT PNN'!B283</f>
        <v>VT4</v>
      </c>
      <c r="C282" s="86" t="s">
        <v>5434</v>
      </c>
      <c r="D282" s="29" t="s">
        <v>6797</v>
      </c>
      <c r="E282" s="29" t="s">
        <v>6738</v>
      </c>
      <c r="F282" s="29" t="s">
        <v>6798</v>
      </c>
      <c r="G282" s="29" t="s">
        <v>6792</v>
      </c>
      <c r="H282" s="29" t="str">
        <f t="shared" si="435"/>
        <v>Phường Long KhánhTPLK1Vị trí 1370</v>
      </c>
      <c r="I282" s="397"/>
      <c r="J282" s="397"/>
      <c r="K282" s="500" t="str">
        <f>'ĐẤT PNN'!D283</f>
        <v>Các tuyến đường giao thông đấu nối trực tiếp ra Đường Tô Hiến Thành đoạn từ Đường 21/4 đến Đường Hùng Vương có hiện trạng là đường nhựa, bê tông xi măng:
- Có bề rộng từ ≥3m đến &lt;5m, cách đường giao thông &gt;600m.
- Có bề rộng &lt;3m, cách đường giao thông &gt;200m.</v>
      </c>
      <c r="L282" s="501"/>
      <c r="M282" s="502"/>
      <c r="N282" s="383">
        <f t="shared" si="457"/>
        <v>260</v>
      </c>
      <c r="O282" s="383">
        <f t="shared" si="458"/>
        <v>195</v>
      </c>
      <c r="P282" s="383">
        <v>340</v>
      </c>
      <c r="Q282" s="383">
        <v>250</v>
      </c>
      <c r="R282" s="417">
        <f>VLOOKUP(C282,'[1]1. MA DO'!$E$5:$AJ$1933,32,0)</f>
        <v>1.1299999999999999</v>
      </c>
      <c r="S282" s="58">
        <f t="shared" si="459"/>
        <v>370</v>
      </c>
      <c r="T282" s="58">
        <f t="shared" si="460"/>
        <v>330</v>
      </c>
      <c r="U282" s="58">
        <f t="shared" si="461"/>
        <v>290</v>
      </c>
      <c r="V282" s="58">
        <f t="shared" si="462"/>
        <v>260</v>
      </c>
      <c r="W282" s="391">
        <f t="shared" si="377"/>
        <v>800</v>
      </c>
      <c r="X282" s="391">
        <f t="shared" si="378"/>
        <v>510</v>
      </c>
      <c r="Y282" s="391">
        <f t="shared" si="379"/>
        <v>420</v>
      </c>
      <c r="Z282" s="391">
        <f t="shared" si="380"/>
        <v>340</v>
      </c>
      <c r="AA282" s="32">
        <f>'ĐẤT PNN'!U283</f>
        <v>2</v>
      </c>
      <c r="AB282" s="390">
        <f t="shared" si="463"/>
        <v>250</v>
      </c>
      <c r="AC282" s="390">
        <f t="shared" si="464"/>
        <v>234</v>
      </c>
      <c r="AD282" s="390">
        <f t="shared" si="465"/>
        <v>215</v>
      </c>
      <c r="AE282" s="390">
        <f t="shared" si="466"/>
        <v>195</v>
      </c>
      <c r="AF282" s="391">
        <f t="shared" si="381"/>
        <v>540</v>
      </c>
      <c r="AG282" s="391">
        <f t="shared" si="382"/>
        <v>360</v>
      </c>
      <c r="AH282" s="391">
        <f t="shared" si="383"/>
        <v>310</v>
      </c>
      <c r="AI282" s="391">
        <f t="shared" si="384"/>
        <v>250</v>
      </c>
      <c r="AJ282" s="395">
        <f>'ĐẤT PNN'!I283-'ĐẤT NN'!P282</f>
        <v>260</v>
      </c>
    </row>
    <row r="283" spans="1:36" ht="110.25" customHeight="1">
      <c r="A283" s="56">
        <f t="shared" si="436"/>
        <v>278</v>
      </c>
      <c r="B283" s="56" t="str">
        <f>'ĐẤT PNN'!B284</f>
        <v>VT2*0,8</v>
      </c>
      <c r="C283" s="86" t="s">
        <v>5434</v>
      </c>
      <c r="D283" s="29" t="s">
        <v>6793</v>
      </c>
      <c r="E283" s="29" t="s">
        <v>6738</v>
      </c>
      <c r="F283" s="29" t="s">
        <v>6794</v>
      </c>
      <c r="G283" s="29" t="s">
        <v>6792</v>
      </c>
      <c r="H283" s="29" t="str">
        <f t="shared" si="435"/>
        <v>Phường Long KhánhTPLK1Vị trí 1370</v>
      </c>
      <c r="I283" s="397"/>
      <c r="J283" s="397"/>
      <c r="K283" s="500" t="str">
        <f>'ĐẤT PNN'!D284</f>
        <v>Các tuyến đường giao thông không đấu nối trực tiếp và thông ra Đường Tô Hiến Thành đoạn từ Đường 21/4 đến Đường Hùng Vương có hiện trạng là đường nhựa, bê tông xi măng:
- Có bề rộng ≥5m, cách đường giao thông ≤600m.
- Có bề rộng từ ≥3m đến &lt;5m, cách đường giao thông ≤400m.</v>
      </c>
      <c r="L283" s="501"/>
      <c r="M283" s="502"/>
      <c r="N283" s="383">
        <f t="shared" si="457"/>
        <v>330</v>
      </c>
      <c r="O283" s="383">
        <f t="shared" si="458"/>
        <v>234</v>
      </c>
      <c r="P283" s="383">
        <v>510</v>
      </c>
      <c r="Q283" s="383">
        <v>360</v>
      </c>
      <c r="R283" s="417">
        <f>VLOOKUP(C283,'[1]1. MA DO'!$E$5:$AJ$1933,32,0)</f>
        <v>1.1299999999999999</v>
      </c>
      <c r="S283" s="58">
        <f t="shared" si="459"/>
        <v>370</v>
      </c>
      <c r="T283" s="58">
        <f t="shared" si="460"/>
        <v>330</v>
      </c>
      <c r="U283" s="58">
        <f t="shared" si="461"/>
        <v>290</v>
      </c>
      <c r="V283" s="58">
        <f t="shared" si="462"/>
        <v>260</v>
      </c>
      <c r="W283" s="391">
        <f t="shared" si="377"/>
        <v>800</v>
      </c>
      <c r="X283" s="391">
        <f t="shared" si="378"/>
        <v>510</v>
      </c>
      <c r="Y283" s="391">
        <f t="shared" si="379"/>
        <v>420</v>
      </c>
      <c r="Z283" s="391">
        <f t="shared" si="380"/>
        <v>340</v>
      </c>
      <c r="AA283" s="32">
        <f>'ĐẤT PNN'!U284</f>
        <v>2</v>
      </c>
      <c r="AB283" s="390">
        <f t="shared" si="463"/>
        <v>250</v>
      </c>
      <c r="AC283" s="390">
        <f t="shared" si="464"/>
        <v>234</v>
      </c>
      <c r="AD283" s="390">
        <f t="shared" si="465"/>
        <v>215</v>
      </c>
      <c r="AE283" s="390">
        <f t="shared" si="466"/>
        <v>195</v>
      </c>
      <c r="AF283" s="391">
        <f t="shared" si="381"/>
        <v>540</v>
      </c>
      <c r="AG283" s="391">
        <f t="shared" si="382"/>
        <v>360</v>
      </c>
      <c r="AH283" s="391">
        <f t="shared" si="383"/>
        <v>310</v>
      </c>
      <c r="AI283" s="391">
        <f t="shared" si="384"/>
        <v>250</v>
      </c>
      <c r="AJ283" s="395">
        <f>'ĐẤT PNN'!I284-'ĐẤT NN'!P283</f>
        <v>1090</v>
      </c>
    </row>
    <row r="284" spans="1:36" ht="126" customHeight="1">
      <c r="A284" s="56">
        <f t="shared" si="436"/>
        <v>279</v>
      </c>
      <c r="B284" s="56" t="str">
        <f>'ĐẤT PNN'!B285</f>
        <v>VT3*0,8</v>
      </c>
      <c r="C284" s="86" t="s">
        <v>5434</v>
      </c>
      <c r="D284" s="29" t="s">
        <v>6795</v>
      </c>
      <c r="E284" s="29" t="s">
        <v>6738</v>
      </c>
      <c r="F284" s="29" t="s">
        <v>6796</v>
      </c>
      <c r="G284" s="29" t="s">
        <v>6792</v>
      </c>
      <c r="H284" s="29" t="str">
        <f t="shared" si="435"/>
        <v>Phường Long KhánhTPLK1Vị trí 1370</v>
      </c>
      <c r="I284" s="397"/>
      <c r="J284" s="397"/>
      <c r="K284" s="500" t="str">
        <f>'ĐẤT PNN'!D285</f>
        <v>Các tuyến đường giao thông không đấu nối trực tiếp và thông ra Đường Tô Hiến Thành đoạn từ Đường 21/4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L284" s="501"/>
      <c r="M284" s="502"/>
      <c r="N284" s="383">
        <f t="shared" si="457"/>
        <v>290</v>
      </c>
      <c r="O284" s="383">
        <f t="shared" si="458"/>
        <v>215</v>
      </c>
      <c r="P284" s="383">
        <v>420</v>
      </c>
      <c r="Q284" s="383">
        <v>310</v>
      </c>
      <c r="R284" s="417">
        <f>VLOOKUP(C284,'[1]1. MA DO'!$E$5:$AJ$1933,32,0)</f>
        <v>1.1299999999999999</v>
      </c>
      <c r="S284" s="58">
        <f t="shared" si="459"/>
        <v>370</v>
      </c>
      <c r="T284" s="58">
        <f t="shared" si="460"/>
        <v>330</v>
      </c>
      <c r="U284" s="58">
        <f t="shared" si="461"/>
        <v>290</v>
      </c>
      <c r="V284" s="58">
        <f t="shared" si="462"/>
        <v>260</v>
      </c>
      <c r="W284" s="391">
        <f t="shared" si="377"/>
        <v>800</v>
      </c>
      <c r="X284" s="391">
        <f t="shared" si="378"/>
        <v>510</v>
      </c>
      <c r="Y284" s="391">
        <f t="shared" si="379"/>
        <v>420</v>
      </c>
      <c r="Z284" s="391">
        <f t="shared" si="380"/>
        <v>340</v>
      </c>
      <c r="AA284" s="32">
        <f>'ĐẤT PNN'!U285</f>
        <v>2</v>
      </c>
      <c r="AB284" s="390">
        <f t="shared" si="463"/>
        <v>250</v>
      </c>
      <c r="AC284" s="390">
        <f t="shared" si="464"/>
        <v>234</v>
      </c>
      <c r="AD284" s="390">
        <f t="shared" si="465"/>
        <v>215</v>
      </c>
      <c r="AE284" s="390">
        <f t="shared" si="466"/>
        <v>195</v>
      </c>
      <c r="AF284" s="391">
        <f t="shared" si="381"/>
        <v>540</v>
      </c>
      <c r="AG284" s="391">
        <f t="shared" si="382"/>
        <v>360</v>
      </c>
      <c r="AH284" s="391">
        <f t="shared" si="383"/>
        <v>310</v>
      </c>
      <c r="AI284" s="391">
        <f t="shared" si="384"/>
        <v>250</v>
      </c>
      <c r="AJ284" s="395">
        <f>'ĐẤT PNN'!I285-'ĐẤT NN'!P284</f>
        <v>680</v>
      </c>
    </row>
    <row r="285" spans="1:36" ht="63" customHeight="1">
      <c r="A285" s="56">
        <f t="shared" si="436"/>
        <v>280</v>
      </c>
      <c r="B285" s="56" t="str">
        <f>'ĐẤT PNN'!B286</f>
        <v>VT4*0,8</v>
      </c>
      <c r="C285" s="86" t="s">
        <v>5434</v>
      </c>
      <c r="D285" s="29" t="s">
        <v>6797</v>
      </c>
      <c r="E285" s="29" t="s">
        <v>6738</v>
      </c>
      <c r="F285" s="29" t="s">
        <v>6798</v>
      </c>
      <c r="G285" s="29" t="s">
        <v>6792</v>
      </c>
      <c r="H285" s="29" t="str">
        <f t="shared" si="435"/>
        <v>Phường Long KhánhTPLK1Vị trí 1370</v>
      </c>
      <c r="I285" s="397"/>
      <c r="J285" s="397"/>
      <c r="K285" s="500" t="str">
        <f>'ĐẤT PNN'!D286</f>
        <v>Các tuyến đường giao thông không đấu nối trực tiếp và thông ra Đường Tô Hiến Thành đoạn từ Đường 21/4 đến Đường Hùng Vương có hiện trạng là đường nhựa, bê tông xi măng:
- Có bề rộng từ ≥3m đến &lt;5m, cách đường giao thông &gt;600m.
- Có bề rộng &lt;3m, cách đường giao thông &gt; 200m.</v>
      </c>
      <c r="L285" s="501"/>
      <c r="M285" s="502"/>
      <c r="N285" s="383">
        <f t="shared" si="457"/>
        <v>260</v>
      </c>
      <c r="O285" s="383">
        <f t="shared" si="458"/>
        <v>195</v>
      </c>
      <c r="P285" s="383">
        <v>340</v>
      </c>
      <c r="Q285" s="383">
        <v>250</v>
      </c>
      <c r="R285" s="417">
        <f>VLOOKUP(C285,'[1]1. MA DO'!$E$5:$AJ$1933,32,0)</f>
        <v>1.1299999999999999</v>
      </c>
      <c r="S285" s="58">
        <f t="shared" si="459"/>
        <v>370</v>
      </c>
      <c r="T285" s="58">
        <f t="shared" si="460"/>
        <v>330</v>
      </c>
      <c r="U285" s="58">
        <f t="shared" si="461"/>
        <v>290</v>
      </c>
      <c r="V285" s="58">
        <f t="shared" si="462"/>
        <v>260</v>
      </c>
      <c r="W285" s="391">
        <f t="shared" si="377"/>
        <v>800</v>
      </c>
      <c r="X285" s="391">
        <f t="shared" si="378"/>
        <v>510</v>
      </c>
      <c r="Y285" s="391">
        <f t="shared" si="379"/>
        <v>420</v>
      </c>
      <c r="Z285" s="391">
        <f t="shared" si="380"/>
        <v>340</v>
      </c>
      <c r="AA285" s="32">
        <f>'ĐẤT PNN'!U286</f>
        <v>2</v>
      </c>
      <c r="AB285" s="390">
        <f t="shared" si="463"/>
        <v>250</v>
      </c>
      <c r="AC285" s="390">
        <f t="shared" si="464"/>
        <v>234</v>
      </c>
      <c r="AD285" s="390">
        <f t="shared" si="465"/>
        <v>215</v>
      </c>
      <c r="AE285" s="390">
        <f t="shared" si="466"/>
        <v>195</v>
      </c>
      <c r="AF285" s="391">
        <f t="shared" si="381"/>
        <v>540</v>
      </c>
      <c r="AG285" s="391">
        <f t="shared" si="382"/>
        <v>360</v>
      </c>
      <c r="AH285" s="391">
        <f t="shared" si="383"/>
        <v>310</v>
      </c>
      <c r="AI285" s="391">
        <f t="shared" si="384"/>
        <v>250</v>
      </c>
      <c r="AJ285" s="395">
        <f>'ĐẤT PNN'!I286-'ĐẤT NN'!P285</f>
        <v>200</v>
      </c>
    </row>
    <row r="286" spans="1:36" ht="63">
      <c r="A286" s="56">
        <f t="shared" si="436"/>
        <v>281</v>
      </c>
      <c r="B286" s="56" t="str">
        <f>'ĐẤT PNN'!B287</f>
        <v>LK52DT_D2</v>
      </c>
      <c r="C286" s="86" t="s">
        <v>5436</v>
      </c>
      <c r="D286" s="29" t="s">
        <v>6790</v>
      </c>
      <c r="E286" s="29" t="s">
        <v>6738</v>
      </c>
      <c r="F286" s="29" t="s">
        <v>6791</v>
      </c>
      <c r="G286" s="29" t="s">
        <v>6792</v>
      </c>
      <c r="H286" s="29" t="str">
        <f t="shared" si="435"/>
        <v>Phường Long KhánhTPLK1Vị trí 1370</v>
      </c>
      <c r="I286" s="398" t="s">
        <v>6780</v>
      </c>
      <c r="J286" s="398" t="s">
        <v>6781</v>
      </c>
      <c r="K286" s="57" t="str">
        <f>'ĐẤT PNN'!D287</f>
        <v>Đường Tô Hiến Thành</v>
      </c>
      <c r="L286" s="57" t="str">
        <f>'ĐẤT PNN'!E287</f>
        <v>Đường Hùng Vương</v>
      </c>
      <c r="M286" s="57" t="str">
        <f>'ĐẤT PNN'!F287</f>
        <v>Đường Hai Bà Trưng</v>
      </c>
      <c r="N286" s="385">
        <f>S286</f>
        <v>370</v>
      </c>
      <c r="O286" s="114">
        <f>AB286</f>
        <v>250</v>
      </c>
      <c r="P286" s="381">
        <v>800</v>
      </c>
      <c r="Q286" s="381">
        <v>540</v>
      </c>
      <c r="R286" s="417">
        <f>VLOOKUP(C286,'[1]1. MA DO'!$E$5:$AJ$1933,32,0)</f>
        <v>1.1299999999999999</v>
      </c>
      <c r="S286" s="221">
        <v>370</v>
      </c>
      <c r="T286" s="221">
        <v>330</v>
      </c>
      <c r="U286" s="221">
        <v>290</v>
      </c>
      <c r="V286" s="221">
        <v>260</v>
      </c>
      <c r="W286" s="391">
        <f t="shared" si="377"/>
        <v>800</v>
      </c>
      <c r="X286" s="391">
        <f t="shared" si="378"/>
        <v>510</v>
      </c>
      <c r="Y286" s="391">
        <f t="shared" si="379"/>
        <v>420</v>
      </c>
      <c r="Z286" s="391">
        <f t="shared" si="380"/>
        <v>340</v>
      </c>
      <c r="AA286" s="32">
        <v>1</v>
      </c>
      <c r="AB286" s="372">
        <v>250</v>
      </c>
      <c r="AC286" s="372">
        <v>234</v>
      </c>
      <c r="AD286" s="372">
        <v>215</v>
      </c>
      <c r="AE286" s="372">
        <v>195</v>
      </c>
      <c r="AF286" s="391">
        <f t="shared" si="381"/>
        <v>540</v>
      </c>
      <c r="AG286" s="391">
        <f t="shared" si="382"/>
        <v>360</v>
      </c>
      <c r="AH286" s="391">
        <f t="shared" si="383"/>
        <v>310</v>
      </c>
      <c r="AI286" s="391">
        <f t="shared" si="384"/>
        <v>250</v>
      </c>
      <c r="AJ286" s="395">
        <f>'ĐẤT PNN'!I287-'ĐẤT NN'!P286</f>
        <v>2000</v>
      </c>
    </row>
    <row r="287" spans="1:36" ht="110.25" customHeight="1">
      <c r="A287" s="56">
        <f t="shared" si="436"/>
        <v>282</v>
      </c>
      <c r="B287" s="56" t="str">
        <f>'ĐẤT PNN'!B288</f>
        <v>VT2</v>
      </c>
      <c r="C287" s="86" t="s">
        <v>5436</v>
      </c>
      <c r="D287" s="29" t="s">
        <v>6793</v>
      </c>
      <c r="E287" s="29" t="s">
        <v>6738</v>
      </c>
      <c r="F287" s="29" t="s">
        <v>6794</v>
      </c>
      <c r="G287" s="29" t="s">
        <v>6792</v>
      </c>
      <c r="H287" s="29" t="str">
        <f t="shared" si="435"/>
        <v>Phường Long KhánhTPLK1Vị trí 1370</v>
      </c>
      <c r="I287" s="397"/>
      <c r="J287" s="397"/>
      <c r="K287" s="500" t="str">
        <f>'ĐẤT PNN'!D288</f>
        <v>Các tuyến đường giao thông đấu nối trực tiếp ra Đường Tô Hiến Thành đoạn từ Đường Hùng Vương đến Đường Hai Bà Trưng có hiện trạng là đường nhựa, bê tông xi măng:
- Có bề rộng ≥5m, cách đường giao thông ≤600m.
- Có bề rộng từ ≥3m đến &lt;5m, cách đường giao thông ≤400m.</v>
      </c>
      <c r="L287" s="501"/>
      <c r="M287" s="502"/>
      <c r="N287" s="383">
        <f t="shared" ref="N287:N292" si="467">IF(B287="VT2",T287,IF(B287="VT3",U287,IF(B287="VT2*0,8",T287,IF(B287="VT3*0,8",U287,V287))))</f>
        <v>330</v>
      </c>
      <c r="O287" s="383">
        <f t="shared" ref="O287:O292" si="468">IF(B287="VT2",AC287,IF(B287="VT3",AD287,IF(B287="VT2*0,8",AC287,IF(B287="VT3*0,8",AD287,AE287))))</f>
        <v>234</v>
      </c>
      <c r="P287" s="383">
        <v>510</v>
      </c>
      <c r="Q287" s="383">
        <v>360</v>
      </c>
      <c r="R287" s="417">
        <f>VLOOKUP(C287,'[1]1. MA DO'!$E$5:$AJ$1933,32,0)</f>
        <v>1.1299999999999999</v>
      </c>
      <c r="S287" s="58">
        <f t="shared" ref="S287:S292" si="469">S286</f>
        <v>370</v>
      </c>
      <c r="T287" s="58">
        <f t="shared" ref="T287:T292" si="470">T286</f>
        <v>330</v>
      </c>
      <c r="U287" s="58">
        <f t="shared" ref="U287:U292" si="471">U286</f>
        <v>290</v>
      </c>
      <c r="V287" s="58">
        <f t="shared" ref="V287:V292" si="472">V286</f>
        <v>260</v>
      </c>
      <c r="W287" s="391">
        <f t="shared" si="377"/>
        <v>800</v>
      </c>
      <c r="X287" s="391">
        <f t="shared" si="378"/>
        <v>510</v>
      </c>
      <c r="Y287" s="391">
        <f t="shared" si="379"/>
        <v>420</v>
      </c>
      <c r="Z287" s="391">
        <f t="shared" si="380"/>
        <v>340</v>
      </c>
      <c r="AA287" s="32">
        <f>'ĐẤT PNN'!U288</f>
        <v>2</v>
      </c>
      <c r="AB287" s="390">
        <f t="shared" ref="AB287:AB292" si="473">AB286</f>
        <v>250</v>
      </c>
      <c r="AC287" s="390">
        <f t="shared" ref="AC287:AC292" si="474">AC286</f>
        <v>234</v>
      </c>
      <c r="AD287" s="390">
        <f t="shared" ref="AD287:AD292" si="475">AD286</f>
        <v>215</v>
      </c>
      <c r="AE287" s="390">
        <f t="shared" ref="AE287:AE292" si="476">AE286</f>
        <v>195</v>
      </c>
      <c r="AF287" s="391">
        <f t="shared" si="381"/>
        <v>540</v>
      </c>
      <c r="AG287" s="391">
        <f t="shared" si="382"/>
        <v>360</v>
      </c>
      <c r="AH287" s="391">
        <f t="shared" si="383"/>
        <v>310</v>
      </c>
      <c r="AI287" s="391">
        <f t="shared" si="384"/>
        <v>250</v>
      </c>
      <c r="AJ287" s="395">
        <f>'ĐẤT PNN'!I288-'ĐẤT NN'!P287</f>
        <v>990</v>
      </c>
    </row>
    <row r="288" spans="1:36" ht="126" customHeight="1">
      <c r="A288" s="56">
        <f t="shared" si="436"/>
        <v>283</v>
      </c>
      <c r="B288" s="56" t="str">
        <f>'ĐẤT PNN'!B289</f>
        <v>VT3</v>
      </c>
      <c r="C288" s="86" t="s">
        <v>5436</v>
      </c>
      <c r="D288" s="29" t="s">
        <v>6795</v>
      </c>
      <c r="E288" s="29" t="s">
        <v>6738</v>
      </c>
      <c r="F288" s="29" t="s">
        <v>6796</v>
      </c>
      <c r="G288" s="29" t="s">
        <v>6792</v>
      </c>
      <c r="H288" s="29" t="str">
        <f t="shared" si="435"/>
        <v>Phường Long KhánhTPLK1Vị trí 1370</v>
      </c>
      <c r="I288" s="397"/>
      <c r="J288" s="397"/>
      <c r="K288" s="500" t="str">
        <f>'ĐẤT PNN'!D289</f>
        <v>Các tuyến đường giao thông đấu nối trực tiếp ra Đường Tô Hiến Thành đoạn từ Đường Hùng Vương đến Đường Hai Bà Trưng có hiện trạng là đường nhựa, bê tông xi măng:
- Có bề rộng ≥5m, cách đường giao thông &gt;600m.
- Có bề rộng từ ≥3m đến &lt;5m, cách đường giao thông từ &gt;400m đến ≤600m.
- Có bề rộng &lt;3m, cách đường giao thông ≤200m.</v>
      </c>
      <c r="L288" s="501"/>
      <c r="M288" s="502"/>
      <c r="N288" s="383">
        <f t="shared" si="467"/>
        <v>290</v>
      </c>
      <c r="O288" s="383">
        <f t="shared" si="468"/>
        <v>215</v>
      </c>
      <c r="P288" s="383">
        <v>420</v>
      </c>
      <c r="Q288" s="383">
        <v>310</v>
      </c>
      <c r="R288" s="417">
        <f>VLOOKUP(C288,'[1]1. MA DO'!$E$5:$AJ$1933,32,0)</f>
        <v>1.1299999999999999</v>
      </c>
      <c r="S288" s="58">
        <f t="shared" si="469"/>
        <v>370</v>
      </c>
      <c r="T288" s="58">
        <f t="shared" si="470"/>
        <v>330</v>
      </c>
      <c r="U288" s="58">
        <f t="shared" si="471"/>
        <v>290</v>
      </c>
      <c r="V288" s="58">
        <f t="shared" si="472"/>
        <v>260</v>
      </c>
      <c r="W288" s="391">
        <f t="shared" si="377"/>
        <v>800</v>
      </c>
      <c r="X288" s="391">
        <f t="shared" si="378"/>
        <v>510</v>
      </c>
      <c r="Y288" s="391">
        <f t="shared" si="379"/>
        <v>420</v>
      </c>
      <c r="Z288" s="391">
        <f t="shared" si="380"/>
        <v>340</v>
      </c>
      <c r="AA288" s="32">
        <f>'ĐẤT PNN'!U289</f>
        <v>2</v>
      </c>
      <c r="AB288" s="390">
        <f t="shared" si="473"/>
        <v>250</v>
      </c>
      <c r="AC288" s="390">
        <f t="shared" si="474"/>
        <v>234</v>
      </c>
      <c r="AD288" s="390">
        <f t="shared" si="475"/>
        <v>215</v>
      </c>
      <c r="AE288" s="390">
        <f t="shared" si="476"/>
        <v>195</v>
      </c>
      <c r="AF288" s="391">
        <f t="shared" si="381"/>
        <v>540</v>
      </c>
      <c r="AG288" s="391">
        <f t="shared" si="382"/>
        <v>360</v>
      </c>
      <c r="AH288" s="391">
        <f t="shared" si="383"/>
        <v>310</v>
      </c>
      <c r="AI288" s="391">
        <f t="shared" si="384"/>
        <v>250</v>
      </c>
      <c r="AJ288" s="395">
        <f>'ĐẤT PNN'!I289-'ĐẤT NN'!P288</f>
        <v>780</v>
      </c>
    </row>
    <row r="289" spans="1:36" ht="63" customHeight="1">
      <c r="A289" s="56">
        <f t="shared" si="436"/>
        <v>284</v>
      </c>
      <c r="B289" s="56" t="str">
        <f>'ĐẤT PNN'!B290</f>
        <v>VT4</v>
      </c>
      <c r="C289" s="86" t="s">
        <v>5436</v>
      </c>
      <c r="D289" s="29" t="s">
        <v>6797</v>
      </c>
      <c r="E289" s="29" t="s">
        <v>6738</v>
      </c>
      <c r="F289" s="29" t="s">
        <v>6798</v>
      </c>
      <c r="G289" s="29" t="s">
        <v>6792</v>
      </c>
      <c r="H289" s="29" t="str">
        <f t="shared" si="435"/>
        <v>Phường Long KhánhTPLK1Vị trí 1370</v>
      </c>
      <c r="I289" s="397"/>
      <c r="J289" s="397"/>
      <c r="K289" s="500" t="str">
        <f>'ĐẤT PNN'!D290</f>
        <v>Các tuyến đường giao thông đấu nối trực tiếp ra Đường Tô Hiến Thành đoạn từ Đường Hùng Vương đến Đường Hai Bà Trưng có hiện trạng là đường nhựa, bê tông xi măng:
- Có bề rộng từ ≥3m đến &lt;5m, cách đường giao thông &gt;600m.
- Có bề rộng &lt;3m, cách đường giao thông &gt;200m.</v>
      </c>
      <c r="L289" s="501"/>
      <c r="M289" s="502"/>
      <c r="N289" s="383">
        <f t="shared" si="467"/>
        <v>260</v>
      </c>
      <c r="O289" s="383">
        <f t="shared" si="468"/>
        <v>195</v>
      </c>
      <c r="P289" s="383">
        <v>340</v>
      </c>
      <c r="Q289" s="383">
        <v>250</v>
      </c>
      <c r="R289" s="417">
        <f>VLOOKUP(C289,'[1]1. MA DO'!$E$5:$AJ$1933,32,0)</f>
        <v>1.1299999999999999</v>
      </c>
      <c r="S289" s="58">
        <f t="shared" si="469"/>
        <v>370</v>
      </c>
      <c r="T289" s="58">
        <f t="shared" si="470"/>
        <v>330</v>
      </c>
      <c r="U289" s="58">
        <f t="shared" si="471"/>
        <v>290</v>
      </c>
      <c r="V289" s="58">
        <f t="shared" si="472"/>
        <v>260</v>
      </c>
      <c r="W289" s="391">
        <f t="shared" ref="W289:W334" si="477">ROUND(S289*2.15,-1)</f>
        <v>800</v>
      </c>
      <c r="X289" s="391">
        <f t="shared" ref="X289:X334" si="478">ROUND(T289*1.55,-1)</f>
        <v>510</v>
      </c>
      <c r="Y289" s="391">
        <f t="shared" ref="Y289:Y334" si="479">ROUND(U289*1.45,-1)</f>
        <v>420</v>
      </c>
      <c r="Z289" s="391">
        <f t="shared" ref="Z289:Z334" si="480">ROUND(V289*1.3,-1)</f>
        <v>340</v>
      </c>
      <c r="AA289" s="32">
        <f>'ĐẤT PNN'!U290</f>
        <v>2</v>
      </c>
      <c r="AB289" s="390">
        <f t="shared" si="473"/>
        <v>250</v>
      </c>
      <c r="AC289" s="390">
        <f t="shared" si="474"/>
        <v>234</v>
      </c>
      <c r="AD289" s="390">
        <f t="shared" si="475"/>
        <v>215</v>
      </c>
      <c r="AE289" s="390">
        <f t="shared" si="476"/>
        <v>195</v>
      </c>
      <c r="AF289" s="391">
        <f t="shared" ref="AF289:AF334" si="481">ROUND(AB289*2.15,-1)</f>
        <v>540</v>
      </c>
      <c r="AG289" s="391">
        <f t="shared" ref="AG289:AG334" si="482">ROUND(AC289*1.55,-1)</f>
        <v>360</v>
      </c>
      <c r="AH289" s="391">
        <f t="shared" ref="AH289:AH334" si="483">ROUND(AD289*1.45,-1)</f>
        <v>310</v>
      </c>
      <c r="AI289" s="391">
        <f t="shared" ref="AI289:AI334" si="484">ROUND(AE289*1.3,-1)</f>
        <v>250</v>
      </c>
      <c r="AJ289" s="395">
        <f>'ĐẤT PNN'!I290-'ĐẤT NN'!P289</f>
        <v>320</v>
      </c>
    </row>
    <row r="290" spans="1:36" ht="110.25" customHeight="1">
      <c r="A290" s="56">
        <f t="shared" si="436"/>
        <v>285</v>
      </c>
      <c r="B290" s="56" t="str">
        <f>'ĐẤT PNN'!B291</f>
        <v>VT2*0,8</v>
      </c>
      <c r="C290" s="86" t="s">
        <v>5436</v>
      </c>
      <c r="D290" s="29" t="s">
        <v>6793</v>
      </c>
      <c r="E290" s="29" t="s">
        <v>6738</v>
      </c>
      <c r="F290" s="29" t="s">
        <v>6794</v>
      </c>
      <c r="G290" s="29" t="s">
        <v>6792</v>
      </c>
      <c r="H290" s="29" t="str">
        <f t="shared" si="435"/>
        <v>Phường Long KhánhTPLK1Vị trí 1370</v>
      </c>
      <c r="I290" s="397"/>
      <c r="J290" s="397"/>
      <c r="K290" s="500" t="str">
        <f>'ĐẤT PNN'!D291</f>
        <v>Các tuyến đường giao thông không đấu nối trực tiếp và thông ra Đường Tô Hiến Thành đoạn từ Đường Hùng Vương đến Đường Hai Bà Trưng có hiện trạng là đường nhựa, bê tông xi măng:
- Có bề rộng ≥5m, cách đường giao thông ≤600m.
- Có bề rộng từ ≥3m đến &lt;5m, cách đường giao thông ≤400m.</v>
      </c>
      <c r="L290" s="501"/>
      <c r="M290" s="502"/>
      <c r="N290" s="383">
        <f t="shared" si="467"/>
        <v>330</v>
      </c>
      <c r="O290" s="383">
        <f t="shared" si="468"/>
        <v>234</v>
      </c>
      <c r="P290" s="383">
        <v>510</v>
      </c>
      <c r="Q290" s="383">
        <v>360</v>
      </c>
      <c r="R290" s="417">
        <f>VLOOKUP(C290,'[1]1. MA DO'!$E$5:$AJ$1933,32,0)</f>
        <v>1.1299999999999999</v>
      </c>
      <c r="S290" s="58">
        <f t="shared" si="469"/>
        <v>370</v>
      </c>
      <c r="T290" s="58">
        <f t="shared" si="470"/>
        <v>330</v>
      </c>
      <c r="U290" s="58">
        <f t="shared" si="471"/>
        <v>290</v>
      </c>
      <c r="V290" s="58">
        <f t="shared" si="472"/>
        <v>260</v>
      </c>
      <c r="W290" s="391">
        <f t="shared" si="477"/>
        <v>800</v>
      </c>
      <c r="X290" s="391">
        <f t="shared" si="478"/>
        <v>510</v>
      </c>
      <c r="Y290" s="391">
        <f t="shared" si="479"/>
        <v>420</v>
      </c>
      <c r="Z290" s="391">
        <f t="shared" si="480"/>
        <v>340</v>
      </c>
      <c r="AA290" s="32">
        <f>'ĐẤT PNN'!U291</f>
        <v>2</v>
      </c>
      <c r="AB290" s="390">
        <f t="shared" si="473"/>
        <v>250</v>
      </c>
      <c r="AC290" s="390">
        <f t="shared" si="474"/>
        <v>234</v>
      </c>
      <c r="AD290" s="390">
        <f t="shared" si="475"/>
        <v>215</v>
      </c>
      <c r="AE290" s="390">
        <f t="shared" si="476"/>
        <v>195</v>
      </c>
      <c r="AF290" s="391">
        <f t="shared" si="481"/>
        <v>540</v>
      </c>
      <c r="AG290" s="391">
        <f t="shared" si="482"/>
        <v>360</v>
      </c>
      <c r="AH290" s="391">
        <f t="shared" si="483"/>
        <v>310</v>
      </c>
      <c r="AI290" s="391">
        <f t="shared" si="484"/>
        <v>250</v>
      </c>
      <c r="AJ290" s="395">
        <f>'ĐẤT PNN'!I291-'ĐẤT NN'!P290</f>
        <v>890</v>
      </c>
    </row>
    <row r="291" spans="1:36" ht="126" customHeight="1">
      <c r="A291" s="56">
        <f t="shared" si="436"/>
        <v>286</v>
      </c>
      <c r="B291" s="56" t="str">
        <f>'ĐẤT PNN'!B292</f>
        <v>VT3*0,8</v>
      </c>
      <c r="C291" s="86" t="s">
        <v>5436</v>
      </c>
      <c r="D291" s="29" t="s">
        <v>6795</v>
      </c>
      <c r="E291" s="29" t="s">
        <v>6738</v>
      </c>
      <c r="F291" s="29" t="s">
        <v>6796</v>
      </c>
      <c r="G291" s="29" t="s">
        <v>6792</v>
      </c>
      <c r="H291" s="29" t="str">
        <f t="shared" si="435"/>
        <v>Phường Long KhánhTPLK1Vị trí 1370</v>
      </c>
      <c r="I291" s="397"/>
      <c r="J291" s="397"/>
      <c r="K291" s="500" t="str">
        <f>'ĐẤT PNN'!D292</f>
        <v>Các tuyến đường giao thông không đấu nối trực tiếp và thông ra Đường Tô Hiến Thành đoạn từ Đường Hùng Vương đến Đường Hai Bà Trưng có hiện trạng là đường nhựa, bê tông xi măng:
- Có bề rộng ≥5m, cách đường giao thông &gt;600m.
- Có bề rộng từ ≥3m đến &lt;5m, cách đường giao thông từ &gt;400m đến ≤600m.
- Có bề rộng &lt;3m, cách đường giao thông ≤200m.</v>
      </c>
      <c r="L291" s="501"/>
      <c r="M291" s="502"/>
      <c r="N291" s="383">
        <f t="shared" si="467"/>
        <v>290</v>
      </c>
      <c r="O291" s="383">
        <f t="shared" si="468"/>
        <v>215</v>
      </c>
      <c r="P291" s="383">
        <v>420</v>
      </c>
      <c r="Q291" s="383">
        <v>310</v>
      </c>
      <c r="R291" s="417">
        <f>VLOOKUP(C291,'[1]1. MA DO'!$E$5:$AJ$1933,32,0)</f>
        <v>1.1299999999999999</v>
      </c>
      <c r="S291" s="58">
        <f t="shared" si="469"/>
        <v>370</v>
      </c>
      <c r="T291" s="58">
        <f t="shared" si="470"/>
        <v>330</v>
      </c>
      <c r="U291" s="58">
        <f t="shared" si="471"/>
        <v>290</v>
      </c>
      <c r="V291" s="58">
        <f t="shared" si="472"/>
        <v>260</v>
      </c>
      <c r="W291" s="391">
        <f t="shared" si="477"/>
        <v>800</v>
      </c>
      <c r="X291" s="391">
        <f t="shared" si="478"/>
        <v>510</v>
      </c>
      <c r="Y291" s="391">
        <f t="shared" si="479"/>
        <v>420</v>
      </c>
      <c r="Z291" s="391">
        <f t="shared" si="480"/>
        <v>340</v>
      </c>
      <c r="AA291" s="32">
        <f>'ĐẤT PNN'!U292</f>
        <v>2</v>
      </c>
      <c r="AB291" s="390">
        <f t="shared" si="473"/>
        <v>250</v>
      </c>
      <c r="AC291" s="390">
        <f t="shared" si="474"/>
        <v>234</v>
      </c>
      <c r="AD291" s="390">
        <f t="shared" si="475"/>
        <v>215</v>
      </c>
      <c r="AE291" s="390">
        <f t="shared" si="476"/>
        <v>195</v>
      </c>
      <c r="AF291" s="391">
        <f t="shared" si="481"/>
        <v>540</v>
      </c>
      <c r="AG291" s="391">
        <f t="shared" si="482"/>
        <v>360</v>
      </c>
      <c r="AH291" s="391">
        <f t="shared" si="483"/>
        <v>310</v>
      </c>
      <c r="AI291" s="391">
        <f t="shared" si="484"/>
        <v>250</v>
      </c>
      <c r="AJ291" s="395">
        <f>'ĐẤT PNN'!I292-'ĐẤT NN'!P291</f>
        <v>680</v>
      </c>
    </row>
    <row r="292" spans="1:36" ht="63" customHeight="1">
      <c r="A292" s="56">
        <f t="shared" si="436"/>
        <v>287</v>
      </c>
      <c r="B292" s="56" t="str">
        <f>'ĐẤT PNN'!B293</f>
        <v>VT4*0,8</v>
      </c>
      <c r="C292" s="86" t="s">
        <v>5436</v>
      </c>
      <c r="D292" s="29" t="s">
        <v>6797</v>
      </c>
      <c r="E292" s="29" t="s">
        <v>6738</v>
      </c>
      <c r="F292" s="29" t="s">
        <v>6798</v>
      </c>
      <c r="G292" s="29" t="s">
        <v>6792</v>
      </c>
      <c r="H292" s="29" t="str">
        <f t="shared" si="435"/>
        <v>Phường Long KhánhTPLK1Vị trí 1370</v>
      </c>
      <c r="I292" s="397"/>
      <c r="J292" s="397"/>
      <c r="K292" s="500" t="str">
        <f>'ĐẤT PNN'!D293</f>
        <v>Các tuyến đường giao thông không đấu nối trực tiếp và thông ra Đường Tô Hiến Thành đoạn từ Đường Hùng Vương đến Đường Hai Bà Trưng có hiện trạng là đường nhựa, bê tông xi măng:
- Có bề rộng từ ≥3m đến &lt;5m, cách đường giao thông &gt;600m.
- Có bề rộng &lt;3m, cách đường giao thông &gt; 200m.</v>
      </c>
      <c r="L292" s="501"/>
      <c r="M292" s="502"/>
      <c r="N292" s="383">
        <f t="shared" si="467"/>
        <v>260</v>
      </c>
      <c r="O292" s="383">
        <f t="shared" si="468"/>
        <v>195</v>
      </c>
      <c r="P292" s="383">
        <v>340</v>
      </c>
      <c r="Q292" s="383">
        <v>250</v>
      </c>
      <c r="R292" s="417">
        <f>VLOOKUP(C292,'[1]1. MA DO'!$E$5:$AJ$1933,32,0)</f>
        <v>1.1299999999999999</v>
      </c>
      <c r="S292" s="58">
        <f t="shared" si="469"/>
        <v>370</v>
      </c>
      <c r="T292" s="58">
        <f t="shared" si="470"/>
        <v>330</v>
      </c>
      <c r="U292" s="58">
        <f t="shared" si="471"/>
        <v>290</v>
      </c>
      <c r="V292" s="58">
        <f t="shared" si="472"/>
        <v>260</v>
      </c>
      <c r="W292" s="391">
        <f t="shared" si="477"/>
        <v>800</v>
      </c>
      <c r="X292" s="391">
        <f t="shared" si="478"/>
        <v>510</v>
      </c>
      <c r="Y292" s="391">
        <f t="shared" si="479"/>
        <v>420</v>
      </c>
      <c r="Z292" s="391">
        <f t="shared" si="480"/>
        <v>340</v>
      </c>
      <c r="AA292" s="32">
        <f>'ĐẤT PNN'!U293</f>
        <v>2</v>
      </c>
      <c r="AB292" s="390">
        <f t="shared" si="473"/>
        <v>250</v>
      </c>
      <c r="AC292" s="390">
        <f t="shared" si="474"/>
        <v>234</v>
      </c>
      <c r="AD292" s="390">
        <f t="shared" si="475"/>
        <v>215</v>
      </c>
      <c r="AE292" s="390">
        <f t="shared" si="476"/>
        <v>195</v>
      </c>
      <c r="AF292" s="391">
        <f t="shared" si="481"/>
        <v>540</v>
      </c>
      <c r="AG292" s="391">
        <f t="shared" si="482"/>
        <v>360</v>
      </c>
      <c r="AH292" s="391">
        <f t="shared" si="483"/>
        <v>310</v>
      </c>
      <c r="AI292" s="391">
        <f t="shared" si="484"/>
        <v>250</v>
      </c>
      <c r="AJ292" s="395">
        <f>'ĐẤT PNN'!I293-'ĐẤT NN'!P292</f>
        <v>260</v>
      </c>
    </row>
    <row r="293" spans="1:36" ht="63">
      <c r="A293" s="56">
        <f t="shared" si="436"/>
        <v>288</v>
      </c>
      <c r="B293" s="56" t="str">
        <f>'ĐẤT PNN'!B294</f>
        <v>LK60DT_D1</v>
      </c>
      <c r="C293" s="86" t="s">
        <v>5459</v>
      </c>
      <c r="D293" s="29" t="s">
        <v>6790</v>
      </c>
      <c r="E293" s="29" t="s">
        <v>6738</v>
      </c>
      <c r="F293" s="29" t="s">
        <v>6791</v>
      </c>
      <c r="G293" s="29" t="s">
        <v>6792</v>
      </c>
      <c r="H293" s="29" t="str">
        <f t="shared" si="435"/>
        <v>Phường Long KhánhTPLK1Vị trí 1370</v>
      </c>
      <c r="I293" s="398" t="s">
        <v>6780</v>
      </c>
      <c r="J293" s="398" t="s">
        <v>6781</v>
      </c>
      <c r="K293" s="57" t="str">
        <f>'ĐẤT PNN'!D294</f>
        <v>Đường Nguyễn Văn Trỗi</v>
      </c>
      <c r="L293" s="57" t="str">
        <f>'ĐẤT PNN'!E294</f>
        <v>Đường Lương Định Của</v>
      </c>
      <c r="M293" s="57" t="str">
        <f>'ĐẤT PNN'!F294</f>
        <v>Đường 21/4</v>
      </c>
      <c r="N293" s="385">
        <f>S293</f>
        <v>370</v>
      </c>
      <c r="O293" s="114">
        <f>AB293</f>
        <v>250</v>
      </c>
      <c r="P293" s="381">
        <v>800</v>
      </c>
      <c r="Q293" s="381">
        <v>540</v>
      </c>
      <c r="R293" s="417">
        <f>VLOOKUP(C293,'[1]1. MA DO'!$E$5:$AJ$1933,32,0)</f>
        <v>1.1299999999999999</v>
      </c>
      <c r="S293" s="221">
        <v>370</v>
      </c>
      <c r="T293" s="221">
        <v>330</v>
      </c>
      <c r="U293" s="221">
        <v>290</v>
      </c>
      <c r="V293" s="221">
        <v>260</v>
      </c>
      <c r="W293" s="391">
        <f t="shared" si="477"/>
        <v>800</v>
      </c>
      <c r="X293" s="391">
        <f t="shared" si="478"/>
        <v>510</v>
      </c>
      <c r="Y293" s="391">
        <f t="shared" si="479"/>
        <v>420</v>
      </c>
      <c r="Z293" s="391">
        <f t="shared" si="480"/>
        <v>340</v>
      </c>
      <c r="AA293" s="32">
        <v>1</v>
      </c>
      <c r="AB293" s="372">
        <v>250</v>
      </c>
      <c r="AC293" s="372">
        <v>234</v>
      </c>
      <c r="AD293" s="372">
        <v>215</v>
      </c>
      <c r="AE293" s="372">
        <v>195</v>
      </c>
      <c r="AF293" s="391">
        <f t="shared" si="481"/>
        <v>540</v>
      </c>
      <c r="AG293" s="391">
        <f t="shared" si="482"/>
        <v>360</v>
      </c>
      <c r="AH293" s="391">
        <f t="shared" si="483"/>
        <v>310</v>
      </c>
      <c r="AI293" s="391">
        <f t="shared" si="484"/>
        <v>250</v>
      </c>
      <c r="AJ293" s="395">
        <f>'ĐẤT PNN'!I294-'ĐẤT NN'!P293</f>
        <v>1700</v>
      </c>
    </row>
    <row r="294" spans="1:36" ht="110.25" customHeight="1">
      <c r="A294" s="56">
        <f t="shared" si="436"/>
        <v>289</v>
      </c>
      <c r="B294" s="56" t="str">
        <f>'ĐẤT PNN'!B295</f>
        <v>VT2</v>
      </c>
      <c r="C294" s="86" t="s">
        <v>5459</v>
      </c>
      <c r="D294" s="29" t="s">
        <v>6793</v>
      </c>
      <c r="E294" s="29" t="s">
        <v>6738</v>
      </c>
      <c r="F294" s="29" t="s">
        <v>6794</v>
      </c>
      <c r="G294" s="29" t="s">
        <v>6792</v>
      </c>
      <c r="H294" s="29" t="str">
        <f t="shared" si="435"/>
        <v>Phường Long KhánhTPLK1Vị trí 1370</v>
      </c>
      <c r="I294" s="397"/>
      <c r="J294" s="397"/>
      <c r="K294" s="500" t="str">
        <f>'ĐẤT PNN'!D295</f>
        <v>Các tuyến đường giao thông đấu nối trực tiếp ra Đường Nguyễn Văn Trỗi đoạn từ Đường Lương Định Của đến Đường 21/4 có hiện trạng là đường nhựa, bê tông xi măng:
- Có bề rộng ≥5m, cách đường giao thông ≤600m.
- Có bề rộng từ ≥3m đến &lt;5m, cách đường giao thông ≤400m.</v>
      </c>
      <c r="L294" s="501"/>
      <c r="M294" s="502"/>
      <c r="N294" s="383">
        <f t="shared" ref="N294:N299" si="485">IF(B294="VT2",T294,IF(B294="VT3",U294,IF(B294="VT2*0,8",T294,IF(B294="VT3*0,8",U294,V294))))</f>
        <v>330</v>
      </c>
      <c r="O294" s="383">
        <f t="shared" ref="O294:O299" si="486">IF(B294="VT2",AC294,IF(B294="VT3",AD294,IF(B294="VT2*0,8",AC294,IF(B294="VT3*0,8",AD294,AE294))))</f>
        <v>234</v>
      </c>
      <c r="P294" s="383">
        <v>510</v>
      </c>
      <c r="Q294" s="383">
        <v>360</v>
      </c>
      <c r="R294" s="417">
        <f>VLOOKUP(C294,'[1]1. MA DO'!$E$5:$AJ$1933,32,0)</f>
        <v>1.1299999999999999</v>
      </c>
      <c r="S294" s="58">
        <f t="shared" ref="S294:S299" si="487">S293</f>
        <v>370</v>
      </c>
      <c r="T294" s="58">
        <f t="shared" ref="T294:T299" si="488">T293</f>
        <v>330</v>
      </c>
      <c r="U294" s="58">
        <f t="shared" ref="U294:U299" si="489">U293</f>
        <v>290</v>
      </c>
      <c r="V294" s="58">
        <f t="shared" ref="V294:V299" si="490">V293</f>
        <v>260</v>
      </c>
      <c r="W294" s="391">
        <f t="shared" si="477"/>
        <v>800</v>
      </c>
      <c r="X294" s="391">
        <f t="shared" si="478"/>
        <v>510</v>
      </c>
      <c r="Y294" s="391">
        <f t="shared" si="479"/>
        <v>420</v>
      </c>
      <c r="Z294" s="391">
        <f t="shared" si="480"/>
        <v>340</v>
      </c>
      <c r="AA294" s="32">
        <f>'ĐẤT PNN'!U295</f>
        <v>2</v>
      </c>
      <c r="AB294" s="390">
        <f t="shared" ref="AB294:AB299" si="491">AB293</f>
        <v>250</v>
      </c>
      <c r="AC294" s="390">
        <f t="shared" ref="AC294:AC299" si="492">AC293</f>
        <v>234</v>
      </c>
      <c r="AD294" s="390">
        <f t="shared" ref="AD294:AD299" si="493">AD293</f>
        <v>215</v>
      </c>
      <c r="AE294" s="390">
        <f t="shared" ref="AE294:AE299" si="494">AE293</f>
        <v>195</v>
      </c>
      <c r="AF294" s="391">
        <f t="shared" si="481"/>
        <v>540</v>
      </c>
      <c r="AG294" s="391">
        <f t="shared" si="482"/>
        <v>360</v>
      </c>
      <c r="AH294" s="391">
        <f t="shared" si="483"/>
        <v>310</v>
      </c>
      <c r="AI294" s="391">
        <f t="shared" si="484"/>
        <v>250</v>
      </c>
      <c r="AJ294" s="395">
        <f>'ĐẤT PNN'!I295-'ĐẤT NN'!P294</f>
        <v>790</v>
      </c>
    </row>
    <row r="295" spans="1:36" ht="126" customHeight="1">
      <c r="A295" s="56">
        <f t="shared" si="436"/>
        <v>290</v>
      </c>
      <c r="B295" s="56" t="str">
        <f>'ĐẤT PNN'!B296</f>
        <v>VT3</v>
      </c>
      <c r="C295" s="86" t="s">
        <v>5459</v>
      </c>
      <c r="D295" s="29" t="s">
        <v>6795</v>
      </c>
      <c r="E295" s="29" t="s">
        <v>6738</v>
      </c>
      <c r="F295" s="29" t="s">
        <v>6796</v>
      </c>
      <c r="G295" s="29" t="s">
        <v>6792</v>
      </c>
      <c r="H295" s="29" t="str">
        <f t="shared" si="435"/>
        <v>Phường Long KhánhTPLK1Vị trí 1370</v>
      </c>
      <c r="I295" s="397"/>
      <c r="J295" s="397"/>
      <c r="K295" s="500" t="str">
        <f>'ĐẤT PNN'!D296</f>
        <v>Các tuyến đường giao thông đấu nối trực tiếp ra Đường Nguyễn Văn Trỗi đoạn từ Đường Lương Định Của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L295" s="501"/>
      <c r="M295" s="502"/>
      <c r="N295" s="383">
        <f t="shared" si="485"/>
        <v>290</v>
      </c>
      <c r="O295" s="383">
        <f t="shared" si="486"/>
        <v>215</v>
      </c>
      <c r="P295" s="383">
        <v>420</v>
      </c>
      <c r="Q295" s="383">
        <v>310</v>
      </c>
      <c r="R295" s="417">
        <f>VLOOKUP(C295,'[1]1. MA DO'!$E$5:$AJ$1933,32,0)</f>
        <v>1.1299999999999999</v>
      </c>
      <c r="S295" s="58">
        <f t="shared" si="487"/>
        <v>370</v>
      </c>
      <c r="T295" s="58">
        <f t="shared" si="488"/>
        <v>330</v>
      </c>
      <c r="U295" s="58">
        <f t="shared" si="489"/>
        <v>290</v>
      </c>
      <c r="V295" s="58">
        <f t="shared" si="490"/>
        <v>260</v>
      </c>
      <c r="W295" s="391">
        <f t="shared" si="477"/>
        <v>800</v>
      </c>
      <c r="X295" s="391">
        <f t="shared" si="478"/>
        <v>510</v>
      </c>
      <c r="Y295" s="391">
        <f t="shared" si="479"/>
        <v>420</v>
      </c>
      <c r="Z295" s="391">
        <f t="shared" si="480"/>
        <v>340</v>
      </c>
      <c r="AA295" s="32">
        <f>'ĐẤT PNN'!U296</f>
        <v>2</v>
      </c>
      <c r="AB295" s="390">
        <f t="shared" si="491"/>
        <v>250</v>
      </c>
      <c r="AC295" s="390">
        <f t="shared" si="492"/>
        <v>234</v>
      </c>
      <c r="AD295" s="390">
        <f t="shared" si="493"/>
        <v>215</v>
      </c>
      <c r="AE295" s="390">
        <f t="shared" si="494"/>
        <v>195</v>
      </c>
      <c r="AF295" s="391">
        <f t="shared" si="481"/>
        <v>540</v>
      </c>
      <c r="AG295" s="391">
        <f t="shared" si="482"/>
        <v>360</v>
      </c>
      <c r="AH295" s="391">
        <f t="shared" si="483"/>
        <v>310</v>
      </c>
      <c r="AI295" s="391">
        <f t="shared" si="484"/>
        <v>250</v>
      </c>
      <c r="AJ295" s="395">
        <f>'ĐẤT PNN'!I296-'ĐẤT NN'!P295</f>
        <v>580</v>
      </c>
    </row>
    <row r="296" spans="1:36" ht="63" customHeight="1">
      <c r="A296" s="56">
        <f t="shared" si="436"/>
        <v>291</v>
      </c>
      <c r="B296" s="56" t="str">
        <f>'ĐẤT PNN'!B297</f>
        <v>VT4</v>
      </c>
      <c r="C296" s="86" t="s">
        <v>5459</v>
      </c>
      <c r="D296" s="29" t="s">
        <v>6797</v>
      </c>
      <c r="E296" s="29" t="s">
        <v>6738</v>
      </c>
      <c r="F296" s="29" t="s">
        <v>6798</v>
      </c>
      <c r="G296" s="29" t="s">
        <v>6792</v>
      </c>
      <c r="H296" s="29" t="str">
        <f t="shared" si="435"/>
        <v>Phường Long KhánhTPLK1Vị trí 1370</v>
      </c>
      <c r="I296" s="397"/>
      <c r="J296" s="397"/>
      <c r="K296" s="500" t="str">
        <f>'ĐẤT PNN'!D297</f>
        <v>Các tuyến đường giao thông đấu nối trực tiếp ra Đường Nguyễn Văn Trỗi đoạn từ Đường Lương Định Của đến Đường 21/4 có hiện trạng là đường nhựa, bê tông xi măng:
- Có bề rộng từ ≥3m đến &lt;5m, cách đường giao thông &gt;600m.
- Có bề rộng &lt;3m, cách đường giao thông &gt;200m.</v>
      </c>
      <c r="L296" s="501"/>
      <c r="M296" s="502"/>
      <c r="N296" s="383">
        <f t="shared" si="485"/>
        <v>260</v>
      </c>
      <c r="O296" s="383">
        <f t="shared" si="486"/>
        <v>195</v>
      </c>
      <c r="P296" s="383">
        <v>340</v>
      </c>
      <c r="Q296" s="383">
        <v>250</v>
      </c>
      <c r="R296" s="417">
        <f>VLOOKUP(C296,'[1]1. MA DO'!$E$5:$AJ$1933,32,0)</f>
        <v>1.1299999999999999</v>
      </c>
      <c r="S296" s="58">
        <f t="shared" si="487"/>
        <v>370</v>
      </c>
      <c r="T296" s="58">
        <f t="shared" si="488"/>
        <v>330</v>
      </c>
      <c r="U296" s="58">
        <f t="shared" si="489"/>
        <v>290</v>
      </c>
      <c r="V296" s="58">
        <f t="shared" si="490"/>
        <v>260</v>
      </c>
      <c r="W296" s="391">
        <f t="shared" si="477"/>
        <v>800</v>
      </c>
      <c r="X296" s="391">
        <f t="shared" si="478"/>
        <v>510</v>
      </c>
      <c r="Y296" s="391">
        <f t="shared" si="479"/>
        <v>420</v>
      </c>
      <c r="Z296" s="391">
        <f t="shared" si="480"/>
        <v>340</v>
      </c>
      <c r="AA296" s="32">
        <f>'ĐẤT PNN'!U297</f>
        <v>2</v>
      </c>
      <c r="AB296" s="390">
        <f t="shared" si="491"/>
        <v>250</v>
      </c>
      <c r="AC296" s="390">
        <f t="shared" si="492"/>
        <v>234</v>
      </c>
      <c r="AD296" s="390">
        <f t="shared" si="493"/>
        <v>215</v>
      </c>
      <c r="AE296" s="390">
        <f t="shared" si="494"/>
        <v>195</v>
      </c>
      <c r="AF296" s="391">
        <f t="shared" si="481"/>
        <v>540</v>
      </c>
      <c r="AG296" s="391">
        <f t="shared" si="482"/>
        <v>360</v>
      </c>
      <c r="AH296" s="391">
        <f t="shared" si="483"/>
        <v>310</v>
      </c>
      <c r="AI296" s="391">
        <f t="shared" si="484"/>
        <v>250</v>
      </c>
      <c r="AJ296" s="395">
        <f>'ĐẤT PNN'!I297-'ĐẤT NN'!P296</f>
        <v>260</v>
      </c>
    </row>
    <row r="297" spans="1:36" ht="110.25" customHeight="1">
      <c r="A297" s="56">
        <f t="shared" si="436"/>
        <v>292</v>
      </c>
      <c r="B297" s="56" t="str">
        <f>'ĐẤT PNN'!B298</f>
        <v>VT2*0,8</v>
      </c>
      <c r="C297" s="86" t="s">
        <v>5459</v>
      </c>
      <c r="D297" s="29" t="s">
        <v>6793</v>
      </c>
      <c r="E297" s="29" t="s">
        <v>6738</v>
      </c>
      <c r="F297" s="29" t="s">
        <v>6794</v>
      </c>
      <c r="G297" s="29" t="s">
        <v>6792</v>
      </c>
      <c r="H297" s="29" t="str">
        <f t="shared" si="435"/>
        <v>Phường Long KhánhTPLK1Vị trí 1370</v>
      </c>
      <c r="I297" s="397"/>
      <c r="J297" s="397"/>
      <c r="K297" s="500" t="str">
        <f>'ĐẤT PNN'!D298</f>
        <v>Các tuyến đường giao thông không đấu nối trực tiếp và thông ra Đường Nguyễn Văn Trỗi đoạn từ Đường Lương Định Của đến Đường 21/4 có hiện trạng là đường nhựa, bê tông xi măng:
- Có bề rộng ≥5m, cách đường giao thông ≤600m.
- Có bề rộng từ ≥3m đến &lt;5m, cách đường giao thông ≤400m.</v>
      </c>
      <c r="L297" s="501"/>
      <c r="M297" s="502"/>
      <c r="N297" s="383">
        <f t="shared" si="485"/>
        <v>330</v>
      </c>
      <c r="O297" s="383">
        <f t="shared" si="486"/>
        <v>234</v>
      </c>
      <c r="P297" s="383">
        <v>510</v>
      </c>
      <c r="Q297" s="383">
        <v>360</v>
      </c>
      <c r="R297" s="417">
        <f>VLOOKUP(C297,'[1]1. MA DO'!$E$5:$AJ$1933,32,0)</f>
        <v>1.1299999999999999</v>
      </c>
      <c r="S297" s="58">
        <f t="shared" si="487"/>
        <v>370</v>
      </c>
      <c r="T297" s="58">
        <f t="shared" si="488"/>
        <v>330</v>
      </c>
      <c r="U297" s="58">
        <f t="shared" si="489"/>
        <v>290</v>
      </c>
      <c r="V297" s="58">
        <f t="shared" si="490"/>
        <v>260</v>
      </c>
      <c r="W297" s="391">
        <f t="shared" si="477"/>
        <v>800</v>
      </c>
      <c r="X297" s="391">
        <f t="shared" si="478"/>
        <v>510</v>
      </c>
      <c r="Y297" s="391">
        <f t="shared" si="479"/>
        <v>420</v>
      </c>
      <c r="Z297" s="391">
        <f t="shared" si="480"/>
        <v>340</v>
      </c>
      <c r="AA297" s="32">
        <f>'ĐẤT PNN'!U298</f>
        <v>2</v>
      </c>
      <c r="AB297" s="390">
        <f t="shared" si="491"/>
        <v>250</v>
      </c>
      <c r="AC297" s="390">
        <f t="shared" si="492"/>
        <v>234</v>
      </c>
      <c r="AD297" s="390">
        <f t="shared" si="493"/>
        <v>215</v>
      </c>
      <c r="AE297" s="390">
        <f t="shared" si="494"/>
        <v>195</v>
      </c>
      <c r="AF297" s="391">
        <f t="shared" si="481"/>
        <v>540</v>
      </c>
      <c r="AG297" s="391">
        <f t="shared" si="482"/>
        <v>360</v>
      </c>
      <c r="AH297" s="391">
        <f t="shared" si="483"/>
        <v>310</v>
      </c>
      <c r="AI297" s="391">
        <f t="shared" si="484"/>
        <v>250</v>
      </c>
      <c r="AJ297" s="395">
        <f>'ĐẤT PNN'!I298-'ĐẤT NN'!P297</f>
        <v>690</v>
      </c>
    </row>
    <row r="298" spans="1:36" ht="126" customHeight="1">
      <c r="A298" s="56">
        <f t="shared" si="436"/>
        <v>293</v>
      </c>
      <c r="B298" s="56" t="str">
        <f>'ĐẤT PNN'!B299</f>
        <v>VT3*0,8</v>
      </c>
      <c r="C298" s="86" t="s">
        <v>5459</v>
      </c>
      <c r="D298" s="29" t="s">
        <v>6795</v>
      </c>
      <c r="E298" s="29" t="s">
        <v>6738</v>
      </c>
      <c r="F298" s="29" t="s">
        <v>6796</v>
      </c>
      <c r="G298" s="29" t="s">
        <v>6792</v>
      </c>
      <c r="H298" s="29" t="str">
        <f t="shared" si="435"/>
        <v>Phường Long KhánhTPLK1Vị trí 1370</v>
      </c>
      <c r="I298" s="397"/>
      <c r="J298" s="397"/>
      <c r="K298" s="500" t="str">
        <f>'ĐẤT PNN'!D299</f>
        <v>Các tuyến đường giao thông không đấu nối trực tiếp và thông ra Đường Nguyễn Văn Trỗi đoạn từ Đường Lương Định Của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L298" s="501"/>
      <c r="M298" s="502"/>
      <c r="N298" s="383">
        <f t="shared" si="485"/>
        <v>290</v>
      </c>
      <c r="O298" s="383">
        <f t="shared" si="486"/>
        <v>215</v>
      </c>
      <c r="P298" s="383">
        <v>420</v>
      </c>
      <c r="Q298" s="383">
        <v>310</v>
      </c>
      <c r="R298" s="417">
        <f>VLOOKUP(C298,'[1]1. MA DO'!$E$5:$AJ$1933,32,0)</f>
        <v>1.1299999999999999</v>
      </c>
      <c r="S298" s="58">
        <f t="shared" si="487"/>
        <v>370</v>
      </c>
      <c r="T298" s="58">
        <f t="shared" si="488"/>
        <v>330</v>
      </c>
      <c r="U298" s="58">
        <f t="shared" si="489"/>
        <v>290</v>
      </c>
      <c r="V298" s="58">
        <f t="shared" si="490"/>
        <v>260</v>
      </c>
      <c r="W298" s="391">
        <f t="shared" si="477"/>
        <v>800</v>
      </c>
      <c r="X298" s="391">
        <f t="shared" si="478"/>
        <v>510</v>
      </c>
      <c r="Y298" s="391">
        <f t="shared" si="479"/>
        <v>420</v>
      </c>
      <c r="Z298" s="391">
        <f t="shared" si="480"/>
        <v>340</v>
      </c>
      <c r="AA298" s="32">
        <f>'ĐẤT PNN'!U299</f>
        <v>2</v>
      </c>
      <c r="AB298" s="390">
        <f t="shared" si="491"/>
        <v>250</v>
      </c>
      <c r="AC298" s="390">
        <f t="shared" si="492"/>
        <v>234</v>
      </c>
      <c r="AD298" s="390">
        <f t="shared" si="493"/>
        <v>215</v>
      </c>
      <c r="AE298" s="390">
        <f t="shared" si="494"/>
        <v>195</v>
      </c>
      <c r="AF298" s="391">
        <f t="shared" si="481"/>
        <v>540</v>
      </c>
      <c r="AG298" s="391">
        <f t="shared" si="482"/>
        <v>360</v>
      </c>
      <c r="AH298" s="391">
        <f t="shared" si="483"/>
        <v>310</v>
      </c>
      <c r="AI298" s="391">
        <f t="shared" si="484"/>
        <v>250</v>
      </c>
      <c r="AJ298" s="395">
        <f>'ĐẤT PNN'!I299-'ĐẤT NN'!P298</f>
        <v>480</v>
      </c>
    </row>
    <row r="299" spans="1:36" ht="63" customHeight="1">
      <c r="A299" s="56">
        <f t="shared" si="436"/>
        <v>294</v>
      </c>
      <c r="B299" s="56" t="str">
        <f>'ĐẤT PNN'!B300</f>
        <v>VT4*0,8</v>
      </c>
      <c r="C299" s="86" t="s">
        <v>5459</v>
      </c>
      <c r="D299" s="29" t="s">
        <v>6797</v>
      </c>
      <c r="E299" s="29" t="s">
        <v>6738</v>
      </c>
      <c r="F299" s="29" t="s">
        <v>6798</v>
      </c>
      <c r="G299" s="29" t="s">
        <v>6792</v>
      </c>
      <c r="H299" s="29" t="str">
        <f t="shared" si="435"/>
        <v>Phường Long KhánhTPLK1Vị trí 1370</v>
      </c>
      <c r="I299" s="397"/>
      <c r="J299" s="397"/>
      <c r="K299" s="500" t="str">
        <f>'ĐẤT PNN'!D300</f>
        <v>Các tuyến đường giao thông không đấu nối trực tiếp và thông ra Đường Nguyễn Văn Trỗi đoạn từ Đường Lương Định Của đến Đường 21/4 có hiện trạng là đường nhựa, bê tông xi măng:
- Có bề rộng từ ≥3m đến &lt;5m, cách đường giao thông &gt;600m.
- Có bề rộng &lt;3m, cách đường giao thông &gt; 200m.</v>
      </c>
      <c r="L299" s="501"/>
      <c r="M299" s="502"/>
      <c r="N299" s="383">
        <f t="shared" si="485"/>
        <v>260</v>
      </c>
      <c r="O299" s="383">
        <f t="shared" si="486"/>
        <v>195</v>
      </c>
      <c r="P299" s="383">
        <v>340</v>
      </c>
      <c r="Q299" s="383">
        <v>250</v>
      </c>
      <c r="R299" s="417">
        <f>VLOOKUP(C299,'[1]1. MA DO'!$E$5:$AJ$1933,32,0)</f>
        <v>1.1299999999999999</v>
      </c>
      <c r="S299" s="58">
        <f t="shared" si="487"/>
        <v>370</v>
      </c>
      <c r="T299" s="58">
        <f t="shared" si="488"/>
        <v>330</v>
      </c>
      <c r="U299" s="58">
        <f t="shared" si="489"/>
        <v>290</v>
      </c>
      <c r="V299" s="58">
        <f t="shared" si="490"/>
        <v>260</v>
      </c>
      <c r="W299" s="391">
        <f t="shared" si="477"/>
        <v>800</v>
      </c>
      <c r="X299" s="391">
        <f t="shared" si="478"/>
        <v>510</v>
      </c>
      <c r="Y299" s="391">
        <f t="shared" si="479"/>
        <v>420</v>
      </c>
      <c r="Z299" s="391">
        <f t="shared" si="480"/>
        <v>340</v>
      </c>
      <c r="AA299" s="32">
        <f>'ĐẤT PNN'!U300</f>
        <v>2</v>
      </c>
      <c r="AB299" s="390">
        <f t="shared" si="491"/>
        <v>250</v>
      </c>
      <c r="AC299" s="390">
        <f t="shared" si="492"/>
        <v>234</v>
      </c>
      <c r="AD299" s="390">
        <f t="shared" si="493"/>
        <v>215</v>
      </c>
      <c r="AE299" s="390">
        <f t="shared" si="494"/>
        <v>195</v>
      </c>
      <c r="AF299" s="391">
        <f t="shared" si="481"/>
        <v>540</v>
      </c>
      <c r="AG299" s="391">
        <f t="shared" si="482"/>
        <v>360</v>
      </c>
      <c r="AH299" s="391">
        <f t="shared" si="483"/>
        <v>310</v>
      </c>
      <c r="AI299" s="391">
        <f t="shared" si="484"/>
        <v>250</v>
      </c>
      <c r="AJ299" s="395">
        <f>'ĐẤT PNN'!I300-'ĐẤT NN'!P299</f>
        <v>200</v>
      </c>
    </row>
    <row r="300" spans="1:36" ht="63">
      <c r="A300" s="56">
        <f t="shared" si="436"/>
        <v>295</v>
      </c>
      <c r="B300" s="56" t="str">
        <f>'ĐẤT PNN'!B301</f>
        <v>LK10DT</v>
      </c>
      <c r="C300" s="86" t="s">
        <v>5289</v>
      </c>
      <c r="D300" s="29" t="s">
        <v>6790</v>
      </c>
      <c r="E300" s="29" t="s">
        <v>6738</v>
      </c>
      <c r="F300" s="29" t="s">
        <v>6791</v>
      </c>
      <c r="G300" s="29" t="s">
        <v>6792</v>
      </c>
      <c r="H300" s="29" t="str">
        <f t="shared" si="435"/>
        <v>Phường Long KhánhTPLK1Vị trí 1370</v>
      </c>
      <c r="I300" s="398" t="s">
        <v>6780</v>
      </c>
      <c r="J300" s="398" t="s">
        <v>6781</v>
      </c>
      <c r="K300" s="57" t="str">
        <f>'ĐẤT PNN'!D301</f>
        <v>Đường Lê Lợi</v>
      </c>
      <c r="L300" s="57" t="str">
        <f>'ĐẤT PNN'!E301</f>
        <v>Đường Hùng Vương</v>
      </c>
      <c r="M300" s="57" t="str">
        <f>'ĐẤT PNN'!F301</f>
        <v>Đường Nguyễn Du</v>
      </c>
      <c r="N300" s="385">
        <f>S300</f>
        <v>370</v>
      </c>
      <c r="O300" s="114">
        <f>AB300</f>
        <v>250</v>
      </c>
      <c r="P300" s="381">
        <v>800</v>
      </c>
      <c r="Q300" s="381">
        <v>540</v>
      </c>
      <c r="R300" s="417">
        <f>VLOOKUP(C300,'[1]1. MA DO'!$E$5:$AJ$1933,32,0)</f>
        <v>1.1299999999999999</v>
      </c>
      <c r="S300" s="221">
        <v>370</v>
      </c>
      <c r="T300" s="221">
        <v>330</v>
      </c>
      <c r="U300" s="221">
        <v>290</v>
      </c>
      <c r="V300" s="221">
        <v>260</v>
      </c>
      <c r="W300" s="391">
        <f t="shared" si="477"/>
        <v>800</v>
      </c>
      <c r="X300" s="391">
        <f t="shared" si="478"/>
        <v>510</v>
      </c>
      <c r="Y300" s="391">
        <f t="shared" si="479"/>
        <v>420</v>
      </c>
      <c r="Z300" s="391">
        <f t="shared" si="480"/>
        <v>340</v>
      </c>
      <c r="AA300" s="32">
        <v>1</v>
      </c>
      <c r="AB300" s="372">
        <v>250</v>
      </c>
      <c r="AC300" s="372">
        <v>234</v>
      </c>
      <c r="AD300" s="372">
        <v>215</v>
      </c>
      <c r="AE300" s="372">
        <v>195</v>
      </c>
      <c r="AF300" s="391">
        <f t="shared" si="481"/>
        <v>540</v>
      </c>
      <c r="AG300" s="391">
        <f t="shared" si="482"/>
        <v>360</v>
      </c>
      <c r="AH300" s="391">
        <f t="shared" si="483"/>
        <v>310</v>
      </c>
      <c r="AI300" s="391">
        <f t="shared" si="484"/>
        <v>250</v>
      </c>
      <c r="AJ300" s="395">
        <f>'ĐẤT PNN'!I301-'ĐẤT NN'!P300</f>
        <v>3900</v>
      </c>
    </row>
    <row r="301" spans="1:36" ht="110.25" customHeight="1">
      <c r="A301" s="56">
        <f t="shared" si="436"/>
        <v>296</v>
      </c>
      <c r="B301" s="56" t="str">
        <f>'ĐẤT PNN'!B302</f>
        <v>VT2</v>
      </c>
      <c r="C301" s="86" t="s">
        <v>5289</v>
      </c>
      <c r="D301" s="29" t="s">
        <v>6793</v>
      </c>
      <c r="E301" s="29" t="s">
        <v>6738</v>
      </c>
      <c r="F301" s="29" t="s">
        <v>6794</v>
      </c>
      <c r="G301" s="29" t="s">
        <v>6792</v>
      </c>
      <c r="H301" s="29" t="str">
        <f t="shared" si="435"/>
        <v>Phường Long KhánhTPLK1Vị trí 1370</v>
      </c>
      <c r="I301" s="397"/>
      <c r="J301" s="397"/>
      <c r="K301" s="500" t="str">
        <f>'ĐẤT PNN'!D302</f>
        <v>Các tuyến đường giao thông đấu nối trực tiếp ra Đường Lê Lợi đoạn từ Đường Hùng Vương đến Đường Nguyễn Du có hiện trạng là đường nhựa, bê tông xi măng:
- Có bề rộng ≥5m, cách đường giao thông ≤600m.
- Có bề rộng từ ≥3m đến &lt;5m, cách đường giao thông ≤400m.</v>
      </c>
      <c r="L301" s="501"/>
      <c r="M301" s="502"/>
      <c r="N301" s="383">
        <f t="shared" ref="N301:N306" si="495">IF(B301="VT2",T301,IF(B301="VT3",U301,IF(B301="VT2*0,8",T301,IF(B301="VT3*0,8",U301,V301))))</f>
        <v>330</v>
      </c>
      <c r="O301" s="383">
        <f t="shared" ref="O301:O306" si="496">IF(B301="VT2",AC301,IF(B301="VT3",AD301,IF(B301="VT2*0,8",AC301,IF(B301="VT3*0,8",AD301,AE301))))</f>
        <v>234</v>
      </c>
      <c r="P301" s="383">
        <v>510</v>
      </c>
      <c r="Q301" s="383">
        <v>360</v>
      </c>
      <c r="R301" s="417">
        <f>VLOOKUP(C301,'[1]1. MA DO'!$E$5:$AJ$1933,32,0)</f>
        <v>1.1299999999999999</v>
      </c>
      <c r="S301" s="58">
        <f t="shared" ref="S301:S306" si="497">S300</f>
        <v>370</v>
      </c>
      <c r="T301" s="58">
        <f t="shared" ref="T301:T306" si="498">T300</f>
        <v>330</v>
      </c>
      <c r="U301" s="58">
        <f t="shared" ref="U301:U306" si="499">U300</f>
        <v>290</v>
      </c>
      <c r="V301" s="58">
        <f t="shared" ref="V301:V306" si="500">V300</f>
        <v>260</v>
      </c>
      <c r="W301" s="391">
        <f t="shared" si="477"/>
        <v>800</v>
      </c>
      <c r="X301" s="391">
        <f t="shared" si="478"/>
        <v>510</v>
      </c>
      <c r="Y301" s="391">
        <f t="shared" si="479"/>
        <v>420</v>
      </c>
      <c r="Z301" s="391">
        <f t="shared" si="480"/>
        <v>340</v>
      </c>
      <c r="AA301" s="32">
        <f>'ĐẤT PNN'!U302</f>
        <v>1</v>
      </c>
      <c r="AB301" s="390">
        <f t="shared" ref="AB301:AB306" si="501">AB300</f>
        <v>250</v>
      </c>
      <c r="AC301" s="390">
        <f t="shared" ref="AC301:AC306" si="502">AC300</f>
        <v>234</v>
      </c>
      <c r="AD301" s="390">
        <f t="shared" ref="AD301:AD306" si="503">AD300</f>
        <v>215</v>
      </c>
      <c r="AE301" s="390">
        <f t="shared" ref="AE301:AE306" si="504">AE300</f>
        <v>195</v>
      </c>
      <c r="AF301" s="391">
        <f t="shared" si="481"/>
        <v>540</v>
      </c>
      <c r="AG301" s="391">
        <f t="shared" si="482"/>
        <v>360</v>
      </c>
      <c r="AH301" s="391">
        <f t="shared" si="483"/>
        <v>310</v>
      </c>
      <c r="AI301" s="391">
        <f t="shared" si="484"/>
        <v>250</v>
      </c>
      <c r="AJ301" s="395">
        <f>'ĐẤT PNN'!I302-'ĐẤT NN'!P301</f>
        <v>1490</v>
      </c>
    </row>
    <row r="302" spans="1:36" ht="126" customHeight="1">
      <c r="A302" s="56">
        <f t="shared" si="436"/>
        <v>297</v>
      </c>
      <c r="B302" s="56" t="str">
        <f>'ĐẤT PNN'!B303</f>
        <v>VT3</v>
      </c>
      <c r="C302" s="86" t="s">
        <v>5289</v>
      </c>
      <c r="D302" s="29" t="s">
        <v>6795</v>
      </c>
      <c r="E302" s="29" t="s">
        <v>6738</v>
      </c>
      <c r="F302" s="29" t="s">
        <v>6796</v>
      </c>
      <c r="G302" s="29" t="s">
        <v>6792</v>
      </c>
      <c r="H302" s="29" t="str">
        <f t="shared" si="435"/>
        <v>Phường Long KhánhTPLK1Vị trí 1370</v>
      </c>
      <c r="I302" s="397"/>
      <c r="J302" s="397"/>
      <c r="K302" s="500" t="str">
        <f>'ĐẤT PNN'!D303</f>
        <v>Các tuyến đường giao thông đấu nối trực tiếp ra Đường Lê Lợi đoạn từ Đường Hùng Vương đến Đường Nguyễn Du có hiện trạng là đường nhựa, bê tông xi măng:
- Có bề rộng ≥5m, cách đường giao thông &gt;600m.
- Có bề rộng từ ≥3m đến &lt;5m, cách đường giao thông từ &gt;400m đến ≤600m.
- Có bề rộng &lt;3m, cách đường giao thông ≤200m.</v>
      </c>
      <c r="L302" s="501"/>
      <c r="M302" s="502"/>
      <c r="N302" s="383">
        <f t="shared" si="495"/>
        <v>290</v>
      </c>
      <c r="O302" s="383">
        <f t="shared" si="496"/>
        <v>215</v>
      </c>
      <c r="P302" s="383">
        <v>420</v>
      </c>
      <c r="Q302" s="383">
        <v>310</v>
      </c>
      <c r="R302" s="417">
        <f>VLOOKUP(C302,'[1]1. MA DO'!$E$5:$AJ$1933,32,0)</f>
        <v>1.1299999999999999</v>
      </c>
      <c r="S302" s="58">
        <f t="shared" si="497"/>
        <v>370</v>
      </c>
      <c r="T302" s="58">
        <f t="shared" si="498"/>
        <v>330</v>
      </c>
      <c r="U302" s="58">
        <f t="shared" si="499"/>
        <v>290</v>
      </c>
      <c r="V302" s="58">
        <f t="shared" si="500"/>
        <v>260</v>
      </c>
      <c r="W302" s="391">
        <f t="shared" si="477"/>
        <v>800</v>
      </c>
      <c r="X302" s="391">
        <f t="shared" si="478"/>
        <v>510</v>
      </c>
      <c r="Y302" s="391">
        <f t="shared" si="479"/>
        <v>420</v>
      </c>
      <c r="Z302" s="391">
        <f t="shared" si="480"/>
        <v>340</v>
      </c>
      <c r="AA302" s="32">
        <f>'ĐẤT PNN'!U303</f>
        <v>1</v>
      </c>
      <c r="AB302" s="390">
        <f t="shared" si="501"/>
        <v>250</v>
      </c>
      <c r="AC302" s="390">
        <f t="shared" si="502"/>
        <v>234</v>
      </c>
      <c r="AD302" s="390">
        <f t="shared" si="503"/>
        <v>215</v>
      </c>
      <c r="AE302" s="390">
        <f t="shared" si="504"/>
        <v>195</v>
      </c>
      <c r="AF302" s="391">
        <f t="shared" si="481"/>
        <v>540</v>
      </c>
      <c r="AG302" s="391">
        <f t="shared" si="482"/>
        <v>360</v>
      </c>
      <c r="AH302" s="391">
        <f t="shared" si="483"/>
        <v>310</v>
      </c>
      <c r="AI302" s="391">
        <f t="shared" si="484"/>
        <v>250</v>
      </c>
      <c r="AJ302" s="395">
        <f>'ĐẤT PNN'!I303-'ĐẤT NN'!P302</f>
        <v>1280</v>
      </c>
    </row>
    <row r="303" spans="1:36" ht="63" customHeight="1">
      <c r="A303" s="56">
        <f t="shared" si="436"/>
        <v>298</v>
      </c>
      <c r="B303" s="56" t="str">
        <f>'ĐẤT PNN'!B304</f>
        <v>VT4</v>
      </c>
      <c r="C303" s="86" t="s">
        <v>5289</v>
      </c>
      <c r="D303" s="29" t="s">
        <v>6797</v>
      </c>
      <c r="E303" s="29" t="s">
        <v>6738</v>
      </c>
      <c r="F303" s="29" t="s">
        <v>6798</v>
      </c>
      <c r="G303" s="29" t="s">
        <v>6792</v>
      </c>
      <c r="H303" s="29" t="str">
        <f t="shared" si="435"/>
        <v>Phường Long KhánhTPLK1Vị trí 1370</v>
      </c>
      <c r="I303" s="397"/>
      <c r="J303" s="397"/>
      <c r="K303" s="500" t="str">
        <f>'ĐẤT PNN'!D304</f>
        <v>Các tuyến đường giao thông đấu nối trực tiếp ra Đường Lê Lợi đoạn từ Đường Hùng Vương đến Đường Nguyễn Du có hiện trạng là đường nhựa, bê tông xi măng:
- Có bề rộng từ ≥3m đến &lt;5m, cách đường giao thông &gt;600m.
- Có bề rộng &lt;3m, cách đường giao thông &gt;200m.</v>
      </c>
      <c r="L303" s="501"/>
      <c r="M303" s="502"/>
      <c r="N303" s="383">
        <f t="shared" si="495"/>
        <v>260</v>
      </c>
      <c r="O303" s="383">
        <f t="shared" si="496"/>
        <v>195</v>
      </c>
      <c r="P303" s="383">
        <v>340</v>
      </c>
      <c r="Q303" s="383">
        <v>250</v>
      </c>
      <c r="R303" s="417">
        <f>VLOOKUP(C303,'[1]1. MA DO'!$E$5:$AJ$1933,32,0)</f>
        <v>1.1299999999999999</v>
      </c>
      <c r="S303" s="58">
        <f t="shared" si="497"/>
        <v>370</v>
      </c>
      <c r="T303" s="58">
        <f t="shared" si="498"/>
        <v>330</v>
      </c>
      <c r="U303" s="58">
        <f t="shared" si="499"/>
        <v>290</v>
      </c>
      <c r="V303" s="58">
        <f t="shared" si="500"/>
        <v>260</v>
      </c>
      <c r="W303" s="391">
        <f t="shared" si="477"/>
        <v>800</v>
      </c>
      <c r="X303" s="391">
        <f t="shared" si="478"/>
        <v>510</v>
      </c>
      <c r="Y303" s="391">
        <f t="shared" si="479"/>
        <v>420</v>
      </c>
      <c r="Z303" s="391">
        <f t="shared" si="480"/>
        <v>340</v>
      </c>
      <c r="AA303" s="32">
        <f>'ĐẤT PNN'!U304</f>
        <v>1</v>
      </c>
      <c r="AB303" s="390">
        <f t="shared" si="501"/>
        <v>250</v>
      </c>
      <c r="AC303" s="390">
        <f t="shared" si="502"/>
        <v>234</v>
      </c>
      <c r="AD303" s="390">
        <f t="shared" si="503"/>
        <v>215</v>
      </c>
      <c r="AE303" s="390">
        <f t="shared" si="504"/>
        <v>195</v>
      </c>
      <c r="AF303" s="391">
        <f t="shared" si="481"/>
        <v>540</v>
      </c>
      <c r="AG303" s="391">
        <f t="shared" si="482"/>
        <v>360</v>
      </c>
      <c r="AH303" s="391">
        <f t="shared" si="483"/>
        <v>310</v>
      </c>
      <c r="AI303" s="391">
        <f t="shared" si="484"/>
        <v>250</v>
      </c>
      <c r="AJ303" s="395">
        <f>'ĐẤT PNN'!I304-'ĐẤT NN'!P303</f>
        <v>760</v>
      </c>
    </row>
    <row r="304" spans="1:36" ht="110.25" customHeight="1">
      <c r="A304" s="56">
        <f t="shared" si="436"/>
        <v>299</v>
      </c>
      <c r="B304" s="56" t="str">
        <f>'ĐẤT PNN'!B305</f>
        <v>VT2*0,8</v>
      </c>
      <c r="C304" s="86" t="s">
        <v>5289</v>
      </c>
      <c r="D304" s="29" t="s">
        <v>6793</v>
      </c>
      <c r="E304" s="29" t="s">
        <v>6738</v>
      </c>
      <c r="F304" s="29" t="s">
        <v>6794</v>
      </c>
      <c r="G304" s="29" t="s">
        <v>6792</v>
      </c>
      <c r="H304" s="29" t="str">
        <f t="shared" si="435"/>
        <v>Phường Long KhánhTPLK1Vị trí 1370</v>
      </c>
      <c r="I304" s="397"/>
      <c r="J304" s="397"/>
      <c r="K304" s="500" t="str">
        <f>'ĐẤT PNN'!D305</f>
        <v>Các tuyến đường giao thông không đấu nối trực tiếp và thông ra Đường Lê Lợi đoạn từ Đường Hùng Vương đến Đường Nguyễn Du có hiện trạng là đường nhựa, bê tông xi măng:
- Có bề rộng ≥5m, cách đường giao thông ≤600m.
- Có bề rộng từ ≥3m đến &lt;5m, cách đường giao thông ≤400m.</v>
      </c>
      <c r="L304" s="501"/>
      <c r="M304" s="502"/>
      <c r="N304" s="383">
        <f t="shared" si="495"/>
        <v>330</v>
      </c>
      <c r="O304" s="383">
        <f t="shared" si="496"/>
        <v>234</v>
      </c>
      <c r="P304" s="383">
        <v>510</v>
      </c>
      <c r="Q304" s="383">
        <v>360</v>
      </c>
      <c r="R304" s="417">
        <f>VLOOKUP(C304,'[1]1. MA DO'!$E$5:$AJ$1933,32,0)</f>
        <v>1.1299999999999999</v>
      </c>
      <c r="S304" s="58">
        <f t="shared" si="497"/>
        <v>370</v>
      </c>
      <c r="T304" s="58">
        <f t="shared" si="498"/>
        <v>330</v>
      </c>
      <c r="U304" s="58">
        <f t="shared" si="499"/>
        <v>290</v>
      </c>
      <c r="V304" s="58">
        <f t="shared" si="500"/>
        <v>260</v>
      </c>
      <c r="W304" s="391">
        <f t="shared" si="477"/>
        <v>800</v>
      </c>
      <c r="X304" s="391">
        <f t="shared" si="478"/>
        <v>510</v>
      </c>
      <c r="Y304" s="391">
        <f t="shared" si="479"/>
        <v>420</v>
      </c>
      <c r="Z304" s="391">
        <f t="shared" si="480"/>
        <v>340</v>
      </c>
      <c r="AA304" s="32">
        <f>'ĐẤT PNN'!U305</f>
        <v>1</v>
      </c>
      <c r="AB304" s="390">
        <f t="shared" si="501"/>
        <v>250</v>
      </c>
      <c r="AC304" s="390">
        <f t="shared" si="502"/>
        <v>234</v>
      </c>
      <c r="AD304" s="390">
        <f t="shared" si="503"/>
        <v>215</v>
      </c>
      <c r="AE304" s="390">
        <f t="shared" si="504"/>
        <v>195</v>
      </c>
      <c r="AF304" s="391">
        <f t="shared" si="481"/>
        <v>540</v>
      </c>
      <c r="AG304" s="391">
        <f t="shared" si="482"/>
        <v>360</v>
      </c>
      <c r="AH304" s="391">
        <f t="shared" si="483"/>
        <v>310</v>
      </c>
      <c r="AI304" s="391">
        <f t="shared" si="484"/>
        <v>250</v>
      </c>
      <c r="AJ304" s="395">
        <f>'ĐẤT PNN'!I305-'ĐẤT NN'!P304</f>
        <v>1390</v>
      </c>
    </row>
    <row r="305" spans="1:36" ht="126" customHeight="1">
      <c r="A305" s="56">
        <f t="shared" si="436"/>
        <v>300</v>
      </c>
      <c r="B305" s="56" t="str">
        <f>'ĐẤT PNN'!B306</f>
        <v>VT3*0,8</v>
      </c>
      <c r="C305" s="86" t="s">
        <v>5289</v>
      </c>
      <c r="D305" s="29" t="s">
        <v>6795</v>
      </c>
      <c r="E305" s="29" t="s">
        <v>6738</v>
      </c>
      <c r="F305" s="29" t="s">
        <v>6796</v>
      </c>
      <c r="G305" s="29" t="s">
        <v>6792</v>
      </c>
      <c r="H305" s="29" t="str">
        <f t="shared" si="435"/>
        <v>Phường Long KhánhTPLK1Vị trí 1370</v>
      </c>
      <c r="I305" s="397"/>
      <c r="J305" s="397"/>
      <c r="K305" s="500" t="str">
        <f>'ĐẤT PNN'!D306</f>
        <v>Các tuyến đường giao thông không đấu nối trực tiếp và thông ra Đường Lê Lợi đoạn từ Đường Hùng Vương đến Đường Nguyễn Du có hiện trạng là đường nhựa, bê tông xi măng:
- Có bề rộng ≥5m, cách đường giao thông &gt;600m.
- Có bề rộng từ ≥3m đến &lt;5m, cách đường giao thông từ &gt;400m đến ≤600m.
- Có bề rộng &lt;3m, cách đường giao thông ≤200m.</v>
      </c>
      <c r="L305" s="501"/>
      <c r="M305" s="502"/>
      <c r="N305" s="383">
        <f t="shared" si="495"/>
        <v>290</v>
      </c>
      <c r="O305" s="383">
        <f t="shared" si="496"/>
        <v>215</v>
      </c>
      <c r="P305" s="383">
        <v>420</v>
      </c>
      <c r="Q305" s="383">
        <v>310</v>
      </c>
      <c r="R305" s="417">
        <f>VLOOKUP(C305,'[1]1. MA DO'!$E$5:$AJ$1933,32,0)</f>
        <v>1.1299999999999999</v>
      </c>
      <c r="S305" s="58">
        <f t="shared" si="497"/>
        <v>370</v>
      </c>
      <c r="T305" s="58">
        <f t="shared" si="498"/>
        <v>330</v>
      </c>
      <c r="U305" s="58">
        <f t="shared" si="499"/>
        <v>290</v>
      </c>
      <c r="V305" s="58">
        <f t="shared" si="500"/>
        <v>260</v>
      </c>
      <c r="W305" s="391">
        <f t="shared" si="477"/>
        <v>800</v>
      </c>
      <c r="X305" s="391">
        <f t="shared" si="478"/>
        <v>510</v>
      </c>
      <c r="Y305" s="391">
        <f t="shared" si="479"/>
        <v>420</v>
      </c>
      <c r="Z305" s="391">
        <f t="shared" si="480"/>
        <v>340</v>
      </c>
      <c r="AA305" s="32">
        <f>'ĐẤT PNN'!U306</f>
        <v>1</v>
      </c>
      <c r="AB305" s="390">
        <f t="shared" si="501"/>
        <v>250</v>
      </c>
      <c r="AC305" s="390">
        <f t="shared" si="502"/>
        <v>234</v>
      </c>
      <c r="AD305" s="390">
        <f t="shared" si="503"/>
        <v>215</v>
      </c>
      <c r="AE305" s="390">
        <f t="shared" si="504"/>
        <v>195</v>
      </c>
      <c r="AF305" s="391">
        <f t="shared" si="481"/>
        <v>540</v>
      </c>
      <c r="AG305" s="391">
        <f t="shared" si="482"/>
        <v>360</v>
      </c>
      <c r="AH305" s="391">
        <f t="shared" si="483"/>
        <v>310</v>
      </c>
      <c r="AI305" s="391">
        <f t="shared" si="484"/>
        <v>250</v>
      </c>
      <c r="AJ305" s="395">
        <f>'ĐẤT PNN'!I306-'ĐẤT NN'!P305</f>
        <v>1080</v>
      </c>
    </row>
    <row r="306" spans="1:36" ht="63" customHeight="1">
      <c r="A306" s="56">
        <f t="shared" si="436"/>
        <v>301</v>
      </c>
      <c r="B306" s="56" t="str">
        <f>'ĐẤT PNN'!B307</f>
        <v>VT4*0,8</v>
      </c>
      <c r="C306" s="86" t="s">
        <v>5289</v>
      </c>
      <c r="D306" s="29" t="s">
        <v>6797</v>
      </c>
      <c r="E306" s="29" t="s">
        <v>6738</v>
      </c>
      <c r="F306" s="29" t="s">
        <v>6798</v>
      </c>
      <c r="G306" s="29" t="s">
        <v>6792</v>
      </c>
      <c r="H306" s="29" t="str">
        <f t="shared" si="435"/>
        <v>Phường Long KhánhTPLK1Vị trí 1370</v>
      </c>
      <c r="I306" s="397"/>
      <c r="J306" s="397"/>
      <c r="K306" s="500" t="str">
        <f>'ĐẤT PNN'!D307</f>
        <v>Các tuyến đường giao thông không đấu nối trực tiếp và thông ra Đường Lê Lợi đoạn từ Đường Hùng Vương đến Đường Nguyễn Du có hiện trạng là đường nhựa, bê tông xi măng:
- Có bề rộng từ ≥3m đến &lt;5m, cách đường giao thông &gt;600m.
- Có bề rộng &lt;3m, cách đường giao thông &gt; 200m.</v>
      </c>
      <c r="L306" s="501"/>
      <c r="M306" s="502"/>
      <c r="N306" s="383">
        <f t="shared" si="495"/>
        <v>260</v>
      </c>
      <c r="O306" s="383">
        <f t="shared" si="496"/>
        <v>195</v>
      </c>
      <c r="P306" s="383">
        <v>340</v>
      </c>
      <c r="Q306" s="383">
        <v>250</v>
      </c>
      <c r="R306" s="417">
        <f>VLOOKUP(C306,'[1]1. MA DO'!$E$5:$AJ$1933,32,0)</f>
        <v>1.1299999999999999</v>
      </c>
      <c r="S306" s="58">
        <f t="shared" si="497"/>
        <v>370</v>
      </c>
      <c r="T306" s="58">
        <f t="shared" si="498"/>
        <v>330</v>
      </c>
      <c r="U306" s="58">
        <f t="shared" si="499"/>
        <v>290</v>
      </c>
      <c r="V306" s="58">
        <f t="shared" si="500"/>
        <v>260</v>
      </c>
      <c r="W306" s="391">
        <f t="shared" si="477"/>
        <v>800</v>
      </c>
      <c r="X306" s="391">
        <f t="shared" si="478"/>
        <v>510</v>
      </c>
      <c r="Y306" s="391">
        <f t="shared" si="479"/>
        <v>420</v>
      </c>
      <c r="Z306" s="391">
        <f t="shared" si="480"/>
        <v>340</v>
      </c>
      <c r="AA306" s="32">
        <f>'ĐẤT PNN'!U307</f>
        <v>1</v>
      </c>
      <c r="AB306" s="390">
        <f t="shared" si="501"/>
        <v>250</v>
      </c>
      <c r="AC306" s="390">
        <f t="shared" si="502"/>
        <v>234</v>
      </c>
      <c r="AD306" s="390">
        <f t="shared" si="503"/>
        <v>215</v>
      </c>
      <c r="AE306" s="390">
        <f t="shared" si="504"/>
        <v>195</v>
      </c>
      <c r="AF306" s="391">
        <f t="shared" si="481"/>
        <v>540</v>
      </c>
      <c r="AG306" s="391">
        <f t="shared" si="482"/>
        <v>360</v>
      </c>
      <c r="AH306" s="391">
        <f t="shared" si="483"/>
        <v>310</v>
      </c>
      <c r="AI306" s="391">
        <f t="shared" si="484"/>
        <v>250</v>
      </c>
      <c r="AJ306" s="395">
        <f>'ĐẤT PNN'!I307-'ĐẤT NN'!P306</f>
        <v>660</v>
      </c>
    </row>
    <row r="307" spans="1:36" ht="63">
      <c r="A307" s="56">
        <f t="shared" si="436"/>
        <v>302</v>
      </c>
      <c r="B307" s="56" t="str">
        <f>'ĐẤT PNN'!B308</f>
        <v>LK15DT</v>
      </c>
      <c r="C307" s="86" t="s">
        <v>5295</v>
      </c>
      <c r="D307" s="29" t="s">
        <v>6790</v>
      </c>
      <c r="E307" s="29" t="s">
        <v>6738</v>
      </c>
      <c r="F307" s="29" t="s">
        <v>6791</v>
      </c>
      <c r="G307" s="29" t="s">
        <v>6792</v>
      </c>
      <c r="H307" s="29" t="str">
        <f t="shared" si="435"/>
        <v>Phường Long KhánhTPLK1Vị trí 1370</v>
      </c>
      <c r="I307" s="398" t="s">
        <v>6780</v>
      </c>
      <c r="J307" s="398" t="s">
        <v>6781</v>
      </c>
      <c r="K307" s="57" t="str">
        <f>'ĐẤT PNN'!D308</f>
        <v>Đường Nguyễn Thái Học</v>
      </c>
      <c r="L307" s="57" t="str">
        <f>'ĐẤT PNN'!E308</f>
        <v>Đường Hùng Vương</v>
      </c>
      <c r="M307" s="57" t="str">
        <f>'ĐẤT PNN'!F308</f>
        <v>Đường Nguyễn Văn Cừ</v>
      </c>
      <c r="N307" s="385">
        <f>S307</f>
        <v>370</v>
      </c>
      <c r="O307" s="114">
        <f>AB307</f>
        <v>250</v>
      </c>
      <c r="P307" s="381">
        <v>800</v>
      </c>
      <c r="Q307" s="381">
        <v>540</v>
      </c>
      <c r="R307" s="417">
        <f>VLOOKUP(C307,'[1]1. MA DO'!$E$5:$AJ$1933,32,0)</f>
        <v>1.1299999999999999</v>
      </c>
      <c r="S307" s="221">
        <v>370</v>
      </c>
      <c r="T307" s="221">
        <v>330</v>
      </c>
      <c r="U307" s="221">
        <v>290</v>
      </c>
      <c r="V307" s="221">
        <v>260</v>
      </c>
      <c r="W307" s="391">
        <f t="shared" si="477"/>
        <v>800</v>
      </c>
      <c r="X307" s="391">
        <f t="shared" si="478"/>
        <v>510</v>
      </c>
      <c r="Y307" s="391">
        <f t="shared" si="479"/>
        <v>420</v>
      </c>
      <c r="Z307" s="391">
        <f t="shared" si="480"/>
        <v>340</v>
      </c>
      <c r="AA307" s="32">
        <v>1</v>
      </c>
      <c r="AB307" s="372">
        <v>250</v>
      </c>
      <c r="AC307" s="372">
        <v>234</v>
      </c>
      <c r="AD307" s="372">
        <v>215</v>
      </c>
      <c r="AE307" s="372">
        <v>195</v>
      </c>
      <c r="AF307" s="391">
        <f t="shared" si="481"/>
        <v>540</v>
      </c>
      <c r="AG307" s="391">
        <f t="shared" si="482"/>
        <v>360</v>
      </c>
      <c r="AH307" s="391">
        <f t="shared" si="483"/>
        <v>310</v>
      </c>
      <c r="AI307" s="391">
        <f t="shared" si="484"/>
        <v>250</v>
      </c>
      <c r="AJ307" s="395">
        <f>'ĐẤT PNN'!I308-'ĐẤT NN'!P307</f>
        <v>5100</v>
      </c>
    </row>
    <row r="308" spans="1:36" ht="110.25" customHeight="1">
      <c r="A308" s="56">
        <f t="shared" si="436"/>
        <v>303</v>
      </c>
      <c r="B308" s="56" t="str">
        <f>'ĐẤT PNN'!B309</f>
        <v>VT2</v>
      </c>
      <c r="C308" s="86" t="s">
        <v>5295</v>
      </c>
      <c r="D308" s="29" t="s">
        <v>6793</v>
      </c>
      <c r="E308" s="29" t="s">
        <v>6738</v>
      </c>
      <c r="F308" s="29" t="s">
        <v>6794</v>
      </c>
      <c r="G308" s="29" t="s">
        <v>6792</v>
      </c>
      <c r="H308" s="29" t="str">
        <f t="shared" si="435"/>
        <v>Phường Long KhánhTPLK1Vị trí 1370</v>
      </c>
      <c r="I308" s="397"/>
      <c r="J308" s="397"/>
      <c r="K308" s="500" t="str">
        <f>'ĐẤT PNN'!D309</f>
        <v>Các tuyến đường giao thông đấu nối trực tiếp ra Đường Nguyễn Thái Học đoạn từ Đường Hùng Vương đến Đường Nguyễn Văn Cừ có hiện trạng là đường nhựa, bê tông xi măng:
- Có bề rộng ≥5m, cách đường giao thông ≤600m.
- Có bề rộng từ ≥3m đến &lt;5m, cách đường giao thông ≤400m.</v>
      </c>
      <c r="L308" s="501"/>
      <c r="M308" s="502"/>
      <c r="N308" s="383">
        <f t="shared" ref="N308:N313" si="505">IF(B308="VT2",T308,IF(B308="VT3",U308,IF(B308="VT2*0,8",T308,IF(B308="VT3*0,8",U308,V308))))</f>
        <v>330</v>
      </c>
      <c r="O308" s="383">
        <f t="shared" ref="O308:O313" si="506">IF(B308="VT2",AC308,IF(B308="VT3",AD308,IF(B308="VT2*0,8",AC308,IF(B308="VT3*0,8",AD308,AE308))))</f>
        <v>234</v>
      </c>
      <c r="P308" s="383">
        <v>510</v>
      </c>
      <c r="Q308" s="383">
        <v>360</v>
      </c>
      <c r="R308" s="417">
        <f>VLOOKUP(C308,'[1]1. MA DO'!$E$5:$AJ$1933,32,0)</f>
        <v>1.1299999999999999</v>
      </c>
      <c r="S308" s="58">
        <f t="shared" ref="S308:S313" si="507">S307</f>
        <v>370</v>
      </c>
      <c r="T308" s="58">
        <f t="shared" ref="T308:T313" si="508">T307</f>
        <v>330</v>
      </c>
      <c r="U308" s="58">
        <f t="shared" ref="U308:U313" si="509">U307</f>
        <v>290</v>
      </c>
      <c r="V308" s="58">
        <f t="shared" ref="V308:V313" si="510">V307</f>
        <v>260</v>
      </c>
      <c r="W308" s="391">
        <f t="shared" si="477"/>
        <v>800</v>
      </c>
      <c r="X308" s="391">
        <f t="shared" si="478"/>
        <v>510</v>
      </c>
      <c r="Y308" s="391">
        <f t="shared" si="479"/>
        <v>420</v>
      </c>
      <c r="Z308" s="391">
        <f t="shared" si="480"/>
        <v>340</v>
      </c>
      <c r="AA308" s="32">
        <f>'ĐẤT PNN'!U309</f>
        <v>1</v>
      </c>
      <c r="AB308" s="390">
        <f t="shared" ref="AB308:AB313" si="511">AB307</f>
        <v>250</v>
      </c>
      <c r="AC308" s="390">
        <f t="shared" ref="AC308:AC313" si="512">AC307</f>
        <v>234</v>
      </c>
      <c r="AD308" s="390">
        <f t="shared" ref="AD308:AD313" si="513">AD307</f>
        <v>215</v>
      </c>
      <c r="AE308" s="390">
        <f t="shared" ref="AE308:AE313" si="514">AE307</f>
        <v>195</v>
      </c>
      <c r="AF308" s="391">
        <f t="shared" si="481"/>
        <v>540</v>
      </c>
      <c r="AG308" s="391">
        <f t="shared" si="482"/>
        <v>360</v>
      </c>
      <c r="AH308" s="391">
        <f t="shared" si="483"/>
        <v>310</v>
      </c>
      <c r="AI308" s="391">
        <f t="shared" si="484"/>
        <v>250</v>
      </c>
      <c r="AJ308" s="395">
        <f>'ĐẤT PNN'!I309-'ĐẤT NN'!P308</f>
        <v>1890</v>
      </c>
    </row>
    <row r="309" spans="1:36" ht="126" customHeight="1">
      <c r="A309" s="56">
        <f t="shared" si="436"/>
        <v>304</v>
      </c>
      <c r="B309" s="56" t="str">
        <f>'ĐẤT PNN'!B310</f>
        <v>VT3</v>
      </c>
      <c r="C309" s="86" t="s">
        <v>5295</v>
      </c>
      <c r="D309" s="29" t="s">
        <v>6795</v>
      </c>
      <c r="E309" s="29" t="s">
        <v>6738</v>
      </c>
      <c r="F309" s="29" t="s">
        <v>6796</v>
      </c>
      <c r="G309" s="29" t="s">
        <v>6792</v>
      </c>
      <c r="H309" s="29" t="str">
        <f t="shared" si="435"/>
        <v>Phường Long KhánhTPLK1Vị trí 1370</v>
      </c>
      <c r="I309" s="397"/>
      <c r="J309" s="397"/>
      <c r="K309" s="500" t="str">
        <f>'ĐẤT PNN'!D310</f>
        <v>Các tuyến đường giao thông đấu nối trực tiếp ra Đường Nguyễn Thái Học đoạn từ Đường Hùng Vương đến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v>
      </c>
      <c r="L309" s="501"/>
      <c r="M309" s="502"/>
      <c r="N309" s="383">
        <f t="shared" si="505"/>
        <v>290</v>
      </c>
      <c r="O309" s="383">
        <f t="shared" si="506"/>
        <v>215</v>
      </c>
      <c r="P309" s="383">
        <v>420</v>
      </c>
      <c r="Q309" s="383">
        <v>310</v>
      </c>
      <c r="R309" s="417">
        <f>VLOOKUP(C309,'[1]1. MA DO'!$E$5:$AJ$1933,32,0)</f>
        <v>1.1299999999999999</v>
      </c>
      <c r="S309" s="58">
        <f t="shared" si="507"/>
        <v>370</v>
      </c>
      <c r="T309" s="58">
        <f t="shared" si="508"/>
        <v>330</v>
      </c>
      <c r="U309" s="58">
        <f t="shared" si="509"/>
        <v>290</v>
      </c>
      <c r="V309" s="58">
        <f t="shared" si="510"/>
        <v>260</v>
      </c>
      <c r="W309" s="391">
        <f t="shared" si="477"/>
        <v>800</v>
      </c>
      <c r="X309" s="391">
        <f t="shared" si="478"/>
        <v>510</v>
      </c>
      <c r="Y309" s="391">
        <f t="shared" si="479"/>
        <v>420</v>
      </c>
      <c r="Z309" s="391">
        <f t="shared" si="480"/>
        <v>340</v>
      </c>
      <c r="AA309" s="32">
        <f>'ĐẤT PNN'!U310</f>
        <v>1</v>
      </c>
      <c r="AB309" s="390">
        <f t="shared" si="511"/>
        <v>250</v>
      </c>
      <c r="AC309" s="390">
        <f t="shared" si="512"/>
        <v>234</v>
      </c>
      <c r="AD309" s="390">
        <f t="shared" si="513"/>
        <v>215</v>
      </c>
      <c r="AE309" s="390">
        <f t="shared" si="514"/>
        <v>195</v>
      </c>
      <c r="AF309" s="391">
        <f t="shared" si="481"/>
        <v>540</v>
      </c>
      <c r="AG309" s="391">
        <f t="shared" si="482"/>
        <v>360</v>
      </c>
      <c r="AH309" s="391">
        <f t="shared" si="483"/>
        <v>310</v>
      </c>
      <c r="AI309" s="391">
        <f t="shared" si="484"/>
        <v>250</v>
      </c>
      <c r="AJ309" s="395">
        <f>'ĐẤT PNN'!I310-'ĐẤT NN'!P309</f>
        <v>1580</v>
      </c>
    </row>
    <row r="310" spans="1:36" ht="63" customHeight="1">
      <c r="A310" s="56">
        <f t="shared" si="436"/>
        <v>305</v>
      </c>
      <c r="B310" s="56" t="str">
        <f>'ĐẤT PNN'!B311</f>
        <v>VT4</v>
      </c>
      <c r="C310" s="86" t="s">
        <v>5295</v>
      </c>
      <c r="D310" s="29" t="s">
        <v>6797</v>
      </c>
      <c r="E310" s="29" t="s">
        <v>6738</v>
      </c>
      <c r="F310" s="29" t="s">
        <v>6798</v>
      </c>
      <c r="G310" s="29" t="s">
        <v>6792</v>
      </c>
      <c r="H310" s="29" t="str">
        <f t="shared" si="435"/>
        <v>Phường Long KhánhTPLK1Vị trí 1370</v>
      </c>
      <c r="I310" s="397"/>
      <c r="J310" s="397"/>
      <c r="K310" s="500" t="str">
        <f>'ĐẤT PNN'!D311</f>
        <v>Các tuyến đường giao thông đấu nối trực tiếp ra Đường Nguyễn Thái Học đoạn từ Đường Hùng Vương đến Đường Nguyễn Văn Cừ có hiện trạng là đường nhựa, bê tông xi măng:
- Có bề rộng từ ≥3m đến &lt;5m, cách đường giao thông &gt;600m.
- Có bề rộng &lt;3m, cách đường giao thông &gt;200m.</v>
      </c>
      <c r="L310" s="501"/>
      <c r="M310" s="502"/>
      <c r="N310" s="383">
        <f t="shared" si="505"/>
        <v>260</v>
      </c>
      <c r="O310" s="383">
        <f t="shared" si="506"/>
        <v>195</v>
      </c>
      <c r="P310" s="383">
        <v>340</v>
      </c>
      <c r="Q310" s="383">
        <v>250</v>
      </c>
      <c r="R310" s="417">
        <f>VLOOKUP(C310,'[1]1. MA DO'!$E$5:$AJ$1933,32,0)</f>
        <v>1.1299999999999999</v>
      </c>
      <c r="S310" s="58">
        <f t="shared" si="507"/>
        <v>370</v>
      </c>
      <c r="T310" s="58">
        <f t="shared" si="508"/>
        <v>330</v>
      </c>
      <c r="U310" s="58">
        <f t="shared" si="509"/>
        <v>290</v>
      </c>
      <c r="V310" s="58">
        <f t="shared" si="510"/>
        <v>260</v>
      </c>
      <c r="W310" s="391">
        <f t="shared" si="477"/>
        <v>800</v>
      </c>
      <c r="X310" s="391">
        <f t="shared" si="478"/>
        <v>510</v>
      </c>
      <c r="Y310" s="391">
        <f t="shared" si="479"/>
        <v>420</v>
      </c>
      <c r="Z310" s="391">
        <f t="shared" si="480"/>
        <v>340</v>
      </c>
      <c r="AA310" s="32">
        <f>'ĐẤT PNN'!U311</f>
        <v>1</v>
      </c>
      <c r="AB310" s="390">
        <f t="shared" si="511"/>
        <v>250</v>
      </c>
      <c r="AC310" s="390">
        <f t="shared" si="512"/>
        <v>234</v>
      </c>
      <c r="AD310" s="390">
        <f t="shared" si="513"/>
        <v>215</v>
      </c>
      <c r="AE310" s="390">
        <f t="shared" si="514"/>
        <v>195</v>
      </c>
      <c r="AF310" s="391">
        <f t="shared" si="481"/>
        <v>540</v>
      </c>
      <c r="AG310" s="391">
        <f t="shared" si="482"/>
        <v>360</v>
      </c>
      <c r="AH310" s="391">
        <f t="shared" si="483"/>
        <v>310</v>
      </c>
      <c r="AI310" s="391">
        <f t="shared" si="484"/>
        <v>250</v>
      </c>
      <c r="AJ310" s="395">
        <f>'ĐẤT PNN'!I311-'ĐẤT NN'!P310</f>
        <v>1060</v>
      </c>
    </row>
    <row r="311" spans="1:36" ht="110.25" customHeight="1">
      <c r="A311" s="56">
        <f t="shared" si="436"/>
        <v>306</v>
      </c>
      <c r="B311" s="56" t="str">
        <f>'ĐẤT PNN'!B312</f>
        <v>VT2*0,8</v>
      </c>
      <c r="C311" s="86" t="s">
        <v>5295</v>
      </c>
      <c r="D311" s="29" t="s">
        <v>6793</v>
      </c>
      <c r="E311" s="29" t="s">
        <v>6738</v>
      </c>
      <c r="F311" s="29" t="s">
        <v>6794</v>
      </c>
      <c r="G311" s="29" t="s">
        <v>6792</v>
      </c>
      <c r="H311" s="29" t="str">
        <f t="shared" si="435"/>
        <v>Phường Long KhánhTPLK1Vị trí 1370</v>
      </c>
      <c r="I311" s="397"/>
      <c r="J311" s="397"/>
      <c r="K311" s="500" t="str">
        <f>'ĐẤT PNN'!D312</f>
        <v>Các tuyến đường giao thông không đấu nối trực tiếp và thông ra Đường Nguyễn Thái Học đoạn từ Đường Hùng Vương đến Đường Nguyễn Văn Cừ có hiện trạng là đường nhựa, bê tông xi măng:
- Có bề rộng ≥5m, cách đường giao thông ≤600m.
- Có bề rộng từ ≥3m đến &lt;5m, cách đường giao thông ≤400m.</v>
      </c>
      <c r="L311" s="501"/>
      <c r="M311" s="502"/>
      <c r="N311" s="383">
        <f t="shared" si="505"/>
        <v>330</v>
      </c>
      <c r="O311" s="383">
        <f t="shared" si="506"/>
        <v>234</v>
      </c>
      <c r="P311" s="383">
        <v>510</v>
      </c>
      <c r="Q311" s="383">
        <v>360</v>
      </c>
      <c r="R311" s="417">
        <f>VLOOKUP(C311,'[1]1. MA DO'!$E$5:$AJ$1933,32,0)</f>
        <v>1.1299999999999999</v>
      </c>
      <c r="S311" s="58">
        <f t="shared" si="507"/>
        <v>370</v>
      </c>
      <c r="T311" s="58">
        <f t="shared" si="508"/>
        <v>330</v>
      </c>
      <c r="U311" s="58">
        <f t="shared" si="509"/>
        <v>290</v>
      </c>
      <c r="V311" s="58">
        <f t="shared" si="510"/>
        <v>260</v>
      </c>
      <c r="W311" s="391">
        <f t="shared" si="477"/>
        <v>800</v>
      </c>
      <c r="X311" s="391">
        <f t="shared" si="478"/>
        <v>510</v>
      </c>
      <c r="Y311" s="391">
        <f t="shared" si="479"/>
        <v>420</v>
      </c>
      <c r="Z311" s="391">
        <f t="shared" si="480"/>
        <v>340</v>
      </c>
      <c r="AA311" s="32">
        <f>'ĐẤT PNN'!U312</f>
        <v>1</v>
      </c>
      <c r="AB311" s="390">
        <f t="shared" si="511"/>
        <v>250</v>
      </c>
      <c r="AC311" s="390">
        <f t="shared" si="512"/>
        <v>234</v>
      </c>
      <c r="AD311" s="390">
        <f t="shared" si="513"/>
        <v>215</v>
      </c>
      <c r="AE311" s="390">
        <f t="shared" si="514"/>
        <v>195</v>
      </c>
      <c r="AF311" s="391">
        <f t="shared" si="481"/>
        <v>540</v>
      </c>
      <c r="AG311" s="391">
        <f t="shared" si="482"/>
        <v>360</v>
      </c>
      <c r="AH311" s="391">
        <f t="shared" si="483"/>
        <v>310</v>
      </c>
      <c r="AI311" s="391">
        <f t="shared" si="484"/>
        <v>250</v>
      </c>
      <c r="AJ311" s="395">
        <f>'ĐẤT PNN'!I312-'ĐẤT NN'!P311</f>
        <v>1690</v>
      </c>
    </row>
    <row r="312" spans="1:36" ht="126" customHeight="1">
      <c r="A312" s="56">
        <f t="shared" si="436"/>
        <v>307</v>
      </c>
      <c r="B312" s="56" t="str">
        <f>'ĐẤT PNN'!B313</f>
        <v>VT3*0,8</v>
      </c>
      <c r="C312" s="86" t="s">
        <v>5295</v>
      </c>
      <c r="D312" s="29" t="s">
        <v>6795</v>
      </c>
      <c r="E312" s="29" t="s">
        <v>6738</v>
      </c>
      <c r="F312" s="29" t="s">
        <v>6796</v>
      </c>
      <c r="G312" s="29" t="s">
        <v>6792</v>
      </c>
      <c r="H312" s="29" t="str">
        <f t="shared" si="435"/>
        <v>Phường Long KhánhTPLK1Vị trí 1370</v>
      </c>
      <c r="I312" s="397"/>
      <c r="J312" s="397"/>
      <c r="K312" s="500" t="str">
        <f>'ĐẤT PNN'!D313</f>
        <v>Các tuyến đường giao thông không đấu nối trực tiếp và thông ra Đường Nguyễn Thái Học đoạn từ Đường Hùng Vương đến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v>
      </c>
      <c r="L312" s="501"/>
      <c r="M312" s="502"/>
      <c r="N312" s="383">
        <f t="shared" si="505"/>
        <v>290</v>
      </c>
      <c r="O312" s="383">
        <f t="shared" si="506"/>
        <v>215</v>
      </c>
      <c r="P312" s="383">
        <v>420</v>
      </c>
      <c r="Q312" s="383">
        <v>310</v>
      </c>
      <c r="R312" s="417">
        <f>VLOOKUP(C312,'[1]1. MA DO'!$E$5:$AJ$1933,32,0)</f>
        <v>1.1299999999999999</v>
      </c>
      <c r="S312" s="58">
        <f t="shared" si="507"/>
        <v>370</v>
      </c>
      <c r="T312" s="58">
        <f t="shared" si="508"/>
        <v>330</v>
      </c>
      <c r="U312" s="58">
        <f t="shared" si="509"/>
        <v>290</v>
      </c>
      <c r="V312" s="58">
        <f t="shared" si="510"/>
        <v>260</v>
      </c>
      <c r="W312" s="391">
        <f t="shared" si="477"/>
        <v>800</v>
      </c>
      <c r="X312" s="391">
        <f t="shared" si="478"/>
        <v>510</v>
      </c>
      <c r="Y312" s="391">
        <f t="shared" si="479"/>
        <v>420</v>
      </c>
      <c r="Z312" s="391">
        <f t="shared" si="480"/>
        <v>340</v>
      </c>
      <c r="AA312" s="32">
        <f>'ĐẤT PNN'!U313</f>
        <v>1</v>
      </c>
      <c r="AB312" s="390">
        <f t="shared" si="511"/>
        <v>250</v>
      </c>
      <c r="AC312" s="390">
        <f t="shared" si="512"/>
        <v>234</v>
      </c>
      <c r="AD312" s="390">
        <f t="shared" si="513"/>
        <v>215</v>
      </c>
      <c r="AE312" s="390">
        <f t="shared" si="514"/>
        <v>195</v>
      </c>
      <c r="AF312" s="391">
        <f t="shared" si="481"/>
        <v>540</v>
      </c>
      <c r="AG312" s="391">
        <f t="shared" si="482"/>
        <v>360</v>
      </c>
      <c r="AH312" s="391">
        <f t="shared" si="483"/>
        <v>310</v>
      </c>
      <c r="AI312" s="391">
        <f t="shared" si="484"/>
        <v>250</v>
      </c>
      <c r="AJ312" s="395">
        <f>'ĐẤT PNN'!I313-'ĐẤT NN'!P312</f>
        <v>1380</v>
      </c>
    </row>
    <row r="313" spans="1:36" ht="78.75" customHeight="1">
      <c r="A313" s="56">
        <f t="shared" si="436"/>
        <v>308</v>
      </c>
      <c r="B313" s="56" t="str">
        <f>'ĐẤT PNN'!B314</f>
        <v>VT4*0,8</v>
      </c>
      <c r="C313" s="86" t="s">
        <v>5295</v>
      </c>
      <c r="D313" s="29" t="s">
        <v>6797</v>
      </c>
      <c r="E313" s="29" t="s">
        <v>6738</v>
      </c>
      <c r="F313" s="29" t="s">
        <v>6798</v>
      </c>
      <c r="G313" s="29" t="s">
        <v>6792</v>
      </c>
      <c r="H313" s="29" t="str">
        <f t="shared" si="435"/>
        <v>Phường Long KhánhTPLK1Vị trí 1370</v>
      </c>
      <c r="I313" s="397"/>
      <c r="J313" s="397"/>
      <c r="K313" s="500" t="str">
        <f>'ĐẤT PNN'!D314</f>
        <v>Các tuyến đường giao thông không đấu nối trực tiếp và thông ra Đường Nguyễn Thái Học đoạn từ Đường Hùng Vương đến Đường Nguyễn Văn Cừ có hiện trạng là đường nhựa, bê tông xi măng:
- Có bề rộng từ ≥3m đến &lt;5m, cách đường giao thông &gt;600m.
- Có bề rộng &lt;3m, cách đường giao thông &gt; 200m.</v>
      </c>
      <c r="L313" s="501"/>
      <c r="M313" s="502"/>
      <c r="N313" s="383">
        <f t="shared" si="505"/>
        <v>260</v>
      </c>
      <c r="O313" s="383">
        <f t="shared" si="506"/>
        <v>195</v>
      </c>
      <c r="P313" s="383">
        <v>340</v>
      </c>
      <c r="Q313" s="383">
        <v>250</v>
      </c>
      <c r="R313" s="417">
        <f>VLOOKUP(C313,'[1]1. MA DO'!$E$5:$AJ$1933,32,0)</f>
        <v>1.1299999999999999</v>
      </c>
      <c r="S313" s="58">
        <f t="shared" si="507"/>
        <v>370</v>
      </c>
      <c r="T313" s="58">
        <f t="shared" si="508"/>
        <v>330</v>
      </c>
      <c r="U313" s="58">
        <f t="shared" si="509"/>
        <v>290</v>
      </c>
      <c r="V313" s="58">
        <f t="shared" si="510"/>
        <v>260</v>
      </c>
      <c r="W313" s="391">
        <f t="shared" si="477"/>
        <v>800</v>
      </c>
      <c r="X313" s="391">
        <f t="shared" si="478"/>
        <v>510</v>
      </c>
      <c r="Y313" s="391">
        <f t="shared" si="479"/>
        <v>420</v>
      </c>
      <c r="Z313" s="391">
        <f t="shared" si="480"/>
        <v>340</v>
      </c>
      <c r="AA313" s="32">
        <f>'ĐẤT PNN'!U314</f>
        <v>1</v>
      </c>
      <c r="AB313" s="390">
        <f t="shared" si="511"/>
        <v>250</v>
      </c>
      <c r="AC313" s="390">
        <f t="shared" si="512"/>
        <v>234</v>
      </c>
      <c r="AD313" s="390">
        <f t="shared" si="513"/>
        <v>215</v>
      </c>
      <c r="AE313" s="390">
        <f t="shared" si="514"/>
        <v>195</v>
      </c>
      <c r="AF313" s="391">
        <f t="shared" si="481"/>
        <v>540</v>
      </c>
      <c r="AG313" s="391">
        <f t="shared" si="482"/>
        <v>360</v>
      </c>
      <c r="AH313" s="391">
        <f t="shared" si="483"/>
        <v>310</v>
      </c>
      <c r="AI313" s="391">
        <f t="shared" si="484"/>
        <v>250</v>
      </c>
      <c r="AJ313" s="395">
        <f>'ĐẤT PNN'!I314-'ĐẤT NN'!P313</f>
        <v>960</v>
      </c>
    </row>
    <row r="314" spans="1:36" ht="63">
      <c r="A314" s="56">
        <f t="shared" si="436"/>
        <v>309</v>
      </c>
      <c r="B314" s="56" t="str">
        <f>'ĐẤT PNN'!B315</f>
        <v>LK13DT</v>
      </c>
      <c r="C314" s="86" t="s">
        <v>5292</v>
      </c>
      <c r="D314" s="29" t="s">
        <v>6790</v>
      </c>
      <c r="E314" s="29" t="s">
        <v>6738</v>
      </c>
      <c r="F314" s="29" t="s">
        <v>6791</v>
      </c>
      <c r="G314" s="29" t="s">
        <v>6792</v>
      </c>
      <c r="H314" s="29" t="str">
        <f t="shared" si="435"/>
        <v>Phường Long KhánhTPLK1Vị trí 1370</v>
      </c>
      <c r="I314" s="398" t="s">
        <v>6780</v>
      </c>
      <c r="J314" s="398" t="s">
        <v>6781</v>
      </c>
      <c r="K314" s="57" t="str">
        <f>'ĐẤT PNN'!D315</f>
        <v>Đường Nguyễn Công Trứ</v>
      </c>
      <c r="L314" s="57" t="str">
        <f>'ĐẤT PNN'!E315</f>
        <v>Đường Hùng Vương</v>
      </c>
      <c r="M314" s="57" t="str">
        <f>'ĐẤT PNN'!F315</f>
        <v>Đường Nguyễn Du</v>
      </c>
      <c r="N314" s="385">
        <f>S314</f>
        <v>370</v>
      </c>
      <c r="O314" s="114">
        <f>AB314</f>
        <v>250</v>
      </c>
      <c r="P314" s="381">
        <v>800</v>
      </c>
      <c r="Q314" s="381">
        <v>540</v>
      </c>
      <c r="R314" s="417">
        <f>VLOOKUP(C314,'[1]1. MA DO'!$E$5:$AJ$1933,32,0)</f>
        <v>1.1299999999999999</v>
      </c>
      <c r="S314" s="221">
        <v>370</v>
      </c>
      <c r="T314" s="221">
        <v>330</v>
      </c>
      <c r="U314" s="221">
        <v>290</v>
      </c>
      <c r="V314" s="221">
        <v>260</v>
      </c>
      <c r="W314" s="391">
        <f t="shared" si="477"/>
        <v>800</v>
      </c>
      <c r="X314" s="391">
        <f t="shared" si="478"/>
        <v>510</v>
      </c>
      <c r="Y314" s="391">
        <f t="shared" si="479"/>
        <v>420</v>
      </c>
      <c r="Z314" s="391">
        <f t="shared" si="480"/>
        <v>340</v>
      </c>
      <c r="AA314" s="32">
        <v>1</v>
      </c>
      <c r="AB314" s="372">
        <v>250</v>
      </c>
      <c r="AC314" s="372">
        <v>234</v>
      </c>
      <c r="AD314" s="372">
        <v>215</v>
      </c>
      <c r="AE314" s="372">
        <v>195</v>
      </c>
      <c r="AF314" s="391">
        <f t="shared" si="481"/>
        <v>540</v>
      </c>
      <c r="AG314" s="391">
        <f t="shared" si="482"/>
        <v>360</v>
      </c>
      <c r="AH314" s="391">
        <f t="shared" si="483"/>
        <v>310</v>
      </c>
      <c r="AI314" s="391">
        <f t="shared" si="484"/>
        <v>250</v>
      </c>
      <c r="AJ314" s="395">
        <f>'ĐẤT PNN'!I315-'ĐẤT NN'!P314</f>
        <v>2600</v>
      </c>
    </row>
    <row r="315" spans="1:36" ht="110.25" customHeight="1">
      <c r="A315" s="56">
        <f t="shared" si="436"/>
        <v>310</v>
      </c>
      <c r="B315" s="56" t="str">
        <f>'ĐẤT PNN'!B316</f>
        <v>VT2</v>
      </c>
      <c r="C315" s="86" t="s">
        <v>5292</v>
      </c>
      <c r="D315" s="29" t="s">
        <v>6793</v>
      </c>
      <c r="E315" s="29" t="s">
        <v>6738</v>
      </c>
      <c r="F315" s="29" t="s">
        <v>6794</v>
      </c>
      <c r="G315" s="29" t="s">
        <v>6792</v>
      </c>
      <c r="H315" s="29" t="str">
        <f t="shared" si="435"/>
        <v>Phường Long KhánhTPLK1Vị trí 1370</v>
      </c>
      <c r="I315" s="397"/>
      <c r="J315" s="397"/>
      <c r="K315" s="500" t="str">
        <f>'ĐẤT PNN'!D316</f>
        <v>Các tuyến đường giao thông đấu nối trực tiếp ra Đường Nguyễn Công Trứ đoạn từ Đường Hùng Vương đến Đường Nguyễn Du có hiện trạng là đường nhựa, bê tông xi măng:
- Có bề rộng ≥5m, cách đường giao thông ≤600m.
- Có bề rộng từ ≥3m đến &lt;5m, cách đường giao thông ≤400m.</v>
      </c>
      <c r="L315" s="501"/>
      <c r="M315" s="502"/>
      <c r="N315" s="383">
        <f t="shared" ref="N315:N320" si="515">IF(B315="VT2",T315,IF(B315="VT3",U315,IF(B315="VT2*0,8",T315,IF(B315="VT3*0,8",U315,V315))))</f>
        <v>330</v>
      </c>
      <c r="O315" s="383">
        <f t="shared" ref="O315:O320" si="516">IF(B315="VT2",AC315,IF(B315="VT3",AD315,IF(B315="VT2*0,8",AC315,IF(B315="VT3*0,8",AD315,AE315))))</f>
        <v>234</v>
      </c>
      <c r="P315" s="383">
        <v>510</v>
      </c>
      <c r="Q315" s="383">
        <v>360</v>
      </c>
      <c r="R315" s="417">
        <f>VLOOKUP(C315,'[1]1. MA DO'!$E$5:$AJ$1933,32,0)</f>
        <v>1.1299999999999999</v>
      </c>
      <c r="S315" s="58">
        <f t="shared" ref="S315:S320" si="517">S314</f>
        <v>370</v>
      </c>
      <c r="T315" s="58">
        <f t="shared" ref="T315:T320" si="518">T314</f>
        <v>330</v>
      </c>
      <c r="U315" s="58">
        <f t="shared" ref="U315:U320" si="519">U314</f>
        <v>290</v>
      </c>
      <c r="V315" s="58">
        <f t="shared" ref="V315:V320" si="520">V314</f>
        <v>260</v>
      </c>
      <c r="W315" s="391">
        <f t="shared" si="477"/>
        <v>800</v>
      </c>
      <c r="X315" s="391">
        <f t="shared" si="478"/>
        <v>510</v>
      </c>
      <c r="Y315" s="391">
        <f t="shared" si="479"/>
        <v>420</v>
      </c>
      <c r="Z315" s="391">
        <f t="shared" si="480"/>
        <v>340</v>
      </c>
      <c r="AA315" s="32">
        <f>'ĐẤT PNN'!U316</f>
        <v>2</v>
      </c>
      <c r="AB315" s="390">
        <f t="shared" ref="AB315:AB320" si="521">AB314</f>
        <v>250</v>
      </c>
      <c r="AC315" s="390">
        <f t="shared" ref="AC315:AC320" si="522">AC314</f>
        <v>234</v>
      </c>
      <c r="AD315" s="390">
        <f t="shared" ref="AD315:AD320" si="523">AD314</f>
        <v>215</v>
      </c>
      <c r="AE315" s="390">
        <f t="shared" ref="AE315:AE320" si="524">AE314</f>
        <v>195</v>
      </c>
      <c r="AF315" s="391">
        <f t="shared" si="481"/>
        <v>540</v>
      </c>
      <c r="AG315" s="391">
        <f t="shared" si="482"/>
        <v>360</v>
      </c>
      <c r="AH315" s="391">
        <f t="shared" si="483"/>
        <v>310</v>
      </c>
      <c r="AI315" s="391">
        <f t="shared" si="484"/>
        <v>250</v>
      </c>
      <c r="AJ315" s="395">
        <f>'ĐẤT PNN'!I316-'ĐẤT NN'!P315</f>
        <v>1190</v>
      </c>
    </row>
    <row r="316" spans="1:36" ht="126" customHeight="1">
      <c r="A316" s="56">
        <f t="shared" si="436"/>
        <v>311</v>
      </c>
      <c r="B316" s="56" t="str">
        <f>'ĐẤT PNN'!B317</f>
        <v>VT3</v>
      </c>
      <c r="C316" s="86" t="s">
        <v>5292</v>
      </c>
      <c r="D316" s="29" t="s">
        <v>6795</v>
      </c>
      <c r="E316" s="29" t="s">
        <v>6738</v>
      </c>
      <c r="F316" s="29" t="s">
        <v>6796</v>
      </c>
      <c r="G316" s="29" t="s">
        <v>6792</v>
      </c>
      <c r="H316" s="29" t="str">
        <f t="shared" si="435"/>
        <v>Phường Long KhánhTPLK1Vị trí 1370</v>
      </c>
      <c r="I316" s="397"/>
      <c r="J316" s="397"/>
      <c r="K316" s="500" t="str">
        <f>'ĐẤT PNN'!D317</f>
        <v>Các tuyến đường giao thông đấu nối trực tiếp ra Đường Nguyễn Công Trứ đoạn từ Đường Hùng Vương đến Đường Nguyễn Du có hiện trạng là đường nhựa, bê tông xi măng:
- Có bề rộng ≥5m, cách đường giao thông &gt;600m.
- Có bề rộng từ ≥3m đến &lt;5m, cách đường giao thông từ &gt;400m đến ≤600m.
- Có bề rộng &lt;3m, cách đường giao thông ≤200m.</v>
      </c>
      <c r="L316" s="501"/>
      <c r="M316" s="502"/>
      <c r="N316" s="383">
        <f t="shared" si="515"/>
        <v>290</v>
      </c>
      <c r="O316" s="383">
        <f t="shared" si="516"/>
        <v>215</v>
      </c>
      <c r="P316" s="383">
        <v>420</v>
      </c>
      <c r="Q316" s="383">
        <v>310</v>
      </c>
      <c r="R316" s="417">
        <f>VLOOKUP(C316,'[1]1. MA DO'!$E$5:$AJ$1933,32,0)</f>
        <v>1.1299999999999999</v>
      </c>
      <c r="S316" s="58">
        <f t="shared" si="517"/>
        <v>370</v>
      </c>
      <c r="T316" s="58">
        <f t="shared" si="518"/>
        <v>330</v>
      </c>
      <c r="U316" s="58">
        <f t="shared" si="519"/>
        <v>290</v>
      </c>
      <c r="V316" s="58">
        <f t="shared" si="520"/>
        <v>260</v>
      </c>
      <c r="W316" s="391">
        <f t="shared" si="477"/>
        <v>800</v>
      </c>
      <c r="X316" s="391">
        <f t="shared" si="478"/>
        <v>510</v>
      </c>
      <c r="Y316" s="391">
        <f t="shared" si="479"/>
        <v>420</v>
      </c>
      <c r="Z316" s="391">
        <f t="shared" si="480"/>
        <v>340</v>
      </c>
      <c r="AA316" s="32">
        <f>'ĐẤT PNN'!U317</f>
        <v>2</v>
      </c>
      <c r="AB316" s="390">
        <f t="shared" si="521"/>
        <v>250</v>
      </c>
      <c r="AC316" s="390">
        <f t="shared" si="522"/>
        <v>234</v>
      </c>
      <c r="AD316" s="390">
        <f t="shared" si="523"/>
        <v>215</v>
      </c>
      <c r="AE316" s="390">
        <f t="shared" si="524"/>
        <v>195</v>
      </c>
      <c r="AF316" s="391">
        <f t="shared" si="481"/>
        <v>540</v>
      </c>
      <c r="AG316" s="391">
        <f t="shared" si="482"/>
        <v>360</v>
      </c>
      <c r="AH316" s="391">
        <f t="shared" si="483"/>
        <v>310</v>
      </c>
      <c r="AI316" s="391">
        <f t="shared" si="484"/>
        <v>250</v>
      </c>
      <c r="AJ316" s="395">
        <f>'ĐẤT PNN'!I317-'ĐẤT NN'!P316</f>
        <v>880</v>
      </c>
    </row>
    <row r="317" spans="1:36" ht="63" customHeight="1">
      <c r="A317" s="56">
        <f t="shared" si="436"/>
        <v>312</v>
      </c>
      <c r="B317" s="56" t="str">
        <f>'ĐẤT PNN'!B318</f>
        <v>VT4</v>
      </c>
      <c r="C317" s="86" t="s">
        <v>5292</v>
      </c>
      <c r="D317" s="29" t="s">
        <v>6797</v>
      </c>
      <c r="E317" s="29" t="s">
        <v>6738</v>
      </c>
      <c r="F317" s="29" t="s">
        <v>6798</v>
      </c>
      <c r="G317" s="29" t="s">
        <v>6792</v>
      </c>
      <c r="H317" s="29" t="str">
        <f t="shared" si="435"/>
        <v>Phường Long KhánhTPLK1Vị trí 1370</v>
      </c>
      <c r="I317" s="397"/>
      <c r="J317" s="397"/>
      <c r="K317" s="500" t="str">
        <f>'ĐẤT PNN'!D318</f>
        <v>Các tuyến đường giao thông đấu nối trực tiếp ra Đường Nguyễn Công Trứ đoạn từ Đường Hùng Vương đến Đường Nguyễn Du có hiện trạng là đường nhựa, bê tông xi măng:
- Có bề rộng từ ≥3m đến &lt;5m, cách đường giao thông &gt;600m.
- Có bề rộng &lt;3m, cách đường giao thông &gt;200m.</v>
      </c>
      <c r="L317" s="501"/>
      <c r="M317" s="502"/>
      <c r="N317" s="383">
        <f t="shared" si="515"/>
        <v>260</v>
      </c>
      <c r="O317" s="383">
        <f t="shared" si="516"/>
        <v>195</v>
      </c>
      <c r="P317" s="383">
        <v>340</v>
      </c>
      <c r="Q317" s="383">
        <v>250</v>
      </c>
      <c r="R317" s="417">
        <f>VLOOKUP(C317,'[1]1. MA DO'!$E$5:$AJ$1933,32,0)</f>
        <v>1.1299999999999999</v>
      </c>
      <c r="S317" s="58">
        <f t="shared" si="517"/>
        <v>370</v>
      </c>
      <c r="T317" s="58">
        <f t="shared" si="518"/>
        <v>330</v>
      </c>
      <c r="U317" s="58">
        <f t="shared" si="519"/>
        <v>290</v>
      </c>
      <c r="V317" s="58">
        <f t="shared" si="520"/>
        <v>260</v>
      </c>
      <c r="W317" s="391">
        <f t="shared" si="477"/>
        <v>800</v>
      </c>
      <c r="X317" s="391">
        <f t="shared" si="478"/>
        <v>510</v>
      </c>
      <c r="Y317" s="391">
        <f t="shared" si="479"/>
        <v>420</v>
      </c>
      <c r="Z317" s="391">
        <f t="shared" si="480"/>
        <v>340</v>
      </c>
      <c r="AA317" s="32">
        <f>'ĐẤT PNN'!U318</f>
        <v>2</v>
      </c>
      <c r="AB317" s="390">
        <f t="shared" si="521"/>
        <v>250</v>
      </c>
      <c r="AC317" s="390">
        <f t="shared" si="522"/>
        <v>234</v>
      </c>
      <c r="AD317" s="390">
        <f t="shared" si="523"/>
        <v>215</v>
      </c>
      <c r="AE317" s="390">
        <f t="shared" si="524"/>
        <v>195</v>
      </c>
      <c r="AF317" s="391">
        <f t="shared" si="481"/>
        <v>540</v>
      </c>
      <c r="AG317" s="391">
        <f t="shared" si="482"/>
        <v>360</v>
      </c>
      <c r="AH317" s="391">
        <f t="shared" si="483"/>
        <v>310</v>
      </c>
      <c r="AI317" s="391">
        <f t="shared" si="484"/>
        <v>250</v>
      </c>
      <c r="AJ317" s="395">
        <f>'ĐẤT PNN'!I318-'ĐẤT NN'!P317</f>
        <v>440</v>
      </c>
    </row>
    <row r="318" spans="1:36" ht="110.25" customHeight="1">
      <c r="A318" s="56">
        <f t="shared" si="436"/>
        <v>313</v>
      </c>
      <c r="B318" s="56" t="str">
        <f>'ĐẤT PNN'!B319</f>
        <v>VT2*0,8</v>
      </c>
      <c r="C318" s="86" t="s">
        <v>5292</v>
      </c>
      <c r="D318" s="29" t="s">
        <v>6793</v>
      </c>
      <c r="E318" s="29" t="s">
        <v>6738</v>
      </c>
      <c r="F318" s="29" t="s">
        <v>6794</v>
      </c>
      <c r="G318" s="29" t="s">
        <v>6792</v>
      </c>
      <c r="H318" s="29" t="str">
        <f t="shared" si="435"/>
        <v>Phường Long KhánhTPLK1Vị trí 1370</v>
      </c>
      <c r="I318" s="397"/>
      <c r="J318" s="397"/>
      <c r="K318" s="500" t="str">
        <f>'ĐẤT PNN'!D319</f>
        <v>Các tuyến đường giao thông không đấu nối trực tiếp và thông ra Đường Nguyễn Công Trứ đoạn từ Đường Hùng Vương đến Đường Nguyễn Du có hiện trạng là đường nhựa, bê tông xi măng:
- Có bề rộng ≥5m, cách đường giao thông ≤600m.
- Có bề rộng từ ≥3m đến &lt;5m, cách đường giao thông ≤400m.</v>
      </c>
      <c r="L318" s="501"/>
      <c r="M318" s="502"/>
      <c r="N318" s="383">
        <f t="shared" si="515"/>
        <v>330</v>
      </c>
      <c r="O318" s="383">
        <f t="shared" si="516"/>
        <v>234</v>
      </c>
      <c r="P318" s="383">
        <v>510</v>
      </c>
      <c r="Q318" s="383">
        <v>360</v>
      </c>
      <c r="R318" s="417">
        <f>VLOOKUP(C318,'[1]1. MA DO'!$E$5:$AJ$1933,32,0)</f>
        <v>1.1299999999999999</v>
      </c>
      <c r="S318" s="58">
        <f t="shared" si="517"/>
        <v>370</v>
      </c>
      <c r="T318" s="58">
        <f t="shared" si="518"/>
        <v>330</v>
      </c>
      <c r="U318" s="58">
        <f t="shared" si="519"/>
        <v>290</v>
      </c>
      <c r="V318" s="58">
        <f t="shared" si="520"/>
        <v>260</v>
      </c>
      <c r="W318" s="391">
        <f t="shared" si="477"/>
        <v>800</v>
      </c>
      <c r="X318" s="391">
        <f t="shared" si="478"/>
        <v>510</v>
      </c>
      <c r="Y318" s="391">
        <f t="shared" si="479"/>
        <v>420</v>
      </c>
      <c r="Z318" s="391">
        <f t="shared" si="480"/>
        <v>340</v>
      </c>
      <c r="AA318" s="32">
        <f>'ĐẤT PNN'!U319</f>
        <v>2</v>
      </c>
      <c r="AB318" s="390">
        <f t="shared" si="521"/>
        <v>250</v>
      </c>
      <c r="AC318" s="390">
        <f t="shared" si="522"/>
        <v>234</v>
      </c>
      <c r="AD318" s="390">
        <f t="shared" si="523"/>
        <v>215</v>
      </c>
      <c r="AE318" s="390">
        <f t="shared" si="524"/>
        <v>195</v>
      </c>
      <c r="AF318" s="391">
        <f t="shared" si="481"/>
        <v>540</v>
      </c>
      <c r="AG318" s="391">
        <f t="shared" si="482"/>
        <v>360</v>
      </c>
      <c r="AH318" s="391">
        <f t="shared" si="483"/>
        <v>310</v>
      </c>
      <c r="AI318" s="391">
        <f t="shared" si="484"/>
        <v>250</v>
      </c>
      <c r="AJ318" s="395">
        <f>'ĐẤT PNN'!I319-'ĐẤT NN'!P318</f>
        <v>990</v>
      </c>
    </row>
    <row r="319" spans="1:36" ht="126" customHeight="1">
      <c r="A319" s="56">
        <f t="shared" si="436"/>
        <v>314</v>
      </c>
      <c r="B319" s="56" t="str">
        <f>'ĐẤT PNN'!B320</f>
        <v>VT3*0,8</v>
      </c>
      <c r="C319" s="86" t="s">
        <v>5292</v>
      </c>
      <c r="D319" s="29" t="s">
        <v>6795</v>
      </c>
      <c r="E319" s="29" t="s">
        <v>6738</v>
      </c>
      <c r="F319" s="29" t="s">
        <v>6796</v>
      </c>
      <c r="G319" s="29" t="s">
        <v>6792</v>
      </c>
      <c r="H319" s="29" t="str">
        <f t="shared" si="435"/>
        <v>Phường Long KhánhTPLK1Vị trí 1370</v>
      </c>
      <c r="I319" s="397"/>
      <c r="J319" s="397"/>
      <c r="K319" s="500" t="str">
        <f>'ĐẤT PNN'!D320</f>
        <v>Các tuyến đường giao thông không đấu nối trực tiếp và thông ra Đường Nguyễn Công Trứ đoạn từ Đường Hùng Vương đến Đường Nguyễn Du có hiện trạng là đường nhựa, bê tông xi măng:
- Có bề rộng ≥5m, cách đường giao thông &gt;600m.
- Có bề rộng từ ≥3m đến &lt;5m, cách đường giao thông từ &gt;400m đến ≤600m.
- Có bề rộng &lt;3m, cách đường giao thông ≤200m.</v>
      </c>
      <c r="L319" s="501"/>
      <c r="M319" s="502"/>
      <c r="N319" s="383">
        <f t="shared" si="515"/>
        <v>290</v>
      </c>
      <c r="O319" s="383">
        <f t="shared" si="516"/>
        <v>215</v>
      </c>
      <c r="P319" s="383">
        <v>420</v>
      </c>
      <c r="Q319" s="383">
        <v>310</v>
      </c>
      <c r="R319" s="417">
        <f>VLOOKUP(C319,'[1]1. MA DO'!$E$5:$AJ$1933,32,0)</f>
        <v>1.1299999999999999</v>
      </c>
      <c r="S319" s="58">
        <f t="shared" si="517"/>
        <v>370</v>
      </c>
      <c r="T319" s="58">
        <f t="shared" si="518"/>
        <v>330</v>
      </c>
      <c r="U319" s="58">
        <f t="shared" si="519"/>
        <v>290</v>
      </c>
      <c r="V319" s="58">
        <f t="shared" si="520"/>
        <v>260</v>
      </c>
      <c r="W319" s="391">
        <f t="shared" si="477"/>
        <v>800</v>
      </c>
      <c r="X319" s="391">
        <f t="shared" si="478"/>
        <v>510</v>
      </c>
      <c r="Y319" s="391">
        <f t="shared" si="479"/>
        <v>420</v>
      </c>
      <c r="Z319" s="391">
        <f t="shared" si="480"/>
        <v>340</v>
      </c>
      <c r="AA319" s="32">
        <f>'ĐẤT PNN'!U320</f>
        <v>2</v>
      </c>
      <c r="AB319" s="390">
        <f t="shared" si="521"/>
        <v>250</v>
      </c>
      <c r="AC319" s="390">
        <f t="shared" si="522"/>
        <v>234</v>
      </c>
      <c r="AD319" s="390">
        <f t="shared" si="523"/>
        <v>215</v>
      </c>
      <c r="AE319" s="390">
        <f t="shared" si="524"/>
        <v>195</v>
      </c>
      <c r="AF319" s="391">
        <f t="shared" si="481"/>
        <v>540</v>
      </c>
      <c r="AG319" s="391">
        <f t="shared" si="482"/>
        <v>360</v>
      </c>
      <c r="AH319" s="391">
        <f t="shared" si="483"/>
        <v>310</v>
      </c>
      <c r="AI319" s="391">
        <f t="shared" si="484"/>
        <v>250</v>
      </c>
      <c r="AJ319" s="395">
        <f>'ĐẤT PNN'!I320-'ĐẤT NN'!P319</f>
        <v>680</v>
      </c>
    </row>
    <row r="320" spans="1:36" ht="63" customHeight="1">
      <c r="A320" s="56">
        <f t="shared" si="436"/>
        <v>315</v>
      </c>
      <c r="B320" s="56" t="str">
        <f>'ĐẤT PNN'!B321</f>
        <v>VT4*0,8</v>
      </c>
      <c r="C320" s="86" t="s">
        <v>5292</v>
      </c>
      <c r="D320" s="29" t="s">
        <v>6797</v>
      </c>
      <c r="E320" s="29" t="s">
        <v>6738</v>
      </c>
      <c r="F320" s="29" t="s">
        <v>6798</v>
      </c>
      <c r="G320" s="29" t="s">
        <v>6792</v>
      </c>
      <c r="H320" s="29" t="str">
        <f t="shared" si="435"/>
        <v>Phường Long KhánhTPLK1Vị trí 1370</v>
      </c>
      <c r="I320" s="397"/>
      <c r="J320" s="397"/>
      <c r="K320" s="500" t="str">
        <f>'ĐẤT PNN'!D321</f>
        <v>Các tuyến đường giao thông không đấu nối trực tiếp và thông ra Đường Nguyễn Công Trứ đoạn từ Đường Hùng Vương đến Đường Nguyễn Du có hiện trạng là đường nhựa, bê tông xi măng:
- Có bề rộng từ ≥3m đến &lt;5m, cách đường giao thông &gt;600m.
- Có bề rộng &lt;3m, cách đường giao thông &gt; 200m.</v>
      </c>
      <c r="L320" s="501"/>
      <c r="M320" s="502"/>
      <c r="N320" s="383">
        <f t="shared" si="515"/>
        <v>260</v>
      </c>
      <c r="O320" s="383">
        <f t="shared" si="516"/>
        <v>195</v>
      </c>
      <c r="P320" s="383">
        <v>340</v>
      </c>
      <c r="Q320" s="383">
        <v>250</v>
      </c>
      <c r="R320" s="417">
        <f>VLOOKUP(C320,'[1]1. MA DO'!$E$5:$AJ$1933,32,0)</f>
        <v>1.1299999999999999</v>
      </c>
      <c r="S320" s="58">
        <f t="shared" si="517"/>
        <v>370</v>
      </c>
      <c r="T320" s="58">
        <f t="shared" si="518"/>
        <v>330</v>
      </c>
      <c r="U320" s="58">
        <f t="shared" si="519"/>
        <v>290</v>
      </c>
      <c r="V320" s="58">
        <f t="shared" si="520"/>
        <v>260</v>
      </c>
      <c r="W320" s="391">
        <f t="shared" si="477"/>
        <v>800</v>
      </c>
      <c r="X320" s="391">
        <f t="shared" si="478"/>
        <v>510</v>
      </c>
      <c r="Y320" s="391">
        <f t="shared" si="479"/>
        <v>420</v>
      </c>
      <c r="Z320" s="391">
        <f t="shared" si="480"/>
        <v>340</v>
      </c>
      <c r="AA320" s="32">
        <f>'ĐẤT PNN'!U321</f>
        <v>2</v>
      </c>
      <c r="AB320" s="390">
        <f t="shared" si="521"/>
        <v>250</v>
      </c>
      <c r="AC320" s="390">
        <f t="shared" si="522"/>
        <v>234</v>
      </c>
      <c r="AD320" s="390">
        <f t="shared" si="523"/>
        <v>215</v>
      </c>
      <c r="AE320" s="390">
        <f t="shared" si="524"/>
        <v>195</v>
      </c>
      <c r="AF320" s="391">
        <f t="shared" si="481"/>
        <v>540</v>
      </c>
      <c r="AG320" s="391">
        <f t="shared" si="482"/>
        <v>360</v>
      </c>
      <c r="AH320" s="391">
        <f t="shared" si="483"/>
        <v>310</v>
      </c>
      <c r="AI320" s="391">
        <f t="shared" si="484"/>
        <v>250</v>
      </c>
      <c r="AJ320" s="395">
        <f>'ĐẤT PNN'!I321-'ĐẤT NN'!P320</f>
        <v>380</v>
      </c>
    </row>
    <row r="321" spans="1:36" ht="63">
      <c r="A321" s="56">
        <f t="shared" si="436"/>
        <v>316</v>
      </c>
      <c r="B321" s="56" t="str">
        <f>'ĐẤT PNN'!B322</f>
        <v>LK25DT</v>
      </c>
      <c r="C321" s="86" t="s">
        <v>5356</v>
      </c>
      <c r="D321" s="29" t="s">
        <v>6790</v>
      </c>
      <c r="E321" s="29" t="s">
        <v>6738</v>
      </c>
      <c r="F321" s="29" t="s">
        <v>6791</v>
      </c>
      <c r="G321" s="29" t="s">
        <v>6792</v>
      </c>
      <c r="H321" s="29" t="str">
        <f t="shared" si="435"/>
        <v>Phường Long KhánhTPLK1Vị trí 1370</v>
      </c>
      <c r="I321" s="398" t="s">
        <v>6780</v>
      </c>
      <c r="J321" s="398" t="s">
        <v>6781</v>
      </c>
      <c r="K321" s="57" t="str">
        <f>'ĐẤT PNN'!D322</f>
        <v>Đường Thích Quảng Đức</v>
      </c>
      <c r="L321" s="57" t="str">
        <f>'ĐẤT PNN'!E322</f>
        <v>Đường Hùng Vương</v>
      </c>
      <c r="M321" s="57" t="str">
        <f>'ĐẤT PNN'!F322</f>
        <v>Đường Nguyễn Văn Cừ</v>
      </c>
      <c r="N321" s="385">
        <f>S321</f>
        <v>370</v>
      </c>
      <c r="O321" s="114">
        <f>AB321</f>
        <v>250</v>
      </c>
      <c r="P321" s="381">
        <v>800</v>
      </c>
      <c r="Q321" s="381">
        <v>540</v>
      </c>
      <c r="R321" s="417">
        <f>VLOOKUP(C321,'[1]1. MA DO'!$E$5:$AJ$1933,32,0)</f>
        <v>1.1299999999999999</v>
      </c>
      <c r="S321" s="221">
        <v>370</v>
      </c>
      <c r="T321" s="221">
        <v>330</v>
      </c>
      <c r="U321" s="221">
        <v>290</v>
      </c>
      <c r="V321" s="221">
        <v>260</v>
      </c>
      <c r="W321" s="391">
        <f t="shared" si="477"/>
        <v>800</v>
      </c>
      <c r="X321" s="391">
        <f t="shared" si="478"/>
        <v>510</v>
      </c>
      <c r="Y321" s="391">
        <f t="shared" si="479"/>
        <v>420</v>
      </c>
      <c r="Z321" s="391">
        <f t="shared" si="480"/>
        <v>340</v>
      </c>
      <c r="AA321" s="32">
        <v>1</v>
      </c>
      <c r="AB321" s="372">
        <v>250</v>
      </c>
      <c r="AC321" s="372">
        <v>234</v>
      </c>
      <c r="AD321" s="372">
        <v>215</v>
      </c>
      <c r="AE321" s="372">
        <v>195</v>
      </c>
      <c r="AF321" s="391">
        <f t="shared" si="481"/>
        <v>540</v>
      </c>
      <c r="AG321" s="391">
        <f t="shared" si="482"/>
        <v>360</v>
      </c>
      <c r="AH321" s="391">
        <f t="shared" si="483"/>
        <v>310</v>
      </c>
      <c r="AI321" s="391">
        <f t="shared" si="484"/>
        <v>250</v>
      </c>
      <c r="AJ321" s="395">
        <f>'ĐẤT PNN'!I322-'ĐẤT NN'!P321</f>
        <v>2300</v>
      </c>
    </row>
    <row r="322" spans="1:36" ht="110.25" customHeight="1">
      <c r="A322" s="56">
        <f t="shared" si="436"/>
        <v>317</v>
      </c>
      <c r="B322" s="56" t="str">
        <f>'ĐẤT PNN'!B323</f>
        <v>VT2</v>
      </c>
      <c r="C322" s="86" t="s">
        <v>5356</v>
      </c>
      <c r="D322" s="29" t="s">
        <v>6793</v>
      </c>
      <c r="E322" s="29" t="s">
        <v>6738</v>
      </c>
      <c r="F322" s="29" t="s">
        <v>6794</v>
      </c>
      <c r="G322" s="29" t="s">
        <v>6792</v>
      </c>
      <c r="H322" s="29" t="str">
        <f t="shared" si="435"/>
        <v>Phường Long KhánhTPLK1Vị trí 1370</v>
      </c>
      <c r="I322" s="397"/>
      <c r="J322" s="397"/>
      <c r="K322" s="500" t="str">
        <f>'ĐẤT PNN'!D323</f>
        <v>Các tuyến đường giao thông đấu nối trực tiếp ra Đường Thích Quảng Đức đoạn từ Đường Hùng Vương đến Đường Nguyễn Văn Cừ có hiện trạng là đường nhựa, bê tông xi măng:
- Có bề rộng ≥5m, cách đường giao thông ≤600m.
- Có bề rộng từ ≥3m đến &lt;5m, cách đường giao thông ≤400m.</v>
      </c>
      <c r="L322" s="501"/>
      <c r="M322" s="502"/>
      <c r="N322" s="383">
        <f t="shared" ref="N322:N327" si="525">IF(B322="VT2",T322,IF(B322="VT3",U322,IF(B322="VT2*0,8",T322,IF(B322="VT3*0,8",U322,V322))))</f>
        <v>330</v>
      </c>
      <c r="O322" s="383">
        <f t="shared" ref="O322:O327" si="526">IF(B322="VT2",AC322,IF(B322="VT3",AD322,IF(B322="VT2*0,8",AC322,IF(B322="VT3*0,8",AD322,AE322))))</f>
        <v>234</v>
      </c>
      <c r="P322" s="383">
        <v>510</v>
      </c>
      <c r="Q322" s="383">
        <v>360</v>
      </c>
      <c r="R322" s="417">
        <f>VLOOKUP(C322,'[1]1. MA DO'!$E$5:$AJ$1933,32,0)</f>
        <v>1.1299999999999999</v>
      </c>
      <c r="S322" s="58">
        <f t="shared" ref="S322:S327" si="527">S321</f>
        <v>370</v>
      </c>
      <c r="T322" s="58">
        <f t="shared" ref="T322:T327" si="528">T321</f>
        <v>330</v>
      </c>
      <c r="U322" s="58">
        <f t="shared" ref="U322:U327" si="529">U321</f>
        <v>290</v>
      </c>
      <c r="V322" s="58">
        <f t="shared" ref="V322:V327" si="530">V321</f>
        <v>260</v>
      </c>
      <c r="W322" s="391">
        <f t="shared" si="477"/>
        <v>800</v>
      </c>
      <c r="X322" s="391">
        <f t="shared" si="478"/>
        <v>510</v>
      </c>
      <c r="Y322" s="391">
        <f t="shared" si="479"/>
        <v>420</v>
      </c>
      <c r="Z322" s="391">
        <f t="shared" si="480"/>
        <v>340</v>
      </c>
      <c r="AA322" s="32">
        <f>'ĐẤT PNN'!U323</f>
        <v>1</v>
      </c>
      <c r="AB322" s="390">
        <f t="shared" ref="AB322:AB327" si="531">AB321</f>
        <v>250</v>
      </c>
      <c r="AC322" s="390">
        <f t="shared" ref="AC322:AC327" si="532">AC321</f>
        <v>234</v>
      </c>
      <c r="AD322" s="390">
        <f t="shared" ref="AD322:AD327" si="533">AD321</f>
        <v>215</v>
      </c>
      <c r="AE322" s="390">
        <f t="shared" ref="AE322:AE327" si="534">AE321</f>
        <v>195</v>
      </c>
      <c r="AF322" s="391">
        <f t="shared" si="481"/>
        <v>540</v>
      </c>
      <c r="AG322" s="391">
        <f t="shared" si="482"/>
        <v>360</v>
      </c>
      <c r="AH322" s="391">
        <f t="shared" si="483"/>
        <v>310</v>
      </c>
      <c r="AI322" s="391">
        <f t="shared" si="484"/>
        <v>250</v>
      </c>
      <c r="AJ322" s="395">
        <f>'ĐẤT PNN'!I323-'ĐẤT NN'!P322</f>
        <v>1090</v>
      </c>
    </row>
    <row r="323" spans="1:36" ht="126" customHeight="1">
      <c r="A323" s="56">
        <f t="shared" si="436"/>
        <v>318</v>
      </c>
      <c r="B323" s="56" t="str">
        <f>'ĐẤT PNN'!B324</f>
        <v>VT3</v>
      </c>
      <c r="C323" s="86" t="s">
        <v>5356</v>
      </c>
      <c r="D323" s="29" t="s">
        <v>6795</v>
      </c>
      <c r="E323" s="29" t="s">
        <v>6738</v>
      </c>
      <c r="F323" s="29" t="s">
        <v>6796</v>
      </c>
      <c r="G323" s="29" t="s">
        <v>6792</v>
      </c>
      <c r="H323" s="29" t="str">
        <f t="shared" si="435"/>
        <v>Phường Long KhánhTPLK1Vị trí 1370</v>
      </c>
      <c r="I323" s="397"/>
      <c r="J323" s="397"/>
      <c r="K323" s="500" t="str">
        <f>'ĐẤT PNN'!D324</f>
        <v>Các tuyến đường giao thông đấu nối trực tiếp ra Đường Thích Quảng Đức đoạn từ Đường Hùng Vương đến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v>
      </c>
      <c r="L323" s="501"/>
      <c r="M323" s="502"/>
      <c r="N323" s="383">
        <f t="shared" si="525"/>
        <v>290</v>
      </c>
      <c r="O323" s="383">
        <f t="shared" si="526"/>
        <v>215</v>
      </c>
      <c r="P323" s="383">
        <v>420</v>
      </c>
      <c r="Q323" s="383">
        <v>310</v>
      </c>
      <c r="R323" s="417">
        <f>VLOOKUP(C323,'[1]1. MA DO'!$E$5:$AJ$1933,32,0)</f>
        <v>1.1299999999999999</v>
      </c>
      <c r="S323" s="58">
        <f t="shared" si="527"/>
        <v>370</v>
      </c>
      <c r="T323" s="58">
        <f t="shared" si="528"/>
        <v>330</v>
      </c>
      <c r="U323" s="58">
        <f t="shared" si="529"/>
        <v>290</v>
      </c>
      <c r="V323" s="58">
        <f t="shared" si="530"/>
        <v>260</v>
      </c>
      <c r="W323" s="391">
        <f t="shared" si="477"/>
        <v>800</v>
      </c>
      <c r="X323" s="391">
        <f t="shared" si="478"/>
        <v>510</v>
      </c>
      <c r="Y323" s="391">
        <f t="shared" si="479"/>
        <v>420</v>
      </c>
      <c r="Z323" s="391">
        <f t="shared" si="480"/>
        <v>340</v>
      </c>
      <c r="AA323" s="32">
        <f>'ĐẤT PNN'!U324</f>
        <v>1</v>
      </c>
      <c r="AB323" s="390">
        <f t="shared" si="531"/>
        <v>250</v>
      </c>
      <c r="AC323" s="390">
        <f t="shared" si="532"/>
        <v>234</v>
      </c>
      <c r="AD323" s="390">
        <f t="shared" si="533"/>
        <v>215</v>
      </c>
      <c r="AE323" s="390">
        <f t="shared" si="534"/>
        <v>195</v>
      </c>
      <c r="AF323" s="391">
        <f t="shared" si="481"/>
        <v>540</v>
      </c>
      <c r="AG323" s="391">
        <f t="shared" si="482"/>
        <v>360</v>
      </c>
      <c r="AH323" s="391">
        <f t="shared" si="483"/>
        <v>310</v>
      </c>
      <c r="AI323" s="391">
        <f t="shared" si="484"/>
        <v>250</v>
      </c>
      <c r="AJ323" s="395">
        <f>'ĐẤT PNN'!I324-'ĐẤT NN'!P323</f>
        <v>780</v>
      </c>
    </row>
    <row r="324" spans="1:36" ht="63" customHeight="1">
      <c r="A324" s="56">
        <f t="shared" si="436"/>
        <v>319</v>
      </c>
      <c r="B324" s="56" t="str">
        <f>'ĐẤT PNN'!B325</f>
        <v>VT4</v>
      </c>
      <c r="C324" s="86" t="s">
        <v>5356</v>
      </c>
      <c r="D324" s="29" t="s">
        <v>6797</v>
      </c>
      <c r="E324" s="29" t="s">
        <v>6738</v>
      </c>
      <c r="F324" s="29" t="s">
        <v>6798</v>
      </c>
      <c r="G324" s="29" t="s">
        <v>6792</v>
      </c>
      <c r="H324" s="29" t="str">
        <f t="shared" si="435"/>
        <v>Phường Long KhánhTPLK1Vị trí 1370</v>
      </c>
      <c r="I324" s="397"/>
      <c r="J324" s="397"/>
      <c r="K324" s="500" t="str">
        <f>'ĐẤT PNN'!D325</f>
        <v>Các tuyến đường giao thông đấu nối trực tiếp ra Đường Thích Quảng Đức đoạn từ Đường Hùng Vương đến Đường Nguyễn Văn Cừ có hiện trạng là đường nhựa, bê tông xi măng:
- Có bề rộng từ ≥3m đến &lt;5m, cách đường giao thông &gt;600m.
- Có bề rộng &lt;3m, cách đường giao thông &gt;200m.</v>
      </c>
      <c r="L324" s="501"/>
      <c r="M324" s="502"/>
      <c r="N324" s="383">
        <f t="shared" si="525"/>
        <v>260</v>
      </c>
      <c r="O324" s="383">
        <f t="shared" si="526"/>
        <v>195</v>
      </c>
      <c r="P324" s="383">
        <v>340</v>
      </c>
      <c r="Q324" s="383">
        <v>250</v>
      </c>
      <c r="R324" s="417">
        <f>VLOOKUP(C324,'[1]1. MA DO'!$E$5:$AJ$1933,32,0)</f>
        <v>1.1299999999999999</v>
      </c>
      <c r="S324" s="58">
        <f t="shared" si="527"/>
        <v>370</v>
      </c>
      <c r="T324" s="58">
        <f t="shared" si="528"/>
        <v>330</v>
      </c>
      <c r="U324" s="58">
        <f t="shared" si="529"/>
        <v>290</v>
      </c>
      <c r="V324" s="58">
        <f t="shared" si="530"/>
        <v>260</v>
      </c>
      <c r="W324" s="391">
        <f t="shared" si="477"/>
        <v>800</v>
      </c>
      <c r="X324" s="391">
        <f t="shared" si="478"/>
        <v>510</v>
      </c>
      <c r="Y324" s="391">
        <f t="shared" si="479"/>
        <v>420</v>
      </c>
      <c r="Z324" s="391">
        <f t="shared" si="480"/>
        <v>340</v>
      </c>
      <c r="AA324" s="32">
        <f>'ĐẤT PNN'!U325</f>
        <v>1</v>
      </c>
      <c r="AB324" s="390">
        <f t="shared" si="531"/>
        <v>250</v>
      </c>
      <c r="AC324" s="390">
        <f t="shared" si="532"/>
        <v>234</v>
      </c>
      <c r="AD324" s="390">
        <f t="shared" si="533"/>
        <v>215</v>
      </c>
      <c r="AE324" s="390">
        <f t="shared" si="534"/>
        <v>195</v>
      </c>
      <c r="AF324" s="391">
        <f t="shared" si="481"/>
        <v>540</v>
      </c>
      <c r="AG324" s="391">
        <f t="shared" si="482"/>
        <v>360</v>
      </c>
      <c r="AH324" s="391">
        <f t="shared" si="483"/>
        <v>310</v>
      </c>
      <c r="AI324" s="391">
        <f t="shared" si="484"/>
        <v>250</v>
      </c>
      <c r="AJ324" s="395">
        <f>'ĐẤT PNN'!I325-'ĐẤT NN'!P324</f>
        <v>440</v>
      </c>
    </row>
    <row r="325" spans="1:36" ht="110.25" customHeight="1">
      <c r="A325" s="56">
        <f t="shared" si="436"/>
        <v>320</v>
      </c>
      <c r="B325" s="56" t="str">
        <f>'ĐẤT PNN'!B326</f>
        <v>VT2*0,8</v>
      </c>
      <c r="C325" s="86" t="s">
        <v>5356</v>
      </c>
      <c r="D325" s="29" t="s">
        <v>6793</v>
      </c>
      <c r="E325" s="29" t="s">
        <v>6738</v>
      </c>
      <c r="F325" s="29" t="s">
        <v>6794</v>
      </c>
      <c r="G325" s="29" t="s">
        <v>6792</v>
      </c>
      <c r="H325" s="29" t="str">
        <f t="shared" si="435"/>
        <v>Phường Long KhánhTPLK1Vị trí 1370</v>
      </c>
      <c r="I325" s="397"/>
      <c r="J325" s="397"/>
      <c r="K325" s="500" t="str">
        <f>'ĐẤT PNN'!D326</f>
        <v>Các tuyến đường giao thông không đấu nối trực tiếp và thông ra Đường Thích Quảng Đức đoạn từ Đường Hùng Vương đến Đường Nguyễn Văn Cừ có hiện trạng là đường nhựa, bê tông xi măng:
- Có bề rộng ≥5m, cách đường giao thông ≤600m.
- Có bề rộng từ ≥3m đến &lt;5m, cách đường giao thông ≤400m.</v>
      </c>
      <c r="L325" s="501"/>
      <c r="M325" s="502"/>
      <c r="N325" s="383">
        <f t="shared" si="525"/>
        <v>330</v>
      </c>
      <c r="O325" s="383">
        <f t="shared" si="526"/>
        <v>234</v>
      </c>
      <c r="P325" s="383">
        <v>510</v>
      </c>
      <c r="Q325" s="383">
        <v>360</v>
      </c>
      <c r="R325" s="417">
        <f>VLOOKUP(C325,'[1]1. MA DO'!$E$5:$AJ$1933,32,0)</f>
        <v>1.1299999999999999</v>
      </c>
      <c r="S325" s="58">
        <f t="shared" si="527"/>
        <v>370</v>
      </c>
      <c r="T325" s="58">
        <f t="shared" si="528"/>
        <v>330</v>
      </c>
      <c r="U325" s="58">
        <f t="shared" si="529"/>
        <v>290</v>
      </c>
      <c r="V325" s="58">
        <f t="shared" si="530"/>
        <v>260</v>
      </c>
      <c r="W325" s="391">
        <f t="shared" si="477"/>
        <v>800</v>
      </c>
      <c r="X325" s="391">
        <f t="shared" si="478"/>
        <v>510</v>
      </c>
      <c r="Y325" s="391">
        <f t="shared" si="479"/>
        <v>420</v>
      </c>
      <c r="Z325" s="391">
        <f t="shared" si="480"/>
        <v>340</v>
      </c>
      <c r="AA325" s="32">
        <f>'ĐẤT PNN'!U326</f>
        <v>1</v>
      </c>
      <c r="AB325" s="390">
        <f t="shared" si="531"/>
        <v>250</v>
      </c>
      <c r="AC325" s="390">
        <f t="shared" si="532"/>
        <v>234</v>
      </c>
      <c r="AD325" s="390">
        <f t="shared" si="533"/>
        <v>215</v>
      </c>
      <c r="AE325" s="390">
        <f t="shared" si="534"/>
        <v>195</v>
      </c>
      <c r="AF325" s="391">
        <f t="shared" si="481"/>
        <v>540</v>
      </c>
      <c r="AG325" s="391">
        <f t="shared" si="482"/>
        <v>360</v>
      </c>
      <c r="AH325" s="391">
        <f t="shared" si="483"/>
        <v>310</v>
      </c>
      <c r="AI325" s="391">
        <f t="shared" si="484"/>
        <v>250</v>
      </c>
      <c r="AJ325" s="395">
        <f>'ĐẤT PNN'!I326-'ĐẤT NN'!P325</f>
        <v>890</v>
      </c>
    </row>
    <row r="326" spans="1:36" ht="126" customHeight="1">
      <c r="A326" s="56">
        <f t="shared" si="436"/>
        <v>321</v>
      </c>
      <c r="B326" s="56" t="str">
        <f>'ĐẤT PNN'!B327</f>
        <v>VT3*0,8</v>
      </c>
      <c r="C326" s="86" t="s">
        <v>5356</v>
      </c>
      <c r="D326" s="29" t="s">
        <v>6795</v>
      </c>
      <c r="E326" s="29" t="s">
        <v>6738</v>
      </c>
      <c r="F326" s="29" t="s">
        <v>6796</v>
      </c>
      <c r="G326" s="29" t="s">
        <v>6792</v>
      </c>
      <c r="H326" s="29" t="str">
        <f t="shared" si="435"/>
        <v>Phường Long KhánhTPLK1Vị trí 1370</v>
      </c>
      <c r="I326" s="397"/>
      <c r="J326" s="397"/>
      <c r="K326" s="500" t="str">
        <f>'ĐẤT PNN'!D327</f>
        <v>Các tuyến đường giao thông không đấu nối trực tiếp và thông ra Đường Thích Quảng Đức đoạn từ Đường Hùng Vương đến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v>
      </c>
      <c r="L326" s="501"/>
      <c r="M326" s="502"/>
      <c r="N326" s="383">
        <f t="shared" si="525"/>
        <v>290</v>
      </c>
      <c r="O326" s="383">
        <f t="shared" si="526"/>
        <v>215</v>
      </c>
      <c r="P326" s="383">
        <v>420</v>
      </c>
      <c r="Q326" s="383">
        <v>310</v>
      </c>
      <c r="R326" s="417">
        <f>VLOOKUP(C326,'[1]1. MA DO'!$E$5:$AJ$1933,32,0)</f>
        <v>1.1299999999999999</v>
      </c>
      <c r="S326" s="58">
        <f t="shared" si="527"/>
        <v>370</v>
      </c>
      <c r="T326" s="58">
        <f t="shared" si="528"/>
        <v>330</v>
      </c>
      <c r="U326" s="58">
        <f t="shared" si="529"/>
        <v>290</v>
      </c>
      <c r="V326" s="58">
        <f t="shared" si="530"/>
        <v>260</v>
      </c>
      <c r="W326" s="391">
        <f t="shared" si="477"/>
        <v>800</v>
      </c>
      <c r="X326" s="391">
        <f t="shared" si="478"/>
        <v>510</v>
      </c>
      <c r="Y326" s="391">
        <f t="shared" si="479"/>
        <v>420</v>
      </c>
      <c r="Z326" s="391">
        <f t="shared" si="480"/>
        <v>340</v>
      </c>
      <c r="AA326" s="32">
        <f>'ĐẤT PNN'!U327</f>
        <v>1</v>
      </c>
      <c r="AB326" s="390">
        <f t="shared" si="531"/>
        <v>250</v>
      </c>
      <c r="AC326" s="390">
        <f t="shared" si="532"/>
        <v>234</v>
      </c>
      <c r="AD326" s="390">
        <f t="shared" si="533"/>
        <v>215</v>
      </c>
      <c r="AE326" s="390">
        <f t="shared" si="534"/>
        <v>195</v>
      </c>
      <c r="AF326" s="391">
        <f t="shared" si="481"/>
        <v>540</v>
      </c>
      <c r="AG326" s="391">
        <f t="shared" si="482"/>
        <v>360</v>
      </c>
      <c r="AH326" s="391">
        <f t="shared" si="483"/>
        <v>310</v>
      </c>
      <c r="AI326" s="391">
        <f t="shared" si="484"/>
        <v>250</v>
      </c>
      <c r="AJ326" s="395">
        <f>'ĐẤT PNN'!I327-'ĐẤT NN'!P326</f>
        <v>680</v>
      </c>
    </row>
    <row r="327" spans="1:36" ht="78.75" customHeight="1">
      <c r="A327" s="56">
        <f t="shared" si="436"/>
        <v>322</v>
      </c>
      <c r="B327" s="56" t="str">
        <f>'ĐẤT PNN'!B328</f>
        <v>VT4*0,8</v>
      </c>
      <c r="C327" s="86" t="s">
        <v>5356</v>
      </c>
      <c r="D327" s="29" t="s">
        <v>6797</v>
      </c>
      <c r="E327" s="29" t="s">
        <v>6738</v>
      </c>
      <c r="F327" s="29" t="s">
        <v>6798</v>
      </c>
      <c r="G327" s="29" t="s">
        <v>6792</v>
      </c>
      <c r="H327" s="29" t="str">
        <f t="shared" ref="H327:H390" si="535">E327&amp;G327&amp;D$6&amp;$N$6</f>
        <v>Phường Long KhánhTPLK1Vị trí 1370</v>
      </c>
      <c r="I327" s="397"/>
      <c r="J327" s="397"/>
      <c r="K327" s="500" t="str">
        <f>'ĐẤT PNN'!D328</f>
        <v>Các tuyến đường giao thông không đấu nối trực tiếp và thông ra Đường Thích Quảng Đức đoạn từ Đường Hùng Vương đến Đường Nguyễn Văn Cừ có hiện trạng là đường nhựa, bê tông xi măng:
- Có bề rộng từ ≥3m đến &lt;5m, cách đường giao thông &gt;600m.
- Có bề rộng &lt;3m, cách đường giao thông &gt; 200m.</v>
      </c>
      <c r="L327" s="501"/>
      <c r="M327" s="502"/>
      <c r="N327" s="383">
        <f t="shared" si="525"/>
        <v>260</v>
      </c>
      <c r="O327" s="383">
        <f t="shared" si="526"/>
        <v>195</v>
      </c>
      <c r="P327" s="383">
        <v>340</v>
      </c>
      <c r="Q327" s="383">
        <v>250</v>
      </c>
      <c r="R327" s="417">
        <f>VLOOKUP(C327,'[1]1. MA DO'!$E$5:$AJ$1933,32,0)</f>
        <v>1.1299999999999999</v>
      </c>
      <c r="S327" s="58">
        <f t="shared" si="527"/>
        <v>370</v>
      </c>
      <c r="T327" s="58">
        <f t="shared" si="528"/>
        <v>330</v>
      </c>
      <c r="U327" s="58">
        <f t="shared" si="529"/>
        <v>290</v>
      </c>
      <c r="V327" s="58">
        <f t="shared" si="530"/>
        <v>260</v>
      </c>
      <c r="W327" s="391">
        <f t="shared" si="477"/>
        <v>800</v>
      </c>
      <c r="X327" s="391">
        <f t="shared" si="478"/>
        <v>510</v>
      </c>
      <c r="Y327" s="391">
        <f t="shared" si="479"/>
        <v>420</v>
      </c>
      <c r="Z327" s="391">
        <f t="shared" si="480"/>
        <v>340</v>
      </c>
      <c r="AA327" s="32">
        <f>'ĐẤT PNN'!U328</f>
        <v>1</v>
      </c>
      <c r="AB327" s="390">
        <f t="shared" si="531"/>
        <v>250</v>
      </c>
      <c r="AC327" s="390">
        <f t="shared" si="532"/>
        <v>234</v>
      </c>
      <c r="AD327" s="390">
        <f t="shared" si="533"/>
        <v>215</v>
      </c>
      <c r="AE327" s="390">
        <f t="shared" si="534"/>
        <v>195</v>
      </c>
      <c r="AF327" s="391">
        <f t="shared" si="481"/>
        <v>540</v>
      </c>
      <c r="AG327" s="391">
        <f t="shared" si="482"/>
        <v>360</v>
      </c>
      <c r="AH327" s="391">
        <f t="shared" si="483"/>
        <v>310</v>
      </c>
      <c r="AI327" s="391">
        <f t="shared" si="484"/>
        <v>250</v>
      </c>
      <c r="AJ327" s="395">
        <f>'ĐẤT PNN'!I328-'ĐẤT NN'!P327</f>
        <v>380</v>
      </c>
    </row>
    <row r="328" spans="1:36" ht="63">
      <c r="A328" s="56">
        <f t="shared" ref="A328:A391" si="536">A327+1</f>
        <v>323</v>
      </c>
      <c r="B328" s="56" t="str">
        <f>'ĐẤT PNN'!B329</f>
        <v>tách đoạn</v>
      </c>
      <c r="C328" s="86" t="s">
        <v>6418</v>
      </c>
      <c r="D328" s="29" t="s">
        <v>6790</v>
      </c>
      <c r="E328" s="29" t="s">
        <v>6738</v>
      </c>
      <c r="F328" s="29" t="s">
        <v>6791</v>
      </c>
      <c r="G328" s="29" t="s">
        <v>6792</v>
      </c>
      <c r="H328" s="29" t="str">
        <f t="shared" si="535"/>
        <v>Phường Long KhánhTPLK1Vị trí 1370</v>
      </c>
      <c r="I328" s="398" t="s">
        <v>6780</v>
      </c>
      <c r="J328" s="398" t="s">
        <v>6781</v>
      </c>
      <c r="K328" s="57" t="str">
        <f>'ĐẤT PNN'!D329</f>
        <v>Đường Thích Quảng Đức</v>
      </c>
      <c r="L328" s="57" t="str">
        <f>'ĐẤT PNN'!E329</f>
        <v>Đường Nguyễn Văn Cừ</v>
      </c>
      <c r="M328" s="57" t="str">
        <f>'ĐẤT PNN'!F329</f>
        <v>Đường Nguyễn Thị Minh Khai</v>
      </c>
      <c r="N328" s="385">
        <f>S328</f>
        <v>370</v>
      </c>
      <c r="O328" s="114">
        <f>AB328</f>
        <v>250</v>
      </c>
      <c r="P328" s="381">
        <v>800</v>
      </c>
      <c r="Q328" s="381">
        <v>540</v>
      </c>
      <c r="R328" s="417">
        <f>VLOOKUP(C328,'[1]1. MA DO'!$E$5:$AJ$1933,32,0)</f>
        <v>1.1299999999999999</v>
      </c>
      <c r="S328" s="221">
        <v>370</v>
      </c>
      <c r="T328" s="221">
        <v>330</v>
      </c>
      <c r="U328" s="221">
        <v>290</v>
      </c>
      <c r="V328" s="221">
        <v>260</v>
      </c>
      <c r="W328" s="391">
        <f t="shared" si="477"/>
        <v>800</v>
      </c>
      <c r="X328" s="391">
        <f t="shared" si="478"/>
        <v>510</v>
      </c>
      <c r="Y328" s="391">
        <f t="shared" si="479"/>
        <v>420</v>
      </c>
      <c r="Z328" s="391">
        <f t="shared" si="480"/>
        <v>340</v>
      </c>
      <c r="AA328" s="32">
        <f>'ĐẤT PNN'!U329</f>
        <v>1</v>
      </c>
      <c r="AB328" s="372">
        <v>250</v>
      </c>
      <c r="AC328" s="372">
        <v>234</v>
      </c>
      <c r="AD328" s="372">
        <v>215</v>
      </c>
      <c r="AE328" s="372">
        <v>195</v>
      </c>
      <c r="AF328" s="391">
        <f t="shared" si="481"/>
        <v>540</v>
      </c>
      <c r="AG328" s="391">
        <f t="shared" si="482"/>
        <v>360</v>
      </c>
      <c r="AH328" s="391">
        <f t="shared" si="483"/>
        <v>310</v>
      </c>
      <c r="AI328" s="391">
        <f t="shared" si="484"/>
        <v>250</v>
      </c>
      <c r="AJ328" s="395">
        <f>'ĐẤT PNN'!I329-'ĐẤT NN'!P328</f>
        <v>1900</v>
      </c>
    </row>
    <row r="329" spans="1:36" ht="110.25" customHeight="1">
      <c r="A329" s="56">
        <f t="shared" si="536"/>
        <v>324</v>
      </c>
      <c r="B329" s="56" t="str">
        <f>'ĐẤT PNN'!B330</f>
        <v>VT2</v>
      </c>
      <c r="C329" s="86" t="s">
        <v>6418</v>
      </c>
      <c r="D329" s="29" t="s">
        <v>6793</v>
      </c>
      <c r="E329" s="29" t="s">
        <v>6738</v>
      </c>
      <c r="F329" s="29" t="s">
        <v>6794</v>
      </c>
      <c r="G329" s="29" t="s">
        <v>6792</v>
      </c>
      <c r="H329" s="29" t="str">
        <f t="shared" si="535"/>
        <v>Phường Long KhánhTPLK1Vị trí 1370</v>
      </c>
      <c r="I329" s="397"/>
      <c r="J329" s="397"/>
      <c r="K329" s="500" t="str">
        <f>'ĐẤT PNN'!D330</f>
        <v>Các tuyến đường giao thông đấu nối trực tiếp ra Đường Thích Quảng Đức đoạn từ Đường Nguyễn Văn Cừ đến Đường Nguyễn Thị Minh Khai có hiện trạng là đường nhựa, bê tông xi măng:
- Có bề rộng ≥5m, cách đường giao thông ≤600m.
- Có bề rộng từ ≥3m đến &lt;5m, cách đường giao thông ≤400m.</v>
      </c>
      <c r="L329" s="501"/>
      <c r="M329" s="502"/>
      <c r="N329" s="383">
        <f t="shared" ref="N329:N334" si="537">IF(B329="VT2",T329,IF(B329="VT3",U329,IF(B329="VT2*0,8",T329,IF(B329="VT3*0,8",U329,V329))))</f>
        <v>330</v>
      </c>
      <c r="O329" s="383">
        <f t="shared" ref="O329:O334" si="538">IF(B329="VT2",AC329,IF(B329="VT3",AD329,IF(B329="VT2*0,8",AC329,IF(B329="VT3*0,8",AD329,AE329))))</f>
        <v>234</v>
      </c>
      <c r="P329" s="383">
        <v>510</v>
      </c>
      <c r="Q329" s="383">
        <v>360</v>
      </c>
      <c r="R329" s="417">
        <f>VLOOKUP(C329,'[1]1. MA DO'!$E$5:$AJ$1933,32,0)</f>
        <v>1.1299999999999999</v>
      </c>
      <c r="S329" s="58">
        <f t="shared" ref="S329:S334" si="539">S328</f>
        <v>370</v>
      </c>
      <c r="T329" s="58">
        <f t="shared" ref="T329:T334" si="540">T328</f>
        <v>330</v>
      </c>
      <c r="U329" s="58">
        <f t="shared" ref="U329:U334" si="541">U328</f>
        <v>290</v>
      </c>
      <c r="V329" s="58">
        <f t="shared" ref="V329:V334" si="542">V328</f>
        <v>260</v>
      </c>
      <c r="W329" s="391">
        <f t="shared" si="477"/>
        <v>800</v>
      </c>
      <c r="X329" s="391">
        <f t="shared" si="478"/>
        <v>510</v>
      </c>
      <c r="Y329" s="391">
        <f t="shared" si="479"/>
        <v>420</v>
      </c>
      <c r="Z329" s="391">
        <f t="shared" si="480"/>
        <v>340</v>
      </c>
      <c r="AA329" s="32">
        <f>'ĐẤT PNN'!U330</f>
        <v>1</v>
      </c>
      <c r="AB329" s="390">
        <f t="shared" ref="AB329:AB334" si="543">AB328</f>
        <v>250</v>
      </c>
      <c r="AC329" s="390">
        <f t="shared" ref="AC329:AC334" si="544">AC328</f>
        <v>234</v>
      </c>
      <c r="AD329" s="390">
        <f t="shared" ref="AD329:AD334" si="545">AD328</f>
        <v>215</v>
      </c>
      <c r="AE329" s="390">
        <f t="shared" ref="AE329:AE334" si="546">AE328</f>
        <v>195</v>
      </c>
      <c r="AF329" s="391">
        <f t="shared" si="481"/>
        <v>540</v>
      </c>
      <c r="AG329" s="391">
        <f t="shared" si="482"/>
        <v>360</v>
      </c>
      <c r="AH329" s="391">
        <f t="shared" si="483"/>
        <v>310</v>
      </c>
      <c r="AI329" s="391">
        <f t="shared" si="484"/>
        <v>250</v>
      </c>
      <c r="AJ329" s="395">
        <f>'ĐẤT PNN'!I330-'ĐẤT NN'!P329</f>
        <v>790</v>
      </c>
    </row>
    <row r="330" spans="1:36" ht="126" customHeight="1">
      <c r="A330" s="56">
        <f t="shared" si="536"/>
        <v>325</v>
      </c>
      <c r="B330" s="56" t="str">
        <f>'ĐẤT PNN'!B331</f>
        <v>VT3</v>
      </c>
      <c r="C330" s="86" t="s">
        <v>6418</v>
      </c>
      <c r="D330" s="29" t="s">
        <v>6795</v>
      </c>
      <c r="E330" s="29" t="s">
        <v>6738</v>
      </c>
      <c r="F330" s="29" t="s">
        <v>6796</v>
      </c>
      <c r="G330" s="29" t="s">
        <v>6792</v>
      </c>
      <c r="H330" s="29" t="str">
        <f t="shared" si="535"/>
        <v>Phường Long KhánhTPLK1Vị trí 1370</v>
      </c>
      <c r="I330" s="397"/>
      <c r="J330" s="397"/>
      <c r="K330" s="500" t="str">
        <f>'ĐẤT PNN'!D331</f>
        <v>Các tuyến đường giao thông đấu nối trực tiếp ra Đường Thích Quảng Đức đoạn từ Đường Nguyễn Văn Cừ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L330" s="501"/>
      <c r="M330" s="502"/>
      <c r="N330" s="383">
        <f t="shared" si="537"/>
        <v>290</v>
      </c>
      <c r="O330" s="383">
        <f t="shared" si="538"/>
        <v>215</v>
      </c>
      <c r="P330" s="383">
        <v>420</v>
      </c>
      <c r="Q330" s="383">
        <v>310</v>
      </c>
      <c r="R330" s="417">
        <f>VLOOKUP(C330,'[1]1. MA DO'!$E$5:$AJ$1933,32,0)</f>
        <v>1.1299999999999999</v>
      </c>
      <c r="S330" s="58">
        <f t="shared" si="539"/>
        <v>370</v>
      </c>
      <c r="T330" s="58">
        <f t="shared" si="540"/>
        <v>330</v>
      </c>
      <c r="U330" s="58">
        <f t="shared" si="541"/>
        <v>290</v>
      </c>
      <c r="V330" s="58">
        <f t="shared" si="542"/>
        <v>260</v>
      </c>
      <c r="W330" s="391">
        <f t="shared" si="477"/>
        <v>800</v>
      </c>
      <c r="X330" s="391">
        <f t="shared" si="478"/>
        <v>510</v>
      </c>
      <c r="Y330" s="391">
        <f t="shared" si="479"/>
        <v>420</v>
      </c>
      <c r="Z330" s="391">
        <f t="shared" si="480"/>
        <v>340</v>
      </c>
      <c r="AA330" s="32">
        <f>'ĐẤT PNN'!U331</f>
        <v>1</v>
      </c>
      <c r="AB330" s="390">
        <f t="shared" si="543"/>
        <v>250</v>
      </c>
      <c r="AC330" s="390">
        <f t="shared" si="544"/>
        <v>234</v>
      </c>
      <c r="AD330" s="390">
        <f t="shared" si="545"/>
        <v>215</v>
      </c>
      <c r="AE330" s="390">
        <f t="shared" si="546"/>
        <v>195</v>
      </c>
      <c r="AF330" s="391">
        <f t="shared" si="481"/>
        <v>540</v>
      </c>
      <c r="AG330" s="391">
        <f t="shared" si="482"/>
        <v>360</v>
      </c>
      <c r="AH330" s="391">
        <f t="shared" si="483"/>
        <v>310</v>
      </c>
      <c r="AI330" s="391">
        <f t="shared" si="484"/>
        <v>250</v>
      </c>
      <c r="AJ330" s="395">
        <f>'ĐẤT PNN'!I331-'ĐẤT NN'!P330</f>
        <v>680</v>
      </c>
    </row>
    <row r="331" spans="1:36" ht="78.75" customHeight="1">
      <c r="A331" s="56">
        <f t="shared" si="536"/>
        <v>326</v>
      </c>
      <c r="B331" s="56" t="str">
        <f>'ĐẤT PNN'!B332</f>
        <v>VT4</v>
      </c>
      <c r="C331" s="86" t="s">
        <v>6418</v>
      </c>
      <c r="D331" s="29" t="s">
        <v>6797</v>
      </c>
      <c r="E331" s="29" t="s">
        <v>6738</v>
      </c>
      <c r="F331" s="29" t="s">
        <v>6798</v>
      </c>
      <c r="G331" s="29" t="s">
        <v>6792</v>
      </c>
      <c r="H331" s="29" t="str">
        <f t="shared" si="535"/>
        <v>Phường Long KhánhTPLK1Vị trí 1370</v>
      </c>
      <c r="I331" s="397"/>
      <c r="J331" s="397"/>
      <c r="K331" s="500" t="str">
        <f>'ĐẤT PNN'!D332</f>
        <v>Các tuyến đường giao thông đấu nối trực tiếp ra Đường Thích Quảng Đức đoạn từ Đường Nguyễn Văn Cừ đến Đường Nguyễn Thị Minh Khai có hiện trạng là đường nhựa, bê tông xi măng:
- Có bề rộng từ ≥3m đến &lt;5m, cách đường giao thông &gt;600m.
- Có bề rộng &lt;3m, cách đường giao thông &gt;200m.</v>
      </c>
      <c r="L331" s="501"/>
      <c r="M331" s="502"/>
      <c r="N331" s="383">
        <f t="shared" si="537"/>
        <v>260</v>
      </c>
      <c r="O331" s="383">
        <f t="shared" si="538"/>
        <v>195</v>
      </c>
      <c r="P331" s="383">
        <v>340</v>
      </c>
      <c r="Q331" s="383">
        <v>250</v>
      </c>
      <c r="R331" s="417">
        <f>VLOOKUP(C331,'[1]1. MA DO'!$E$5:$AJ$1933,32,0)</f>
        <v>1.1299999999999999</v>
      </c>
      <c r="S331" s="58">
        <f t="shared" si="539"/>
        <v>370</v>
      </c>
      <c r="T331" s="58">
        <f t="shared" si="540"/>
        <v>330</v>
      </c>
      <c r="U331" s="58">
        <f t="shared" si="541"/>
        <v>290</v>
      </c>
      <c r="V331" s="58">
        <f t="shared" si="542"/>
        <v>260</v>
      </c>
      <c r="W331" s="391">
        <f t="shared" si="477"/>
        <v>800</v>
      </c>
      <c r="X331" s="391">
        <f t="shared" si="478"/>
        <v>510</v>
      </c>
      <c r="Y331" s="391">
        <f t="shared" si="479"/>
        <v>420</v>
      </c>
      <c r="Z331" s="391">
        <f t="shared" si="480"/>
        <v>340</v>
      </c>
      <c r="AA331" s="32">
        <f>'ĐẤT PNN'!U332</f>
        <v>1</v>
      </c>
      <c r="AB331" s="390">
        <f t="shared" si="543"/>
        <v>250</v>
      </c>
      <c r="AC331" s="390">
        <f t="shared" si="544"/>
        <v>234</v>
      </c>
      <c r="AD331" s="390">
        <f t="shared" si="545"/>
        <v>215</v>
      </c>
      <c r="AE331" s="390">
        <f t="shared" si="546"/>
        <v>195</v>
      </c>
      <c r="AF331" s="391">
        <f t="shared" si="481"/>
        <v>540</v>
      </c>
      <c r="AG331" s="391">
        <f t="shared" si="482"/>
        <v>360</v>
      </c>
      <c r="AH331" s="391">
        <f t="shared" si="483"/>
        <v>310</v>
      </c>
      <c r="AI331" s="391">
        <f t="shared" si="484"/>
        <v>250</v>
      </c>
      <c r="AJ331" s="395">
        <f>'ĐẤT PNN'!I332-'ĐẤT NN'!P331</f>
        <v>440</v>
      </c>
    </row>
    <row r="332" spans="1:36" ht="110.25" customHeight="1">
      <c r="A332" s="56">
        <f t="shared" si="536"/>
        <v>327</v>
      </c>
      <c r="B332" s="56" t="str">
        <f>'ĐẤT PNN'!B333</f>
        <v>VT2*0,8</v>
      </c>
      <c r="C332" s="86" t="s">
        <v>6418</v>
      </c>
      <c r="D332" s="29" t="s">
        <v>6793</v>
      </c>
      <c r="E332" s="29" t="s">
        <v>6738</v>
      </c>
      <c r="F332" s="29" t="s">
        <v>6794</v>
      </c>
      <c r="G332" s="29" t="s">
        <v>6792</v>
      </c>
      <c r="H332" s="29" t="str">
        <f t="shared" si="535"/>
        <v>Phường Long KhánhTPLK1Vị trí 1370</v>
      </c>
      <c r="I332" s="397"/>
      <c r="J332" s="397"/>
      <c r="K332" s="500" t="str">
        <f>'ĐẤT PNN'!D333</f>
        <v>Các tuyến đường giao thông không đấu nối trực tiếp và thông ra Đường Thích Quảng Đức đoạn từ Đường Nguyễn Văn Cừ đến Đường Nguyễn Thị Minh Khai có hiện trạng là đường nhựa, bê tông xi măng:
- Có bề rộng ≥5m, cách đường giao thông ≤600m.
- Có bề rộng từ ≥3m đến &lt;5m, cách đường giao thông ≤400m.</v>
      </c>
      <c r="L332" s="501"/>
      <c r="M332" s="502"/>
      <c r="N332" s="383">
        <f t="shared" si="537"/>
        <v>330</v>
      </c>
      <c r="O332" s="383">
        <f t="shared" si="538"/>
        <v>234</v>
      </c>
      <c r="P332" s="383">
        <v>510</v>
      </c>
      <c r="Q332" s="383">
        <v>360</v>
      </c>
      <c r="R332" s="417">
        <f>VLOOKUP(C332,'[1]1. MA DO'!$E$5:$AJ$1933,32,0)</f>
        <v>1.1299999999999999</v>
      </c>
      <c r="S332" s="58">
        <f t="shared" si="539"/>
        <v>370</v>
      </c>
      <c r="T332" s="58">
        <f t="shared" si="540"/>
        <v>330</v>
      </c>
      <c r="U332" s="58">
        <f t="shared" si="541"/>
        <v>290</v>
      </c>
      <c r="V332" s="58">
        <f t="shared" si="542"/>
        <v>260</v>
      </c>
      <c r="W332" s="391">
        <f t="shared" si="477"/>
        <v>800</v>
      </c>
      <c r="X332" s="391">
        <f t="shared" si="478"/>
        <v>510</v>
      </c>
      <c r="Y332" s="391">
        <f t="shared" si="479"/>
        <v>420</v>
      </c>
      <c r="Z332" s="391">
        <f t="shared" si="480"/>
        <v>340</v>
      </c>
      <c r="AA332" s="32">
        <f>'ĐẤT PNN'!U333</f>
        <v>1</v>
      </c>
      <c r="AB332" s="390">
        <f t="shared" si="543"/>
        <v>250</v>
      </c>
      <c r="AC332" s="390">
        <f t="shared" si="544"/>
        <v>234</v>
      </c>
      <c r="AD332" s="390">
        <f t="shared" si="545"/>
        <v>215</v>
      </c>
      <c r="AE332" s="390">
        <f t="shared" si="546"/>
        <v>195</v>
      </c>
      <c r="AF332" s="391">
        <f t="shared" si="481"/>
        <v>540</v>
      </c>
      <c r="AG332" s="391">
        <f t="shared" si="482"/>
        <v>360</v>
      </c>
      <c r="AH332" s="391">
        <f t="shared" si="483"/>
        <v>310</v>
      </c>
      <c r="AI332" s="391">
        <f t="shared" si="484"/>
        <v>250</v>
      </c>
      <c r="AJ332" s="395">
        <f>'ĐẤT PNN'!I333-'ĐẤT NN'!P332</f>
        <v>690</v>
      </c>
    </row>
    <row r="333" spans="1:36" ht="126" customHeight="1">
      <c r="A333" s="56">
        <f t="shared" si="536"/>
        <v>328</v>
      </c>
      <c r="B333" s="56" t="str">
        <f>'ĐẤT PNN'!B334</f>
        <v>VT3*0,8</v>
      </c>
      <c r="C333" s="86" t="s">
        <v>6418</v>
      </c>
      <c r="D333" s="29" t="s">
        <v>6795</v>
      </c>
      <c r="E333" s="29" t="s">
        <v>6738</v>
      </c>
      <c r="F333" s="29" t="s">
        <v>6796</v>
      </c>
      <c r="G333" s="29" t="s">
        <v>6792</v>
      </c>
      <c r="H333" s="29" t="str">
        <f t="shared" si="535"/>
        <v>Phường Long KhánhTPLK1Vị trí 1370</v>
      </c>
      <c r="I333" s="397"/>
      <c r="J333" s="397"/>
      <c r="K333" s="500" t="str">
        <f>'ĐẤT PNN'!D334</f>
        <v>Các tuyến đường giao thông không đấu nối trực tiếp và thông ra Đường Thích Quảng Đức đoạn từ Đường Nguyễn Văn Cừ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L333" s="501"/>
      <c r="M333" s="502"/>
      <c r="N333" s="383">
        <f t="shared" si="537"/>
        <v>290</v>
      </c>
      <c r="O333" s="383">
        <f t="shared" si="538"/>
        <v>215</v>
      </c>
      <c r="P333" s="383">
        <v>420</v>
      </c>
      <c r="Q333" s="383">
        <v>310</v>
      </c>
      <c r="R333" s="417">
        <f>VLOOKUP(C333,'[1]1. MA DO'!$E$5:$AJ$1933,32,0)</f>
        <v>1.1299999999999999</v>
      </c>
      <c r="S333" s="58">
        <f t="shared" si="539"/>
        <v>370</v>
      </c>
      <c r="T333" s="58">
        <f t="shared" si="540"/>
        <v>330</v>
      </c>
      <c r="U333" s="58">
        <f t="shared" si="541"/>
        <v>290</v>
      </c>
      <c r="V333" s="58">
        <f t="shared" si="542"/>
        <v>260</v>
      </c>
      <c r="W333" s="391">
        <f t="shared" si="477"/>
        <v>800</v>
      </c>
      <c r="X333" s="391">
        <f t="shared" si="478"/>
        <v>510</v>
      </c>
      <c r="Y333" s="391">
        <f t="shared" si="479"/>
        <v>420</v>
      </c>
      <c r="Z333" s="391">
        <f t="shared" si="480"/>
        <v>340</v>
      </c>
      <c r="AA333" s="32">
        <f>'ĐẤT PNN'!U334</f>
        <v>1</v>
      </c>
      <c r="AB333" s="390">
        <f t="shared" si="543"/>
        <v>250</v>
      </c>
      <c r="AC333" s="390">
        <f t="shared" si="544"/>
        <v>234</v>
      </c>
      <c r="AD333" s="390">
        <f t="shared" si="545"/>
        <v>215</v>
      </c>
      <c r="AE333" s="390">
        <f t="shared" si="546"/>
        <v>195</v>
      </c>
      <c r="AF333" s="391">
        <f t="shared" si="481"/>
        <v>540</v>
      </c>
      <c r="AG333" s="391">
        <f t="shared" si="482"/>
        <v>360</v>
      </c>
      <c r="AH333" s="391">
        <f t="shared" si="483"/>
        <v>310</v>
      </c>
      <c r="AI333" s="391">
        <f t="shared" si="484"/>
        <v>250</v>
      </c>
      <c r="AJ333" s="395">
        <f>'ĐẤT PNN'!I334-'ĐẤT NN'!P333</f>
        <v>540</v>
      </c>
    </row>
    <row r="334" spans="1:36" ht="78.75" customHeight="1">
      <c r="A334" s="56">
        <f t="shared" si="536"/>
        <v>329</v>
      </c>
      <c r="B334" s="56" t="str">
        <f>'ĐẤT PNN'!B335</f>
        <v>VT4*0,8</v>
      </c>
      <c r="C334" s="86" t="s">
        <v>6418</v>
      </c>
      <c r="D334" s="29" t="s">
        <v>6797</v>
      </c>
      <c r="E334" s="29" t="s">
        <v>6738</v>
      </c>
      <c r="F334" s="29" t="s">
        <v>6798</v>
      </c>
      <c r="G334" s="29" t="s">
        <v>6792</v>
      </c>
      <c r="H334" s="29" t="str">
        <f t="shared" si="535"/>
        <v>Phường Long KhánhTPLK1Vị trí 1370</v>
      </c>
      <c r="I334" s="397"/>
      <c r="J334" s="397"/>
      <c r="K334" s="500" t="str">
        <f>'ĐẤT PNN'!D335</f>
        <v>Các tuyến đường giao thông không đấu nối trực tiếp và thông ra Đường Thích Quảng Đức đoạn từ Đường Nguyễn Văn Cừ đến Đường Nguyễn Thị Minh Khai có hiện trạng là đường nhựa, bê tông xi măng:
- Có bề rộng từ ≥3m đến &lt;5m, cách đường giao thông &gt;600m.
- Có bề rộng &lt;3m, cách đường giao thông &gt; 200m.</v>
      </c>
      <c r="L334" s="501"/>
      <c r="M334" s="502"/>
      <c r="N334" s="383">
        <f t="shared" si="537"/>
        <v>260</v>
      </c>
      <c r="O334" s="383">
        <f t="shared" si="538"/>
        <v>195</v>
      </c>
      <c r="P334" s="383">
        <v>340</v>
      </c>
      <c r="Q334" s="383">
        <v>250</v>
      </c>
      <c r="R334" s="417">
        <f>VLOOKUP(C334,'[1]1. MA DO'!$E$5:$AJ$1933,32,0)</f>
        <v>1.1299999999999999</v>
      </c>
      <c r="S334" s="58">
        <f t="shared" si="539"/>
        <v>370</v>
      </c>
      <c r="T334" s="58">
        <f t="shared" si="540"/>
        <v>330</v>
      </c>
      <c r="U334" s="58">
        <f t="shared" si="541"/>
        <v>290</v>
      </c>
      <c r="V334" s="58">
        <f t="shared" si="542"/>
        <v>260</v>
      </c>
      <c r="W334" s="391">
        <f t="shared" si="477"/>
        <v>800</v>
      </c>
      <c r="X334" s="391">
        <f t="shared" si="478"/>
        <v>510</v>
      </c>
      <c r="Y334" s="391">
        <f t="shared" si="479"/>
        <v>420</v>
      </c>
      <c r="Z334" s="391">
        <f t="shared" si="480"/>
        <v>340</v>
      </c>
      <c r="AA334" s="32">
        <f>'ĐẤT PNN'!U335</f>
        <v>1</v>
      </c>
      <c r="AB334" s="390">
        <f t="shared" si="543"/>
        <v>250</v>
      </c>
      <c r="AC334" s="390">
        <f t="shared" si="544"/>
        <v>234</v>
      </c>
      <c r="AD334" s="390">
        <f t="shared" si="545"/>
        <v>215</v>
      </c>
      <c r="AE334" s="390">
        <f t="shared" si="546"/>
        <v>195</v>
      </c>
      <c r="AF334" s="391">
        <f t="shared" si="481"/>
        <v>540</v>
      </c>
      <c r="AG334" s="391">
        <f t="shared" si="482"/>
        <v>360</v>
      </c>
      <c r="AH334" s="391">
        <f t="shared" si="483"/>
        <v>310</v>
      </c>
      <c r="AI334" s="391">
        <f t="shared" si="484"/>
        <v>250</v>
      </c>
      <c r="AJ334" s="395">
        <f>'ĐẤT PNN'!I335-'ĐẤT NN'!P334</f>
        <v>380</v>
      </c>
    </row>
    <row r="335" spans="1:36" ht="63">
      <c r="A335" s="56">
        <f t="shared" si="536"/>
        <v>330</v>
      </c>
      <c r="B335" s="56" t="str">
        <f>'ĐẤT PNN'!B336</f>
        <v>tách đoạn</v>
      </c>
      <c r="C335" s="86" t="s">
        <v>6418</v>
      </c>
      <c r="D335" s="29" t="s">
        <v>6790</v>
      </c>
      <c r="E335" s="29" t="s">
        <v>6738</v>
      </c>
      <c r="F335" s="29" t="s">
        <v>6791</v>
      </c>
      <c r="G335" s="29" t="s">
        <v>6792</v>
      </c>
      <c r="H335" s="29" t="str">
        <f t="shared" si="535"/>
        <v>Phường Long KhánhTPLK1Vị trí 1370</v>
      </c>
      <c r="I335" s="398" t="s">
        <v>6780</v>
      </c>
      <c r="J335" s="398" t="s">
        <v>6781</v>
      </c>
      <c r="K335" s="57" t="str">
        <f>'ĐẤT PNN'!D336</f>
        <v>Đường Thích Quảng Đức</v>
      </c>
      <c r="L335" s="57" t="str">
        <f>'ĐẤT PNN'!E336</f>
        <v>Đường Nguyễn Thị Minh Khai</v>
      </c>
      <c r="M335" s="57" t="str">
        <f>'ĐẤT PNN'!F336</f>
        <v>Đường Hồ Thị Hương</v>
      </c>
      <c r="N335" s="385">
        <f>S335</f>
        <v>370</v>
      </c>
      <c r="O335" s="114">
        <f>AB335</f>
        <v>250</v>
      </c>
      <c r="P335" s="381">
        <v>930</v>
      </c>
      <c r="Q335" s="381">
        <v>630</v>
      </c>
      <c r="R335" s="417">
        <f>VLOOKUP(C335,'[1]1. MA DO'!$E$5:$AJ$1933,32,0)</f>
        <v>1.1299999999999999</v>
      </c>
      <c r="S335" s="221">
        <v>370</v>
      </c>
      <c r="T335" s="221">
        <v>330</v>
      </c>
      <c r="U335" s="221">
        <v>290</v>
      </c>
      <c r="V335" s="221">
        <v>260</v>
      </c>
      <c r="W335" s="391">
        <f t="shared" ref="W335:W369" si="547">ROUND(S335*2.5,-1)</f>
        <v>930</v>
      </c>
      <c r="X335" s="391">
        <f t="shared" ref="X335:X369" si="548">ROUND(T335*1.8,-1)</f>
        <v>590</v>
      </c>
      <c r="Y335" s="391">
        <f t="shared" ref="Y335:Y369" si="549">ROUND(U335*1.6,-1)</f>
        <v>460</v>
      </c>
      <c r="Z335" s="391">
        <f t="shared" ref="Z335:Z369" si="550">ROUND(V335*1.4,-1)</f>
        <v>360</v>
      </c>
      <c r="AA335" s="32">
        <f>'ĐẤT PNN'!U336</f>
        <v>2</v>
      </c>
      <c r="AB335" s="372">
        <v>250</v>
      </c>
      <c r="AC335" s="372">
        <v>234</v>
      </c>
      <c r="AD335" s="372">
        <v>215</v>
      </c>
      <c r="AE335" s="372">
        <v>195</v>
      </c>
      <c r="AF335" s="391">
        <f t="shared" ref="AF335:AF369" si="551">ROUND(AB335*2.5,-1)</f>
        <v>630</v>
      </c>
      <c r="AG335" s="391">
        <f t="shared" ref="AG335:AG369" si="552">ROUND(AC335*1.8,-1)</f>
        <v>420</v>
      </c>
      <c r="AH335" s="391">
        <f t="shared" ref="AH335:AH369" si="553">ROUND(AD335*1.6,-1)</f>
        <v>340</v>
      </c>
      <c r="AI335" s="391">
        <f t="shared" ref="AI335:AI369" si="554">ROUND(AE335*1.4,-1)</f>
        <v>270</v>
      </c>
      <c r="AJ335" s="395">
        <f>'ĐẤT PNN'!I336-'ĐẤT NN'!P335</f>
        <v>1570</v>
      </c>
    </row>
    <row r="336" spans="1:36" ht="110.25" customHeight="1">
      <c r="A336" s="56">
        <f t="shared" si="536"/>
        <v>331</v>
      </c>
      <c r="B336" s="56" t="str">
        <f>'ĐẤT PNN'!B337</f>
        <v>VT2</v>
      </c>
      <c r="C336" s="86" t="s">
        <v>6418</v>
      </c>
      <c r="D336" s="29" t="s">
        <v>6793</v>
      </c>
      <c r="E336" s="29" t="s">
        <v>6738</v>
      </c>
      <c r="F336" s="29" t="s">
        <v>6794</v>
      </c>
      <c r="G336" s="29" t="s">
        <v>6792</v>
      </c>
      <c r="H336" s="29" t="str">
        <f t="shared" si="535"/>
        <v>Phường Long KhánhTPLK1Vị trí 1370</v>
      </c>
      <c r="I336" s="397"/>
      <c r="J336" s="397"/>
      <c r="K336" s="500" t="str">
        <f>'ĐẤT PNN'!D337</f>
        <v>Các tuyến đường giao thông đấu nối trực tiếp ra Đường Thích Quảng Đức đoạn từ Đường Nguyễn Thị Minh Khai đến Đường Hồ Thị Hương có hiện trạng là đường nhựa, bê tông xi măng:
- Có bề rộng ≥5m, cách đường giao thông ≤600m.
- Có bề rộng từ ≥3m đến &lt;5m, cách đường giao thông ≤400m.</v>
      </c>
      <c r="L336" s="501"/>
      <c r="M336" s="502"/>
      <c r="N336" s="383">
        <f t="shared" ref="N336:N341" si="555">IF(B336="VT2",T336,IF(B336="VT3",U336,IF(B336="VT2*0,8",T336,IF(B336="VT3*0,8",U336,V336))))</f>
        <v>330</v>
      </c>
      <c r="O336" s="383">
        <f t="shared" ref="O336:O341" si="556">IF(B336="VT2",AC336,IF(B336="VT3",AD336,IF(B336="VT2*0,8",AC336,IF(B336="VT3*0,8",AD336,AE336))))</f>
        <v>234</v>
      </c>
      <c r="P336" s="383">
        <v>590</v>
      </c>
      <c r="Q336" s="383">
        <v>420</v>
      </c>
      <c r="R336" s="417">
        <f>VLOOKUP(C336,'[1]1. MA DO'!$E$5:$AJ$1933,32,0)</f>
        <v>1.1299999999999999</v>
      </c>
      <c r="S336" s="58">
        <f t="shared" ref="S336:S341" si="557">S335</f>
        <v>370</v>
      </c>
      <c r="T336" s="58">
        <f t="shared" ref="T336:T341" si="558">T335</f>
        <v>330</v>
      </c>
      <c r="U336" s="58">
        <f t="shared" ref="U336:U341" si="559">U335</f>
        <v>290</v>
      </c>
      <c r="V336" s="58">
        <f t="shared" ref="V336:V341" si="560">V335</f>
        <v>260</v>
      </c>
      <c r="W336" s="391">
        <f t="shared" si="547"/>
        <v>930</v>
      </c>
      <c r="X336" s="391">
        <f t="shared" si="548"/>
        <v>590</v>
      </c>
      <c r="Y336" s="391">
        <f t="shared" si="549"/>
        <v>460</v>
      </c>
      <c r="Z336" s="391">
        <f t="shared" si="550"/>
        <v>360</v>
      </c>
      <c r="AA336" s="32">
        <f>'ĐẤT PNN'!U337</f>
        <v>2</v>
      </c>
      <c r="AB336" s="390">
        <f t="shared" ref="AB336:AB341" si="561">AB335</f>
        <v>250</v>
      </c>
      <c r="AC336" s="390">
        <f t="shared" ref="AC336:AC341" si="562">AC335</f>
        <v>234</v>
      </c>
      <c r="AD336" s="390">
        <f t="shared" ref="AD336:AD341" si="563">AD335</f>
        <v>215</v>
      </c>
      <c r="AE336" s="390">
        <f t="shared" ref="AE336:AE341" si="564">AE335</f>
        <v>195</v>
      </c>
      <c r="AF336" s="391">
        <f t="shared" si="551"/>
        <v>630</v>
      </c>
      <c r="AG336" s="391">
        <f t="shared" si="552"/>
        <v>420</v>
      </c>
      <c r="AH336" s="391">
        <f t="shared" si="553"/>
        <v>340</v>
      </c>
      <c r="AI336" s="391">
        <f t="shared" si="554"/>
        <v>270</v>
      </c>
      <c r="AJ336" s="395">
        <f>'ĐẤT PNN'!I337-'ĐẤT NN'!P336</f>
        <v>710</v>
      </c>
    </row>
    <row r="337" spans="1:36" ht="126" customHeight="1">
      <c r="A337" s="56">
        <f t="shared" si="536"/>
        <v>332</v>
      </c>
      <c r="B337" s="56" t="str">
        <f>'ĐẤT PNN'!B338</f>
        <v>VT3</v>
      </c>
      <c r="C337" s="86" t="s">
        <v>6418</v>
      </c>
      <c r="D337" s="29" t="s">
        <v>6795</v>
      </c>
      <c r="E337" s="29" t="s">
        <v>6738</v>
      </c>
      <c r="F337" s="29" t="s">
        <v>6796</v>
      </c>
      <c r="G337" s="29" t="s">
        <v>6792</v>
      </c>
      <c r="H337" s="29" t="str">
        <f t="shared" si="535"/>
        <v>Phường Long KhánhTPLK1Vị trí 1370</v>
      </c>
      <c r="I337" s="397"/>
      <c r="J337" s="397"/>
      <c r="K337" s="500" t="str">
        <f>'ĐẤT PNN'!D338</f>
        <v>Các tuyến đường giao thông đấu nối trực tiếp ra Đường Thích Quảng Đức đoạn từ Đường Nguyễn Thị Minh Khai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337" s="501"/>
      <c r="M337" s="502"/>
      <c r="N337" s="383">
        <f t="shared" si="555"/>
        <v>290</v>
      </c>
      <c r="O337" s="383">
        <f t="shared" si="556"/>
        <v>215</v>
      </c>
      <c r="P337" s="383">
        <v>460</v>
      </c>
      <c r="Q337" s="383">
        <v>340</v>
      </c>
      <c r="R337" s="417">
        <f>VLOOKUP(C337,'[1]1. MA DO'!$E$5:$AJ$1933,32,0)</f>
        <v>1.1299999999999999</v>
      </c>
      <c r="S337" s="58">
        <f t="shared" si="557"/>
        <v>370</v>
      </c>
      <c r="T337" s="58">
        <f t="shared" si="558"/>
        <v>330</v>
      </c>
      <c r="U337" s="58">
        <f t="shared" si="559"/>
        <v>290</v>
      </c>
      <c r="V337" s="58">
        <f t="shared" si="560"/>
        <v>260</v>
      </c>
      <c r="W337" s="391">
        <f t="shared" si="547"/>
        <v>930</v>
      </c>
      <c r="X337" s="391">
        <f t="shared" si="548"/>
        <v>590</v>
      </c>
      <c r="Y337" s="391">
        <f t="shared" si="549"/>
        <v>460</v>
      </c>
      <c r="Z337" s="391">
        <f t="shared" si="550"/>
        <v>360</v>
      </c>
      <c r="AA337" s="32">
        <f>'ĐẤT PNN'!U338</f>
        <v>2</v>
      </c>
      <c r="AB337" s="390">
        <f t="shared" si="561"/>
        <v>250</v>
      </c>
      <c r="AC337" s="390">
        <f t="shared" si="562"/>
        <v>234</v>
      </c>
      <c r="AD337" s="390">
        <f t="shared" si="563"/>
        <v>215</v>
      </c>
      <c r="AE337" s="390">
        <f t="shared" si="564"/>
        <v>195</v>
      </c>
      <c r="AF337" s="391">
        <f t="shared" si="551"/>
        <v>630</v>
      </c>
      <c r="AG337" s="391">
        <f t="shared" si="552"/>
        <v>420</v>
      </c>
      <c r="AH337" s="391">
        <f t="shared" si="553"/>
        <v>340</v>
      </c>
      <c r="AI337" s="391">
        <f t="shared" si="554"/>
        <v>270</v>
      </c>
      <c r="AJ337" s="395">
        <f>'ĐẤT PNN'!I338-'ĐẤT NN'!P337</f>
        <v>380</v>
      </c>
    </row>
    <row r="338" spans="1:36" ht="78.75" customHeight="1">
      <c r="A338" s="56">
        <f t="shared" si="536"/>
        <v>333</v>
      </c>
      <c r="B338" s="56" t="str">
        <f>'ĐẤT PNN'!B339</f>
        <v>VT4</v>
      </c>
      <c r="C338" s="86" t="s">
        <v>6418</v>
      </c>
      <c r="D338" s="29" t="s">
        <v>6797</v>
      </c>
      <c r="E338" s="29" t="s">
        <v>6738</v>
      </c>
      <c r="F338" s="29" t="s">
        <v>6798</v>
      </c>
      <c r="G338" s="29" t="s">
        <v>6792</v>
      </c>
      <c r="H338" s="29" t="str">
        <f t="shared" si="535"/>
        <v>Phường Long KhánhTPLK1Vị trí 1370</v>
      </c>
      <c r="I338" s="397"/>
      <c r="J338" s="397"/>
      <c r="K338" s="500" t="str">
        <f>'ĐẤT PNN'!D339</f>
        <v>Các tuyến đường giao thông đấu nối trực tiếp ra Đường Thích Quảng Đức đoạn từ Đường Nguyễn Thị Minh Khai đến Đường Hồ Thị Hương có hiện trạng là đường nhựa, bê tông xi măng:
- Có bề rộng từ ≥3m đến &lt;5m, cách đường giao thông &gt;600m.
- Có bề rộng &lt;3m, cách đường giao thông &gt;200m.</v>
      </c>
      <c r="L338" s="501"/>
      <c r="M338" s="502"/>
      <c r="N338" s="383">
        <f t="shared" si="555"/>
        <v>260</v>
      </c>
      <c r="O338" s="383">
        <f t="shared" si="556"/>
        <v>195</v>
      </c>
      <c r="P338" s="383">
        <v>360</v>
      </c>
      <c r="Q338" s="383">
        <v>270</v>
      </c>
      <c r="R338" s="417">
        <f>VLOOKUP(C338,'[1]1. MA DO'!$E$5:$AJ$1933,32,0)</f>
        <v>1.1299999999999999</v>
      </c>
      <c r="S338" s="58">
        <f t="shared" si="557"/>
        <v>370</v>
      </c>
      <c r="T338" s="58">
        <f t="shared" si="558"/>
        <v>330</v>
      </c>
      <c r="U338" s="58">
        <f t="shared" si="559"/>
        <v>290</v>
      </c>
      <c r="V338" s="58">
        <f t="shared" si="560"/>
        <v>260</v>
      </c>
      <c r="W338" s="391">
        <f t="shared" si="547"/>
        <v>930</v>
      </c>
      <c r="X338" s="391">
        <f t="shared" si="548"/>
        <v>590</v>
      </c>
      <c r="Y338" s="391">
        <f t="shared" si="549"/>
        <v>460</v>
      </c>
      <c r="Z338" s="391">
        <f t="shared" si="550"/>
        <v>360</v>
      </c>
      <c r="AA338" s="32">
        <f>'ĐẤT PNN'!U339</f>
        <v>2</v>
      </c>
      <c r="AB338" s="390">
        <f t="shared" si="561"/>
        <v>250</v>
      </c>
      <c r="AC338" s="390">
        <f t="shared" si="562"/>
        <v>234</v>
      </c>
      <c r="AD338" s="390">
        <f t="shared" si="563"/>
        <v>215</v>
      </c>
      <c r="AE338" s="390">
        <f t="shared" si="564"/>
        <v>195</v>
      </c>
      <c r="AF338" s="391">
        <f t="shared" si="551"/>
        <v>630</v>
      </c>
      <c r="AG338" s="391">
        <f t="shared" si="552"/>
        <v>420</v>
      </c>
      <c r="AH338" s="391">
        <f t="shared" si="553"/>
        <v>340</v>
      </c>
      <c r="AI338" s="391">
        <f t="shared" si="554"/>
        <v>270</v>
      </c>
      <c r="AJ338" s="395">
        <f>'ĐẤT PNN'!I339-'ĐẤT NN'!P338</f>
        <v>300</v>
      </c>
    </row>
    <row r="339" spans="1:36" ht="110.25" customHeight="1">
      <c r="A339" s="56">
        <f t="shared" si="536"/>
        <v>334</v>
      </c>
      <c r="B339" s="56" t="str">
        <f>'ĐẤT PNN'!B340</f>
        <v>VT2*0,8</v>
      </c>
      <c r="C339" s="86" t="s">
        <v>6418</v>
      </c>
      <c r="D339" s="29" t="s">
        <v>6793</v>
      </c>
      <c r="E339" s="29" t="s">
        <v>6738</v>
      </c>
      <c r="F339" s="29" t="s">
        <v>6794</v>
      </c>
      <c r="G339" s="29" t="s">
        <v>6792</v>
      </c>
      <c r="H339" s="29" t="str">
        <f t="shared" si="535"/>
        <v>Phường Long KhánhTPLK1Vị trí 1370</v>
      </c>
      <c r="I339" s="397"/>
      <c r="J339" s="397"/>
      <c r="K339" s="500" t="str">
        <f>'ĐẤT PNN'!D340</f>
        <v>Các tuyến đường giao thông không đấu nối trực tiếp và thông ra Đường Thích Quảng Đức đoạn từ Đường Nguyễn Thị Minh Khai đến Đường Hồ Thị Hương có hiện trạng là đường nhựa, bê tông xi măng:
- Có bề rộng ≥5m, cách đường giao thông ≤600m.
- Có bề rộng từ ≥3m đến &lt;5m, cách đường giao thông ≤400m.</v>
      </c>
      <c r="L339" s="501"/>
      <c r="M339" s="502"/>
      <c r="N339" s="383">
        <f t="shared" si="555"/>
        <v>330</v>
      </c>
      <c r="O339" s="383">
        <f t="shared" si="556"/>
        <v>234</v>
      </c>
      <c r="P339" s="383">
        <v>590</v>
      </c>
      <c r="Q339" s="383">
        <v>420</v>
      </c>
      <c r="R339" s="417">
        <f>VLOOKUP(C339,'[1]1. MA DO'!$E$5:$AJ$1933,32,0)</f>
        <v>1.1299999999999999</v>
      </c>
      <c r="S339" s="58">
        <f t="shared" si="557"/>
        <v>370</v>
      </c>
      <c r="T339" s="58">
        <f t="shared" si="558"/>
        <v>330</v>
      </c>
      <c r="U339" s="58">
        <f t="shared" si="559"/>
        <v>290</v>
      </c>
      <c r="V339" s="58">
        <f t="shared" si="560"/>
        <v>260</v>
      </c>
      <c r="W339" s="391">
        <f t="shared" si="547"/>
        <v>930</v>
      </c>
      <c r="X339" s="391">
        <f t="shared" si="548"/>
        <v>590</v>
      </c>
      <c r="Y339" s="391">
        <f t="shared" si="549"/>
        <v>460</v>
      </c>
      <c r="Z339" s="391">
        <f t="shared" si="550"/>
        <v>360</v>
      </c>
      <c r="AA339" s="32">
        <f>'ĐẤT PNN'!U340</f>
        <v>2</v>
      </c>
      <c r="AB339" s="390">
        <f t="shared" si="561"/>
        <v>250</v>
      </c>
      <c r="AC339" s="390">
        <f t="shared" si="562"/>
        <v>234</v>
      </c>
      <c r="AD339" s="390">
        <f t="shared" si="563"/>
        <v>215</v>
      </c>
      <c r="AE339" s="390">
        <f t="shared" si="564"/>
        <v>195</v>
      </c>
      <c r="AF339" s="391">
        <f t="shared" si="551"/>
        <v>630</v>
      </c>
      <c r="AG339" s="391">
        <f t="shared" si="552"/>
        <v>420</v>
      </c>
      <c r="AH339" s="391">
        <f t="shared" si="553"/>
        <v>340</v>
      </c>
      <c r="AI339" s="391">
        <f t="shared" si="554"/>
        <v>270</v>
      </c>
      <c r="AJ339" s="395">
        <f>'ĐẤT PNN'!I340-'ĐẤT NN'!P339</f>
        <v>510</v>
      </c>
    </row>
    <row r="340" spans="1:36" ht="126" customHeight="1">
      <c r="A340" s="56">
        <f t="shared" si="536"/>
        <v>335</v>
      </c>
      <c r="B340" s="56" t="str">
        <f>'ĐẤT PNN'!B341</f>
        <v>VT3*0,8</v>
      </c>
      <c r="C340" s="86" t="s">
        <v>6418</v>
      </c>
      <c r="D340" s="29" t="s">
        <v>6795</v>
      </c>
      <c r="E340" s="29" t="s">
        <v>6738</v>
      </c>
      <c r="F340" s="29" t="s">
        <v>6796</v>
      </c>
      <c r="G340" s="29" t="s">
        <v>6792</v>
      </c>
      <c r="H340" s="29" t="str">
        <f t="shared" si="535"/>
        <v>Phường Long KhánhTPLK1Vị trí 1370</v>
      </c>
      <c r="I340" s="397"/>
      <c r="J340" s="397"/>
      <c r="K340" s="500" t="str">
        <f>'ĐẤT PNN'!D341</f>
        <v>Các tuyến đường giao thông không đấu nối trực tiếp và thông ra Đường Thích Quảng Đức đoạn từ Đường Nguyễn Thị Minh Khai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340" s="501"/>
      <c r="M340" s="502"/>
      <c r="N340" s="383">
        <f t="shared" si="555"/>
        <v>290</v>
      </c>
      <c r="O340" s="383">
        <f t="shared" si="556"/>
        <v>215</v>
      </c>
      <c r="P340" s="383">
        <v>460</v>
      </c>
      <c r="Q340" s="383">
        <v>340</v>
      </c>
      <c r="R340" s="417">
        <f>VLOOKUP(C340,'[1]1. MA DO'!$E$5:$AJ$1933,32,0)</f>
        <v>1.1299999999999999</v>
      </c>
      <c r="S340" s="58">
        <f t="shared" si="557"/>
        <v>370</v>
      </c>
      <c r="T340" s="58">
        <f t="shared" si="558"/>
        <v>330</v>
      </c>
      <c r="U340" s="58">
        <f t="shared" si="559"/>
        <v>290</v>
      </c>
      <c r="V340" s="58">
        <f t="shared" si="560"/>
        <v>260</v>
      </c>
      <c r="W340" s="391">
        <f t="shared" si="547"/>
        <v>930</v>
      </c>
      <c r="X340" s="391">
        <f t="shared" si="548"/>
        <v>590</v>
      </c>
      <c r="Y340" s="391">
        <f t="shared" si="549"/>
        <v>460</v>
      </c>
      <c r="Z340" s="391">
        <f t="shared" si="550"/>
        <v>360</v>
      </c>
      <c r="AA340" s="32">
        <f>'ĐẤT PNN'!U341</f>
        <v>2</v>
      </c>
      <c r="AB340" s="390">
        <f t="shared" si="561"/>
        <v>250</v>
      </c>
      <c r="AC340" s="390">
        <f t="shared" si="562"/>
        <v>234</v>
      </c>
      <c r="AD340" s="390">
        <f t="shared" si="563"/>
        <v>215</v>
      </c>
      <c r="AE340" s="390">
        <f t="shared" si="564"/>
        <v>195</v>
      </c>
      <c r="AF340" s="391">
        <f t="shared" si="551"/>
        <v>630</v>
      </c>
      <c r="AG340" s="391">
        <f t="shared" si="552"/>
        <v>420</v>
      </c>
      <c r="AH340" s="391">
        <f t="shared" si="553"/>
        <v>340</v>
      </c>
      <c r="AI340" s="391">
        <f t="shared" si="554"/>
        <v>270</v>
      </c>
      <c r="AJ340" s="395">
        <f>'ĐẤT PNN'!I341-'ĐẤT NN'!P340</f>
        <v>320</v>
      </c>
    </row>
    <row r="341" spans="1:36" ht="78.75" customHeight="1">
      <c r="A341" s="56">
        <f t="shared" si="536"/>
        <v>336</v>
      </c>
      <c r="B341" s="56" t="str">
        <f>'ĐẤT PNN'!B342</f>
        <v>VT4*0,8</v>
      </c>
      <c r="C341" s="86" t="s">
        <v>6418</v>
      </c>
      <c r="D341" s="29" t="s">
        <v>6797</v>
      </c>
      <c r="E341" s="29" t="s">
        <v>6738</v>
      </c>
      <c r="F341" s="29" t="s">
        <v>6798</v>
      </c>
      <c r="G341" s="29" t="s">
        <v>6792</v>
      </c>
      <c r="H341" s="29" t="str">
        <f t="shared" si="535"/>
        <v>Phường Long KhánhTPLK1Vị trí 1370</v>
      </c>
      <c r="I341" s="397"/>
      <c r="J341" s="397"/>
      <c r="K341" s="500" t="str">
        <f>'ĐẤT PNN'!D342</f>
        <v>Các tuyến đường giao thông không đấu nối trực tiếp và thông ra Đường Thích Quảng Đức đoạn từ Đường Nguyễn Thị Minh Khai đến Đường Hồ Thị Hương có hiện trạng là đường nhựa, bê tông xi măng:
- Có bề rộng từ ≥3m đến &lt;5m, cách đường giao thông &gt;600m.
- Có bề rộng &lt;3m, cách đường giao thông &gt; 200m.</v>
      </c>
      <c r="L341" s="501"/>
      <c r="M341" s="502"/>
      <c r="N341" s="383">
        <f t="shared" si="555"/>
        <v>260</v>
      </c>
      <c r="O341" s="383">
        <f t="shared" si="556"/>
        <v>195</v>
      </c>
      <c r="P341" s="383">
        <v>360</v>
      </c>
      <c r="Q341" s="383">
        <v>270</v>
      </c>
      <c r="R341" s="417">
        <f>VLOOKUP(C341,'[1]1. MA DO'!$E$5:$AJ$1933,32,0)</f>
        <v>1.1299999999999999</v>
      </c>
      <c r="S341" s="58">
        <f t="shared" si="557"/>
        <v>370</v>
      </c>
      <c r="T341" s="58">
        <f t="shared" si="558"/>
        <v>330</v>
      </c>
      <c r="U341" s="58">
        <f t="shared" si="559"/>
        <v>290</v>
      </c>
      <c r="V341" s="58">
        <f t="shared" si="560"/>
        <v>260</v>
      </c>
      <c r="W341" s="391">
        <f t="shared" si="547"/>
        <v>930</v>
      </c>
      <c r="X341" s="391">
        <f t="shared" si="548"/>
        <v>590</v>
      </c>
      <c r="Y341" s="391">
        <f t="shared" si="549"/>
        <v>460</v>
      </c>
      <c r="Z341" s="391">
        <f t="shared" si="550"/>
        <v>360</v>
      </c>
      <c r="AA341" s="32">
        <f>'ĐẤT PNN'!U342</f>
        <v>2</v>
      </c>
      <c r="AB341" s="390">
        <f t="shared" si="561"/>
        <v>250</v>
      </c>
      <c r="AC341" s="390">
        <f t="shared" si="562"/>
        <v>234</v>
      </c>
      <c r="AD341" s="390">
        <f t="shared" si="563"/>
        <v>215</v>
      </c>
      <c r="AE341" s="390">
        <f t="shared" si="564"/>
        <v>195</v>
      </c>
      <c r="AF341" s="391">
        <f t="shared" si="551"/>
        <v>630</v>
      </c>
      <c r="AG341" s="391">
        <f t="shared" si="552"/>
        <v>420</v>
      </c>
      <c r="AH341" s="391">
        <f t="shared" si="553"/>
        <v>340</v>
      </c>
      <c r="AI341" s="391">
        <f t="shared" si="554"/>
        <v>270</v>
      </c>
      <c r="AJ341" s="395">
        <f>'ĐẤT PNN'!I342-'ĐẤT NN'!P341</f>
        <v>230</v>
      </c>
    </row>
    <row r="342" spans="1:36" ht="63">
      <c r="A342" s="56">
        <f t="shared" si="536"/>
        <v>337</v>
      </c>
      <c r="B342" s="56" t="str">
        <f>'ĐẤT PNN'!B343</f>
        <v>LK22DT</v>
      </c>
      <c r="C342" s="86" t="s">
        <v>5319</v>
      </c>
      <c r="D342" s="29" t="s">
        <v>6790</v>
      </c>
      <c r="E342" s="29" t="s">
        <v>6738</v>
      </c>
      <c r="F342" s="29" t="s">
        <v>6791</v>
      </c>
      <c r="G342" s="29" t="s">
        <v>6792</v>
      </c>
      <c r="H342" s="29" t="str">
        <f t="shared" si="535"/>
        <v>Phường Long KhánhTPLK1Vị trí 1370</v>
      </c>
      <c r="I342" s="398" t="s">
        <v>6780</v>
      </c>
      <c r="J342" s="398" t="s">
        <v>6781</v>
      </c>
      <c r="K342" s="57" t="str">
        <f>'ĐẤT PNN'!D343</f>
        <v>Đường Phan Chu Trinh</v>
      </c>
      <c r="L342" s="57" t="str">
        <f>'ĐẤT PNN'!E343</f>
        <v>Đường Nguyễn Văn Cừ</v>
      </c>
      <c r="M342" s="57" t="str">
        <f>'ĐẤT PNN'!F343</f>
        <v>Bên trái đến hết ranh thửa đất số 153, tờ BĐĐC số 10; Bên phải đến hết ranh thửa đất số 21, tờ BĐĐC số 10</v>
      </c>
      <c r="N342" s="385">
        <f>S342</f>
        <v>370</v>
      </c>
      <c r="O342" s="114">
        <f>AB342</f>
        <v>250</v>
      </c>
      <c r="P342" s="381">
        <v>800</v>
      </c>
      <c r="Q342" s="381">
        <v>540</v>
      </c>
      <c r="R342" s="417">
        <f>VLOOKUP(C342,'[1]1. MA DO'!$E$5:$AJ$1933,32,0)</f>
        <v>1.1299999999999999</v>
      </c>
      <c r="S342" s="221">
        <v>370</v>
      </c>
      <c r="T342" s="221">
        <v>330</v>
      </c>
      <c r="U342" s="221">
        <v>290</v>
      </c>
      <c r="V342" s="221">
        <v>260</v>
      </c>
      <c r="W342" s="391">
        <f t="shared" ref="W342:W362" si="565">ROUND(S342*2.15,-1)</f>
        <v>800</v>
      </c>
      <c r="X342" s="391">
        <f t="shared" ref="X342:X362" si="566">ROUND(T342*1.55,-1)</f>
        <v>510</v>
      </c>
      <c r="Y342" s="391">
        <f t="shared" ref="Y342:Y362" si="567">ROUND(U342*1.45,-1)</f>
        <v>420</v>
      </c>
      <c r="Z342" s="391">
        <f t="shared" ref="Z342:Z362" si="568">ROUND(V342*1.3,-1)</f>
        <v>340</v>
      </c>
      <c r="AA342" s="32">
        <v>1</v>
      </c>
      <c r="AB342" s="372">
        <v>250</v>
      </c>
      <c r="AC342" s="372">
        <v>234</v>
      </c>
      <c r="AD342" s="372">
        <v>215</v>
      </c>
      <c r="AE342" s="372">
        <v>195</v>
      </c>
      <c r="AF342" s="391">
        <f t="shared" ref="AF342:AF362" si="569">ROUND(AB342*2.15,-1)</f>
        <v>540</v>
      </c>
      <c r="AG342" s="391">
        <f t="shared" ref="AG342:AG362" si="570">ROUND(AC342*1.55,-1)</f>
        <v>360</v>
      </c>
      <c r="AH342" s="391">
        <f t="shared" ref="AH342:AH362" si="571">ROUND(AD342*1.45,-1)</f>
        <v>310</v>
      </c>
      <c r="AI342" s="391">
        <f t="shared" ref="AI342:AI362" si="572">ROUND(AE342*1.3,-1)</f>
        <v>250</v>
      </c>
      <c r="AJ342" s="395">
        <f>'ĐẤT PNN'!I343-'ĐẤT NN'!P342</f>
        <v>1700</v>
      </c>
    </row>
    <row r="343" spans="1:36" ht="157.5" customHeight="1">
      <c r="A343" s="56">
        <f t="shared" si="536"/>
        <v>338</v>
      </c>
      <c r="B343" s="56" t="str">
        <f>'ĐẤT PNN'!B344</f>
        <v>VT2</v>
      </c>
      <c r="C343" s="86" t="s">
        <v>5319</v>
      </c>
      <c r="D343" s="29" t="s">
        <v>6793</v>
      </c>
      <c r="E343" s="29" t="s">
        <v>6738</v>
      </c>
      <c r="F343" s="29" t="s">
        <v>6794</v>
      </c>
      <c r="G343" s="29" t="s">
        <v>6792</v>
      </c>
      <c r="H343" s="29" t="str">
        <f t="shared" si="535"/>
        <v>Phường Long KhánhTPLK1Vị trí 1370</v>
      </c>
      <c r="I343" s="397"/>
      <c r="J343" s="397"/>
      <c r="K343" s="500" t="str">
        <f>'ĐẤT PNN'!D344</f>
        <v>Các tuyến đường giao thông đấu nối trực tiếp ra Đường Phan Chu Trinh đoạn từ Đường Nguyễn Văn Cừ đến Bên trái đến hết ranh thửa đất số 153, tờ BĐĐC số 10; Bên phải đến hết ranh thửa đất số 21, tờ BĐĐC số 10 có hiện trạng là đường nhựa, bê tông xi măng:
- Có bề rộng ≥5m, cách đường giao thông ≤600m.
- Có bề rộng từ ≥3m đến &lt;5m, cách đường giao thông ≤400m.</v>
      </c>
      <c r="L343" s="501"/>
      <c r="M343" s="502"/>
      <c r="N343" s="383">
        <f t="shared" ref="N343:N348" si="573">IF(B343="VT2",T343,IF(B343="VT3",U343,IF(B343="VT2*0,8",T343,IF(B343="VT3*0,8",U343,V343))))</f>
        <v>330</v>
      </c>
      <c r="O343" s="383">
        <f t="shared" ref="O343:O348" si="574">IF(B343="VT2",AC343,IF(B343="VT3",AD343,IF(B343="VT2*0,8",AC343,IF(B343="VT3*0,8",AD343,AE343))))</f>
        <v>234</v>
      </c>
      <c r="P343" s="383">
        <v>510</v>
      </c>
      <c r="Q343" s="383">
        <v>360</v>
      </c>
      <c r="R343" s="417">
        <f>VLOOKUP(C343,'[1]1. MA DO'!$E$5:$AJ$1933,32,0)</f>
        <v>1.1299999999999999</v>
      </c>
      <c r="S343" s="58">
        <f t="shared" ref="S343:S348" si="575">S342</f>
        <v>370</v>
      </c>
      <c r="T343" s="58">
        <f t="shared" ref="T343:T348" si="576">T342</f>
        <v>330</v>
      </c>
      <c r="U343" s="58">
        <f t="shared" ref="U343:U348" si="577">U342</f>
        <v>290</v>
      </c>
      <c r="V343" s="58">
        <f t="shared" ref="V343:V348" si="578">V342</f>
        <v>260</v>
      </c>
      <c r="W343" s="391">
        <f t="shared" si="565"/>
        <v>800</v>
      </c>
      <c r="X343" s="391">
        <f t="shared" si="566"/>
        <v>510</v>
      </c>
      <c r="Y343" s="391">
        <f t="shared" si="567"/>
        <v>420</v>
      </c>
      <c r="Z343" s="391">
        <f t="shared" si="568"/>
        <v>340</v>
      </c>
      <c r="AA343" s="32">
        <f>'ĐẤT PNN'!U344</f>
        <v>1</v>
      </c>
      <c r="AB343" s="390">
        <f t="shared" ref="AB343:AB348" si="579">AB342</f>
        <v>250</v>
      </c>
      <c r="AC343" s="390">
        <f t="shared" ref="AC343:AC348" si="580">AC342</f>
        <v>234</v>
      </c>
      <c r="AD343" s="390">
        <f t="shared" ref="AD343:AD348" si="581">AD342</f>
        <v>215</v>
      </c>
      <c r="AE343" s="390">
        <f t="shared" ref="AE343:AE348" si="582">AE342</f>
        <v>195</v>
      </c>
      <c r="AF343" s="391">
        <f t="shared" si="569"/>
        <v>540</v>
      </c>
      <c r="AG343" s="391">
        <f t="shared" si="570"/>
        <v>360</v>
      </c>
      <c r="AH343" s="391">
        <f t="shared" si="571"/>
        <v>310</v>
      </c>
      <c r="AI343" s="391">
        <f t="shared" si="572"/>
        <v>250</v>
      </c>
      <c r="AJ343" s="395">
        <f>'ĐẤT PNN'!I344-'ĐẤT NN'!P343</f>
        <v>790</v>
      </c>
    </row>
    <row r="344" spans="1:36" ht="173.25" customHeight="1">
      <c r="A344" s="56">
        <f t="shared" si="536"/>
        <v>339</v>
      </c>
      <c r="B344" s="56" t="str">
        <f>'ĐẤT PNN'!B345</f>
        <v>VT3</v>
      </c>
      <c r="C344" s="86" t="s">
        <v>5319</v>
      </c>
      <c r="D344" s="29" t="s">
        <v>6795</v>
      </c>
      <c r="E344" s="29" t="s">
        <v>6738</v>
      </c>
      <c r="F344" s="29" t="s">
        <v>6796</v>
      </c>
      <c r="G344" s="29" t="s">
        <v>6792</v>
      </c>
      <c r="H344" s="29" t="str">
        <f t="shared" si="535"/>
        <v>Phường Long KhánhTPLK1Vị trí 1370</v>
      </c>
      <c r="I344" s="397"/>
      <c r="J344" s="397"/>
      <c r="K344" s="500" t="str">
        <f>'ĐẤT PNN'!D345</f>
        <v>Các tuyến đường giao thông đấu nối trực tiếp ra Đường Phan Chu Trinh đoạn từ Đường Nguyễn Văn Cừ đến Bên trái đến hết ranh thửa đất số 153, tờ BĐĐC số 10; Bên phải đến hết ranh thửa đất số 21, tờ BĐĐC số 10 có hiện trạng là đường nhựa, bê tông xi măng:
- Có bề rộng ≥5m, cách đường giao thông &gt;600m.
- Có bề rộng từ ≥3m đến &lt;5m, cách đường giao thông từ &gt;400m đến ≤600m.
- Có bề rộng &lt;3m, cách đường giao thông ≤200m.</v>
      </c>
      <c r="L344" s="501"/>
      <c r="M344" s="502"/>
      <c r="N344" s="383">
        <f t="shared" si="573"/>
        <v>290</v>
      </c>
      <c r="O344" s="383">
        <f t="shared" si="574"/>
        <v>215</v>
      </c>
      <c r="P344" s="383">
        <v>420</v>
      </c>
      <c r="Q344" s="383">
        <v>310</v>
      </c>
      <c r="R344" s="417">
        <f>VLOOKUP(C344,'[1]1. MA DO'!$E$5:$AJ$1933,32,0)</f>
        <v>1.1299999999999999</v>
      </c>
      <c r="S344" s="58">
        <f t="shared" si="575"/>
        <v>370</v>
      </c>
      <c r="T344" s="58">
        <f t="shared" si="576"/>
        <v>330</v>
      </c>
      <c r="U344" s="58">
        <f t="shared" si="577"/>
        <v>290</v>
      </c>
      <c r="V344" s="58">
        <f t="shared" si="578"/>
        <v>260</v>
      </c>
      <c r="W344" s="391">
        <f t="shared" si="565"/>
        <v>800</v>
      </c>
      <c r="X344" s="391">
        <f t="shared" si="566"/>
        <v>510</v>
      </c>
      <c r="Y344" s="391">
        <f t="shared" si="567"/>
        <v>420</v>
      </c>
      <c r="Z344" s="391">
        <f t="shared" si="568"/>
        <v>340</v>
      </c>
      <c r="AA344" s="32">
        <f>'ĐẤT PNN'!U345</f>
        <v>1</v>
      </c>
      <c r="AB344" s="390">
        <f t="shared" si="579"/>
        <v>250</v>
      </c>
      <c r="AC344" s="390">
        <f t="shared" si="580"/>
        <v>234</v>
      </c>
      <c r="AD344" s="390">
        <f t="shared" si="581"/>
        <v>215</v>
      </c>
      <c r="AE344" s="390">
        <f t="shared" si="582"/>
        <v>195</v>
      </c>
      <c r="AF344" s="391">
        <f t="shared" si="569"/>
        <v>540</v>
      </c>
      <c r="AG344" s="391">
        <f t="shared" si="570"/>
        <v>360</v>
      </c>
      <c r="AH344" s="391">
        <f t="shared" si="571"/>
        <v>310</v>
      </c>
      <c r="AI344" s="391">
        <f t="shared" si="572"/>
        <v>250</v>
      </c>
      <c r="AJ344" s="395">
        <f>'ĐẤT PNN'!I345-'ĐẤT NN'!P344</f>
        <v>480</v>
      </c>
    </row>
    <row r="345" spans="1:36" ht="110.25" customHeight="1">
      <c r="A345" s="56">
        <f t="shared" si="536"/>
        <v>340</v>
      </c>
      <c r="B345" s="56" t="str">
        <f>'ĐẤT PNN'!B346</f>
        <v>VT4</v>
      </c>
      <c r="C345" s="86" t="s">
        <v>5319</v>
      </c>
      <c r="D345" s="29" t="s">
        <v>6797</v>
      </c>
      <c r="E345" s="29" t="s">
        <v>6738</v>
      </c>
      <c r="F345" s="29" t="s">
        <v>6798</v>
      </c>
      <c r="G345" s="29" t="s">
        <v>6792</v>
      </c>
      <c r="H345" s="29" t="str">
        <f t="shared" si="535"/>
        <v>Phường Long KhánhTPLK1Vị trí 1370</v>
      </c>
      <c r="I345" s="397"/>
      <c r="J345" s="397"/>
      <c r="K345" s="500" t="str">
        <f>'ĐẤT PNN'!D346</f>
        <v>Các tuyến đường giao thông đấu nối trực tiếp ra Đường Phan Chu Trinh đoạn từ Đường Nguyễn Văn Cừ đến Bên trái đến hết ranh thửa đất số 153, tờ BĐĐC số 10; Bên phải đến hết ranh thửa đất số 21, tờ BĐĐC số 10 có hiện trạng là đường nhựa, bê tông xi măng:
- Có bề rộng từ ≥3m đến &lt;5m, cách đường giao thông &gt;600m.
- Có bề rộng &lt;3m, cách đường giao thông &gt;200m.</v>
      </c>
      <c r="L345" s="501"/>
      <c r="M345" s="502"/>
      <c r="N345" s="383">
        <f t="shared" si="573"/>
        <v>260</v>
      </c>
      <c r="O345" s="383">
        <f t="shared" si="574"/>
        <v>195</v>
      </c>
      <c r="P345" s="383">
        <v>340</v>
      </c>
      <c r="Q345" s="383">
        <v>250</v>
      </c>
      <c r="R345" s="417">
        <f>VLOOKUP(C345,'[1]1. MA DO'!$E$5:$AJ$1933,32,0)</f>
        <v>1.1299999999999999</v>
      </c>
      <c r="S345" s="58">
        <f t="shared" si="575"/>
        <v>370</v>
      </c>
      <c r="T345" s="58">
        <f t="shared" si="576"/>
        <v>330</v>
      </c>
      <c r="U345" s="58">
        <f t="shared" si="577"/>
        <v>290</v>
      </c>
      <c r="V345" s="58">
        <f t="shared" si="578"/>
        <v>260</v>
      </c>
      <c r="W345" s="391">
        <f t="shared" si="565"/>
        <v>800</v>
      </c>
      <c r="X345" s="391">
        <f t="shared" si="566"/>
        <v>510</v>
      </c>
      <c r="Y345" s="391">
        <f t="shared" si="567"/>
        <v>420</v>
      </c>
      <c r="Z345" s="391">
        <f t="shared" si="568"/>
        <v>340</v>
      </c>
      <c r="AA345" s="32">
        <f>'ĐẤT PNN'!U346</f>
        <v>1</v>
      </c>
      <c r="AB345" s="390">
        <f t="shared" si="579"/>
        <v>250</v>
      </c>
      <c r="AC345" s="390">
        <f t="shared" si="580"/>
        <v>234</v>
      </c>
      <c r="AD345" s="390">
        <f t="shared" si="581"/>
        <v>215</v>
      </c>
      <c r="AE345" s="390">
        <f t="shared" si="582"/>
        <v>195</v>
      </c>
      <c r="AF345" s="391">
        <f t="shared" si="569"/>
        <v>540</v>
      </c>
      <c r="AG345" s="391">
        <f t="shared" si="570"/>
        <v>360</v>
      </c>
      <c r="AH345" s="391">
        <f t="shared" si="571"/>
        <v>310</v>
      </c>
      <c r="AI345" s="391">
        <f t="shared" si="572"/>
        <v>250</v>
      </c>
      <c r="AJ345" s="395">
        <f>'ĐẤT PNN'!I346-'ĐẤT NN'!P345</f>
        <v>440</v>
      </c>
    </row>
    <row r="346" spans="1:36" ht="157.5" customHeight="1">
      <c r="A346" s="56">
        <f t="shared" si="536"/>
        <v>341</v>
      </c>
      <c r="B346" s="56" t="str">
        <f>'ĐẤT PNN'!B347</f>
        <v>VT2*0,8</v>
      </c>
      <c r="C346" s="86" t="s">
        <v>5319</v>
      </c>
      <c r="D346" s="29" t="s">
        <v>6793</v>
      </c>
      <c r="E346" s="29" t="s">
        <v>6738</v>
      </c>
      <c r="F346" s="29" t="s">
        <v>6794</v>
      </c>
      <c r="G346" s="29" t="s">
        <v>6792</v>
      </c>
      <c r="H346" s="29" t="str">
        <f t="shared" si="535"/>
        <v>Phường Long KhánhTPLK1Vị trí 1370</v>
      </c>
      <c r="I346" s="397"/>
      <c r="J346" s="397"/>
      <c r="K346" s="500" t="str">
        <f>'ĐẤT PNN'!D347</f>
        <v>Các tuyến đường giao thông không đấu nối trực tiếp và thông ra Đường Phan Chu Trinh đoạn từ Đường Nguyễn Văn Cừ đến Bên trái đến hết ranh thửa đất số 153, tờ BĐĐC số 10; Bên phải đến hết ranh thửa đất số 21, tờ BĐĐC số 10 có hiện trạng là đường nhựa, bê tông xi măng:
- Có bề rộng ≥5m, cách đường giao thông ≤600m.
- Có bề rộng từ ≥3m đến &lt;5m, cách đường giao thông ≤400m.</v>
      </c>
      <c r="L346" s="501"/>
      <c r="M346" s="502"/>
      <c r="N346" s="383">
        <f t="shared" si="573"/>
        <v>330</v>
      </c>
      <c r="O346" s="383">
        <f t="shared" si="574"/>
        <v>234</v>
      </c>
      <c r="P346" s="383">
        <v>510</v>
      </c>
      <c r="Q346" s="383">
        <v>360</v>
      </c>
      <c r="R346" s="417">
        <f>VLOOKUP(C346,'[1]1. MA DO'!$E$5:$AJ$1933,32,0)</f>
        <v>1.1299999999999999</v>
      </c>
      <c r="S346" s="58">
        <f t="shared" si="575"/>
        <v>370</v>
      </c>
      <c r="T346" s="58">
        <f t="shared" si="576"/>
        <v>330</v>
      </c>
      <c r="U346" s="58">
        <f t="shared" si="577"/>
        <v>290</v>
      </c>
      <c r="V346" s="58">
        <f t="shared" si="578"/>
        <v>260</v>
      </c>
      <c r="W346" s="391">
        <f t="shared" si="565"/>
        <v>800</v>
      </c>
      <c r="X346" s="391">
        <f t="shared" si="566"/>
        <v>510</v>
      </c>
      <c r="Y346" s="391">
        <f t="shared" si="567"/>
        <v>420</v>
      </c>
      <c r="Z346" s="391">
        <f t="shared" si="568"/>
        <v>340</v>
      </c>
      <c r="AA346" s="32">
        <f>'ĐẤT PNN'!U347</f>
        <v>1</v>
      </c>
      <c r="AB346" s="390">
        <f t="shared" si="579"/>
        <v>250</v>
      </c>
      <c r="AC346" s="390">
        <f t="shared" si="580"/>
        <v>234</v>
      </c>
      <c r="AD346" s="390">
        <f t="shared" si="581"/>
        <v>215</v>
      </c>
      <c r="AE346" s="390">
        <f t="shared" si="582"/>
        <v>195</v>
      </c>
      <c r="AF346" s="391">
        <f t="shared" si="569"/>
        <v>540</v>
      </c>
      <c r="AG346" s="391">
        <f t="shared" si="570"/>
        <v>360</v>
      </c>
      <c r="AH346" s="391">
        <f t="shared" si="571"/>
        <v>310</v>
      </c>
      <c r="AI346" s="391">
        <f t="shared" si="572"/>
        <v>250</v>
      </c>
      <c r="AJ346" s="395">
        <f>'ĐẤT PNN'!I347-'ĐẤT NN'!P346</f>
        <v>590</v>
      </c>
    </row>
    <row r="347" spans="1:36" ht="173.25" customHeight="1">
      <c r="A347" s="56">
        <f t="shared" si="536"/>
        <v>342</v>
      </c>
      <c r="B347" s="56" t="str">
        <f>'ĐẤT PNN'!B348</f>
        <v>VT3*0,8</v>
      </c>
      <c r="C347" s="86" t="s">
        <v>5319</v>
      </c>
      <c r="D347" s="29" t="s">
        <v>6795</v>
      </c>
      <c r="E347" s="29" t="s">
        <v>6738</v>
      </c>
      <c r="F347" s="29" t="s">
        <v>6796</v>
      </c>
      <c r="G347" s="29" t="s">
        <v>6792</v>
      </c>
      <c r="H347" s="29" t="str">
        <f t="shared" si="535"/>
        <v>Phường Long KhánhTPLK1Vị trí 1370</v>
      </c>
      <c r="I347" s="397"/>
      <c r="J347" s="397"/>
      <c r="K347" s="500" t="str">
        <f>'ĐẤT PNN'!D348</f>
        <v>Các tuyến đường giao thông không đấu nối trực tiếp và thông ra Đường Phan Chu Trinh đoạn từ Đường Nguyễn Văn Cừ đến Bên trái đến hết ranh thửa đất số 153, tờ BĐĐC số 10; Bên phải đến hết ranh thửa đất số 21, tờ BĐĐC số 10 có hiện trạng là đường nhựa, bê tông xi măng:
- Có bề rộng ≥5m, cách đường giao thông &gt;600m.
- Có bề rộng từ ≥3m đến &lt;5m, cách đường giao thông từ &gt;400m đến ≤600m.
- Có bề rộng &lt;3m, cách đường giao thông ≤200m.</v>
      </c>
      <c r="L347" s="501"/>
      <c r="M347" s="502"/>
      <c r="N347" s="383">
        <f t="shared" si="573"/>
        <v>290</v>
      </c>
      <c r="O347" s="383">
        <f t="shared" si="574"/>
        <v>215</v>
      </c>
      <c r="P347" s="383">
        <v>420</v>
      </c>
      <c r="Q347" s="383">
        <v>310</v>
      </c>
      <c r="R347" s="417">
        <f>VLOOKUP(C347,'[1]1. MA DO'!$E$5:$AJ$1933,32,0)</f>
        <v>1.1299999999999999</v>
      </c>
      <c r="S347" s="58">
        <f t="shared" si="575"/>
        <v>370</v>
      </c>
      <c r="T347" s="58">
        <f t="shared" si="576"/>
        <v>330</v>
      </c>
      <c r="U347" s="58">
        <f t="shared" si="577"/>
        <v>290</v>
      </c>
      <c r="V347" s="58">
        <f t="shared" si="578"/>
        <v>260</v>
      </c>
      <c r="W347" s="391">
        <f t="shared" si="565"/>
        <v>800</v>
      </c>
      <c r="X347" s="391">
        <f t="shared" si="566"/>
        <v>510</v>
      </c>
      <c r="Y347" s="391">
        <f t="shared" si="567"/>
        <v>420</v>
      </c>
      <c r="Z347" s="391">
        <f t="shared" si="568"/>
        <v>340</v>
      </c>
      <c r="AA347" s="32">
        <f>'ĐẤT PNN'!U348</f>
        <v>1</v>
      </c>
      <c r="AB347" s="390">
        <f t="shared" si="579"/>
        <v>250</v>
      </c>
      <c r="AC347" s="390">
        <f t="shared" si="580"/>
        <v>234</v>
      </c>
      <c r="AD347" s="390">
        <f t="shared" si="581"/>
        <v>215</v>
      </c>
      <c r="AE347" s="390">
        <f t="shared" si="582"/>
        <v>195</v>
      </c>
      <c r="AF347" s="391">
        <f t="shared" si="569"/>
        <v>540</v>
      </c>
      <c r="AG347" s="391">
        <f t="shared" si="570"/>
        <v>360</v>
      </c>
      <c r="AH347" s="391">
        <f t="shared" si="571"/>
        <v>310</v>
      </c>
      <c r="AI347" s="391">
        <f t="shared" si="572"/>
        <v>250</v>
      </c>
      <c r="AJ347" s="395">
        <f>'ĐẤT PNN'!I348-'ĐẤT NN'!P347</f>
        <v>420</v>
      </c>
    </row>
    <row r="348" spans="1:36" ht="110.25" customHeight="1">
      <c r="A348" s="56">
        <f t="shared" si="536"/>
        <v>343</v>
      </c>
      <c r="B348" s="56" t="str">
        <f>'ĐẤT PNN'!B349</f>
        <v>VT4*0,8</v>
      </c>
      <c r="C348" s="86" t="s">
        <v>5319</v>
      </c>
      <c r="D348" s="29" t="s">
        <v>6797</v>
      </c>
      <c r="E348" s="29" t="s">
        <v>6738</v>
      </c>
      <c r="F348" s="29" t="s">
        <v>6798</v>
      </c>
      <c r="G348" s="29" t="s">
        <v>6792</v>
      </c>
      <c r="H348" s="29" t="str">
        <f t="shared" si="535"/>
        <v>Phường Long KhánhTPLK1Vị trí 1370</v>
      </c>
      <c r="I348" s="397"/>
      <c r="J348" s="397"/>
      <c r="K348" s="500" t="str">
        <f>'ĐẤT PNN'!D349</f>
        <v>Các tuyến đường giao thông không đấu nối trực tiếp và thông ra Đường Phan Chu Trinh đoạn từ Đường Nguyễn Văn Cừ đến Bên trái đến hết ranh thửa đất số 153, tờ BĐĐC số 10; Bên phải đến hết ranh thửa đất số 21, tờ BĐĐC số 10 có hiện trạng là đường nhựa, bê tông xi măng:
- Có bề rộng từ ≥3m đến &lt;5m, cách đường giao thông &gt;600m.
- Có bề rộng &lt;3m, cách đường giao thông &gt; 200m.</v>
      </c>
      <c r="L348" s="501"/>
      <c r="M348" s="502"/>
      <c r="N348" s="383">
        <f t="shared" si="573"/>
        <v>260</v>
      </c>
      <c r="O348" s="383">
        <f t="shared" si="574"/>
        <v>195</v>
      </c>
      <c r="P348" s="383">
        <v>340</v>
      </c>
      <c r="Q348" s="383">
        <v>250</v>
      </c>
      <c r="R348" s="417">
        <f>VLOOKUP(C348,'[1]1. MA DO'!$E$5:$AJ$1933,32,0)</f>
        <v>1.1299999999999999</v>
      </c>
      <c r="S348" s="58">
        <f t="shared" si="575"/>
        <v>370</v>
      </c>
      <c r="T348" s="58">
        <f t="shared" si="576"/>
        <v>330</v>
      </c>
      <c r="U348" s="58">
        <f t="shared" si="577"/>
        <v>290</v>
      </c>
      <c r="V348" s="58">
        <f t="shared" si="578"/>
        <v>260</v>
      </c>
      <c r="W348" s="391">
        <f t="shared" si="565"/>
        <v>800</v>
      </c>
      <c r="X348" s="391">
        <f t="shared" si="566"/>
        <v>510</v>
      </c>
      <c r="Y348" s="391">
        <f t="shared" si="567"/>
        <v>420</v>
      </c>
      <c r="Z348" s="391">
        <f t="shared" si="568"/>
        <v>340</v>
      </c>
      <c r="AA348" s="32">
        <f>'ĐẤT PNN'!U349</f>
        <v>1</v>
      </c>
      <c r="AB348" s="390">
        <f t="shared" si="579"/>
        <v>250</v>
      </c>
      <c r="AC348" s="390">
        <f t="shared" si="580"/>
        <v>234</v>
      </c>
      <c r="AD348" s="390">
        <f t="shared" si="581"/>
        <v>215</v>
      </c>
      <c r="AE348" s="390">
        <f t="shared" si="582"/>
        <v>195</v>
      </c>
      <c r="AF348" s="391">
        <f t="shared" si="569"/>
        <v>540</v>
      </c>
      <c r="AG348" s="391">
        <f t="shared" si="570"/>
        <v>360</v>
      </c>
      <c r="AH348" s="391">
        <f t="shared" si="571"/>
        <v>310</v>
      </c>
      <c r="AI348" s="391">
        <f t="shared" si="572"/>
        <v>250</v>
      </c>
      <c r="AJ348" s="395">
        <f>'ĐẤT PNN'!I349-'ĐẤT NN'!P348</f>
        <v>380</v>
      </c>
    </row>
    <row r="349" spans="1:36" ht="63">
      <c r="A349" s="56">
        <f t="shared" si="536"/>
        <v>344</v>
      </c>
      <c r="B349" s="56" t="str">
        <f>'ĐẤT PNN'!B350</f>
        <v>LK18DT</v>
      </c>
      <c r="C349" s="86" t="s">
        <v>5300</v>
      </c>
      <c r="D349" s="29" t="s">
        <v>6790</v>
      </c>
      <c r="E349" s="29" t="s">
        <v>6738</v>
      </c>
      <c r="F349" s="29" t="s">
        <v>6791</v>
      </c>
      <c r="G349" s="29" t="s">
        <v>6792</v>
      </c>
      <c r="H349" s="29" t="str">
        <f t="shared" si="535"/>
        <v>Phường Long KhánhTPLK1Vị trí 1370</v>
      </c>
      <c r="I349" s="398" t="s">
        <v>6780</v>
      </c>
      <c r="J349" s="398" t="s">
        <v>6781</v>
      </c>
      <c r="K349" s="57" t="str">
        <f>'ĐẤT PNN'!D350</f>
        <v>Đường Nguyễn Trường Tộ</v>
      </c>
      <c r="L349" s="57" t="str">
        <f>'ĐẤT PNN'!E350</f>
        <v>Đường Nguyễn Du</v>
      </c>
      <c r="M349" s="57" t="str">
        <f>'ĐẤT PNN'!F350</f>
        <v>Đường Phan Bội Châu</v>
      </c>
      <c r="N349" s="385">
        <f>S349</f>
        <v>370</v>
      </c>
      <c r="O349" s="114">
        <f>AB349</f>
        <v>250</v>
      </c>
      <c r="P349" s="381">
        <v>800</v>
      </c>
      <c r="Q349" s="381">
        <v>540</v>
      </c>
      <c r="R349" s="417">
        <f>VLOOKUP(C349,'[1]1. MA DO'!$E$5:$AJ$1933,32,0)</f>
        <v>1.1299999999999999</v>
      </c>
      <c r="S349" s="221">
        <v>370</v>
      </c>
      <c r="T349" s="221">
        <v>330</v>
      </c>
      <c r="U349" s="221">
        <v>290</v>
      </c>
      <c r="V349" s="221">
        <v>260</v>
      </c>
      <c r="W349" s="391">
        <f t="shared" si="565"/>
        <v>800</v>
      </c>
      <c r="X349" s="391">
        <f t="shared" si="566"/>
        <v>510</v>
      </c>
      <c r="Y349" s="391">
        <f t="shared" si="567"/>
        <v>420</v>
      </c>
      <c r="Z349" s="391">
        <f t="shared" si="568"/>
        <v>340</v>
      </c>
      <c r="AA349" s="32">
        <v>1</v>
      </c>
      <c r="AB349" s="372">
        <v>250</v>
      </c>
      <c r="AC349" s="372">
        <v>234</v>
      </c>
      <c r="AD349" s="372">
        <v>215</v>
      </c>
      <c r="AE349" s="372">
        <v>195</v>
      </c>
      <c r="AF349" s="391">
        <f t="shared" si="569"/>
        <v>540</v>
      </c>
      <c r="AG349" s="391">
        <f t="shared" si="570"/>
        <v>360</v>
      </c>
      <c r="AH349" s="391">
        <f t="shared" si="571"/>
        <v>310</v>
      </c>
      <c r="AI349" s="391">
        <f t="shared" si="572"/>
        <v>250</v>
      </c>
      <c r="AJ349" s="395">
        <f>'ĐẤT PNN'!I350-'ĐẤT NN'!P349</f>
        <v>1900</v>
      </c>
    </row>
    <row r="350" spans="1:36" ht="110.25" customHeight="1">
      <c r="A350" s="56">
        <f t="shared" si="536"/>
        <v>345</v>
      </c>
      <c r="B350" s="56" t="str">
        <f>'ĐẤT PNN'!B351</f>
        <v>VT2</v>
      </c>
      <c r="C350" s="86" t="s">
        <v>5300</v>
      </c>
      <c r="D350" s="29" t="s">
        <v>6793</v>
      </c>
      <c r="E350" s="29" t="s">
        <v>6738</v>
      </c>
      <c r="F350" s="29" t="s">
        <v>6794</v>
      </c>
      <c r="G350" s="29" t="s">
        <v>6792</v>
      </c>
      <c r="H350" s="29" t="str">
        <f t="shared" si="535"/>
        <v>Phường Long KhánhTPLK1Vị trí 1370</v>
      </c>
      <c r="I350" s="397"/>
      <c r="J350" s="397"/>
      <c r="K350" s="500" t="str">
        <f>'ĐẤT PNN'!D351</f>
        <v>Các tuyến đường giao thông đấu nối trực tiếp ra Đường Nguyễn Trường Tộ đoạn từ Đường Nguyễn Du đến Đường Phan Bội Châu có hiện trạng là đường nhựa, bê tông xi măng:
- Có bề rộng ≥5m, cách đường giao thông ≤600m.
- Có bề rộng từ ≥3m đến &lt;5m, cách đường giao thông ≤400m.</v>
      </c>
      <c r="L350" s="501"/>
      <c r="M350" s="502"/>
      <c r="N350" s="383">
        <f t="shared" ref="N350:N355" si="583">IF(B350="VT2",T350,IF(B350="VT3",U350,IF(B350="VT2*0,8",T350,IF(B350="VT3*0,8",U350,V350))))</f>
        <v>330</v>
      </c>
      <c r="O350" s="383">
        <f t="shared" ref="O350:O355" si="584">IF(B350="VT2",AC350,IF(B350="VT3",AD350,IF(B350="VT2*0,8",AC350,IF(B350="VT3*0,8",AD350,AE350))))</f>
        <v>234</v>
      </c>
      <c r="P350" s="383">
        <v>510</v>
      </c>
      <c r="Q350" s="383">
        <v>360</v>
      </c>
      <c r="R350" s="417">
        <f>VLOOKUP(C350,'[1]1. MA DO'!$E$5:$AJ$1933,32,0)</f>
        <v>1.1299999999999999</v>
      </c>
      <c r="S350" s="58">
        <f t="shared" ref="S350:S355" si="585">S349</f>
        <v>370</v>
      </c>
      <c r="T350" s="58">
        <f t="shared" ref="T350:T355" si="586">T349</f>
        <v>330</v>
      </c>
      <c r="U350" s="58">
        <f t="shared" ref="U350:U355" si="587">U349</f>
        <v>290</v>
      </c>
      <c r="V350" s="58">
        <f t="shared" ref="V350:V355" si="588">V349</f>
        <v>260</v>
      </c>
      <c r="W350" s="391">
        <f t="shared" si="565"/>
        <v>800</v>
      </c>
      <c r="X350" s="391">
        <f t="shared" si="566"/>
        <v>510</v>
      </c>
      <c r="Y350" s="391">
        <f t="shared" si="567"/>
        <v>420</v>
      </c>
      <c r="Z350" s="391">
        <f t="shared" si="568"/>
        <v>340</v>
      </c>
      <c r="AA350" s="32">
        <f>'ĐẤT PNN'!U351</f>
        <v>2</v>
      </c>
      <c r="AB350" s="390">
        <f t="shared" ref="AB350:AB355" si="589">AB349</f>
        <v>250</v>
      </c>
      <c r="AC350" s="390">
        <f t="shared" ref="AC350:AC355" si="590">AC349</f>
        <v>234</v>
      </c>
      <c r="AD350" s="390">
        <f t="shared" ref="AD350:AD355" si="591">AD349</f>
        <v>215</v>
      </c>
      <c r="AE350" s="390">
        <f t="shared" ref="AE350:AE355" si="592">AE349</f>
        <v>195</v>
      </c>
      <c r="AF350" s="391">
        <f t="shared" si="569"/>
        <v>540</v>
      </c>
      <c r="AG350" s="391">
        <f t="shared" si="570"/>
        <v>360</v>
      </c>
      <c r="AH350" s="391">
        <f t="shared" si="571"/>
        <v>310</v>
      </c>
      <c r="AI350" s="391">
        <f t="shared" si="572"/>
        <v>250</v>
      </c>
      <c r="AJ350" s="395">
        <f>'ĐẤT PNN'!I351-'ĐẤT NN'!P350</f>
        <v>790</v>
      </c>
    </row>
    <row r="351" spans="1:36" ht="126" customHeight="1">
      <c r="A351" s="56">
        <f t="shared" si="536"/>
        <v>346</v>
      </c>
      <c r="B351" s="56" t="str">
        <f>'ĐẤT PNN'!B352</f>
        <v>VT3</v>
      </c>
      <c r="C351" s="86" t="s">
        <v>5300</v>
      </c>
      <c r="D351" s="29" t="s">
        <v>6795</v>
      </c>
      <c r="E351" s="29" t="s">
        <v>6738</v>
      </c>
      <c r="F351" s="29" t="s">
        <v>6796</v>
      </c>
      <c r="G351" s="29" t="s">
        <v>6792</v>
      </c>
      <c r="H351" s="29" t="str">
        <f t="shared" si="535"/>
        <v>Phường Long KhánhTPLK1Vị trí 1370</v>
      </c>
      <c r="I351" s="397"/>
      <c r="J351" s="397"/>
      <c r="K351" s="500" t="str">
        <f>'ĐẤT PNN'!D352</f>
        <v>Các tuyến đường giao thông đấu nối trực tiếp ra Đường Nguyễn Trường Tộ đoạn từ Đường Nguyễn Du đến Đường Phan Bội Châu có hiện trạng là đường nhựa, bê tông xi măng:
- Có bề rộng ≥5m, cách đường giao thông &gt;600m.
- Có bề rộng từ ≥3m đến &lt;5m, cách đường giao thông từ &gt;400m đến ≤600m.
- Có bề rộng &lt;3m, cách đường giao thông ≤200m.</v>
      </c>
      <c r="L351" s="501"/>
      <c r="M351" s="502"/>
      <c r="N351" s="383">
        <f t="shared" si="583"/>
        <v>290</v>
      </c>
      <c r="O351" s="383">
        <f t="shared" si="584"/>
        <v>215</v>
      </c>
      <c r="P351" s="383">
        <v>420</v>
      </c>
      <c r="Q351" s="383">
        <v>310</v>
      </c>
      <c r="R351" s="417">
        <f>VLOOKUP(C351,'[1]1. MA DO'!$E$5:$AJ$1933,32,0)</f>
        <v>1.1299999999999999</v>
      </c>
      <c r="S351" s="58">
        <f t="shared" si="585"/>
        <v>370</v>
      </c>
      <c r="T351" s="58">
        <f t="shared" si="586"/>
        <v>330</v>
      </c>
      <c r="U351" s="58">
        <f t="shared" si="587"/>
        <v>290</v>
      </c>
      <c r="V351" s="58">
        <f t="shared" si="588"/>
        <v>260</v>
      </c>
      <c r="W351" s="391">
        <f t="shared" si="565"/>
        <v>800</v>
      </c>
      <c r="X351" s="391">
        <f t="shared" si="566"/>
        <v>510</v>
      </c>
      <c r="Y351" s="391">
        <f t="shared" si="567"/>
        <v>420</v>
      </c>
      <c r="Z351" s="391">
        <f t="shared" si="568"/>
        <v>340</v>
      </c>
      <c r="AA351" s="32">
        <f>'ĐẤT PNN'!U352</f>
        <v>2</v>
      </c>
      <c r="AB351" s="390">
        <f t="shared" si="589"/>
        <v>250</v>
      </c>
      <c r="AC351" s="390">
        <f t="shared" si="590"/>
        <v>234</v>
      </c>
      <c r="AD351" s="390">
        <f t="shared" si="591"/>
        <v>215</v>
      </c>
      <c r="AE351" s="390">
        <f t="shared" si="592"/>
        <v>195</v>
      </c>
      <c r="AF351" s="391">
        <f t="shared" si="569"/>
        <v>540</v>
      </c>
      <c r="AG351" s="391">
        <f t="shared" si="570"/>
        <v>360</v>
      </c>
      <c r="AH351" s="391">
        <f t="shared" si="571"/>
        <v>310</v>
      </c>
      <c r="AI351" s="391">
        <f t="shared" si="572"/>
        <v>250</v>
      </c>
      <c r="AJ351" s="395">
        <f>'ĐẤT PNN'!I352-'ĐẤT NN'!P351</f>
        <v>580</v>
      </c>
    </row>
    <row r="352" spans="1:36" ht="63" customHeight="1">
      <c r="A352" s="56">
        <f t="shared" si="536"/>
        <v>347</v>
      </c>
      <c r="B352" s="56" t="str">
        <f>'ĐẤT PNN'!B353</f>
        <v>VT4</v>
      </c>
      <c r="C352" s="86" t="s">
        <v>5300</v>
      </c>
      <c r="D352" s="29" t="s">
        <v>6797</v>
      </c>
      <c r="E352" s="29" t="s">
        <v>6738</v>
      </c>
      <c r="F352" s="29" t="s">
        <v>6798</v>
      </c>
      <c r="G352" s="29" t="s">
        <v>6792</v>
      </c>
      <c r="H352" s="29" t="str">
        <f t="shared" si="535"/>
        <v>Phường Long KhánhTPLK1Vị trí 1370</v>
      </c>
      <c r="I352" s="397"/>
      <c r="J352" s="397"/>
      <c r="K352" s="500" t="str">
        <f>'ĐẤT PNN'!D353</f>
        <v>Các tuyến đường giao thông đấu nối trực tiếp ra Đường Nguyễn Trường Tộ đoạn từ Đường Nguyễn Du đến Đường Phan Bội Châu có hiện trạng là đường nhựa, bê tông xi măng:
- Có bề rộng từ ≥3m đến &lt;5m, cách đường giao thông &gt;600m.
- Có bề rộng &lt;3m, cách đường giao thông &gt;200m.</v>
      </c>
      <c r="L352" s="501"/>
      <c r="M352" s="502"/>
      <c r="N352" s="383">
        <f t="shared" si="583"/>
        <v>260</v>
      </c>
      <c r="O352" s="383">
        <f t="shared" si="584"/>
        <v>195</v>
      </c>
      <c r="P352" s="383">
        <v>340</v>
      </c>
      <c r="Q352" s="383">
        <v>250</v>
      </c>
      <c r="R352" s="417">
        <f>VLOOKUP(C352,'[1]1. MA DO'!$E$5:$AJ$1933,32,0)</f>
        <v>1.1299999999999999</v>
      </c>
      <c r="S352" s="58">
        <f t="shared" si="585"/>
        <v>370</v>
      </c>
      <c r="T352" s="58">
        <f t="shared" si="586"/>
        <v>330</v>
      </c>
      <c r="U352" s="58">
        <f t="shared" si="587"/>
        <v>290</v>
      </c>
      <c r="V352" s="58">
        <f t="shared" si="588"/>
        <v>260</v>
      </c>
      <c r="W352" s="391">
        <f t="shared" si="565"/>
        <v>800</v>
      </c>
      <c r="X352" s="391">
        <f t="shared" si="566"/>
        <v>510</v>
      </c>
      <c r="Y352" s="391">
        <f t="shared" si="567"/>
        <v>420</v>
      </c>
      <c r="Z352" s="391">
        <f t="shared" si="568"/>
        <v>340</v>
      </c>
      <c r="AA352" s="32">
        <f>'ĐẤT PNN'!U353</f>
        <v>2</v>
      </c>
      <c r="AB352" s="390">
        <f t="shared" si="589"/>
        <v>250</v>
      </c>
      <c r="AC352" s="390">
        <f t="shared" si="590"/>
        <v>234</v>
      </c>
      <c r="AD352" s="390">
        <f t="shared" si="591"/>
        <v>215</v>
      </c>
      <c r="AE352" s="390">
        <f t="shared" si="592"/>
        <v>195</v>
      </c>
      <c r="AF352" s="391">
        <f t="shared" si="569"/>
        <v>540</v>
      </c>
      <c r="AG352" s="391">
        <f t="shared" si="570"/>
        <v>360</v>
      </c>
      <c r="AH352" s="391">
        <f t="shared" si="571"/>
        <v>310</v>
      </c>
      <c r="AI352" s="391">
        <f t="shared" si="572"/>
        <v>250</v>
      </c>
      <c r="AJ352" s="395">
        <f>'ĐẤT PNN'!I353-'ĐẤT NN'!P352</f>
        <v>440</v>
      </c>
    </row>
    <row r="353" spans="1:36" ht="110.25" customHeight="1">
      <c r="A353" s="56">
        <f t="shared" si="536"/>
        <v>348</v>
      </c>
      <c r="B353" s="56" t="str">
        <f>'ĐẤT PNN'!B354</f>
        <v>VT2*0,8</v>
      </c>
      <c r="C353" s="86" t="s">
        <v>5300</v>
      </c>
      <c r="D353" s="29" t="s">
        <v>6793</v>
      </c>
      <c r="E353" s="29" t="s">
        <v>6738</v>
      </c>
      <c r="F353" s="29" t="s">
        <v>6794</v>
      </c>
      <c r="G353" s="29" t="s">
        <v>6792</v>
      </c>
      <c r="H353" s="29" t="str">
        <f t="shared" si="535"/>
        <v>Phường Long KhánhTPLK1Vị trí 1370</v>
      </c>
      <c r="I353" s="397"/>
      <c r="J353" s="397"/>
      <c r="K353" s="500" t="str">
        <f>'ĐẤT PNN'!D354</f>
        <v>Các tuyến đường giao thông không đấu nối trực tiếp và thông ra Đường Nguyễn Trường Tộ đoạn từ Đường Nguyễn Du đến Đường Phan Bội Châu có hiện trạng là đường nhựa, bê tông xi măng:
- Có bề rộng ≥5m, cách đường giao thông ≤600m.
- Có bề rộng từ ≥3m đến &lt;5m, cách đường giao thông ≤400m.</v>
      </c>
      <c r="L353" s="501"/>
      <c r="M353" s="502"/>
      <c r="N353" s="383">
        <f t="shared" si="583"/>
        <v>330</v>
      </c>
      <c r="O353" s="383">
        <f t="shared" si="584"/>
        <v>234</v>
      </c>
      <c r="P353" s="383">
        <v>510</v>
      </c>
      <c r="Q353" s="383">
        <v>360</v>
      </c>
      <c r="R353" s="417">
        <f>VLOOKUP(C353,'[1]1. MA DO'!$E$5:$AJ$1933,32,0)</f>
        <v>1.1299999999999999</v>
      </c>
      <c r="S353" s="58">
        <f t="shared" si="585"/>
        <v>370</v>
      </c>
      <c r="T353" s="58">
        <f t="shared" si="586"/>
        <v>330</v>
      </c>
      <c r="U353" s="58">
        <f t="shared" si="587"/>
        <v>290</v>
      </c>
      <c r="V353" s="58">
        <f t="shared" si="588"/>
        <v>260</v>
      </c>
      <c r="W353" s="391">
        <f t="shared" si="565"/>
        <v>800</v>
      </c>
      <c r="X353" s="391">
        <f t="shared" si="566"/>
        <v>510</v>
      </c>
      <c r="Y353" s="391">
        <f t="shared" si="567"/>
        <v>420</v>
      </c>
      <c r="Z353" s="391">
        <f t="shared" si="568"/>
        <v>340</v>
      </c>
      <c r="AA353" s="32">
        <f>'ĐẤT PNN'!U354</f>
        <v>2</v>
      </c>
      <c r="AB353" s="390">
        <f t="shared" si="589"/>
        <v>250</v>
      </c>
      <c r="AC353" s="390">
        <f t="shared" si="590"/>
        <v>234</v>
      </c>
      <c r="AD353" s="390">
        <f t="shared" si="591"/>
        <v>215</v>
      </c>
      <c r="AE353" s="390">
        <f t="shared" si="592"/>
        <v>195</v>
      </c>
      <c r="AF353" s="391">
        <f t="shared" si="569"/>
        <v>540</v>
      </c>
      <c r="AG353" s="391">
        <f t="shared" si="570"/>
        <v>360</v>
      </c>
      <c r="AH353" s="391">
        <f t="shared" si="571"/>
        <v>310</v>
      </c>
      <c r="AI353" s="391">
        <f t="shared" si="572"/>
        <v>250</v>
      </c>
      <c r="AJ353" s="395">
        <f>'ĐẤT PNN'!I354-'ĐẤT NN'!P353</f>
        <v>690</v>
      </c>
    </row>
    <row r="354" spans="1:36" ht="126" customHeight="1">
      <c r="A354" s="56">
        <f t="shared" si="536"/>
        <v>349</v>
      </c>
      <c r="B354" s="56" t="str">
        <f>'ĐẤT PNN'!B355</f>
        <v>VT3*0,8</v>
      </c>
      <c r="C354" s="86" t="s">
        <v>5300</v>
      </c>
      <c r="D354" s="29" t="s">
        <v>6795</v>
      </c>
      <c r="E354" s="29" t="s">
        <v>6738</v>
      </c>
      <c r="F354" s="29" t="s">
        <v>6796</v>
      </c>
      <c r="G354" s="29" t="s">
        <v>6792</v>
      </c>
      <c r="H354" s="29" t="str">
        <f t="shared" si="535"/>
        <v>Phường Long KhánhTPLK1Vị trí 1370</v>
      </c>
      <c r="I354" s="397"/>
      <c r="J354" s="397"/>
      <c r="K354" s="500" t="str">
        <f>'ĐẤT PNN'!D355</f>
        <v>Các tuyến đường giao thông không đấu nối trực tiếp và thông ra Đường Nguyễn Trường Tộ đoạn từ Đường Nguyễn Du đến Đường Phan Bội Châu có hiện trạng là đường nhựa, bê tông xi măng:
- Có bề rộng ≥5m, cách đường giao thông &gt;600m.
- Có bề rộng từ ≥3m đến &lt;5m, cách đường giao thông từ &gt;400m đến ≤600m.
- Có bề rộng &lt;3m, cách đường giao thông ≤200m.</v>
      </c>
      <c r="L354" s="501"/>
      <c r="M354" s="502"/>
      <c r="N354" s="383">
        <f t="shared" si="583"/>
        <v>290</v>
      </c>
      <c r="O354" s="383">
        <f t="shared" si="584"/>
        <v>215</v>
      </c>
      <c r="P354" s="383">
        <v>420</v>
      </c>
      <c r="Q354" s="383">
        <v>310</v>
      </c>
      <c r="R354" s="417">
        <f>VLOOKUP(C354,'[1]1. MA DO'!$E$5:$AJ$1933,32,0)</f>
        <v>1.1299999999999999</v>
      </c>
      <c r="S354" s="58">
        <f t="shared" si="585"/>
        <v>370</v>
      </c>
      <c r="T354" s="58">
        <f t="shared" si="586"/>
        <v>330</v>
      </c>
      <c r="U354" s="58">
        <f t="shared" si="587"/>
        <v>290</v>
      </c>
      <c r="V354" s="58">
        <f t="shared" si="588"/>
        <v>260</v>
      </c>
      <c r="W354" s="391">
        <f t="shared" si="565"/>
        <v>800</v>
      </c>
      <c r="X354" s="391">
        <f t="shared" si="566"/>
        <v>510</v>
      </c>
      <c r="Y354" s="391">
        <f t="shared" si="567"/>
        <v>420</v>
      </c>
      <c r="Z354" s="391">
        <f t="shared" si="568"/>
        <v>340</v>
      </c>
      <c r="AA354" s="32">
        <f>'ĐẤT PNN'!U355</f>
        <v>2</v>
      </c>
      <c r="AB354" s="390">
        <f t="shared" si="589"/>
        <v>250</v>
      </c>
      <c r="AC354" s="390">
        <f t="shared" si="590"/>
        <v>234</v>
      </c>
      <c r="AD354" s="390">
        <f t="shared" si="591"/>
        <v>215</v>
      </c>
      <c r="AE354" s="390">
        <f t="shared" si="592"/>
        <v>195</v>
      </c>
      <c r="AF354" s="391">
        <f t="shared" si="569"/>
        <v>540</v>
      </c>
      <c r="AG354" s="391">
        <f t="shared" si="570"/>
        <v>360</v>
      </c>
      <c r="AH354" s="391">
        <f t="shared" si="571"/>
        <v>310</v>
      </c>
      <c r="AI354" s="391">
        <f t="shared" si="572"/>
        <v>250</v>
      </c>
      <c r="AJ354" s="395">
        <f>'ĐẤT PNN'!I355-'ĐẤT NN'!P354</f>
        <v>480</v>
      </c>
    </row>
    <row r="355" spans="1:36" ht="63" customHeight="1">
      <c r="A355" s="56">
        <f t="shared" si="536"/>
        <v>350</v>
      </c>
      <c r="B355" s="56" t="str">
        <f>'ĐẤT PNN'!B356</f>
        <v>VT4*0,8</v>
      </c>
      <c r="C355" s="86" t="s">
        <v>5300</v>
      </c>
      <c r="D355" s="29" t="s">
        <v>6797</v>
      </c>
      <c r="E355" s="29" t="s">
        <v>6738</v>
      </c>
      <c r="F355" s="29" t="s">
        <v>6798</v>
      </c>
      <c r="G355" s="29" t="s">
        <v>6792</v>
      </c>
      <c r="H355" s="29" t="str">
        <f t="shared" si="535"/>
        <v>Phường Long KhánhTPLK1Vị trí 1370</v>
      </c>
      <c r="I355" s="397"/>
      <c r="J355" s="397"/>
      <c r="K355" s="500" t="str">
        <f>'ĐẤT PNN'!D356</f>
        <v>Các tuyến đường giao thông không đấu nối trực tiếp và thông ra Đường Nguyễn Trường Tộ đoạn từ Đường Nguyễn Du đến Đường Phan Bội Châu có hiện trạng là đường nhựa, bê tông xi măng:
- Có bề rộng từ ≥3m đến &lt;5m, cách đường giao thông &gt;600m.
- Có bề rộng &lt;3m, cách đường giao thông &gt; 200m.</v>
      </c>
      <c r="L355" s="501"/>
      <c r="M355" s="502"/>
      <c r="N355" s="383">
        <f t="shared" si="583"/>
        <v>260</v>
      </c>
      <c r="O355" s="383">
        <f t="shared" si="584"/>
        <v>195</v>
      </c>
      <c r="P355" s="383">
        <v>340</v>
      </c>
      <c r="Q355" s="383">
        <v>250</v>
      </c>
      <c r="R355" s="417">
        <f>VLOOKUP(C355,'[1]1. MA DO'!$E$5:$AJ$1933,32,0)</f>
        <v>1.1299999999999999</v>
      </c>
      <c r="S355" s="58">
        <f t="shared" si="585"/>
        <v>370</v>
      </c>
      <c r="T355" s="58">
        <f t="shared" si="586"/>
        <v>330</v>
      </c>
      <c r="U355" s="58">
        <f t="shared" si="587"/>
        <v>290</v>
      </c>
      <c r="V355" s="58">
        <f t="shared" si="588"/>
        <v>260</v>
      </c>
      <c r="W355" s="391">
        <f t="shared" si="565"/>
        <v>800</v>
      </c>
      <c r="X355" s="391">
        <f t="shared" si="566"/>
        <v>510</v>
      </c>
      <c r="Y355" s="391">
        <f t="shared" si="567"/>
        <v>420</v>
      </c>
      <c r="Z355" s="391">
        <f t="shared" si="568"/>
        <v>340</v>
      </c>
      <c r="AA355" s="32">
        <f>'ĐẤT PNN'!U356</f>
        <v>2</v>
      </c>
      <c r="AB355" s="390">
        <f t="shared" si="589"/>
        <v>250</v>
      </c>
      <c r="AC355" s="390">
        <f t="shared" si="590"/>
        <v>234</v>
      </c>
      <c r="AD355" s="390">
        <f t="shared" si="591"/>
        <v>215</v>
      </c>
      <c r="AE355" s="390">
        <f t="shared" si="592"/>
        <v>195</v>
      </c>
      <c r="AF355" s="391">
        <f t="shared" si="569"/>
        <v>540</v>
      </c>
      <c r="AG355" s="391">
        <f t="shared" si="570"/>
        <v>360</v>
      </c>
      <c r="AH355" s="391">
        <f t="shared" si="571"/>
        <v>310</v>
      </c>
      <c r="AI355" s="391">
        <f t="shared" si="572"/>
        <v>250</v>
      </c>
      <c r="AJ355" s="395">
        <f>'ĐẤT PNN'!I356-'ĐẤT NN'!P355</f>
        <v>380</v>
      </c>
    </row>
    <row r="356" spans="1:36" ht="63">
      <c r="A356" s="56">
        <f t="shared" si="536"/>
        <v>351</v>
      </c>
      <c r="B356" s="56" t="str">
        <f>'ĐẤT PNN'!B357</f>
        <v>LK23DT_D1</v>
      </c>
      <c r="C356" s="86" t="s">
        <v>5323</v>
      </c>
      <c r="D356" s="29" t="s">
        <v>6790</v>
      </c>
      <c r="E356" s="29" t="s">
        <v>6738</v>
      </c>
      <c r="F356" s="29" t="s">
        <v>6791</v>
      </c>
      <c r="G356" s="29" t="s">
        <v>6792</v>
      </c>
      <c r="H356" s="29" t="str">
        <f t="shared" si="535"/>
        <v>Phường Long KhánhTPLK1Vị trí 1370</v>
      </c>
      <c r="I356" s="398" t="s">
        <v>6780</v>
      </c>
      <c r="J356" s="398" t="s">
        <v>6781</v>
      </c>
      <c r="K356" s="57" t="str">
        <f>'ĐẤT PNN'!D357</f>
        <v>Đường Quang Trung</v>
      </c>
      <c r="L356" s="57" t="str">
        <f>'ĐẤT PNN'!E357</f>
        <v>Đường Hùng Vương</v>
      </c>
      <c r="M356" s="57" t="str">
        <f>'ĐẤT PNN'!F357</f>
        <v>Đường Nguyễn Văn Cừ</v>
      </c>
      <c r="N356" s="385">
        <f>S356</f>
        <v>370</v>
      </c>
      <c r="O356" s="114">
        <f>AB356</f>
        <v>250</v>
      </c>
      <c r="P356" s="381">
        <v>800</v>
      </c>
      <c r="Q356" s="381">
        <v>540</v>
      </c>
      <c r="R356" s="417">
        <f>VLOOKUP(C356,'[1]1. MA DO'!$E$5:$AJ$1933,32,0)</f>
        <v>1.1299999999999999</v>
      </c>
      <c r="S356" s="221">
        <v>370</v>
      </c>
      <c r="T356" s="221">
        <v>330</v>
      </c>
      <c r="U356" s="221">
        <v>290</v>
      </c>
      <c r="V356" s="221">
        <v>260</v>
      </c>
      <c r="W356" s="391">
        <f t="shared" si="565"/>
        <v>800</v>
      </c>
      <c r="X356" s="391">
        <f t="shared" si="566"/>
        <v>510</v>
      </c>
      <c r="Y356" s="391">
        <f t="shared" si="567"/>
        <v>420</v>
      </c>
      <c r="Z356" s="391">
        <f t="shared" si="568"/>
        <v>340</v>
      </c>
      <c r="AA356" s="32">
        <v>1</v>
      </c>
      <c r="AB356" s="372">
        <v>250</v>
      </c>
      <c r="AC356" s="372">
        <v>234</v>
      </c>
      <c r="AD356" s="372">
        <v>215</v>
      </c>
      <c r="AE356" s="372">
        <v>195</v>
      </c>
      <c r="AF356" s="391">
        <f t="shared" si="569"/>
        <v>540</v>
      </c>
      <c r="AG356" s="391">
        <f t="shared" si="570"/>
        <v>360</v>
      </c>
      <c r="AH356" s="391">
        <f t="shared" si="571"/>
        <v>310</v>
      </c>
      <c r="AI356" s="391">
        <f t="shared" si="572"/>
        <v>250</v>
      </c>
      <c r="AJ356" s="395">
        <f>'ĐẤT PNN'!I357-'ĐẤT NN'!P356</f>
        <v>3400</v>
      </c>
    </row>
    <row r="357" spans="1:36" ht="110.25" customHeight="1">
      <c r="A357" s="56">
        <f t="shared" si="536"/>
        <v>352</v>
      </c>
      <c r="B357" s="56" t="str">
        <f>'ĐẤT PNN'!B358</f>
        <v>VT2</v>
      </c>
      <c r="C357" s="86" t="s">
        <v>5323</v>
      </c>
      <c r="D357" s="29" t="s">
        <v>6793</v>
      </c>
      <c r="E357" s="29" t="s">
        <v>6738</v>
      </c>
      <c r="F357" s="29" t="s">
        <v>6794</v>
      </c>
      <c r="G357" s="29" t="s">
        <v>6792</v>
      </c>
      <c r="H357" s="29" t="str">
        <f t="shared" si="535"/>
        <v>Phường Long KhánhTPLK1Vị trí 1370</v>
      </c>
      <c r="I357" s="397"/>
      <c r="J357" s="397"/>
      <c r="K357" s="500" t="str">
        <f>'ĐẤT PNN'!D358</f>
        <v>Các tuyến đường giao thông đấu nối trực tiếp ra Đường Quang Trung đoạn từ Đường Hùng Vương đến Đường Nguyễn Văn Cừ có hiện trạng là đường nhựa, bê tông xi măng:
- Có bề rộng ≥5m, cách đường giao thông ≤600m.
- Có bề rộng từ ≥3m đến &lt;5m, cách đường giao thông ≤400m.</v>
      </c>
      <c r="L357" s="501"/>
      <c r="M357" s="502"/>
      <c r="N357" s="383">
        <f t="shared" ref="N357:N362" si="593">IF(B357="VT2",T357,IF(B357="VT3",U357,IF(B357="VT2*0,8",T357,IF(B357="VT3*0,8",U357,V357))))</f>
        <v>330</v>
      </c>
      <c r="O357" s="383">
        <f t="shared" ref="O357:O362" si="594">IF(B357="VT2",AC357,IF(B357="VT3",AD357,IF(B357="VT2*0,8",AC357,IF(B357="VT3*0,8",AD357,AE357))))</f>
        <v>234</v>
      </c>
      <c r="P357" s="383">
        <v>510</v>
      </c>
      <c r="Q357" s="383">
        <v>360</v>
      </c>
      <c r="R357" s="417">
        <f>VLOOKUP(C357,'[1]1. MA DO'!$E$5:$AJ$1933,32,0)</f>
        <v>1.1299999999999999</v>
      </c>
      <c r="S357" s="58">
        <f t="shared" ref="S357:S362" si="595">S356</f>
        <v>370</v>
      </c>
      <c r="T357" s="58">
        <f t="shared" ref="T357:T362" si="596">T356</f>
        <v>330</v>
      </c>
      <c r="U357" s="58">
        <f t="shared" ref="U357:U362" si="597">U356</f>
        <v>290</v>
      </c>
      <c r="V357" s="58">
        <f t="shared" ref="V357:V362" si="598">V356</f>
        <v>260</v>
      </c>
      <c r="W357" s="391">
        <f t="shared" si="565"/>
        <v>800</v>
      </c>
      <c r="X357" s="391">
        <f t="shared" si="566"/>
        <v>510</v>
      </c>
      <c r="Y357" s="391">
        <f t="shared" si="567"/>
        <v>420</v>
      </c>
      <c r="Z357" s="391">
        <f t="shared" si="568"/>
        <v>340</v>
      </c>
      <c r="AA357" s="32">
        <f>'ĐẤT PNN'!U358</f>
        <v>2</v>
      </c>
      <c r="AB357" s="390">
        <f t="shared" ref="AB357:AB362" si="599">AB356</f>
        <v>250</v>
      </c>
      <c r="AC357" s="390">
        <f t="shared" ref="AC357:AC362" si="600">AC356</f>
        <v>234</v>
      </c>
      <c r="AD357" s="390">
        <f t="shared" ref="AD357:AD362" si="601">AD356</f>
        <v>215</v>
      </c>
      <c r="AE357" s="390">
        <f t="shared" ref="AE357:AE362" si="602">AE356</f>
        <v>195</v>
      </c>
      <c r="AF357" s="391">
        <f t="shared" si="569"/>
        <v>540</v>
      </c>
      <c r="AG357" s="391">
        <f t="shared" si="570"/>
        <v>360</v>
      </c>
      <c r="AH357" s="391">
        <f t="shared" si="571"/>
        <v>310</v>
      </c>
      <c r="AI357" s="391">
        <f t="shared" si="572"/>
        <v>250</v>
      </c>
      <c r="AJ357" s="395">
        <f>'ĐẤT PNN'!I358-'ĐẤT NN'!P357</f>
        <v>1490</v>
      </c>
    </row>
    <row r="358" spans="1:36" ht="126" customHeight="1">
      <c r="A358" s="56">
        <f t="shared" si="536"/>
        <v>353</v>
      </c>
      <c r="B358" s="56" t="str">
        <f>'ĐẤT PNN'!B359</f>
        <v>VT3</v>
      </c>
      <c r="C358" s="86" t="s">
        <v>5323</v>
      </c>
      <c r="D358" s="29" t="s">
        <v>6795</v>
      </c>
      <c r="E358" s="29" t="s">
        <v>6738</v>
      </c>
      <c r="F358" s="29" t="s">
        <v>6796</v>
      </c>
      <c r="G358" s="29" t="s">
        <v>6792</v>
      </c>
      <c r="H358" s="29" t="str">
        <f t="shared" si="535"/>
        <v>Phường Long KhánhTPLK1Vị trí 1370</v>
      </c>
      <c r="I358" s="397"/>
      <c r="J358" s="397"/>
      <c r="K358" s="500" t="str">
        <f>'ĐẤT PNN'!D359</f>
        <v>Các tuyến đường giao thông đấu nối trực tiếp ra Đường Quang Trung đoạn từ Đường Hùng Vương đến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v>
      </c>
      <c r="L358" s="501"/>
      <c r="M358" s="502"/>
      <c r="N358" s="383">
        <f t="shared" si="593"/>
        <v>290</v>
      </c>
      <c r="O358" s="383">
        <f t="shared" si="594"/>
        <v>215</v>
      </c>
      <c r="P358" s="383">
        <v>420</v>
      </c>
      <c r="Q358" s="383">
        <v>310</v>
      </c>
      <c r="R358" s="417">
        <f>VLOOKUP(C358,'[1]1. MA DO'!$E$5:$AJ$1933,32,0)</f>
        <v>1.1299999999999999</v>
      </c>
      <c r="S358" s="58">
        <f t="shared" si="595"/>
        <v>370</v>
      </c>
      <c r="T358" s="58">
        <f t="shared" si="596"/>
        <v>330</v>
      </c>
      <c r="U358" s="58">
        <f t="shared" si="597"/>
        <v>290</v>
      </c>
      <c r="V358" s="58">
        <f t="shared" si="598"/>
        <v>260</v>
      </c>
      <c r="W358" s="391">
        <f t="shared" si="565"/>
        <v>800</v>
      </c>
      <c r="X358" s="391">
        <f t="shared" si="566"/>
        <v>510</v>
      </c>
      <c r="Y358" s="391">
        <f t="shared" si="567"/>
        <v>420</v>
      </c>
      <c r="Z358" s="391">
        <f t="shared" si="568"/>
        <v>340</v>
      </c>
      <c r="AA358" s="32">
        <f>'ĐẤT PNN'!U359</f>
        <v>2</v>
      </c>
      <c r="AB358" s="390">
        <f t="shared" si="599"/>
        <v>250</v>
      </c>
      <c r="AC358" s="390">
        <f t="shared" si="600"/>
        <v>234</v>
      </c>
      <c r="AD358" s="390">
        <f t="shared" si="601"/>
        <v>215</v>
      </c>
      <c r="AE358" s="390">
        <f t="shared" si="602"/>
        <v>195</v>
      </c>
      <c r="AF358" s="391">
        <f t="shared" si="569"/>
        <v>540</v>
      </c>
      <c r="AG358" s="391">
        <f t="shared" si="570"/>
        <v>360</v>
      </c>
      <c r="AH358" s="391">
        <f t="shared" si="571"/>
        <v>310</v>
      </c>
      <c r="AI358" s="391">
        <f t="shared" si="572"/>
        <v>250</v>
      </c>
      <c r="AJ358" s="395">
        <f>'ĐẤT PNN'!I359-'ĐẤT NN'!P358</f>
        <v>1280</v>
      </c>
    </row>
    <row r="359" spans="1:36" ht="63" customHeight="1">
      <c r="A359" s="56">
        <f t="shared" si="536"/>
        <v>354</v>
      </c>
      <c r="B359" s="56" t="str">
        <f>'ĐẤT PNN'!B360</f>
        <v>VT4</v>
      </c>
      <c r="C359" s="86" t="s">
        <v>5323</v>
      </c>
      <c r="D359" s="29" t="s">
        <v>6797</v>
      </c>
      <c r="E359" s="29" t="s">
        <v>6738</v>
      </c>
      <c r="F359" s="29" t="s">
        <v>6798</v>
      </c>
      <c r="G359" s="29" t="s">
        <v>6792</v>
      </c>
      <c r="H359" s="29" t="str">
        <f t="shared" si="535"/>
        <v>Phường Long KhánhTPLK1Vị trí 1370</v>
      </c>
      <c r="I359" s="397"/>
      <c r="J359" s="397"/>
      <c r="K359" s="500" t="str">
        <f>'ĐẤT PNN'!D360</f>
        <v>Các tuyến đường giao thông đấu nối trực tiếp ra Đường Quang Trung đoạn từ Đường Hùng Vương đến Đường Nguyễn Văn Cừ có hiện trạng là đường nhựa, bê tông xi măng:
- Có bề rộng từ ≥3m đến &lt;5m, cách đường giao thông &gt;600m.
- Có bề rộng &lt;3m, cách đường giao thông &gt;200m.</v>
      </c>
      <c r="L359" s="501"/>
      <c r="M359" s="502"/>
      <c r="N359" s="383">
        <f t="shared" si="593"/>
        <v>260</v>
      </c>
      <c r="O359" s="383">
        <f t="shared" si="594"/>
        <v>195</v>
      </c>
      <c r="P359" s="383">
        <v>340</v>
      </c>
      <c r="Q359" s="383">
        <v>250</v>
      </c>
      <c r="R359" s="417">
        <f>VLOOKUP(C359,'[1]1. MA DO'!$E$5:$AJ$1933,32,0)</f>
        <v>1.1299999999999999</v>
      </c>
      <c r="S359" s="58">
        <f t="shared" si="595"/>
        <v>370</v>
      </c>
      <c r="T359" s="58">
        <f t="shared" si="596"/>
        <v>330</v>
      </c>
      <c r="U359" s="58">
        <f t="shared" si="597"/>
        <v>290</v>
      </c>
      <c r="V359" s="58">
        <f t="shared" si="598"/>
        <v>260</v>
      </c>
      <c r="W359" s="391">
        <f t="shared" si="565"/>
        <v>800</v>
      </c>
      <c r="X359" s="391">
        <f t="shared" si="566"/>
        <v>510</v>
      </c>
      <c r="Y359" s="391">
        <f t="shared" si="567"/>
        <v>420</v>
      </c>
      <c r="Z359" s="391">
        <f t="shared" si="568"/>
        <v>340</v>
      </c>
      <c r="AA359" s="32">
        <f>'ĐẤT PNN'!U360</f>
        <v>2</v>
      </c>
      <c r="AB359" s="390">
        <f t="shared" si="599"/>
        <v>250</v>
      </c>
      <c r="AC359" s="390">
        <f t="shared" si="600"/>
        <v>234</v>
      </c>
      <c r="AD359" s="390">
        <f t="shared" si="601"/>
        <v>215</v>
      </c>
      <c r="AE359" s="390">
        <f t="shared" si="602"/>
        <v>195</v>
      </c>
      <c r="AF359" s="391">
        <f t="shared" si="569"/>
        <v>540</v>
      </c>
      <c r="AG359" s="391">
        <f t="shared" si="570"/>
        <v>360</v>
      </c>
      <c r="AH359" s="391">
        <f t="shared" si="571"/>
        <v>310</v>
      </c>
      <c r="AI359" s="391">
        <f t="shared" si="572"/>
        <v>250</v>
      </c>
      <c r="AJ359" s="395">
        <f>'ĐẤT PNN'!I360-'ĐẤT NN'!P359</f>
        <v>500</v>
      </c>
    </row>
    <row r="360" spans="1:36" ht="110.25" customHeight="1">
      <c r="A360" s="56">
        <f t="shared" si="536"/>
        <v>355</v>
      </c>
      <c r="B360" s="56" t="str">
        <f>'ĐẤT PNN'!B361</f>
        <v>VT2*0,8</v>
      </c>
      <c r="C360" s="86" t="s">
        <v>5323</v>
      </c>
      <c r="D360" s="29" t="s">
        <v>6793</v>
      </c>
      <c r="E360" s="29" t="s">
        <v>6738</v>
      </c>
      <c r="F360" s="29" t="s">
        <v>6794</v>
      </c>
      <c r="G360" s="29" t="s">
        <v>6792</v>
      </c>
      <c r="H360" s="29" t="str">
        <f t="shared" si="535"/>
        <v>Phường Long KhánhTPLK1Vị trí 1370</v>
      </c>
      <c r="I360" s="397"/>
      <c r="J360" s="397"/>
      <c r="K360" s="500" t="str">
        <f>'ĐẤT PNN'!D361</f>
        <v>Các tuyến đường giao thông không đấu nối trực tiếp và thông ra Đường Quang Trung đoạn từ Đường Hùng Vương đến Đường Nguyễn Văn Cừ có hiện trạng là đường nhựa, bê tông xi măng:
- Có bề rộng ≥5m, cách đường giao thông ≤600m.
- Có bề rộng từ ≥3m đến &lt;5m, cách đường giao thông ≤400m.</v>
      </c>
      <c r="L360" s="501"/>
      <c r="M360" s="502"/>
      <c r="N360" s="383">
        <f t="shared" si="593"/>
        <v>330</v>
      </c>
      <c r="O360" s="383">
        <f t="shared" si="594"/>
        <v>234</v>
      </c>
      <c r="P360" s="383">
        <v>510</v>
      </c>
      <c r="Q360" s="383">
        <v>360</v>
      </c>
      <c r="R360" s="417">
        <f>VLOOKUP(C360,'[1]1. MA DO'!$E$5:$AJ$1933,32,0)</f>
        <v>1.1299999999999999</v>
      </c>
      <c r="S360" s="58">
        <f t="shared" si="595"/>
        <v>370</v>
      </c>
      <c r="T360" s="58">
        <f t="shared" si="596"/>
        <v>330</v>
      </c>
      <c r="U360" s="58">
        <f t="shared" si="597"/>
        <v>290</v>
      </c>
      <c r="V360" s="58">
        <f t="shared" si="598"/>
        <v>260</v>
      </c>
      <c r="W360" s="391">
        <f t="shared" si="565"/>
        <v>800</v>
      </c>
      <c r="X360" s="391">
        <f t="shared" si="566"/>
        <v>510</v>
      </c>
      <c r="Y360" s="391">
        <f t="shared" si="567"/>
        <v>420</v>
      </c>
      <c r="Z360" s="391">
        <f t="shared" si="568"/>
        <v>340</v>
      </c>
      <c r="AA360" s="32">
        <f>'ĐẤT PNN'!U361</f>
        <v>2</v>
      </c>
      <c r="AB360" s="390">
        <f t="shared" si="599"/>
        <v>250</v>
      </c>
      <c r="AC360" s="390">
        <f t="shared" si="600"/>
        <v>234</v>
      </c>
      <c r="AD360" s="390">
        <f t="shared" si="601"/>
        <v>215</v>
      </c>
      <c r="AE360" s="390">
        <f t="shared" si="602"/>
        <v>195</v>
      </c>
      <c r="AF360" s="391">
        <f t="shared" si="569"/>
        <v>540</v>
      </c>
      <c r="AG360" s="391">
        <f t="shared" si="570"/>
        <v>360</v>
      </c>
      <c r="AH360" s="391">
        <f t="shared" si="571"/>
        <v>310</v>
      </c>
      <c r="AI360" s="391">
        <f t="shared" si="572"/>
        <v>250</v>
      </c>
      <c r="AJ360" s="395">
        <f>'ĐẤT PNN'!I361-'ĐẤT NN'!P360</f>
        <v>1390</v>
      </c>
    </row>
    <row r="361" spans="1:36" ht="126" customHeight="1">
      <c r="A361" s="56">
        <f t="shared" si="536"/>
        <v>356</v>
      </c>
      <c r="B361" s="56" t="str">
        <f>'ĐẤT PNN'!B362</f>
        <v>VT3*0,8</v>
      </c>
      <c r="C361" s="86" t="s">
        <v>5323</v>
      </c>
      <c r="D361" s="29" t="s">
        <v>6795</v>
      </c>
      <c r="E361" s="29" t="s">
        <v>6738</v>
      </c>
      <c r="F361" s="29" t="s">
        <v>6796</v>
      </c>
      <c r="G361" s="29" t="s">
        <v>6792</v>
      </c>
      <c r="H361" s="29" t="str">
        <f t="shared" si="535"/>
        <v>Phường Long KhánhTPLK1Vị trí 1370</v>
      </c>
      <c r="I361" s="397"/>
      <c r="J361" s="397"/>
      <c r="K361" s="500" t="str">
        <f>'ĐẤT PNN'!D362</f>
        <v>Các tuyến đường giao thông không đấu nối trực tiếp và thông ra Đường Quang Trung đoạn từ Đường Hùng Vương đến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v>
      </c>
      <c r="L361" s="501"/>
      <c r="M361" s="502"/>
      <c r="N361" s="383">
        <f t="shared" si="593"/>
        <v>290</v>
      </c>
      <c r="O361" s="383">
        <f t="shared" si="594"/>
        <v>215</v>
      </c>
      <c r="P361" s="383">
        <v>420</v>
      </c>
      <c r="Q361" s="383">
        <v>310</v>
      </c>
      <c r="R361" s="417">
        <f>VLOOKUP(C361,'[1]1. MA DO'!$E$5:$AJ$1933,32,0)</f>
        <v>1.1299999999999999</v>
      </c>
      <c r="S361" s="58">
        <f t="shared" si="595"/>
        <v>370</v>
      </c>
      <c r="T361" s="58">
        <f t="shared" si="596"/>
        <v>330</v>
      </c>
      <c r="U361" s="58">
        <f t="shared" si="597"/>
        <v>290</v>
      </c>
      <c r="V361" s="58">
        <f t="shared" si="598"/>
        <v>260</v>
      </c>
      <c r="W361" s="391">
        <f t="shared" si="565"/>
        <v>800</v>
      </c>
      <c r="X361" s="391">
        <f t="shared" si="566"/>
        <v>510</v>
      </c>
      <c r="Y361" s="391">
        <f t="shared" si="567"/>
        <v>420</v>
      </c>
      <c r="Z361" s="391">
        <f t="shared" si="568"/>
        <v>340</v>
      </c>
      <c r="AA361" s="32">
        <f>'ĐẤT PNN'!U362</f>
        <v>2</v>
      </c>
      <c r="AB361" s="390">
        <f t="shared" si="599"/>
        <v>250</v>
      </c>
      <c r="AC361" s="390">
        <f t="shared" si="600"/>
        <v>234</v>
      </c>
      <c r="AD361" s="390">
        <f t="shared" si="601"/>
        <v>215</v>
      </c>
      <c r="AE361" s="390">
        <f t="shared" si="602"/>
        <v>195</v>
      </c>
      <c r="AF361" s="391">
        <f t="shared" si="569"/>
        <v>540</v>
      </c>
      <c r="AG361" s="391">
        <f t="shared" si="570"/>
        <v>360</v>
      </c>
      <c r="AH361" s="391">
        <f t="shared" si="571"/>
        <v>310</v>
      </c>
      <c r="AI361" s="391">
        <f t="shared" si="572"/>
        <v>250</v>
      </c>
      <c r="AJ361" s="395">
        <f>'ĐẤT PNN'!I362-'ĐẤT NN'!P361</f>
        <v>1080</v>
      </c>
    </row>
    <row r="362" spans="1:36" ht="63" customHeight="1">
      <c r="A362" s="56">
        <f t="shared" si="536"/>
        <v>357</v>
      </c>
      <c r="B362" s="56" t="str">
        <f>'ĐẤT PNN'!B363</f>
        <v>VT4*0,8</v>
      </c>
      <c r="C362" s="86" t="s">
        <v>5323</v>
      </c>
      <c r="D362" s="29" t="s">
        <v>6797</v>
      </c>
      <c r="E362" s="29" t="s">
        <v>6738</v>
      </c>
      <c r="F362" s="29" t="s">
        <v>6798</v>
      </c>
      <c r="G362" s="29" t="s">
        <v>6792</v>
      </c>
      <c r="H362" s="29" t="str">
        <f t="shared" si="535"/>
        <v>Phường Long KhánhTPLK1Vị trí 1370</v>
      </c>
      <c r="I362" s="397"/>
      <c r="J362" s="397"/>
      <c r="K362" s="500" t="str">
        <f>'ĐẤT PNN'!D363</f>
        <v>Các tuyến đường giao thông không đấu nối trực tiếp và thông ra Đường Quang Trung đoạn từ Đường Hùng Vương đến Đường Nguyễn Văn Cừ có hiện trạng là đường nhựa, bê tông xi măng:
- Có bề rộng từ ≥3m đến &lt;5m, cách đường giao thông &gt;600m.
- Có bề rộng &lt;3m, cách đường giao thông &gt; 200m.</v>
      </c>
      <c r="L362" s="501"/>
      <c r="M362" s="502"/>
      <c r="N362" s="383">
        <f t="shared" si="593"/>
        <v>260</v>
      </c>
      <c r="O362" s="383">
        <f t="shared" si="594"/>
        <v>195</v>
      </c>
      <c r="P362" s="383">
        <v>340</v>
      </c>
      <c r="Q362" s="383">
        <v>250</v>
      </c>
      <c r="R362" s="417">
        <f>VLOOKUP(C362,'[1]1. MA DO'!$E$5:$AJ$1933,32,0)</f>
        <v>1.1299999999999999</v>
      </c>
      <c r="S362" s="58">
        <f t="shared" si="595"/>
        <v>370</v>
      </c>
      <c r="T362" s="58">
        <f t="shared" si="596"/>
        <v>330</v>
      </c>
      <c r="U362" s="58">
        <f t="shared" si="597"/>
        <v>290</v>
      </c>
      <c r="V362" s="58">
        <f t="shared" si="598"/>
        <v>260</v>
      </c>
      <c r="W362" s="391">
        <f t="shared" si="565"/>
        <v>800</v>
      </c>
      <c r="X362" s="391">
        <f t="shared" si="566"/>
        <v>510</v>
      </c>
      <c r="Y362" s="391">
        <f t="shared" si="567"/>
        <v>420</v>
      </c>
      <c r="Z362" s="391">
        <f t="shared" si="568"/>
        <v>340</v>
      </c>
      <c r="AA362" s="32">
        <f>'ĐẤT PNN'!U363</f>
        <v>2</v>
      </c>
      <c r="AB362" s="390">
        <f t="shared" si="599"/>
        <v>250</v>
      </c>
      <c r="AC362" s="390">
        <f t="shared" si="600"/>
        <v>234</v>
      </c>
      <c r="AD362" s="390">
        <f t="shared" si="601"/>
        <v>215</v>
      </c>
      <c r="AE362" s="390">
        <f t="shared" si="602"/>
        <v>195</v>
      </c>
      <c r="AF362" s="391">
        <f t="shared" si="569"/>
        <v>540</v>
      </c>
      <c r="AG362" s="391">
        <f t="shared" si="570"/>
        <v>360</v>
      </c>
      <c r="AH362" s="391">
        <f t="shared" si="571"/>
        <v>310</v>
      </c>
      <c r="AI362" s="391">
        <f t="shared" si="572"/>
        <v>250</v>
      </c>
      <c r="AJ362" s="395">
        <f>'ĐẤT PNN'!I363-'ĐẤT NN'!P362</f>
        <v>440</v>
      </c>
    </row>
    <row r="363" spans="1:36" ht="63">
      <c r="A363" s="56">
        <f t="shared" si="536"/>
        <v>358</v>
      </c>
      <c r="B363" s="56" t="str">
        <f>'ĐẤT PNN'!B364</f>
        <v>tách đoạn</v>
      </c>
      <c r="C363" s="86" t="s">
        <v>6418</v>
      </c>
      <c r="D363" s="29" t="s">
        <v>6790</v>
      </c>
      <c r="E363" s="29" t="s">
        <v>6738</v>
      </c>
      <c r="F363" s="29" t="s">
        <v>6791</v>
      </c>
      <c r="G363" s="29" t="s">
        <v>6792</v>
      </c>
      <c r="H363" s="29" t="str">
        <f t="shared" si="535"/>
        <v>Phường Long KhánhTPLK1Vị trí 1370</v>
      </c>
      <c r="I363" s="398" t="s">
        <v>6780</v>
      </c>
      <c r="J363" s="398" t="s">
        <v>6781</v>
      </c>
      <c r="K363" s="57" t="str">
        <f>'ĐẤT PNN'!D364</f>
        <v>Đường Quang Trung</v>
      </c>
      <c r="L363" s="57" t="str">
        <f>'ĐẤT PNN'!E364</f>
        <v>Đường Nguyễn Văn Cừ</v>
      </c>
      <c r="M363" s="57" t="str">
        <f>'ĐẤT PNN'!F364</f>
        <v>Đường Trần Huy Liệu</v>
      </c>
      <c r="N363" s="385">
        <f>S363</f>
        <v>370</v>
      </c>
      <c r="O363" s="114">
        <f>AB363</f>
        <v>250</v>
      </c>
      <c r="P363" s="381">
        <v>930</v>
      </c>
      <c r="Q363" s="381">
        <v>630</v>
      </c>
      <c r="R363" s="417">
        <f>VLOOKUP(C363,'[1]1. MA DO'!$E$5:$AJ$1933,32,0)</f>
        <v>1.1299999999999999</v>
      </c>
      <c r="S363" s="221">
        <v>370</v>
      </c>
      <c r="T363" s="221">
        <v>330</v>
      </c>
      <c r="U363" s="221">
        <v>290</v>
      </c>
      <c r="V363" s="221">
        <v>260</v>
      </c>
      <c r="W363" s="391">
        <f t="shared" si="547"/>
        <v>930</v>
      </c>
      <c r="X363" s="391">
        <f t="shared" si="548"/>
        <v>590</v>
      </c>
      <c r="Y363" s="391">
        <f t="shared" si="549"/>
        <v>460</v>
      </c>
      <c r="Z363" s="391">
        <f t="shared" si="550"/>
        <v>360</v>
      </c>
      <c r="AA363" s="32">
        <f>'ĐẤT PNN'!U364</f>
        <v>2</v>
      </c>
      <c r="AB363" s="372">
        <v>250</v>
      </c>
      <c r="AC363" s="372">
        <v>234</v>
      </c>
      <c r="AD363" s="372">
        <v>215</v>
      </c>
      <c r="AE363" s="372">
        <v>195</v>
      </c>
      <c r="AF363" s="391">
        <f t="shared" si="551"/>
        <v>630</v>
      </c>
      <c r="AG363" s="391">
        <f t="shared" si="552"/>
        <v>420</v>
      </c>
      <c r="AH363" s="391">
        <f t="shared" si="553"/>
        <v>340</v>
      </c>
      <c r="AI363" s="391">
        <f t="shared" si="554"/>
        <v>270</v>
      </c>
      <c r="AJ363" s="395">
        <f>'ĐẤT PNN'!I364-'ĐẤT NN'!P363</f>
        <v>2470</v>
      </c>
    </row>
    <row r="364" spans="1:36" ht="110.25" customHeight="1">
      <c r="A364" s="56">
        <f t="shared" si="536"/>
        <v>359</v>
      </c>
      <c r="B364" s="56" t="str">
        <f>'ĐẤT PNN'!B365</f>
        <v>VT2</v>
      </c>
      <c r="C364" s="86" t="s">
        <v>6418</v>
      </c>
      <c r="D364" s="29" t="s">
        <v>6793</v>
      </c>
      <c r="E364" s="29" t="s">
        <v>6738</v>
      </c>
      <c r="F364" s="29" t="s">
        <v>6794</v>
      </c>
      <c r="G364" s="29" t="s">
        <v>6792</v>
      </c>
      <c r="H364" s="29" t="str">
        <f t="shared" si="535"/>
        <v>Phường Long KhánhTPLK1Vị trí 1370</v>
      </c>
      <c r="I364" s="397"/>
      <c r="J364" s="397"/>
      <c r="K364" s="500" t="str">
        <f>'ĐẤT PNN'!D365</f>
        <v>Các tuyến đường giao thông đấu nối trực tiếp ra Đường Quang Trung đoạn từ Đường Nguyễn Văn Cừ đến Đường Trần Huy Liệu có hiện trạng là đường nhựa, bê tông xi măng:
- Có bề rộng ≥5m, cách đường giao thông ≤600m.
- Có bề rộng từ ≥3m đến &lt;5m, cách đường giao thông ≤400m.</v>
      </c>
      <c r="L364" s="501"/>
      <c r="M364" s="502"/>
      <c r="N364" s="383">
        <f t="shared" ref="N364:N369" si="603">IF(B364="VT2",T364,IF(B364="VT3",U364,IF(B364="VT2*0,8",T364,IF(B364="VT3*0,8",U364,V364))))</f>
        <v>330</v>
      </c>
      <c r="O364" s="383">
        <f t="shared" ref="O364:O369" si="604">IF(B364="VT2",AC364,IF(B364="VT3",AD364,IF(B364="VT2*0,8",AC364,IF(B364="VT3*0,8",AD364,AE364))))</f>
        <v>234</v>
      </c>
      <c r="P364" s="383">
        <v>590</v>
      </c>
      <c r="Q364" s="383">
        <v>420</v>
      </c>
      <c r="R364" s="417">
        <f>VLOOKUP(C364,'[1]1. MA DO'!$E$5:$AJ$1933,32,0)</f>
        <v>1.1299999999999999</v>
      </c>
      <c r="S364" s="58">
        <f t="shared" ref="S364:S369" si="605">S363</f>
        <v>370</v>
      </c>
      <c r="T364" s="58">
        <f t="shared" ref="T364:T369" si="606">T363</f>
        <v>330</v>
      </c>
      <c r="U364" s="58">
        <f t="shared" ref="U364:U369" si="607">U363</f>
        <v>290</v>
      </c>
      <c r="V364" s="58">
        <f t="shared" ref="V364:V369" si="608">V363</f>
        <v>260</v>
      </c>
      <c r="W364" s="391">
        <f t="shared" si="547"/>
        <v>930</v>
      </c>
      <c r="X364" s="391">
        <f t="shared" si="548"/>
        <v>590</v>
      </c>
      <c r="Y364" s="391">
        <f t="shared" si="549"/>
        <v>460</v>
      </c>
      <c r="Z364" s="391">
        <f t="shared" si="550"/>
        <v>360</v>
      </c>
      <c r="AA364" s="32">
        <f>'ĐẤT PNN'!U365</f>
        <v>2</v>
      </c>
      <c r="AB364" s="390">
        <f t="shared" ref="AB364:AB369" si="609">AB363</f>
        <v>250</v>
      </c>
      <c r="AC364" s="390">
        <f t="shared" ref="AC364:AC369" si="610">AC363</f>
        <v>234</v>
      </c>
      <c r="AD364" s="390">
        <f t="shared" ref="AD364:AD369" si="611">AD363</f>
        <v>215</v>
      </c>
      <c r="AE364" s="390">
        <f t="shared" ref="AE364:AE369" si="612">AE363</f>
        <v>195</v>
      </c>
      <c r="AF364" s="391">
        <f t="shared" si="551"/>
        <v>630</v>
      </c>
      <c r="AG364" s="391">
        <f t="shared" si="552"/>
        <v>420</v>
      </c>
      <c r="AH364" s="391">
        <f t="shared" si="553"/>
        <v>340</v>
      </c>
      <c r="AI364" s="391">
        <f t="shared" si="554"/>
        <v>270</v>
      </c>
      <c r="AJ364" s="395">
        <f>'ĐẤT PNN'!I365-'ĐẤT NN'!P364</f>
        <v>1110</v>
      </c>
    </row>
    <row r="365" spans="1:36" ht="126" customHeight="1">
      <c r="A365" s="56">
        <f t="shared" si="536"/>
        <v>360</v>
      </c>
      <c r="B365" s="56" t="str">
        <f>'ĐẤT PNN'!B366</f>
        <v>VT3</v>
      </c>
      <c r="C365" s="86" t="s">
        <v>6418</v>
      </c>
      <c r="D365" s="29" t="s">
        <v>6795</v>
      </c>
      <c r="E365" s="29" t="s">
        <v>6738</v>
      </c>
      <c r="F365" s="29" t="s">
        <v>6796</v>
      </c>
      <c r="G365" s="29" t="s">
        <v>6792</v>
      </c>
      <c r="H365" s="29" t="str">
        <f t="shared" si="535"/>
        <v>Phường Long KhánhTPLK1Vị trí 1370</v>
      </c>
      <c r="I365" s="397"/>
      <c r="J365" s="397"/>
      <c r="K365" s="500" t="str">
        <f>'ĐẤT PNN'!D366</f>
        <v>Các tuyến đường giao thông đấu nối trực tiếp ra Đường Quang Trung đoạn từ Đường Nguyễn Văn Cừ đến Đường Trần Huy Liệu có hiện trạng là đường nhựa, bê tông xi măng:
- Có bề rộng ≥5m, cách đường giao thông &gt;600m.
- Có bề rộng từ ≥3m đến &lt;5m, cách đường giao thông từ &gt;400m đến ≤600m.
- Có bề rộng &lt;3m, cách đường giao thông ≤200m.</v>
      </c>
      <c r="L365" s="501"/>
      <c r="M365" s="502"/>
      <c r="N365" s="383">
        <f t="shared" si="603"/>
        <v>290</v>
      </c>
      <c r="O365" s="383">
        <f t="shared" si="604"/>
        <v>215</v>
      </c>
      <c r="P365" s="383">
        <v>460</v>
      </c>
      <c r="Q365" s="383">
        <v>340</v>
      </c>
      <c r="R365" s="417">
        <f>VLOOKUP(C365,'[1]1. MA DO'!$E$5:$AJ$1933,32,0)</f>
        <v>1.1299999999999999</v>
      </c>
      <c r="S365" s="58">
        <f t="shared" si="605"/>
        <v>370</v>
      </c>
      <c r="T365" s="58">
        <f t="shared" si="606"/>
        <v>330</v>
      </c>
      <c r="U365" s="58">
        <f t="shared" si="607"/>
        <v>290</v>
      </c>
      <c r="V365" s="58">
        <f t="shared" si="608"/>
        <v>260</v>
      </c>
      <c r="W365" s="391">
        <f t="shared" si="547"/>
        <v>930</v>
      </c>
      <c r="X365" s="391">
        <f t="shared" si="548"/>
        <v>590</v>
      </c>
      <c r="Y365" s="391">
        <f t="shared" si="549"/>
        <v>460</v>
      </c>
      <c r="Z365" s="391">
        <f t="shared" si="550"/>
        <v>360</v>
      </c>
      <c r="AA365" s="32">
        <f>'ĐẤT PNN'!U366</f>
        <v>2</v>
      </c>
      <c r="AB365" s="390">
        <f t="shared" si="609"/>
        <v>250</v>
      </c>
      <c r="AC365" s="390">
        <f t="shared" si="610"/>
        <v>234</v>
      </c>
      <c r="AD365" s="390">
        <f t="shared" si="611"/>
        <v>215</v>
      </c>
      <c r="AE365" s="390">
        <f t="shared" si="612"/>
        <v>195</v>
      </c>
      <c r="AF365" s="391">
        <f t="shared" si="551"/>
        <v>630</v>
      </c>
      <c r="AG365" s="391">
        <f t="shared" si="552"/>
        <v>420</v>
      </c>
      <c r="AH365" s="391">
        <f t="shared" si="553"/>
        <v>340</v>
      </c>
      <c r="AI365" s="391">
        <f t="shared" si="554"/>
        <v>270</v>
      </c>
      <c r="AJ365" s="395">
        <f>'ĐẤT PNN'!I366-'ĐẤT NN'!P365</f>
        <v>840</v>
      </c>
    </row>
    <row r="366" spans="1:36" ht="63" customHeight="1">
      <c r="A366" s="56">
        <f t="shared" si="536"/>
        <v>361</v>
      </c>
      <c r="B366" s="56" t="str">
        <f>'ĐẤT PNN'!B367</f>
        <v>VT4</v>
      </c>
      <c r="C366" s="86" t="s">
        <v>6418</v>
      </c>
      <c r="D366" s="29" t="s">
        <v>6797</v>
      </c>
      <c r="E366" s="29" t="s">
        <v>6738</v>
      </c>
      <c r="F366" s="29" t="s">
        <v>6798</v>
      </c>
      <c r="G366" s="29" t="s">
        <v>6792</v>
      </c>
      <c r="H366" s="29" t="str">
        <f t="shared" si="535"/>
        <v>Phường Long KhánhTPLK1Vị trí 1370</v>
      </c>
      <c r="I366" s="397"/>
      <c r="J366" s="397"/>
      <c r="K366" s="500" t="str">
        <f>'ĐẤT PNN'!D367</f>
        <v>Các tuyến đường giao thông đấu nối trực tiếp ra Đường Quang Trung đoạn từ Đường Nguyễn Văn Cừ đến Đường Trần Huy Liệu có hiện trạng là đường nhựa, bê tông xi măng:
- Có bề rộng từ ≥3m đến &lt;5m, cách đường giao thông &gt;600m.
- Có bề rộng &lt;3m, cách đường giao thông &gt;200m.</v>
      </c>
      <c r="L366" s="501"/>
      <c r="M366" s="502"/>
      <c r="N366" s="383">
        <f t="shared" si="603"/>
        <v>260</v>
      </c>
      <c r="O366" s="383">
        <f t="shared" si="604"/>
        <v>195</v>
      </c>
      <c r="P366" s="383">
        <v>360</v>
      </c>
      <c r="Q366" s="383">
        <v>270</v>
      </c>
      <c r="R366" s="417">
        <f>VLOOKUP(C366,'[1]1. MA DO'!$E$5:$AJ$1933,32,0)</f>
        <v>1.1299999999999999</v>
      </c>
      <c r="S366" s="58">
        <f t="shared" si="605"/>
        <v>370</v>
      </c>
      <c r="T366" s="58">
        <f t="shared" si="606"/>
        <v>330</v>
      </c>
      <c r="U366" s="58">
        <f t="shared" si="607"/>
        <v>290</v>
      </c>
      <c r="V366" s="58">
        <f t="shared" si="608"/>
        <v>260</v>
      </c>
      <c r="W366" s="391">
        <f t="shared" si="547"/>
        <v>930</v>
      </c>
      <c r="X366" s="391">
        <f t="shared" si="548"/>
        <v>590</v>
      </c>
      <c r="Y366" s="391">
        <f t="shared" si="549"/>
        <v>460</v>
      </c>
      <c r="Z366" s="391">
        <f t="shared" si="550"/>
        <v>360</v>
      </c>
      <c r="AA366" s="32">
        <f>'ĐẤT PNN'!U367</f>
        <v>2</v>
      </c>
      <c r="AB366" s="390">
        <f t="shared" si="609"/>
        <v>250</v>
      </c>
      <c r="AC366" s="390">
        <f t="shared" si="610"/>
        <v>234</v>
      </c>
      <c r="AD366" s="390">
        <f t="shared" si="611"/>
        <v>215</v>
      </c>
      <c r="AE366" s="390">
        <f t="shared" si="612"/>
        <v>195</v>
      </c>
      <c r="AF366" s="391">
        <f t="shared" si="551"/>
        <v>630</v>
      </c>
      <c r="AG366" s="391">
        <f t="shared" si="552"/>
        <v>420</v>
      </c>
      <c r="AH366" s="391">
        <f t="shared" si="553"/>
        <v>340</v>
      </c>
      <c r="AI366" s="391">
        <f t="shared" si="554"/>
        <v>270</v>
      </c>
      <c r="AJ366" s="395">
        <f>'ĐẤT PNN'!I367-'ĐẤT NN'!P366</f>
        <v>420</v>
      </c>
    </row>
    <row r="367" spans="1:36" ht="110.25" customHeight="1">
      <c r="A367" s="56">
        <f t="shared" si="536"/>
        <v>362</v>
      </c>
      <c r="B367" s="56" t="str">
        <f>'ĐẤT PNN'!B368</f>
        <v>VT2*0,8</v>
      </c>
      <c r="C367" s="86" t="s">
        <v>6418</v>
      </c>
      <c r="D367" s="29" t="s">
        <v>6793</v>
      </c>
      <c r="E367" s="29" t="s">
        <v>6738</v>
      </c>
      <c r="F367" s="29" t="s">
        <v>6794</v>
      </c>
      <c r="G367" s="29" t="s">
        <v>6792</v>
      </c>
      <c r="H367" s="29" t="str">
        <f t="shared" si="535"/>
        <v>Phường Long KhánhTPLK1Vị trí 1370</v>
      </c>
      <c r="I367" s="397"/>
      <c r="J367" s="397"/>
      <c r="K367" s="500" t="str">
        <f>'ĐẤT PNN'!D368</f>
        <v>Các tuyến đường giao thông không đấu nối trực tiếp và thông ra Đường Quang Trung đoạn từ Đường Nguyễn Văn Cừ đến Đường Trần Huy Liệu có hiện trạng là đường nhựa, bê tông xi măng:
- Có bề rộng ≥5m, cách đường giao thông ≤600m.
- Có bề rộng từ ≥3m đến &lt;5m, cách đường giao thông ≤400m.</v>
      </c>
      <c r="L367" s="501"/>
      <c r="M367" s="502"/>
      <c r="N367" s="383">
        <f t="shared" si="603"/>
        <v>330</v>
      </c>
      <c r="O367" s="383">
        <f t="shared" si="604"/>
        <v>234</v>
      </c>
      <c r="P367" s="383">
        <v>590</v>
      </c>
      <c r="Q367" s="383">
        <v>420</v>
      </c>
      <c r="R367" s="417">
        <f>VLOOKUP(C367,'[1]1. MA DO'!$E$5:$AJ$1933,32,0)</f>
        <v>1.1299999999999999</v>
      </c>
      <c r="S367" s="58">
        <f t="shared" si="605"/>
        <v>370</v>
      </c>
      <c r="T367" s="58">
        <f t="shared" si="606"/>
        <v>330</v>
      </c>
      <c r="U367" s="58">
        <f t="shared" si="607"/>
        <v>290</v>
      </c>
      <c r="V367" s="58">
        <f t="shared" si="608"/>
        <v>260</v>
      </c>
      <c r="W367" s="391">
        <f t="shared" si="547"/>
        <v>930</v>
      </c>
      <c r="X367" s="391">
        <f t="shared" si="548"/>
        <v>590</v>
      </c>
      <c r="Y367" s="391">
        <f t="shared" si="549"/>
        <v>460</v>
      </c>
      <c r="Z367" s="391">
        <f t="shared" si="550"/>
        <v>360</v>
      </c>
      <c r="AA367" s="32">
        <f>'ĐẤT PNN'!U368</f>
        <v>2</v>
      </c>
      <c r="AB367" s="390">
        <f t="shared" si="609"/>
        <v>250</v>
      </c>
      <c r="AC367" s="390">
        <f t="shared" si="610"/>
        <v>234</v>
      </c>
      <c r="AD367" s="390">
        <f t="shared" si="611"/>
        <v>215</v>
      </c>
      <c r="AE367" s="390">
        <f t="shared" si="612"/>
        <v>195</v>
      </c>
      <c r="AF367" s="391">
        <f t="shared" si="551"/>
        <v>630</v>
      </c>
      <c r="AG367" s="391">
        <f t="shared" si="552"/>
        <v>420</v>
      </c>
      <c r="AH367" s="391">
        <f t="shared" si="553"/>
        <v>340</v>
      </c>
      <c r="AI367" s="391">
        <f t="shared" si="554"/>
        <v>270</v>
      </c>
      <c r="AJ367" s="395">
        <f>'ĐẤT PNN'!I368-'ĐẤT NN'!P367</f>
        <v>910</v>
      </c>
    </row>
    <row r="368" spans="1:36" ht="126" customHeight="1">
      <c r="A368" s="56">
        <f t="shared" si="536"/>
        <v>363</v>
      </c>
      <c r="B368" s="56" t="str">
        <f>'ĐẤT PNN'!B369</f>
        <v>VT3*0,8</v>
      </c>
      <c r="C368" s="86" t="s">
        <v>6418</v>
      </c>
      <c r="D368" s="29" t="s">
        <v>6795</v>
      </c>
      <c r="E368" s="29" t="s">
        <v>6738</v>
      </c>
      <c r="F368" s="29" t="s">
        <v>6796</v>
      </c>
      <c r="G368" s="29" t="s">
        <v>6792</v>
      </c>
      <c r="H368" s="29" t="str">
        <f t="shared" si="535"/>
        <v>Phường Long KhánhTPLK1Vị trí 1370</v>
      </c>
      <c r="I368" s="397"/>
      <c r="J368" s="397"/>
      <c r="K368" s="500" t="str">
        <f>'ĐẤT PNN'!D369</f>
        <v>Các tuyến đường giao thông không đấu nối trực tiếp và thông ra Đường Quang Trung đoạn từ Đường Nguyễn Văn Cừ đến Đường Trần Huy Liệu có hiện trạng là đường nhựa, bê tông xi măng:
- Có bề rộng ≥5m, cách đường giao thông &gt;600m.
- Có bề rộng từ ≥3m đến &lt;5m, cách đường giao thông từ &gt;400m đến ≤600m.
- Có bề rộng &lt;3m, cách đường giao thông ≤200m.</v>
      </c>
      <c r="L368" s="501"/>
      <c r="M368" s="502"/>
      <c r="N368" s="383">
        <f t="shared" si="603"/>
        <v>290</v>
      </c>
      <c r="O368" s="383">
        <f t="shared" si="604"/>
        <v>215</v>
      </c>
      <c r="P368" s="383">
        <v>460</v>
      </c>
      <c r="Q368" s="383">
        <v>340</v>
      </c>
      <c r="R368" s="417">
        <f>VLOOKUP(C368,'[1]1. MA DO'!$E$5:$AJ$1933,32,0)</f>
        <v>1.1299999999999999</v>
      </c>
      <c r="S368" s="58">
        <f t="shared" si="605"/>
        <v>370</v>
      </c>
      <c r="T368" s="58">
        <f t="shared" si="606"/>
        <v>330</v>
      </c>
      <c r="U368" s="58">
        <f t="shared" si="607"/>
        <v>290</v>
      </c>
      <c r="V368" s="58">
        <f t="shared" si="608"/>
        <v>260</v>
      </c>
      <c r="W368" s="391">
        <f t="shared" si="547"/>
        <v>930</v>
      </c>
      <c r="X368" s="391">
        <f t="shared" si="548"/>
        <v>590</v>
      </c>
      <c r="Y368" s="391">
        <f t="shared" si="549"/>
        <v>460</v>
      </c>
      <c r="Z368" s="391">
        <f t="shared" si="550"/>
        <v>360</v>
      </c>
      <c r="AA368" s="32">
        <f>'ĐẤT PNN'!U369</f>
        <v>2</v>
      </c>
      <c r="AB368" s="390">
        <f t="shared" si="609"/>
        <v>250</v>
      </c>
      <c r="AC368" s="390">
        <f t="shared" si="610"/>
        <v>234</v>
      </c>
      <c r="AD368" s="390">
        <f t="shared" si="611"/>
        <v>215</v>
      </c>
      <c r="AE368" s="390">
        <f t="shared" si="612"/>
        <v>195</v>
      </c>
      <c r="AF368" s="391">
        <f t="shared" si="551"/>
        <v>630</v>
      </c>
      <c r="AG368" s="391">
        <f t="shared" si="552"/>
        <v>420</v>
      </c>
      <c r="AH368" s="391">
        <f t="shared" si="553"/>
        <v>340</v>
      </c>
      <c r="AI368" s="391">
        <f t="shared" si="554"/>
        <v>270</v>
      </c>
      <c r="AJ368" s="395">
        <f>'ĐẤT PNN'!I369-'ĐẤT NN'!P368</f>
        <v>640</v>
      </c>
    </row>
    <row r="369" spans="1:36" ht="63" customHeight="1">
      <c r="A369" s="56">
        <f t="shared" si="536"/>
        <v>364</v>
      </c>
      <c r="B369" s="56" t="str">
        <f>'ĐẤT PNN'!B370</f>
        <v>VT4*0,8</v>
      </c>
      <c r="C369" s="86" t="s">
        <v>6418</v>
      </c>
      <c r="D369" s="29" t="s">
        <v>6797</v>
      </c>
      <c r="E369" s="29" t="s">
        <v>6738</v>
      </c>
      <c r="F369" s="29" t="s">
        <v>6798</v>
      </c>
      <c r="G369" s="29" t="s">
        <v>6792</v>
      </c>
      <c r="H369" s="29" t="str">
        <f t="shared" si="535"/>
        <v>Phường Long KhánhTPLK1Vị trí 1370</v>
      </c>
      <c r="I369" s="397"/>
      <c r="J369" s="397"/>
      <c r="K369" s="500" t="str">
        <f>'ĐẤT PNN'!D370</f>
        <v>Các tuyến đường giao thông không đấu nối trực tiếp và thông ra Đường Quang Trung đoạn từ Đường Nguyễn Văn Cừ đến Đường Trần Huy Liệu có hiện trạng là đường nhựa, bê tông xi măng:
- Có bề rộng từ ≥3m đến &lt;5m, cách đường giao thông &gt;600m.
- Có bề rộng &lt;3m, cách đường giao thông &gt; 200m.</v>
      </c>
      <c r="L369" s="501"/>
      <c r="M369" s="502"/>
      <c r="N369" s="383">
        <f t="shared" si="603"/>
        <v>260</v>
      </c>
      <c r="O369" s="383">
        <f t="shared" si="604"/>
        <v>195</v>
      </c>
      <c r="P369" s="383">
        <v>360</v>
      </c>
      <c r="Q369" s="383">
        <v>270</v>
      </c>
      <c r="R369" s="417">
        <f>VLOOKUP(C369,'[1]1. MA DO'!$E$5:$AJ$1933,32,0)</f>
        <v>1.1299999999999999</v>
      </c>
      <c r="S369" s="58">
        <f t="shared" si="605"/>
        <v>370</v>
      </c>
      <c r="T369" s="58">
        <f t="shared" si="606"/>
        <v>330</v>
      </c>
      <c r="U369" s="58">
        <f t="shared" si="607"/>
        <v>290</v>
      </c>
      <c r="V369" s="58">
        <f t="shared" si="608"/>
        <v>260</v>
      </c>
      <c r="W369" s="391">
        <f t="shared" si="547"/>
        <v>930</v>
      </c>
      <c r="X369" s="391">
        <f t="shared" si="548"/>
        <v>590</v>
      </c>
      <c r="Y369" s="391">
        <f t="shared" si="549"/>
        <v>460</v>
      </c>
      <c r="Z369" s="391">
        <f t="shared" si="550"/>
        <v>360</v>
      </c>
      <c r="AA369" s="32">
        <f>'ĐẤT PNN'!U370</f>
        <v>2</v>
      </c>
      <c r="AB369" s="390">
        <f t="shared" si="609"/>
        <v>250</v>
      </c>
      <c r="AC369" s="390">
        <f t="shared" si="610"/>
        <v>234</v>
      </c>
      <c r="AD369" s="390">
        <f t="shared" si="611"/>
        <v>215</v>
      </c>
      <c r="AE369" s="390">
        <f t="shared" si="612"/>
        <v>195</v>
      </c>
      <c r="AF369" s="391">
        <f t="shared" si="551"/>
        <v>630</v>
      </c>
      <c r="AG369" s="391">
        <f t="shared" si="552"/>
        <v>420</v>
      </c>
      <c r="AH369" s="391">
        <f t="shared" si="553"/>
        <v>340</v>
      </c>
      <c r="AI369" s="391">
        <f t="shared" si="554"/>
        <v>270</v>
      </c>
      <c r="AJ369" s="395">
        <f>'ĐẤT PNN'!I370-'ĐẤT NN'!P369</f>
        <v>360</v>
      </c>
    </row>
    <row r="370" spans="1:36" ht="63">
      <c r="A370" s="56">
        <f t="shared" si="536"/>
        <v>365</v>
      </c>
      <c r="B370" s="56" t="str">
        <f>'ĐẤT PNN'!B371</f>
        <v>LK23DT_D2</v>
      </c>
      <c r="C370" s="86" t="s">
        <v>5326</v>
      </c>
      <c r="D370" s="29" t="s">
        <v>6790</v>
      </c>
      <c r="E370" s="29" t="s">
        <v>6738</v>
      </c>
      <c r="F370" s="29" t="s">
        <v>6791</v>
      </c>
      <c r="G370" s="29" t="s">
        <v>6792</v>
      </c>
      <c r="H370" s="29" t="str">
        <f t="shared" si="535"/>
        <v>Phường Long KhánhTPLK1Vị trí 1370</v>
      </c>
      <c r="I370" s="398" t="s">
        <v>6780</v>
      </c>
      <c r="J370" s="398" t="s">
        <v>6781</v>
      </c>
      <c r="K370" s="57" t="str">
        <f>'ĐẤT PNN'!D371</f>
        <v>Đường Quang Trung</v>
      </c>
      <c r="L370" s="57" t="str">
        <f>'ĐẤT PNN'!E371</f>
        <v>Đường Trần Huy Liệu</v>
      </c>
      <c r="M370" s="57" t="str">
        <f>'ĐẤT PNN'!F371</f>
        <v>Đường Nguyễn Thị Minh Khai</v>
      </c>
      <c r="N370" s="385">
        <f>S370</f>
        <v>370</v>
      </c>
      <c r="O370" s="114">
        <f>AB370</f>
        <v>250</v>
      </c>
      <c r="P370" s="381">
        <v>800</v>
      </c>
      <c r="Q370" s="381">
        <v>540</v>
      </c>
      <c r="R370" s="417">
        <f>VLOOKUP(C370,'[1]1. MA DO'!$E$5:$AJ$1933,32,0)</f>
        <v>1.1299999999999999</v>
      </c>
      <c r="S370" s="221">
        <v>370</v>
      </c>
      <c r="T370" s="221">
        <v>330</v>
      </c>
      <c r="U370" s="221">
        <v>290</v>
      </c>
      <c r="V370" s="221">
        <v>260</v>
      </c>
      <c r="W370" s="391">
        <f t="shared" ref="W370:W433" si="613">ROUND(S370*2.15,-1)</f>
        <v>800</v>
      </c>
      <c r="X370" s="391">
        <f t="shared" ref="X370:X433" si="614">ROUND(T370*1.55,-1)</f>
        <v>510</v>
      </c>
      <c r="Y370" s="391">
        <f t="shared" ref="Y370:Y433" si="615">ROUND(U370*1.45,-1)</f>
        <v>420</v>
      </c>
      <c r="Z370" s="391">
        <f t="shared" ref="Z370:Z433" si="616">ROUND(V370*1.3,-1)</f>
        <v>340</v>
      </c>
      <c r="AA370" s="32">
        <v>1</v>
      </c>
      <c r="AB370" s="372">
        <v>250</v>
      </c>
      <c r="AC370" s="372">
        <v>234</v>
      </c>
      <c r="AD370" s="372">
        <v>215</v>
      </c>
      <c r="AE370" s="372">
        <v>195</v>
      </c>
      <c r="AF370" s="391">
        <f t="shared" ref="AF370:AF433" si="617">ROUND(AB370*2.15,-1)</f>
        <v>540</v>
      </c>
      <c r="AG370" s="391">
        <f t="shared" ref="AG370:AG433" si="618">ROUND(AC370*1.55,-1)</f>
        <v>360</v>
      </c>
      <c r="AH370" s="391">
        <f t="shared" ref="AH370:AH433" si="619">ROUND(AD370*1.45,-1)</f>
        <v>310</v>
      </c>
      <c r="AI370" s="391">
        <f t="shared" ref="AI370:AI433" si="620">ROUND(AE370*1.3,-1)</f>
        <v>250</v>
      </c>
      <c r="AJ370" s="395">
        <f>'ĐẤT PNN'!I371-'ĐẤT NN'!P370</f>
        <v>2000</v>
      </c>
    </row>
    <row r="371" spans="1:36" ht="110.25" customHeight="1">
      <c r="A371" s="56">
        <f t="shared" si="536"/>
        <v>366</v>
      </c>
      <c r="B371" s="56" t="str">
        <f>'ĐẤT PNN'!B372</f>
        <v>VT2</v>
      </c>
      <c r="C371" s="86" t="s">
        <v>5326</v>
      </c>
      <c r="D371" s="29" t="s">
        <v>6793</v>
      </c>
      <c r="E371" s="29" t="s">
        <v>6738</v>
      </c>
      <c r="F371" s="29" t="s">
        <v>6794</v>
      </c>
      <c r="G371" s="29" t="s">
        <v>6792</v>
      </c>
      <c r="H371" s="29" t="str">
        <f t="shared" si="535"/>
        <v>Phường Long KhánhTPLK1Vị trí 1370</v>
      </c>
      <c r="I371" s="397"/>
      <c r="J371" s="397"/>
      <c r="K371" s="500" t="str">
        <f>'ĐẤT PNN'!D372</f>
        <v>Các tuyến đường giao thông đấu nối trực tiếp ra Đường Quang Trung đoạn từ Đường Trần Huy Liệu đến Đường Nguyễn Thị Minh Khai có hiện trạng là đường nhựa, bê tông xi măng:
- Có bề rộng ≥5m, cách đường giao thông ≤600m.
- Có bề rộng từ ≥3m đến &lt;5m, cách đường giao thông ≤400m.</v>
      </c>
      <c r="L371" s="501"/>
      <c r="M371" s="502"/>
      <c r="N371" s="383">
        <f t="shared" ref="N371:N376" si="621">IF(B371="VT2",T371,IF(B371="VT3",U371,IF(B371="VT2*0,8",T371,IF(B371="VT3*0,8",U371,V371))))</f>
        <v>330</v>
      </c>
      <c r="O371" s="383">
        <f t="shared" ref="O371:O376" si="622">IF(B371="VT2",AC371,IF(B371="VT3",AD371,IF(B371="VT2*0,8",AC371,IF(B371="VT3*0,8",AD371,AE371))))</f>
        <v>234</v>
      </c>
      <c r="P371" s="383">
        <v>510</v>
      </c>
      <c r="Q371" s="383">
        <v>360</v>
      </c>
      <c r="R371" s="417">
        <f>VLOOKUP(C371,'[1]1. MA DO'!$E$5:$AJ$1933,32,0)</f>
        <v>1.1299999999999999</v>
      </c>
      <c r="S371" s="58">
        <f t="shared" ref="S371:S376" si="623">S370</f>
        <v>370</v>
      </c>
      <c r="T371" s="58">
        <f t="shared" ref="T371:T376" si="624">T370</f>
        <v>330</v>
      </c>
      <c r="U371" s="58">
        <f t="shared" ref="U371:U376" si="625">U370</f>
        <v>290</v>
      </c>
      <c r="V371" s="58">
        <f t="shared" ref="V371:V376" si="626">V370</f>
        <v>260</v>
      </c>
      <c r="W371" s="391">
        <f t="shared" si="613"/>
        <v>800</v>
      </c>
      <c r="X371" s="391">
        <f t="shared" si="614"/>
        <v>510</v>
      </c>
      <c r="Y371" s="391">
        <f t="shared" si="615"/>
        <v>420</v>
      </c>
      <c r="Z371" s="391">
        <f t="shared" si="616"/>
        <v>340</v>
      </c>
      <c r="AA371" s="32">
        <f>'ĐẤT PNN'!U372</f>
        <v>2</v>
      </c>
      <c r="AB371" s="390">
        <f t="shared" ref="AB371:AB376" si="627">AB370</f>
        <v>250</v>
      </c>
      <c r="AC371" s="390">
        <f t="shared" ref="AC371:AC376" si="628">AC370</f>
        <v>234</v>
      </c>
      <c r="AD371" s="390">
        <f t="shared" ref="AD371:AD376" si="629">AD370</f>
        <v>215</v>
      </c>
      <c r="AE371" s="390">
        <f t="shared" ref="AE371:AE376" si="630">AE370</f>
        <v>195</v>
      </c>
      <c r="AF371" s="391">
        <f t="shared" si="617"/>
        <v>540</v>
      </c>
      <c r="AG371" s="391">
        <f t="shared" si="618"/>
        <v>360</v>
      </c>
      <c r="AH371" s="391">
        <f t="shared" si="619"/>
        <v>310</v>
      </c>
      <c r="AI371" s="391">
        <f t="shared" si="620"/>
        <v>250</v>
      </c>
      <c r="AJ371" s="395">
        <f>'ĐẤT PNN'!I372-'ĐẤT NN'!P371</f>
        <v>790</v>
      </c>
    </row>
    <row r="372" spans="1:36" ht="126" customHeight="1">
      <c r="A372" s="56">
        <f t="shared" si="536"/>
        <v>367</v>
      </c>
      <c r="B372" s="56" t="str">
        <f>'ĐẤT PNN'!B373</f>
        <v>VT3</v>
      </c>
      <c r="C372" s="86" t="s">
        <v>5326</v>
      </c>
      <c r="D372" s="29" t="s">
        <v>6795</v>
      </c>
      <c r="E372" s="29" t="s">
        <v>6738</v>
      </c>
      <c r="F372" s="29" t="s">
        <v>6796</v>
      </c>
      <c r="G372" s="29" t="s">
        <v>6792</v>
      </c>
      <c r="H372" s="29" t="str">
        <f t="shared" si="535"/>
        <v>Phường Long KhánhTPLK1Vị trí 1370</v>
      </c>
      <c r="I372" s="397"/>
      <c r="J372" s="397"/>
      <c r="K372" s="500" t="str">
        <f>'ĐẤT PNN'!D373</f>
        <v>Các tuyến đường giao thông đấu nối trực tiếp ra Đường Quang Trung đoạn từ Đường Trần Huy Liệu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L372" s="501"/>
      <c r="M372" s="502"/>
      <c r="N372" s="383">
        <f t="shared" si="621"/>
        <v>290</v>
      </c>
      <c r="O372" s="383">
        <f t="shared" si="622"/>
        <v>215</v>
      </c>
      <c r="P372" s="383">
        <v>420</v>
      </c>
      <c r="Q372" s="383">
        <v>310</v>
      </c>
      <c r="R372" s="417">
        <f>VLOOKUP(C372,'[1]1. MA DO'!$E$5:$AJ$1933,32,0)</f>
        <v>1.1299999999999999</v>
      </c>
      <c r="S372" s="58">
        <f t="shared" si="623"/>
        <v>370</v>
      </c>
      <c r="T372" s="58">
        <f t="shared" si="624"/>
        <v>330</v>
      </c>
      <c r="U372" s="58">
        <f t="shared" si="625"/>
        <v>290</v>
      </c>
      <c r="V372" s="58">
        <f t="shared" si="626"/>
        <v>260</v>
      </c>
      <c r="W372" s="391">
        <f t="shared" si="613"/>
        <v>800</v>
      </c>
      <c r="X372" s="391">
        <f t="shared" si="614"/>
        <v>510</v>
      </c>
      <c r="Y372" s="391">
        <f t="shared" si="615"/>
        <v>420</v>
      </c>
      <c r="Z372" s="391">
        <f t="shared" si="616"/>
        <v>340</v>
      </c>
      <c r="AA372" s="32">
        <f>'ĐẤT PNN'!U373</f>
        <v>2</v>
      </c>
      <c r="AB372" s="390">
        <f t="shared" si="627"/>
        <v>250</v>
      </c>
      <c r="AC372" s="390">
        <f t="shared" si="628"/>
        <v>234</v>
      </c>
      <c r="AD372" s="390">
        <f t="shared" si="629"/>
        <v>215</v>
      </c>
      <c r="AE372" s="390">
        <f t="shared" si="630"/>
        <v>195</v>
      </c>
      <c r="AF372" s="391">
        <f t="shared" si="617"/>
        <v>540</v>
      </c>
      <c r="AG372" s="391">
        <f t="shared" si="618"/>
        <v>360</v>
      </c>
      <c r="AH372" s="391">
        <f t="shared" si="619"/>
        <v>310</v>
      </c>
      <c r="AI372" s="391">
        <f t="shared" si="620"/>
        <v>250</v>
      </c>
      <c r="AJ372" s="395">
        <f>'ĐẤT PNN'!I373-'ĐẤT NN'!P372</f>
        <v>680</v>
      </c>
    </row>
    <row r="373" spans="1:36" ht="63" customHeight="1">
      <c r="A373" s="56">
        <f t="shared" si="536"/>
        <v>368</v>
      </c>
      <c r="B373" s="56" t="str">
        <f>'ĐẤT PNN'!B374</f>
        <v>VT4</v>
      </c>
      <c r="C373" s="86" t="s">
        <v>5326</v>
      </c>
      <c r="D373" s="29" t="s">
        <v>6797</v>
      </c>
      <c r="E373" s="29" t="s">
        <v>6738</v>
      </c>
      <c r="F373" s="29" t="s">
        <v>6798</v>
      </c>
      <c r="G373" s="29" t="s">
        <v>6792</v>
      </c>
      <c r="H373" s="29" t="str">
        <f t="shared" si="535"/>
        <v>Phường Long KhánhTPLK1Vị trí 1370</v>
      </c>
      <c r="I373" s="397"/>
      <c r="J373" s="397"/>
      <c r="K373" s="500" t="str">
        <f>'ĐẤT PNN'!D374</f>
        <v>Các tuyến đường giao thông đấu nối trực tiếp ra Đường Quang Trung đoạn từ Đường Trần Huy Liệu đến Đường Nguyễn Thị Minh Khai có hiện trạng là đường nhựa, bê tông xi măng:
- Có bề rộng từ ≥3m đến &lt;5m, cách đường giao thông &gt;600m.
- Có bề rộng &lt;3m, cách đường giao thông &gt;200m.</v>
      </c>
      <c r="L373" s="501"/>
      <c r="M373" s="502"/>
      <c r="N373" s="383">
        <f t="shared" si="621"/>
        <v>260</v>
      </c>
      <c r="O373" s="383">
        <f t="shared" si="622"/>
        <v>195</v>
      </c>
      <c r="P373" s="383">
        <v>340</v>
      </c>
      <c r="Q373" s="383">
        <v>250</v>
      </c>
      <c r="R373" s="417">
        <f>VLOOKUP(C373,'[1]1. MA DO'!$E$5:$AJ$1933,32,0)</f>
        <v>1.1299999999999999</v>
      </c>
      <c r="S373" s="58">
        <f t="shared" si="623"/>
        <v>370</v>
      </c>
      <c r="T373" s="58">
        <f t="shared" si="624"/>
        <v>330</v>
      </c>
      <c r="U373" s="58">
        <f t="shared" si="625"/>
        <v>290</v>
      </c>
      <c r="V373" s="58">
        <f t="shared" si="626"/>
        <v>260</v>
      </c>
      <c r="W373" s="391">
        <f t="shared" si="613"/>
        <v>800</v>
      </c>
      <c r="X373" s="391">
        <f t="shared" si="614"/>
        <v>510</v>
      </c>
      <c r="Y373" s="391">
        <f t="shared" si="615"/>
        <v>420</v>
      </c>
      <c r="Z373" s="391">
        <f t="shared" si="616"/>
        <v>340</v>
      </c>
      <c r="AA373" s="32">
        <f>'ĐẤT PNN'!U374</f>
        <v>2</v>
      </c>
      <c r="AB373" s="390">
        <f t="shared" si="627"/>
        <v>250</v>
      </c>
      <c r="AC373" s="390">
        <f t="shared" si="628"/>
        <v>234</v>
      </c>
      <c r="AD373" s="390">
        <f t="shared" si="629"/>
        <v>215</v>
      </c>
      <c r="AE373" s="390">
        <f t="shared" si="630"/>
        <v>195</v>
      </c>
      <c r="AF373" s="391">
        <f t="shared" si="617"/>
        <v>540</v>
      </c>
      <c r="AG373" s="391">
        <f t="shared" si="618"/>
        <v>360</v>
      </c>
      <c r="AH373" s="391">
        <f t="shared" si="619"/>
        <v>310</v>
      </c>
      <c r="AI373" s="391">
        <f t="shared" si="620"/>
        <v>250</v>
      </c>
      <c r="AJ373" s="395">
        <f>'ĐẤT PNN'!I374-'ĐẤT NN'!P373</f>
        <v>440</v>
      </c>
    </row>
    <row r="374" spans="1:36" ht="110.25" customHeight="1">
      <c r="A374" s="56">
        <f t="shared" si="536"/>
        <v>369</v>
      </c>
      <c r="B374" s="56" t="str">
        <f>'ĐẤT PNN'!B375</f>
        <v>VT2*0,8</v>
      </c>
      <c r="C374" s="86" t="s">
        <v>5326</v>
      </c>
      <c r="D374" s="29" t="s">
        <v>6793</v>
      </c>
      <c r="E374" s="29" t="s">
        <v>6738</v>
      </c>
      <c r="F374" s="29" t="s">
        <v>6794</v>
      </c>
      <c r="G374" s="29" t="s">
        <v>6792</v>
      </c>
      <c r="H374" s="29" t="str">
        <f t="shared" si="535"/>
        <v>Phường Long KhánhTPLK1Vị trí 1370</v>
      </c>
      <c r="I374" s="397"/>
      <c r="J374" s="397"/>
      <c r="K374" s="500" t="str">
        <f>'ĐẤT PNN'!D375</f>
        <v>Các tuyến đường giao thông không đấu nối trực tiếp và thông ra Đường Quang Trung đoạn từ Đường Trần Huy Liệu đến Đường Nguyễn Thị Minh Khai có hiện trạng là đường nhựa, bê tông xi măng:
- Có bề rộng ≥5m, cách đường giao thông ≤600m.
- Có bề rộng từ ≥3m đến &lt;5m, cách đường giao thông ≤400m.</v>
      </c>
      <c r="L374" s="501"/>
      <c r="M374" s="502"/>
      <c r="N374" s="383">
        <f t="shared" si="621"/>
        <v>330</v>
      </c>
      <c r="O374" s="383">
        <f t="shared" si="622"/>
        <v>234</v>
      </c>
      <c r="P374" s="383">
        <v>510</v>
      </c>
      <c r="Q374" s="383">
        <v>360</v>
      </c>
      <c r="R374" s="417">
        <f>VLOOKUP(C374,'[1]1. MA DO'!$E$5:$AJ$1933,32,0)</f>
        <v>1.1299999999999999</v>
      </c>
      <c r="S374" s="58">
        <f t="shared" si="623"/>
        <v>370</v>
      </c>
      <c r="T374" s="58">
        <f t="shared" si="624"/>
        <v>330</v>
      </c>
      <c r="U374" s="58">
        <f t="shared" si="625"/>
        <v>290</v>
      </c>
      <c r="V374" s="58">
        <f t="shared" si="626"/>
        <v>260</v>
      </c>
      <c r="W374" s="391">
        <f t="shared" si="613"/>
        <v>800</v>
      </c>
      <c r="X374" s="391">
        <f t="shared" si="614"/>
        <v>510</v>
      </c>
      <c r="Y374" s="391">
        <f t="shared" si="615"/>
        <v>420</v>
      </c>
      <c r="Z374" s="391">
        <f t="shared" si="616"/>
        <v>340</v>
      </c>
      <c r="AA374" s="32">
        <f>'ĐẤT PNN'!U375</f>
        <v>2</v>
      </c>
      <c r="AB374" s="390">
        <f t="shared" si="627"/>
        <v>250</v>
      </c>
      <c r="AC374" s="390">
        <f t="shared" si="628"/>
        <v>234</v>
      </c>
      <c r="AD374" s="390">
        <f t="shared" si="629"/>
        <v>215</v>
      </c>
      <c r="AE374" s="390">
        <f t="shared" si="630"/>
        <v>195</v>
      </c>
      <c r="AF374" s="391">
        <f t="shared" si="617"/>
        <v>540</v>
      </c>
      <c r="AG374" s="391">
        <f t="shared" si="618"/>
        <v>360</v>
      </c>
      <c r="AH374" s="391">
        <f t="shared" si="619"/>
        <v>310</v>
      </c>
      <c r="AI374" s="391">
        <f t="shared" si="620"/>
        <v>250</v>
      </c>
      <c r="AJ374" s="395">
        <f>'ĐẤT PNN'!I375-'ĐẤT NN'!P374</f>
        <v>690</v>
      </c>
    </row>
    <row r="375" spans="1:36" ht="126" customHeight="1">
      <c r="A375" s="56">
        <f t="shared" si="536"/>
        <v>370</v>
      </c>
      <c r="B375" s="56" t="str">
        <f>'ĐẤT PNN'!B376</f>
        <v>VT3*0,8</v>
      </c>
      <c r="C375" s="86" t="s">
        <v>5326</v>
      </c>
      <c r="D375" s="29" t="s">
        <v>6795</v>
      </c>
      <c r="E375" s="29" t="s">
        <v>6738</v>
      </c>
      <c r="F375" s="29" t="s">
        <v>6796</v>
      </c>
      <c r="G375" s="29" t="s">
        <v>6792</v>
      </c>
      <c r="H375" s="29" t="str">
        <f t="shared" si="535"/>
        <v>Phường Long KhánhTPLK1Vị trí 1370</v>
      </c>
      <c r="I375" s="397"/>
      <c r="J375" s="397"/>
      <c r="K375" s="500" t="str">
        <f>'ĐẤT PNN'!D376</f>
        <v>Các tuyến đường giao thông không đấu nối trực tiếp và thông ra Đường Quang Trung đoạn từ Đường Trần Huy Liệu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L375" s="501"/>
      <c r="M375" s="502"/>
      <c r="N375" s="383">
        <f t="shared" si="621"/>
        <v>290</v>
      </c>
      <c r="O375" s="383">
        <f t="shared" si="622"/>
        <v>215</v>
      </c>
      <c r="P375" s="383">
        <v>420</v>
      </c>
      <c r="Q375" s="383">
        <v>310</v>
      </c>
      <c r="R375" s="417">
        <f>VLOOKUP(C375,'[1]1. MA DO'!$E$5:$AJ$1933,32,0)</f>
        <v>1.1299999999999999</v>
      </c>
      <c r="S375" s="58">
        <f t="shared" si="623"/>
        <v>370</v>
      </c>
      <c r="T375" s="58">
        <f t="shared" si="624"/>
        <v>330</v>
      </c>
      <c r="U375" s="58">
        <f t="shared" si="625"/>
        <v>290</v>
      </c>
      <c r="V375" s="58">
        <f t="shared" si="626"/>
        <v>260</v>
      </c>
      <c r="W375" s="391">
        <f t="shared" si="613"/>
        <v>800</v>
      </c>
      <c r="X375" s="391">
        <f t="shared" si="614"/>
        <v>510</v>
      </c>
      <c r="Y375" s="391">
        <f t="shared" si="615"/>
        <v>420</v>
      </c>
      <c r="Z375" s="391">
        <f t="shared" si="616"/>
        <v>340</v>
      </c>
      <c r="AA375" s="32">
        <f>'ĐẤT PNN'!U376</f>
        <v>2</v>
      </c>
      <c r="AB375" s="390">
        <f t="shared" si="627"/>
        <v>250</v>
      </c>
      <c r="AC375" s="390">
        <f t="shared" si="628"/>
        <v>234</v>
      </c>
      <c r="AD375" s="390">
        <f t="shared" si="629"/>
        <v>215</v>
      </c>
      <c r="AE375" s="390">
        <f t="shared" si="630"/>
        <v>195</v>
      </c>
      <c r="AF375" s="391">
        <f t="shared" si="617"/>
        <v>540</v>
      </c>
      <c r="AG375" s="391">
        <f t="shared" si="618"/>
        <v>360</v>
      </c>
      <c r="AH375" s="391">
        <f t="shared" si="619"/>
        <v>310</v>
      </c>
      <c r="AI375" s="391">
        <f t="shared" si="620"/>
        <v>250</v>
      </c>
      <c r="AJ375" s="395">
        <f>'ĐẤT PNN'!I376-'ĐẤT NN'!P375</f>
        <v>540</v>
      </c>
    </row>
    <row r="376" spans="1:36" ht="63" customHeight="1">
      <c r="A376" s="56">
        <f t="shared" si="536"/>
        <v>371</v>
      </c>
      <c r="B376" s="56" t="str">
        <f>'ĐẤT PNN'!B377</f>
        <v>VT4*0,8</v>
      </c>
      <c r="C376" s="86" t="s">
        <v>5326</v>
      </c>
      <c r="D376" s="29" t="s">
        <v>6797</v>
      </c>
      <c r="E376" s="29" t="s">
        <v>6738</v>
      </c>
      <c r="F376" s="29" t="s">
        <v>6798</v>
      </c>
      <c r="G376" s="29" t="s">
        <v>6792</v>
      </c>
      <c r="H376" s="29" t="str">
        <f t="shared" si="535"/>
        <v>Phường Long KhánhTPLK1Vị trí 1370</v>
      </c>
      <c r="I376" s="397"/>
      <c r="J376" s="397"/>
      <c r="K376" s="500" t="str">
        <f>'ĐẤT PNN'!D377</f>
        <v>Các tuyến đường giao thông không đấu nối trực tiếp và thông ra Đường Quang Trung đoạn từ Đường Trần Huy Liệu đến Đường Nguyễn Thị Minh Khai có hiện trạng là đường nhựa, bê tông xi măng:
- Có bề rộng từ ≥3m đến &lt;5m, cách đường giao thông &gt;600m.
- Có bề rộng &lt;3m, cách đường giao thông &gt; 200m.</v>
      </c>
      <c r="L376" s="501"/>
      <c r="M376" s="502"/>
      <c r="N376" s="383">
        <f t="shared" si="621"/>
        <v>260</v>
      </c>
      <c r="O376" s="383">
        <f t="shared" si="622"/>
        <v>195</v>
      </c>
      <c r="P376" s="383">
        <v>340</v>
      </c>
      <c r="Q376" s="383">
        <v>250</v>
      </c>
      <c r="R376" s="417">
        <f>VLOOKUP(C376,'[1]1. MA DO'!$E$5:$AJ$1933,32,0)</f>
        <v>1.1299999999999999</v>
      </c>
      <c r="S376" s="58">
        <f t="shared" si="623"/>
        <v>370</v>
      </c>
      <c r="T376" s="58">
        <f t="shared" si="624"/>
        <v>330</v>
      </c>
      <c r="U376" s="58">
        <f t="shared" si="625"/>
        <v>290</v>
      </c>
      <c r="V376" s="58">
        <f t="shared" si="626"/>
        <v>260</v>
      </c>
      <c r="W376" s="391">
        <f t="shared" si="613"/>
        <v>800</v>
      </c>
      <c r="X376" s="391">
        <f t="shared" si="614"/>
        <v>510</v>
      </c>
      <c r="Y376" s="391">
        <f t="shared" si="615"/>
        <v>420</v>
      </c>
      <c r="Z376" s="391">
        <f t="shared" si="616"/>
        <v>340</v>
      </c>
      <c r="AA376" s="32">
        <f>'ĐẤT PNN'!U377</f>
        <v>2</v>
      </c>
      <c r="AB376" s="390">
        <f t="shared" si="627"/>
        <v>250</v>
      </c>
      <c r="AC376" s="390">
        <f t="shared" si="628"/>
        <v>234</v>
      </c>
      <c r="AD376" s="390">
        <f t="shared" si="629"/>
        <v>215</v>
      </c>
      <c r="AE376" s="390">
        <f t="shared" si="630"/>
        <v>195</v>
      </c>
      <c r="AF376" s="391">
        <f t="shared" si="617"/>
        <v>540</v>
      </c>
      <c r="AG376" s="391">
        <f t="shared" si="618"/>
        <v>360</v>
      </c>
      <c r="AH376" s="391">
        <f t="shared" si="619"/>
        <v>310</v>
      </c>
      <c r="AI376" s="391">
        <f t="shared" si="620"/>
        <v>250</v>
      </c>
      <c r="AJ376" s="395">
        <f>'ĐẤT PNN'!I377-'ĐẤT NN'!P376</f>
        <v>380</v>
      </c>
    </row>
    <row r="377" spans="1:36" ht="63">
      <c r="A377" s="56">
        <f t="shared" si="536"/>
        <v>372</v>
      </c>
      <c r="B377" s="56" t="str">
        <f>'ĐẤT PNN'!B378</f>
        <v>LK5DT</v>
      </c>
      <c r="C377" s="86" t="s">
        <v>5270</v>
      </c>
      <c r="D377" s="29" t="s">
        <v>6790</v>
      </c>
      <c r="E377" s="29" t="s">
        <v>6738</v>
      </c>
      <c r="F377" s="29" t="s">
        <v>6791</v>
      </c>
      <c r="G377" s="29" t="s">
        <v>6792</v>
      </c>
      <c r="H377" s="29" t="str">
        <f t="shared" si="535"/>
        <v>Phường Long KhánhTPLK1Vị trí 1370</v>
      </c>
      <c r="I377" s="398" t="s">
        <v>6780</v>
      </c>
      <c r="J377" s="398" t="s">
        <v>6781</v>
      </c>
      <c r="K377" s="57" t="str">
        <f>'ĐẤT PNN'!D378</f>
        <v>Đường Hai Bà Trưng</v>
      </c>
      <c r="L377" s="57" t="str">
        <f>'ĐẤT PNN'!E378</f>
        <v>Đường 21/4</v>
      </c>
      <c r="M377" s="57" t="str">
        <f>'ĐẤT PNN'!F378</f>
        <v>Đường Nguyễn Thị Minh Khai (gồm 1 đoạn đường Quang Trung và đường Cách mạng tháng 8)</v>
      </c>
      <c r="N377" s="385">
        <f>S377</f>
        <v>370</v>
      </c>
      <c r="O377" s="114">
        <f>AB377</f>
        <v>250</v>
      </c>
      <c r="P377" s="381">
        <v>800</v>
      </c>
      <c r="Q377" s="381">
        <v>540</v>
      </c>
      <c r="R377" s="417">
        <f>VLOOKUP(C377,'[1]1. MA DO'!$E$5:$AJ$1933,32,0)</f>
        <v>1.1299999999999999</v>
      </c>
      <c r="S377" s="221">
        <v>370</v>
      </c>
      <c r="T377" s="221">
        <v>330</v>
      </c>
      <c r="U377" s="221">
        <v>290</v>
      </c>
      <c r="V377" s="221">
        <v>260</v>
      </c>
      <c r="W377" s="391">
        <f t="shared" si="613"/>
        <v>800</v>
      </c>
      <c r="X377" s="391">
        <f t="shared" si="614"/>
        <v>510</v>
      </c>
      <c r="Y377" s="391">
        <f t="shared" si="615"/>
        <v>420</v>
      </c>
      <c r="Z377" s="391">
        <f t="shared" si="616"/>
        <v>340</v>
      </c>
      <c r="AA377" s="32">
        <v>1</v>
      </c>
      <c r="AB377" s="372">
        <v>250</v>
      </c>
      <c r="AC377" s="372">
        <v>234</v>
      </c>
      <c r="AD377" s="372">
        <v>215</v>
      </c>
      <c r="AE377" s="372">
        <v>195</v>
      </c>
      <c r="AF377" s="391">
        <f t="shared" si="617"/>
        <v>540</v>
      </c>
      <c r="AG377" s="391">
        <f t="shared" si="618"/>
        <v>360</v>
      </c>
      <c r="AH377" s="391">
        <f t="shared" si="619"/>
        <v>310</v>
      </c>
      <c r="AI377" s="391">
        <f t="shared" si="620"/>
        <v>250</v>
      </c>
      <c r="AJ377" s="395">
        <f>'ĐẤT PNN'!I378-'ĐẤT NN'!P377</f>
        <v>2000</v>
      </c>
    </row>
    <row r="378" spans="1:36" ht="126" customHeight="1">
      <c r="A378" s="56">
        <f t="shared" si="536"/>
        <v>373</v>
      </c>
      <c r="B378" s="56" t="str">
        <f>'ĐẤT PNN'!B379</f>
        <v>VT2</v>
      </c>
      <c r="C378" s="86" t="s">
        <v>5270</v>
      </c>
      <c r="D378" s="29" t="s">
        <v>6793</v>
      </c>
      <c r="E378" s="29" t="s">
        <v>6738</v>
      </c>
      <c r="F378" s="29" t="s">
        <v>6794</v>
      </c>
      <c r="G378" s="29" t="s">
        <v>6792</v>
      </c>
      <c r="H378" s="29" t="str">
        <f t="shared" si="535"/>
        <v>Phường Long KhánhTPLK1Vị trí 1370</v>
      </c>
      <c r="I378" s="397"/>
      <c r="J378" s="397"/>
      <c r="K378" s="500" t="str">
        <f>'ĐẤT PNN'!D379</f>
        <v>Các tuyến đường giao thông đấu nối trực tiếp ra Đường Hai Bà Trưng đoạn từ Đường 21/4 đến Đường Nguyễn Thị Minh Khai (gồm 1 đoạn đường Quang Trung và đường Cách mạng tháng 8) có hiện trạng là đường nhựa, bê tông xi măng:
- Có bề rộng ≥5m, cách đường giao thông ≤600m.
- Có bề rộng từ ≥3m đến &lt;5m, cách đường giao thông ≤400m.</v>
      </c>
      <c r="L378" s="501"/>
      <c r="M378" s="502"/>
      <c r="N378" s="383">
        <f t="shared" ref="N378:N383" si="631">IF(B378="VT2",T378,IF(B378="VT3",U378,IF(B378="VT2*0,8",T378,IF(B378="VT3*0,8",U378,V378))))</f>
        <v>330</v>
      </c>
      <c r="O378" s="383">
        <f t="shared" ref="O378:O383" si="632">IF(B378="VT2",AC378,IF(B378="VT3",AD378,IF(B378="VT2*0,8",AC378,IF(B378="VT3*0,8",AD378,AE378))))</f>
        <v>234</v>
      </c>
      <c r="P378" s="383">
        <v>510</v>
      </c>
      <c r="Q378" s="383">
        <v>360</v>
      </c>
      <c r="R378" s="417">
        <f>VLOOKUP(C378,'[1]1. MA DO'!$E$5:$AJ$1933,32,0)</f>
        <v>1.1299999999999999</v>
      </c>
      <c r="S378" s="58">
        <f t="shared" ref="S378:S383" si="633">S377</f>
        <v>370</v>
      </c>
      <c r="T378" s="58">
        <f t="shared" ref="T378:T383" si="634">T377</f>
        <v>330</v>
      </c>
      <c r="U378" s="58">
        <f t="shared" ref="U378:U383" si="635">U377</f>
        <v>290</v>
      </c>
      <c r="V378" s="58">
        <f t="shared" ref="V378:V383" si="636">V377</f>
        <v>260</v>
      </c>
      <c r="W378" s="391">
        <f t="shared" si="613"/>
        <v>800</v>
      </c>
      <c r="X378" s="391">
        <f t="shared" si="614"/>
        <v>510</v>
      </c>
      <c r="Y378" s="391">
        <f t="shared" si="615"/>
        <v>420</v>
      </c>
      <c r="Z378" s="391">
        <f t="shared" si="616"/>
        <v>340</v>
      </c>
      <c r="AA378" s="32">
        <f>'ĐẤT PNN'!U379</f>
        <v>2</v>
      </c>
      <c r="AB378" s="390">
        <f t="shared" ref="AB378:AB383" si="637">AB377</f>
        <v>250</v>
      </c>
      <c r="AC378" s="390">
        <f t="shared" ref="AC378:AC383" si="638">AC377</f>
        <v>234</v>
      </c>
      <c r="AD378" s="390">
        <f t="shared" ref="AD378:AD383" si="639">AD377</f>
        <v>215</v>
      </c>
      <c r="AE378" s="390">
        <f t="shared" ref="AE378:AE383" si="640">AE377</f>
        <v>195</v>
      </c>
      <c r="AF378" s="391">
        <f t="shared" si="617"/>
        <v>540</v>
      </c>
      <c r="AG378" s="391">
        <f t="shared" si="618"/>
        <v>360</v>
      </c>
      <c r="AH378" s="391">
        <f t="shared" si="619"/>
        <v>310</v>
      </c>
      <c r="AI378" s="391">
        <f t="shared" si="620"/>
        <v>250</v>
      </c>
      <c r="AJ378" s="395">
        <f>'ĐẤT PNN'!I379-'ĐẤT NN'!P378</f>
        <v>790</v>
      </c>
    </row>
    <row r="379" spans="1:36" ht="141.75" customHeight="1">
      <c r="A379" s="56">
        <f t="shared" si="536"/>
        <v>374</v>
      </c>
      <c r="B379" s="56" t="str">
        <f>'ĐẤT PNN'!B380</f>
        <v>VT3</v>
      </c>
      <c r="C379" s="86" t="s">
        <v>5270</v>
      </c>
      <c r="D379" s="29" t="s">
        <v>6795</v>
      </c>
      <c r="E379" s="29" t="s">
        <v>6738</v>
      </c>
      <c r="F379" s="29" t="s">
        <v>6796</v>
      </c>
      <c r="G379" s="29" t="s">
        <v>6792</v>
      </c>
      <c r="H379" s="29" t="str">
        <f t="shared" si="535"/>
        <v>Phường Long KhánhTPLK1Vị trí 1370</v>
      </c>
      <c r="I379" s="397"/>
      <c r="J379" s="397"/>
      <c r="K379" s="500" t="str">
        <f>'ĐẤT PNN'!D380</f>
        <v>Các tuyến đường giao thông đấu nối trực tiếp ra Đường Hai Bà Trưng đoạn từ Đường 21/4 đến Đường Nguyễn Thị Minh Khai (gồm 1 đoạn đường Quang Trung và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379" s="501"/>
      <c r="M379" s="502"/>
      <c r="N379" s="383">
        <f t="shared" si="631"/>
        <v>290</v>
      </c>
      <c r="O379" s="383">
        <f t="shared" si="632"/>
        <v>215</v>
      </c>
      <c r="P379" s="383">
        <v>420</v>
      </c>
      <c r="Q379" s="383">
        <v>310</v>
      </c>
      <c r="R379" s="417">
        <f>VLOOKUP(C379,'[1]1. MA DO'!$E$5:$AJ$1933,32,0)</f>
        <v>1.1299999999999999</v>
      </c>
      <c r="S379" s="58">
        <f t="shared" si="633"/>
        <v>370</v>
      </c>
      <c r="T379" s="58">
        <f t="shared" si="634"/>
        <v>330</v>
      </c>
      <c r="U379" s="58">
        <f t="shared" si="635"/>
        <v>290</v>
      </c>
      <c r="V379" s="58">
        <f t="shared" si="636"/>
        <v>260</v>
      </c>
      <c r="W379" s="391">
        <f t="shared" si="613"/>
        <v>800</v>
      </c>
      <c r="X379" s="391">
        <f t="shared" si="614"/>
        <v>510</v>
      </c>
      <c r="Y379" s="391">
        <f t="shared" si="615"/>
        <v>420</v>
      </c>
      <c r="Z379" s="391">
        <f t="shared" si="616"/>
        <v>340</v>
      </c>
      <c r="AA379" s="32">
        <f>'ĐẤT PNN'!U380</f>
        <v>2</v>
      </c>
      <c r="AB379" s="390">
        <f t="shared" si="637"/>
        <v>250</v>
      </c>
      <c r="AC379" s="390">
        <f t="shared" si="638"/>
        <v>234</v>
      </c>
      <c r="AD379" s="390">
        <f t="shared" si="639"/>
        <v>215</v>
      </c>
      <c r="AE379" s="390">
        <f t="shared" si="640"/>
        <v>195</v>
      </c>
      <c r="AF379" s="391">
        <f t="shared" si="617"/>
        <v>540</v>
      </c>
      <c r="AG379" s="391">
        <f t="shared" si="618"/>
        <v>360</v>
      </c>
      <c r="AH379" s="391">
        <f t="shared" si="619"/>
        <v>310</v>
      </c>
      <c r="AI379" s="391">
        <f t="shared" si="620"/>
        <v>250</v>
      </c>
      <c r="AJ379" s="395">
        <f>'ĐẤT PNN'!I380-'ĐẤT NN'!P379</f>
        <v>680</v>
      </c>
    </row>
    <row r="380" spans="1:36" ht="94.5" customHeight="1">
      <c r="A380" s="56">
        <f t="shared" si="536"/>
        <v>375</v>
      </c>
      <c r="B380" s="56" t="str">
        <f>'ĐẤT PNN'!B381</f>
        <v>VT4</v>
      </c>
      <c r="C380" s="86" t="s">
        <v>5270</v>
      </c>
      <c r="D380" s="29" t="s">
        <v>6797</v>
      </c>
      <c r="E380" s="29" t="s">
        <v>6738</v>
      </c>
      <c r="F380" s="29" t="s">
        <v>6798</v>
      </c>
      <c r="G380" s="29" t="s">
        <v>6792</v>
      </c>
      <c r="H380" s="29" t="str">
        <f t="shared" si="535"/>
        <v>Phường Long KhánhTPLK1Vị trí 1370</v>
      </c>
      <c r="I380" s="397"/>
      <c r="J380" s="397"/>
      <c r="K380" s="500" t="str">
        <f>'ĐẤT PNN'!D381</f>
        <v>Các tuyến đường giao thông đấu nối trực tiếp ra Đường Hai Bà Trưng đoạn từ Đường 21/4 đến Đường Nguyễn Thị Minh Khai (gồm 1 đoạn đường Quang Trung và đường Cách mạng tháng 8) có hiện trạng là đường nhựa, bê tông xi măng:
- Có bề rộng từ ≥3m đến &lt;5m, cách đường giao thông &gt;600m.
- Có bề rộng &lt;3m, cách đường giao thông &gt;200m.</v>
      </c>
      <c r="L380" s="501"/>
      <c r="M380" s="502"/>
      <c r="N380" s="383">
        <f t="shared" si="631"/>
        <v>260</v>
      </c>
      <c r="O380" s="383">
        <f t="shared" si="632"/>
        <v>195</v>
      </c>
      <c r="P380" s="383">
        <v>340</v>
      </c>
      <c r="Q380" s="383">
        <v>250</v>
      </c>
      <c r="R380" s="417">
        <f>VLOOKUP(C380,'[1]1. MA DO'!$E$5:$AJ$1933,32,0)</f>
        <v>1.1299999999999999</v>
      </c>
      <c r="S380" s="58">
        <f t="shared" si="633"/>
        <v>370</v>
      </c>
      <c r="T380" s="58">
        <f t="shared" si="634"/>
        <v>330</v>
      </c>
      <c r="U380" s="58">
        <f t="shared" si="635"/>
        <v>290</v>
      </c>
      <c r="V380" s="58">
        <f t="shared" si="636"/>
        <v>260</v>
      </c>
      <c r="W380" s="391">
        <f t="shared" si="613"/>
        <v>800</v>
      </c>
      <c r="X380" s="391">
        <f t="shared" si="614"/>
        <v>510</v>
      </c>
      <c r="Y380" s="391">
        <f t="shared" si="615"/>
        <v>420</v>
      </c>
      <c r="Z380" s="391">
        <f t="shared" si="616"/>
        <v>340</v>
      </c>
      <c r="AA380" s="32">
        <f>'ĐẤT PNN'!U381</f>
        <v>2</v>
      </c>
      <c r="AB380" s="390">
        <f t="shared" si="637"/>
        <v>250</v>
      </c>
      <c r="AC380" s="390">
        <f t="shared" si="638"/>
        <v>234</v>
      </c>
      <c r="AD380" s="390">
        <f t="shared" si="639"/>
        <v>215</v>
      </c>
      <c r="AE380" s="390">
        <f t="shared" si="640"/>
        <v>195</v>
      </c>
      <c r="AF380" s="391">
        <f t="shared" si="617"/>
        <v>540</v>
      </c>
      <c r="AG380" s="391">
        <f t="shared" si="618"/>
        <v>360</v>
      </c>
      <c r="AH380" s="391">
        <f t="shared" si="619"/>
        <v>310</v>
      </c>
      <c r="AI380" s="391">
        <f t="shared" si="620"/>
        <v>250</v>
      </c>
      <c r="AJ380" s="395">
        <f>'ĐẤT PNN'!I381-'ĐẤT NN'!P380</f>
        <v>440</v>
      </c>
    </row>
    <row r="381" spans="1:36" ht="126" customHeight="1">
      <c r="A381" s="56">
        <f t="shared" si="536"/>
        <v>376</v>
      </c>
      <c r="B381" s="56" t="str">
        <f>'ĐẤT PNN'!B382</f>
        <v>VT2*0,8</v>
      </c>
      <c r="C381" s="86" t="s">
        <v>5270</v>
      </c>
      <c r="D381" s="29" t="s">
        <v>6793</v>
      </c>
      <c r="E381" s="29" t="s">
        <v>6738</v>
      </c>
      <c r="F381" s="29" t="s">
        <v>6794</v>
      </c>
      <c r="G381" s="29" t="s">
        <v>6792</v>
      </c>
      <c r="H381" s="29" t="str">
        <f t="shared" si="535"/>
        <v>Phường Long KhánhTPLK1Vị trí 1370</v>
      </c>
      <c r="I381" s="397"/>
      <c r="J381" s="397"/>
      <c r="K381" s="500" t="str">
        <f>'ĐẤT PNN'!D382</f>
        <v>Các tuyến đường giao thông không đấu nối trực tiếp và thông ra Đường Hai Bà Trưng đoạn từ Đường 21/4 đến Đường Nguyễn Thị Minh Khai (gồm 1 đoạn đường Quang Trung và đường Cách mạng tháng 8) có hiện trạng là đường nhựa, bê tông xi măng:
- Có bề rộng ≥5m, cách đường giao thông ≤600m.
- Có bề rộng từ ≥3m đến &lt;5m, cách đường giao thông ≤400m.</v>
      </c>
      <c r="L381" s="501"/>
      <c r="M381" s="502"/>
      <c r="N381" s="383">
        <f t="shared" si="631"/>
        <v>330</v>
      </c>
      <c r="O381" s="383">
        <f t="shared" si="632"/>
        <v>234</v>
      </c>
      <c r="P381" s="383">
        <v>510</v>
      </c>
      <c r="Q381" s="383">
        <v>360</v>
      </c>
      <c r="R381" s="417">
        <f>VLOOKUP(C381,'[1]1. MA DO'!$E$5:$AJ$1933,32,0)</f>
        <v>1.1299999999999999</v>
      </c>
      <c r="S381" s="58">
        <f t="shared" si="633"/>
        <v>370</v>
      </c>
      <c r="T381" s="58">
        <f t="shared" si="634"/>
        <v>330</v>
      </c>
      <c r="U381" s="58">
        <f t="shared" si="635"/>
        <v>290</v>
      </c>
      <c r="V381" s="58">
        <f t="shared" si="636"/>
        <v>260</v>
      </c>
      <c r="W381" s="391">
        <f t="shared" si="613"/>
        <v>800</v>
      </c>
      <c r="X381" s="391">
        <f t="shared" si="614"/>
        <v>510</v>
      </c>
      <c r="Y381" s="391">
        <f t="shared" si="615"/>
        <v>420</v>
      </c>
      <c r="Z381" s="391">
        <f t="shared" si="616"/>
        <v>340</v>
      </c>
      <c r="AA381" s="32">
        <f>'ĐẤT PNN'!U382</f>
        <v>2</v>
      </c>
      <c r="AB381" s="390">
        <f t="shared" si="637"/>
        <v>250</v>
      </c>
      <c r="AC381" s="390">
        <f t="shared" si="638"/>
        <v>234</v>
      </c>
      <c r="AD381" s="390">
        <f t="shared" si="639"/>
        <v>215</v>
      </c>
      <c r="AE381" s="390">
        <f t="shared" si="640"/>
        <v>195</v>
      </c>
      <c r="AF381" s="391">
        <f t="shared" si="617"/>
        <v>540</v>
      </c>
      <c r="AG381" s="391">
        <f t="shared" si="618"/>
        <v>360</v>
      </c>
      <c r="AH381" s="391">
        <f t="shared" si="619"/>
        <v>310</v>
      </c>
      <c r="AI381" s="391">
        <f t="shared" si="620"/>
        <v>250</v>
      </c>
      <c r="AJ381" s="395">
        <f>'ĐẤT PNN'!I382-'ĐẤT NN'!P381</f>
        <v>690</v>
      </c>
    </row>
    <row r="382" spans="1:36" ht="141.75" customHeight="1">
      <c r="A382" s="56">
        <f t="shared" si="536"/>
        <v>377</v>
      </c>
      <c r="B382" s="56" t="str">
        <f>'ĐẤT PNN'!B383</f>
        <v>VT3*0,8</v>
      </c>
      <c r="C382" s="86" t="s">
        <v>5270</v>
      </c>
      <c r="D382" s="29" t="s">
        <v>6795</v>
      </c>
      <c r="E382" s="29" t="s">
        <v>6738</v>
      </c>
      <c r="F382" s="29" t="s">
        <v>6796</v>
      </c>
      <c r="G382" s="29" t="s">
        <v>6792</v>
      </c>
      <c r="H382" s="29" t="str">
        <f t="shared" si="535"/>
        <v>Phường Long KhánhTPLK1Vị trí 1370</v>
      </c>
      <c r="I382" s="397"/>
      <c r="J382" s="397"/>
      <c r="K382" s="500" t="str">
        <f>'ĐẤT PNN'!D383</f>
        <v>Các tuyến đường giao thông không đấu nối trực tiếp và thông ra Đường Hai Bà Trưng đoạn từ Đường 21/4 đến Đường Nguyễn Thị Minh Khai (gồm 1 đoạn đường Quang Trung và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382" s="501"/>
      <c r="M382" s="502"/>
      <c r="N382" s="383">
        <f t="shared" si="631"/>
        <v>290</v>
      </c>
      <c r="O382" s="383">
        <f t="shared" si="632"/>
        <v>215</v>
      </c>
      <c r="P382" s="383">
        <v>420</v>
      </c>
      <c r="Q382" s="383">
        <v>310</v>
      </c>
      <c r="R382" s="417">
        <f>VLOOKUP(C382,'[1]1. MA DO'!$E$5:$AJ$1933,32,0)</f>
        <v>1.1299999999999999</v>
      </c>
      <c r="S382" s="58">
        <f t="shared" si="633"/>
        <v>370</v>
      </c>
      <c r="T382" s="58">
        <f t="shared" si="634"/>
        <v>330</v>
      </c>
      <c r="U382" s="58">
        <f t="shared" si="635"/>
        <v>290</v>
      </c>
      <c r="V382" s="58">
        <f t="shared" si="636"/>
        <v>260</v>
      </c>
      <c r="W382" s="391">
        <f t="shared" si="613"/>
        <v>800</v>
      </c>
      <c r="X382" s="391">
        <f t="shared" si="614"/>
        <v>510</v>
      </c>
      <c r="Y382" s="391">
        <f t="shared" si="615"/>
        <v>420</v>
      </c>
      <c r="Z382" s="391">
        <f t="shared" si="616"/>
        <v>340</v>
      </c>
      <c r="AA382" s="32">
        <f>'ĐẤT PNN'!U383</f>
        <v>2</v>
      </c>
      <c r="AB382" s="390">
        <f t="shared" si="637"/>
        <v>250</v>
      </c>
      <c r="AC382" s="390">
        <f t="shared" si="638"/>
        <v>234</v>
      </c>
      <c r="AD382" s="390">
        <f t="shared" si="639"/>
        <v>215</v>
      </c>
      <c r="AE382" s="390">
        <f t="shared" si="640"/>
        <v>195</v>
      </c>
      <c r="AF382" s="391">
        <f t="shared" si="617"/>
        <v>540</v>
      </c>
      <c r="AG382" s="391">
        <f t="shared" si="618"/>
        <v>360</v>
      </c>
      <c r="AH382" s="391">
        <f t="shared" si="619"/>
        <v>310</v>
      </c>
      <c r="AI382" s="391">
        <f t="shared" si="620"/>
        <v>250</v>
      </c>
      <c r="AJ382" s="395">
        <f>'ĐẤT PNN'!I383-'ĐẤT NN'!P382</f>
        <v>540</v>
      </c>
    </row>
    <row r="383" spans="1:36" ht="94.5" customHeight="1">
      <c r="A383" s="56">
        <f t="shared" si="536"/>
        <v>378</v>
      </c>
      <c r="B383" s="56" t="str">
        <f>'ĐẤT PNN'!B384</f>
        <v>VT4*0,8</v>
      </c>
      <c r="C383" s="86" t="s">
        <v>5270</v>
      </c>
      <c r="D383" s="29" t="s">
        <v>6797</v>
      </c>
      <c r="E383" s="29" t="s">
        <v>6738</v>
      </c>
      <c r="F383" s="29" t="s">
        <v>6798</v>
      </c>
      <c r="G383" s="29" t="s">
        <v>6792</v>
      </c>
      <c r="H383" s="29" t="str">
        <f t="shared" si="535"/>
        <v>Phường Long KhánhTPLK1Vị trí 1370</v>
      </c>
      <c r="I383" s="397"/>
      <c r="J383" s="397"/>
      <c r="K383" s="500" t="str">
        <f>'ĐẤT PNN'!D384</f>
        <v>Các tuyến đường giao thông không đấu nối trực tiếp và thông ra Đường Hai Bà Trưng đoạn từ Đường 21/4 đến Đường Nguyễn Thị Minh Khai (gồm 1 đoạn đường Quang Trung và đường Cách mạng tháng 8) có hiện trạng là đường nhựa, bê tông xi măng:
- Có bề rộng từ ≥3m đến &lt;5m, cách đường giao thông &gt;600m.
- Có bề rộng &lt;3m, cách đường giao thông &gt; 200m.</v>
      </c>
      <c r="L383" s="501"/>
      <c r="M383" s="502"/>
      <c r="N383" s="383">
        <f t="shared" si="631"/>
        <v>260</v>
      </c>
      <c r="O383" s="383">
        <f t="shared" si="632"/>
        <v>195</v>
      </c>
      <c r="P383" s="383">
        <v>340</v>
      </c>
      <c r="Q383" s="383">
        <v>250</v>
      </c>
      <c r="R383" s="417">
        <f>VLOOKUP(C383,'[1]1. MA DO'!$E$5:$AJ$1933,32,0)</f>
        <v>1.1299999999999999</v>
      </c>
      <c r="S383" s="58">
        <f t="shared" si="633"/>
        <v>370</v>
      </c>
      <c r="T383" s="58">
        <f t="shared" si="634"/>
        <v>330</v>
      </c>
      <c r="U383" s="58">
        <f t="shared" si="635"/>
        <v>290</v>
      </c>
      <c r="V383" s="58">
        <f t="shared" si="636"/>
        <v>260</v>
      </c>
      <c r="W383" s="391">
        <f t="shared" si="613"/>
        <v>800</v>
      </c>
      <c r="X383" s="391">
        <f t="shared" si="614"/>
        <v>510</v>
      </c>
      <c r="Y383" s="391">
        <f t="shared" si="615"/>
        <v>420</v>
      </c>
      <c r="Z383" s="391">
        <f t="shared" si="616"/>
        <v>340</v>
      </c>
      <c r="AA383" s="32">
        <f>'ĐẤT PNN'!U384</f>
        <v>2</v>
      </c>
      <c r="AB383" s="390">
        <f t="shared" si="637"/>
        <v>250</v>
      </c>
      <c r="AC383" s="390">
        <f t="shared" si="638"/>
        <v>234</v>
      </c>
      <c r="AD383" s="390">
        <f t="shared" si="639"/>
        <v>215</v>
      </c>
      <c r="AE383" s="390">
        <f t="shared" si="640"/>
        <v>195</v>
      </c>
      <c r="AF383" s="391">
        <f t="shared" si="617"/>
        <v>540</v>
      </c>
      <c r="AG383" s="391">
        <f t="shared" si="618"/>
        <v>360</v>
      </c>
      <c r="AH383" s="391">
        <f t="shared" si="619"/>
        <v>310</v>
      </c>
      <c r="AI383" s="391">
        <f t="shared" si="620"/>
        <v>250</v>
      </c>
      <c r="AJ383" s="395">
        <f>'ĐẤT PNN'!I384-'ĐẤT NN'!P383</f>
        <v>380</v>
      </c>
    </row>
    <row r="384" spans="1:36" ht="63">
      <c r="A384" s="56">
        <f t="shared" si="536"/>
        <v>379</v>
      </c>
      <c r="B384" s="56" t="str">
        <f>'ĐẤT PNN'!B385</f>
        <v>LK27DT_D1</v>
      </c>
      <c r="C384" s="86" t="s">
        <v>5369</v>
      </c>
      <c r="D384" s="29" t="s">
        <v>6790</v>
      </c>
      <c r="E384" s="29" t="s">
        <v>6738</v>
      </c>
      <c r="F384" s="29" t="s">
        <v>6791</v>
      </c>
      <c r="G384" s="29" t="s">
        <v>6792</v>
      </c>
      <c r="H384" s="29" t="str">
        <f t="shared" si="535"/>
        <v>Phường Long KhánhTPLK1Vị trí 1370</v>
      </c>
      <c r="I384" s="398" t="s">
        <v>6780</v>
      </c>
      <c r="J384" s="398" t="s">
        <v>6781</v>
      </c>
      <c r="K384" s="57" t="str">
        <f>'ĐẤT PNN'!D385</f>
        <v>Đường Nguyễn Trãi</v>
      </c>
      <c r="L384" s="57" t="str">
        <f>'ĐẤT PNN'!E385</f>
        <v>Ngã ba Hùng Vương</v>
      </c>
      <c r="M384" s="57" t="str">
        <f>'ĐẤT PNN'!F385</f>
        <v>Đường Nguyễn Thị Minh Khai</v>
      </c>
      <c r="N384" s="385">
        <f>S384</f>
        <v>370</v>
      </c>
      <c r="O384" s="114">
        <f>AB384</f>
        <v>250</v>
      </c>
      <c r="P384" s="381">
        <v>800</v>
      </c>
      <c r="Q384" s="381">
        <v>540</v>
      </c>
      <c r="R384" s="417">
        <f>VLOOKUP(C384,'[1]1. MA DO'!$E$5:$AJ$1933,32,0)</f>
        <v>1.1299999999999999</v>
      </c>
      <c r="S384" s="221">
        <v>370</v>
      </c>
      <c r="T384" s="221">
        <v>330</v>
      </c>
      <c r="U384" s="221">
        <v>290</v>
      </c>
      <c r="V384" s="221">
        <v>260</v>
      </c>
      <c r="W384" s="391">
        <f t="shared" si="613"/>
        <v>800</v>
      </c>
      <c r="X384" s="391">
        <f t="shared" si="614"/>
        <v>510</v>
      </c>
      <c r="Y384" s="391">
        <f t="shared" si="615"/>
        <v>420</v>
      </c>
      <c r="Z384" s="391">
        <f t="shared" si="616"/>
        <v>340</v>
      </c>
      <c r="AA384" s="32">
        <v>1</v>
      </c>
      <c r="AB384" s="372">
        <v>250</v>
      </c>
      <c r="AC384" s="372">
        <v>234</v>
      </c>
      <c r="AD384" s="372">
        <v>215</v>
      </c>
      <c r="AE384" s="372">
        <v>195</v>
      </c>
      <c r="AF384" s="391">
        <f t="shared" si="617"/>
        <v>540</v>
      </c>
      <c r="AG384" s="391">
        <f t="shared" si="618"/>
        <v>360</v>
      </c>
      <c r="AH384" s="391">
        <f t="shared" si="619"/>
        <v>310</v>
      </c>
      <c r="AI384" s="391">
        <f t="shared" si="620"/>
        <v>250</v>
      </c>
      <c r="AJ384" s="395">
        <f>'ĐẤT PNN'!I385-'ĐẤT NN'!P384</f>
        <v>3400</v>
      </c>
    </row>
    <row r="385" spans="1:36" ht="110.25" customHeight="1">
      <c r="A385" s="56">
        <f t="shared" si="536"/>
        <v>380</v>
      </c>
      <c r="B385" s="56" t="str">
        <f>'ĐẤT PNN'!B386</f>
        <v>VT2</v>
      </c>
      <c r="C385" s="86" t="s">
        <v>5369</v>
      </c>
      <c r="D385" s="29" t="s">
        <v>6793</v>
      </c>
      <c r="E385" s="29" t="s">
        <v>6738</v>
      </c>
      <c r="F385" s="29" t="s">
        <v>6794</v>
      </c>
      <c r="G385" s="29" t="s">
        <v>6792</v>
      </c>
      <c r="H385" s="29" t="str">
        <f t="shared" si="535"/>
        <v>Phường Long KhánhTPLK1Vị trí 1370</v>
      </c>
      <c r="I385" s="397"/>
      <c r="J385" s="397"/>
      <c r="K385" s="500" t="str">
        <f>'ĐẤT PNN'!D386</f>
        <v>Các tuyến đường giao thông đấu nối trực tiếp ra Đường Nguyễn Trãi đoạn từ Ngã ba Hùng Vương đến Đường Nguyễn Thị Minh Khai có hiện trạng là đường nhựa, bê tông xi măng:
- Có bề rộng ≥5m, cách đường giao thông ≤600m.
- Có bề rộng từ ≥3m đến &lt;5m, cách đường giao thông ≤400m.</v>
      </c>
      <c r="L385" s="501"/>
      <c r="M385" s="502"/>
      <c r="N385" s="383">
        <f t="shared" ref="N385:N390" si="641">IF(B385="VT2",T385,IF(B385="VT3",U385,IF(B385="VT2*0,8",T385,IF(B385="VT3*0,8",U385,V385))))</f>
        <v>330</v>
      </c>
      <c r="O385" s="383">
        <f t="shared" ref="O385:O390" si="642">IF(B385="VT2",AC385,IF(B385="VT3",AD385,IF(B385="VT2*0,8",AC385,IF(B385="VT3*0,8",AD385,AE385))))</f>
        <v>234</v>
      </c>
      <c r="P385" s="383">
        <v>510</v>
      </c>
      <c r="Q385" s="383">
        <v>360</v>
      </c>
      <c r="R385" s="417">
        <f>VLOOKUP(C385,'[1]1. MA DO'!$E$5:$AJ$1933,32,0)</f>
        <v>1.1299999999999999</v>
      </c>
      <c r="S385" s="58">
        <f t="shared" ref="S385:S390" si="643">S384</f>
        <v>370</v>
      </c>
      <c r="T385" s="58">
        <f t="shared" ref="T385:T390" si="644">T384</f>
        <v>330</v>
      </c>
      <c r="U385" s="58">
        <f t="shared" ref="U385:U390" si="645">U384</f>
        <v>290</v>
      </c>
      <c r="V385" s="58">
        <f t="shared" ref="V385:V390" si="646">V384</f>
        <v>260</v>
      </c>
      <c r="W385" s="391">
        <f t="shared" si="613"/>
        <v>800</v>
      </c>
      <c r="X385" s="391">
        <f t="shared" si="614"/>
        <v>510</v>
      </c>
      <c r="Y385" s="391">
        <f t="shared" si="615"/>
        <v>420</v>
      </c>
      <c r="Z385" s="391">
        <f t="shared" si="616"/>
        <v>340</v>
      </c>
      <c r="AA385" s="32">
        <f>'ĐẤT PNN'!U386</f>
        <v>2</v>
      </c>
      <c r="AB385" s="390">
        <f t="shared" ref="AB385:AB390" si="647">AB384</f>
        <v>250</v>
      </c>
      <c r="AC385" s="390">
        <f t="shared" ref="AC385:AC390" si="648">AC384</f>
        <v>234</v>
      </c>
      <c r="AD385" s="390">
        <f t="shared" ref="AD385:AD390" si="649">AD384</f>
        <v>215</v>
      </c>
      <c r="AE385" s="390">
        <f t="shared" ref="AE385:AE390" si="650">AE384</f>
        <v>195</v>
      </c>
      <c r="AF385" s="391">
        <f t="shared" si="617"/>
        <v>540</v>
      </c>
      <c r="AG385" s="391">
        <f t="shared" si="618"/>
        <v>360</v>
      </c>
      <c r="AH385" s="391">
        <f t="shared" si="619"/>
        <v>310</v>
      </c>
      <c r="AI385" s="391">
        <f t="shared" si="620"/>
        <v>250</v>
      </c>
      <c r="AJ385" s="395">
        <f>'ĐẤT PNN'!I386-'ĐẤT NN'!P385</f>
        <v>1490</v>
      </c>
    </row>
    <row r="386" spans="1:36" ht="126" customHeight="1">
      <c r="A386" s="56">
        <f t="shared" si="536"/>
        <v>381</v>
      </c>
      <c r="B386" s="56" t="str">
        <f>'ĐẤT PNN'!B387</f>
        <v>VT3</v>
      </c>
      <c r="C386" s="86" t="s">
        <v>5369</v>
      </c>
      <c r="D386" s="29" t="s">
        <v>6795</v>
      </c>
      <c r="E386" s="29" t="s">
        <v>6738</v>
      </c>
      <c r="F386" s="29" t="s">
        <v>6796</v>
      </c>
      <c r="G386" s="29" t="s">
        <v>6792</v>
      </c>
      <c r="H386" s="29" t="str">
        <f t="shared" si="535"/>
        <v>Phường Long KhánhTPLK1Vị trí 1370</v>
      </c>
      <c r="I386" s="397"/>
      <c r="J386" s="397"/>
      <c r="K386" s="500" t="str">
        <f>'ĐẤT PNN'!D387</f>
        <v>Các tuyến đường giao thông đấu nối trực tiếp ra Đường Nguyễn Trãi đoạn từ Ngã ba Hùng Vương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L386" s="501"/>
      <c r="M386" s="502"/>
      <c r="N386" s="383">
        <f t="shared" si="641"/>
        <v>290</v>
      </c>
      <c r="O386" s="383">
        <f t="shared" si="642"/>
        <v>215</v>
      </c>
      <c r="P386" s="383">
        <v>420</v>
      </c>
      <c r="Q386" s="383">
        <v>310</v>
      </c>
      <c r="R386" s="417">
        <f>VLOOKUP(C386,'[1]1. MA DO'!$E$5:$AJ$1933,32,0)</f>
        <v>1.1299999999999999</v>
      </c>
      <c r="S386" s="58">
        <f t="shared" si="643"/>
        <v>370</v>
      </c>
      <c r="T386" s="58">
        <f t="shared" si="644"/>
        <v>330</v>
      </c>
      <c r="U386" s="58">
        <f t="shared" si="645"/>
        <v>290</v>
      </c>
      <c r="V386" s="58">
        <f t="shared" si="646"/>
        <v>260</v>
      </c>
      <c r="W386" s="391">
        <f t="shared" si="613"/>
        <v>800</v>
      </c>
      <c r="X386" s="391">
        <f t="shared" si="614"/>
        <v>510</v>
      </c>
      <c r="Y386" s="391">
        <f t="shared" si="615"/>
        <v>420</v>
      </c>
      <c r="Z386" s="391">
        <f t="shared" si="616"/>
        <v>340</v>
      </c>
      <c r="AA386" s="32">
        <f>'ĐẤT PNN'!U387</f>
        <v>2</v>
      </c>
      <c r="AB386" s="390">
        <f t="shared" si="647"/>
        <v>250</v>
      </c>
      <c r="AC386" s="390">
        <f t="shared" si="648"/>
        <v>234</v>
      </c>
      <c r="AD386" s="390">
        <f t="shared" si="649"/>
        <v>215</v>
      </c>
      <c r="AE386" s="390">
        <f t="shared" si="650"/>
        <v>195</v>
      </c>
      <c r="AF386" s="391">
        <f t="shared" si="617"/>
        <v>540</v>
      </c>
      <c r="AG386" s="391">
        <f t="shared" si="618"/>
        <v>360</v>
      </c>
      <c r="AH386" s="391">
        <f t="shared" si="619"/>
        <v>310</v>
      </c>
      <c r="AI386" s="391">
        <f t="shared" si="620"/>
        <v>250</v>
      </c>
      <c r="AJ386" s="395">
        <f>'ĐẤT PNN'!I387-'ĐẤT NN'!P386</f>
        <v>680</v>
      </c>
    </row>
    <row r="387" spans="1:36" ht="63" customHeight="1">
      <c r="A387" s="56">
        <f t="shared" si="536"/>
        <v>382</v>
      </c>
      <c r="B387" s="56" t="str">
        <f>'ĐẤT PNN'!B388</f>
        <v>VT4</v>
      </c>
      <c r="C387" s="86" t="s">
        <v>5369</v>
      </c>
      <c r="D387" s="29" t="s">
        <v>6797</v>
      </c>
      <c r="E387" s="29" t="s">
        <v>6738</v>
      </c>
      <c r="F387" s="29" t="s">
        <v>6798</v>
      </c>
      <c r="G387" s="29" t="s">
        <v>6792</v>
      </c>
      <c r="H387" s="29" t="str">
        <f t="shared" si="535"/>
        <v>Phường Long KhánhTPLK1Vị trí 1370</v>
      </c>
      <c r="I387" s="397"/>
      <c r="J387" s="397"/>
      <c r="K387" s="500" t="str">
        <f>'ĐẤT PNN'!D388</f>
        <v>Các tuyến đường giao thông đấu nối trực tiếp ra Đường Nguyễn Trãi đoạn từ Ngã ba Hùng Vương đến Đường Nguyễn Thị Minh Khai có hiện trạng là đường nhựa, bê tông xi măng:
- Có bề rộng từ ≥3m đến &lt;5m, cách đường giao thông &gt;600m.
- Có bề rộng &lt;3m, cách đường giao thông &gt;200m.</v>
      </c>
      <c r="L387" s="501"/>
      <c r="M387" s="502"/>
      <c r="N387" s="383">
        <f t="shared" si="641"/>
        <v>260</v>
      </c>
      <c r="O387" s="383">
        <f t="shared" si="642"/>
        <v>195</v>
      </c>
      <c r="P387" s="383">
        <v>340</v>
      </c>
      <c r="Q387" s="383">
        <v>250</v>
      </c>
      <c r="R387" s="417">
        <f>VLOOKUP(C387,'[1]1. MA DO'!$E$5:$AJ$1933,32,0)</f>
        <v>1.1299999999999999</v>
      </c>
      <c r="S387" s="58">
        <f t="shared" si="643"/>
        <v>370</v>
      </c>
      <c r="T387" s="58">
        <f t="shared" si="644"/>
        <v>330</v>
      </c>
      <c r="U387" s="58">
        <f t="shared" si="645"/>
        <v>290</v>
      </c>
      <c r="V387" s="58">
        <f t="shared" si="646"/>
        <v>260</v>
      </c>
      <c r="W387" s="391">
        <f t="shared" si="613"/>
        <v>800</v>
      </c>
      <c r="X387" s="391">
        <f t="shared" si="614"/>
        <v>510</v>
      </c>
      <c r="Y387" s="391">
        <f t="shared" si="615"/>
        <v>420</v>
      </c>
      <c r="Z387" s="391">
        <f t="shared" si="616"/>
        <v>340</v>
      </c>
      <c r="AA387" s="32">
        <f>'ĐẤT PNN'!U388</f>
        <v>2</v>
      </c>
      <c r="AB387" s="390">
        <f t="shared" si="647"/>
        <v>250</v>
      </c>
      <c r="AC387" s="390">
        <f t="shared" si="648"/>
        <v>234</v>
      </c>
      <c r="AD387" s="390">
        <f t="shared" si="649"/>
        <v>215</v>
      </c>
      <c r="AE387" s="390">
        <f t="shared" si="650"/>
        <v>195</v>
      </c>
      <c r="AF387" s="391">
        <f t="shared" si="617"/>
        <v>540</v>
      </c>
      <c r="AG387" s="391">
        <f t="shared" si="618"/>
        <v>360</v>
      </c>
      <c r="AH387" s="391">
        <f t="shared" si="619"/>
        <v>310</v>
      </c>
      <c r="AI387" s="391">
        <f t="shared" si="620"/>
        <v>250</v>
      </c>
      <c r="AJ387" s="395">
        <f>'ĐẤT PNN'!I388-'ĐẤT NN'!P387</f>
        <v>440</v>
      </c>
    </row>
    <row r="388" spans="1:36" ht="110.25" customHeight="1">
      <c r="A388" s="56">
        <f t="shared" si="536"/>
        <v>383</v>
      </c>
      <c r="B388" s="56" t="str">
        <f>'ĐẤT PNN'!B389</f>
        <v>VT2*0,8</v>
      </c>
      <c r="C388" s="86" t="s">
        <v>5369</v>
      </c>
      <c r="D388" s="29" t="s">
        <v>6793</v>
      </c>
      <c r="E388" s="29" t="s">
        <v>6738</v>
      </c>
      <c r="F388" s="29" t="s">
        <v>6794</v>
      </c>
      <c r="G388" s="29" t="s">
        <v>6792</v>
      </c>
      <c r="H388" s="29" t="str">
        <f t="shared" si="535"/>
        <v>Phường Long KhánhTPLK1Vị trí 1370</v>
      </c>
      <c r="I388" s="397"/>
      <c r="J388" s="397"/>
      <c r="K388" s="500" t="str">
        <f>'ĐẤT PNN'!D389</f>
        <v>Các tuyến đường giao thông không đấu nối trực tiếp và thông ra Đường Nguyễn Trãi đoạn từ Ngã ba Hùng Vương đến Đường Nguyễn Thị Minh Khai có hiện trạng là đường nhựa, bê tông xi măng:
- Có bề rộng ≥5m, cách đường giao thông ≤600m.
- Có bề rộng từ ≥3m đến &lt;5m, cách đường giao thông ≤400m.</v>
      </c>
      <c r="L388" s="501"/>
      <c r="M388" s="502"/>
      <c r="N388" s="383">
        <f t="shared" si="641"/>
        <v>330</v>
      </c>
      <c r="O388" s="383">
        <f t="shared" si="642"/>
        <v>234</v>
      </c>
      <c r="P388" s="383">
        <v>510</v>
      </c>
      <c r="Q388" s="383">
        <v>360</v>
      </c>
      <c r="R388" s="417">
        <f>VLOOKUP(C388,'[1]1. MA DO'!$E$5:$AJ$1933,32,0)</f>
        <v>1.1299999999999999</v>
      </c>
      <c r="S388" s="58">
        <f t="shared" si="643"/>
        <v>370</v>
      </c>
      <c r="T388" s="58">
        <f t="shared" si="644"/>
        <v>330</v>
      </c>
      <c r="U388" s="58">
        <f t="shared" si="645"/>
        <v>290</v>
      </c>
      <c r="V388" s="58">
        <f t="shared" si="646"/>
        <v>260</v>
      </c>
      <c r="W388" s="391">
        <f t="shared" si="613"/>
        <v>800</v>
      </c>
      <c r="X388" s="391">
        <f t="shared" si="614"/>
        <v>510</v>
      </c>
      <c r="Y388" s="391">
        <f t="shared" si="615"/>
        <v>420</v>
      </c>
      <c r="Z388" s="391">
        <f t="shared" si="616"/>
        <v>340</v>
      </c>
      <c r="AA388" s="32">
        <f>'ĐẤT PNN'!U389</f>
        <v>2</v>
      </c>
      <c r="AB388" s="390">
        <f t="shared" si="647"/>
        <v>250</v>
      </c>
      <c r="AC388" s="390">
        <f t="shared" si="648"/>
        <v>234</v>
      </c>
      <c r="AD388" s="390">
        <f t="shared" si="649"/>
        <v>215</v>
      </c>
      <c r="AE388" s="390">
        <f t="shared" si="650"/>
        <v>195</v>
      </c>
      <c r="AF388" s="391">
        <f t="shared" si="617"/>
        <v>540</v>
      </c>
      <c r="AG388" s="391">
        <f t="shared" si="618"/>
        <v>360</v>
      </c>
      <c r="AH388" s="391">
        <f t="shared" si="619"/>
        <v>310</v>
      </c>
      <c r="AI388" s="391">
        <f t="shared" si="620"/>
        <v>250</v>
      </c>
      <c r="AJ388" s="395">
        <f>'ĐẤT PNN'!I389-'ĐẤT NN'!P388</f>
        <v>1390</v>
      </c>
    </row>
    <row r="389" spans="1:36" ht="126" customHeight="1">
      <c r="A389" s="56">
        <f t="shared" si="536"/>
        <v>384</v>
      </c>
      <c r="B389" s="56" t="str">
        <f>'ĐẤT PNN'!B390</f>
        <v>VT3*0,8</v>
      </c>
      <c r="C389" s="86" t="s">
        <v>5369</v>
      </c>
      <c r="D389" s="29" t="s">
        <v>6795</v>
      </c>
      <c r="E389" s="29" t="s">
        <v>6738</v>
      </c>
      <c r="F389" s="29" t="s">
        <v>6796</v>
      </c>
      <c r="G389" s="29" t="s">
        <v>6792</v>
      </c>
      <c r="H389" s="29" t="str">
        <f t="shared" si="535"/>
        <v>Phường Long KhánhTPLK1Vị trí 1370</v>
      </c>
      <c r="I389" s="397"/>
      <c r="J389" s="397"/>
      <c r="K389" s="500" t="str">
        <f>'ĐẤT PNN'!D390</f>
        <v>Các tuyến đường giao thông không đấu nối trực tiếp và thông ra Đường Nguyễn Trãi đoạn từ Ngã ba Hùng Vương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L389" s="501"/>
      <c r="M389" s="502"/>
      <c r="N389" s="383">
        <f t="shared" si="641"/>
        <v>290</v>
      </c>
      <c r="O389" s="383">
        <f t="shared" si="642"/>
        <v>215</v>
      </c>
      <c r="P389" s="383">
        <v>420</v>
      </c>
      <c r="Q389" s="383">
        <v>310</v>
      </c>
      <c r="R389" s="417">
        <f>VLOOKUP(C389,'[1]1. MA DO'!$E$5:$AJ$1933,32,0)</f>
        <v>1.1299999999999999</v>
      </c>
      <c r="S389" s="58">
        <f t="shared" si="643"/>
        <v>370</v>
      </c>
      <c r="T389" s="58">
        <f t="shared" si="644"/>
        <v>330</v>
      </c>
      <c r="U389" s="58">
        <f t="shared" si="645"/>
        <v>290</v>
      </c>
      <c r="V389" s="58">
        <f t="shared" si="646"/>
        <v>260</v>
      </c>
      <c r="W389" s="391">
        <f t="shared" si="613"/>
        <v>800</v>
      </c>
      <c r="X389" s="391">
        <f t="shared" si="614"/>
        <v>510</v>
      </c>
      <c r="Y389" s="391">
        <f t="shared" si="615"/>
        <v>420</v>
      </c>
      <c r="Z389" s="391">
        <f t="shared" si="616"/>
        <v>340</v>
      </c>
      <c r="AA389" s="32">
        <f>'ĐẤT PNN'!U390</f>
        <v>2</v>
      </c>
      <c r="AB389" s="390">
        <f t="shared" si="647"/>
        <v>250</v>
      </c>
      <c r="AC389" s="390">
        <f t="shared" si="648"/>
        <v>234</v>
      </c>
      <c r="AD389" s="390">
        <f t="shared" si="649"/>
        <v>215</v>
      </c>
      <c r="AE389" s="390">
        <f t="shared" si="650"/>
        <v>195</v>
      </c>
      <c r="AF389" s="391">
        <f t="shared" si="617"/>
        <v>540</v>
      </c>
      <c r="AG389" s="391">
        <f t="shared" si="618"/>
        <v>360</v>
      </c>
      <c r="AH389" s="391">
        <f t="shared" si="619"/>
        <v>310</v>
      </c>
      <c r="AI389" s="391">
        <f t="shared" si="620"/>
        <v>250</v>
      </c>
      <c r="AJ389" s="395">
        <f>'ĐẤT PNN'!I390-'ĐẤT NN'!P389</f>
        <v>540</v>
      </c>
    </row>
    <row r="390" spans="1:36" ht="63" customHeight="1">
      <c r="A390" s="56">
        <f t="shared" si="536"/>
        <v>385</v>
      </c>
      <c r="B390" s="56" t="str">
        <f>'ĐẤT PNN'!B391</f>
        <v>VT4*0,8</v>
      </c>
      <c r="C390" s="86" t="s">
        <v>5369</v>
      </c>
      <c r="D390" s="29" t="s">
        <v>6797</v>
      </c>
      <c r="E390" s="29" t="s">
        <v>6738</v>
      </c>
      <c r="F390" s="29" t="s">
        <v>6798</v>
      </c>
      <c r="G390" s="29" t="s">
        <v>6792</v>
      </c>
      <c r="H390" s="29" t="str">
        <f t="shared" si="535"/>
        <v>Phường Long KhánhTPLK1Vị trí 1370</v>
      </c>
      <c r="I390" s="397"/>
      <c r="J390" s="397"/>
      <c r="K390" s="500" t="str">
        <f>'ĐẤT PNN'!D391</f>
        <v>Các tuyến đường giao thông không đấu nối trực tiếp và thông ra Đường Nguyễn Trãi đoạn từ Ngã ba Hùng Vương đến Đường Nguyễn Thị Minh Khai có hiện trạng là đường nhựa, bê tông xi măng:
- Có bề rộng từ ≥3m đến &lt;5m, cách đường giao thông &gt;600m.
- Có bề rộng &lt;3m, cách đường giao thông &gt; 200m.</v>
      </c>
      <c r="L390" s="501"/>
      <c r="M390" s="502"/>
      <c r="N390" s="383">
        <f t="shared" si="641"/>
        <v>260</v>
      </c>
      <c r="O390" s="383">
        <f t="shared" si="642"/>
        <v>195</v>
      </c>
      <c r="P390" s="383">
        <v>340</v>
      </c>
      <c r="Q390" s="383">
        <v>250</v>
      </c>
      <c r="R390" s="417">
        <f>VLOOKUP(C390,'[1]1. MA DO'!$E$5:$AJ$1933,32,0)</f>
        <v>1.1299999999999999</v>
      </c>
      <c r="S390" s="58">
        <f t="shared" si="643"/>
        <v>370</v>
      </c>
      <c r="T390" s="58">
        <f t="shared" si="644"/>
        <v>330</v>
      </c>
      <c r="U390" s="58">
        <f t="shared" si="645"/>
        <v>290</v>
      </c>
      <c r="V390" s="58">
        <f t="shared" si="646"/>
        <v>260</v>
      </c>
      <c r="W390" s="391">
        <f t="shared" si="613"/>
        <v>800</v>
      </c>
      <c r="X390" s="391">
        <f t="shared" si="614"/>
        <v>510</v>
      </c>
      <c r="Y390" s="391">
        <f t="shared" si="615"/>
        <v>420</v>
      </c>
      <c r="Z390" s="391">
        <f t="shared" si="616"/>
        <v>340</v>
      </c>
      <c r="AA390" s="32">
        <f>'ĐẤT PNN'!U391</f>
        <v>2</v>
      </c>
      <c r="AB390" s="390">
        <f t="shared" si="647"/>
        <v>250</v>
      </c>
      <c r="AC390" s="390">
        <f t="shared" si="648"/>
        <v>234</v>
      </c>
      <c r="AD390" s="390">
        <f t="shared" si="649"/>
        <v>215</v>
      </c>
      <c r="AE390" s="390">
        <f t="shared" si="650"/>
        <v>195</v>
      </c>
      <c r="AF390" s="391">
        <f t="shared" si="617"/>
        <v>540</v>
      </c>
      <c r="AG390" s="391">
        <f t="shared" si="618"/>
        <v>360</v>
      </c>
      <c r="AH390" s="391">
        <f t="shared" si="619"/>
        <v>310</v>
      </c>
      <c r="AI390" s="391">
        <f t="shared" si="620"/>
        <v>250</v>
      </c>
      <c r="AJ390" s="395">
        <f>'ĐẤT PNN'!I391-'ĐẤT NN'!P390</f>
        <v>380</v>
      </c>
    </row>
    <row r="391" spans="1:36" ht="63">
      <c r="A391" s="56">
        <f t="shared" si="536"/>
        <v>386</v>
      </c>
      <c r="B391" s="56" t="str">
        <f>'ĐẤT PNN'!B392</f>
        <v>LK27DT_D2</v>
      </c>
      <c r="C391" s="86" t="s">
        <v>5371</v>
      </c>
      <c r="D391" s="29" t="s">
        <v>6790</v>
      </c>
      <c r="E391" s="29" t="s">
        <v>6738</v>
      </c>
      <c r="F391" s="29" t="s">
        <v>6791</v>
      </c>
      <c r="G391" s="29" t="s">
        <v>6792</v>
      </c>
      <c r="H391" s="29" t="str">
        <f t="shared" ref="H391:H454" si="651">E391&amp;G391&amp;D$6&amp;$N$6</f>
        <v>Phường Long KhánhTPLK1Vị trí 1370</v>
      </c>
      <c r="I391" s="398" t="s">
        <v>6780</v>
      </c>
      <c r="J391" s="398" t="s">
        <v>6781</v>
      </c>
      <c r="K391" s="57" t="str">
        <f>'ĐẤT PNN'!D392</f>
        <v>Đường Nguyễn Trãi</v>
      </c>
      <c r="L391" s="57" t="str">
        <f>'ĐẤT PNN'!E392</f>
        <v>Đường Nguyễn Thị Minh Khai</v>
      </c>
      <c r="M391" s="57" t="str">
        <f>'ĐẤT PNN'!F392</f>
        <v>Đường Hồ Thị Hương</v>
      </c>
      <c r="N391" s="385">
        <f>S391</f>
        <v>370</v>
      </c>
      <c r="O391" s="114">
        <f>AB391</f>
        <v>250</v>
      </c>
      <c r="P391" s="381">
        <v>800</v>
      </c>
      <c r="Q391" s="381">
        <v>540</v>
      </c>
      <c r="R391" s="417">
        <f>VLOOKUP(C391,'[1]1. MA DO'!$E$5:$AJ$1933,32,0)</f>
        <v>1.1299999999999999</v>
      </c>
      <c r="S391" s="221">
        <v>370</v>
      </c>
      <c r="T391" s="221">
        <v>330</v>
      </c>
      <c r="U391" s="221">
        <v>290</v>
      </c>
      <c r="V391" s="221">
        <v>260</v>
      </c>
      <c r="W391" s="391">
        <f t="shared" si="613"/>
        <v>800</v>
      </c>
      <c r="X391" s="391">
        <f t="shared" si="614"/>
        <v>510</v>
      </c>
      <c r="Y391" s="391">
        <f t="shared" si="615"/>
        <v>420</v>
      </c>
      <c r="Z391" s="391">
        <f t="shared" si="616"/>
        <v>340</v>
      </c>
      <c r="AA391" s="32">
        <v>1</v>
      </c>
      <c r="AB391" s="372">
        <v>250</v>
      </c>
      <c r="AC391" s="372">
        <v>234</v>
      </c>
      <c r="AD391" s="372">
        <v>215</v>
      </c>
      <c r="AE391" s="372">
        <v>195</v>
      </c>
      <c r="AF391" s="391">
        <f t="shared" si="617"/>
        <v>540</v>
      </c>
      <c r="AG391" s="391">
        <f t="shared" si="618"/>
        <v>360</v>
      </c>
      <c r="AH391" s="391">
        <f t="shared" si="619"/>
        <v>310</v>
      </c>
      <c r="AI391" s="391">
        <f t="shared" si="620"/>
        <v>250</v>
      </c>
      <c r="AJ391" s="395">
        <f>'ĐẤT PNN'!I392-'ĐẤT NN'!P391</f>
        <v>2000</v>
      </c>
    </row>
    <row r="392" spans="1:36" ht="110.25" customHeight="1">
      <c r="A392" s="56">
        <f t="shared" ref="A392:A455" si="652">A391+1</f>
        <v>387</v>
      </c>
      <c r="B392" s="56" t="str">
        <f>'ĐẤT PNN'!B393</f>
        <v>VT2</v>
      </c>
      <c r="C392" s="86" t="s">
        <v>5371</v>
      </c>
      <c r="D392" s="29" t="s">
        <v>6793</v>
      </c>
      <c r="E392" s="29" t="s">
        <v>6738</v>
      </c>
      <c r="F392" s="29" t="s">
        <v>6794</v>
      </c>
      <c r="G392" s="29" t="s">
        <v>6792</v>
      </c>
      <c r="H392" s="29" t="str">
        <f t="shared" si="651"/>
        <v>Phường Long KhánhTPLK1Vị trí 1370</v>
      </c>
      <c r="I392" s="397"/>
      <c r="J392" s="397"/>
      <c r="K392" s="500" t="str">
        <f>'ĐẤT PNN'!D393</f>
        <v>Các tuyến đường giao thông đấu nối trực tiếp ra Đường Nguyễn Trãi đoạn từ Đường Nguyễn Thị Minh Khai đến Đường Hồ Thị Hương có hiện trạng là đường nhựa, bê tông xi măng:
- Có bề rộng ≥5m, cách đường giao thông ≤600m.
- Có bề rộng từ ≥3m đến &lt;5m, cách đường giao thông ≤400m.</v>
      </c>
      <c r="L392" s="501"/>
      <c r="M392" s="502"/>
      <c r="N392" s="383">
        <f t="shared" ref="N392:N397" si="653">IF(B392="VT2",T392,IF(B392="VT3",U392,IF(B392="VT2*0,8",T392,IF(B392="VT3*0,8",U392,V392))))</f>
        <v>330</v>
      </c>
      <c r="O392" s="383">
        <f t="shared" ref="O392:O397" si="654">IF(B392="VT2",AC392,IF(B392="VT3",AD392,IF(B392="VT2*0,8",AC392,IF(B392="VT3*0,8",AD392,AE392))))</f>
        <v>234</v>
      </c>
      <c r="P392" s="383">
        <v>510</v>
      </c>
      <c r="Q392" s="383">
        <v>360</v>
      </c>
      <c r="R392" s="417">
        <f>VLOOKUP(C392,'[1]1. MA DO'!$E$5:$AJ$1933,32,0)</f>
        <v>1.1299999999999999</v>
      </c>
      <c r="S392" s="58">
        <f t="shared" ref="S392:S397" si="655">S391</f>
        <v>370</v>
      </c>
      <c r="T392" s="58">
        <f t="shared" ref="T392:T397" si="656">T391</f>
        <v>330</v>
      </c>
      <c r="U392" s="58">
        <f t="shared" ref="U392:U397" si="657">U391</f>
        <v>290</v>
      </c>
      <c r="V392" s="58">
        <f t="shared" ref="V392:V397" si="658">V391</f>
        <v>260</v>
      </c>
      <c r="W392" s="391">
        <f t="shared" si="613"/>
        <v>800</v>
      </c>
      <c r="X392" s="391">
        <f t="shared" si="614"/>
        <v>510</v>
      </c>
      <c r="Y392" s="391">
        <f t="shared" si="615"/>
        <v>420</v>
      </c>
      <c r="Z392" s="391">
        <f t="shared" si="616"/>
        <v>340</v>
      </c>
      <c r="AA392" s="32">
        <f>'ĐẤT PNN'!U393</f>
        <v>3</v>
      </c>
      <c r="AB392" s="390">
        <f t="shared" ref="AB392:AB397" si="659">AB391</f>
        <v>250</v>
      </c>
      <c r="AC392" s="390">
        <f t="shared" ref="AC392:AC397" si="660">AC391</f>
        <v>234</v>
      </c>
      <c r="AD392" s="390">
        <f t="shared" ref="AD392:AD397" si="661">AD391</f>
        <v>215</v>
      </c>
      <c r="AE392" s="390">
        <f t="shared" ref="AE392:AE397" si="662">AE391</f>
        <v>195</v>
      </c>
      <c r="AF392" s="391">
        <f t="shared" si="617"/>
        <v>540</v>
      </c>
      <c r="AG392" s="391">
        <f t="shared" si="618"/>
        <v>360</v>
      </c>
      <c r="AH392" s="391">
        <f t="shared" si="619"/>
        <v>310</v>
      </c>
      <c r="AI392" s="391">
        <f t="shared" si="620"/>
        <v>250</v>
      </c>
      <c r="AJ392" s="395">
        <f>'ĐẤT PNN'!I393-'ĐẤT NN'!P392</f>
        <v>790</v>
      </c>
    </row>
    <row r="393" spans="1:36" ht="126" customHeight="1">
      <c r="A393" s="56">
        <f t="shared" si="652"/>
        <v>388</v>
      </c>
      <c r="B393" s="56" t="str">
        <f>'ĐẤT PNN'!B394</f>
        <v>VT3</v>
      </c>
      <c r="C393" s="86" t="s">
        <v>5371</v>
      </c>
      <c r="D393" s="29" t="s">
        <v>6795</v>
      </c>
      <c r="E393" s="29" t="s">
        <v>6738</v>
      </c>
      <c r="F393" s="29" t="s">
        <v>6796</v>
      </c>
      <c r="G393" s="29" t="s">
        <v>6792</v>
      </c>
      <c r="H393" s="29" t="str">
        <f t="shared" si="651"/>
        <v>Phường Long KhánhTPLK1Vị trí 1370</v>
      </c>
      <c r="I393" s="397"/>
      <c r="J393" s="397"/>
      <c r="K393" s="500" t="str">
        <f>'ĐẤT PNN'!D394</f>
        <v>Các tuyến đường giao thông đấu nối trực tiếp ra Đường Nguyễn Trãi đoạn từ Đường Nguyễn Thị Minh Khai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393" s="501"/>
      <c r="M393" s="502"/>
      <c r="N393" s="383">
        <f t="shared" si="653"/>
        <v>290</v>
      </c>
      <c r="O393" s="383">
        <f t="shared" si="654"/>
        <v>215</v>
      </c>
      <c r="P393" s="383">
        <v>420</v>
      </c>
      <c r="Q393" s="383">
        <v>310</v>
      </c>
      <c r="R393" s="417">
        <f>VLOOKUP(C393,'[1]1. MA DO'!$E$5:$AJ$1933,32,0)</f>
        <v>1.1299999999999999</v>
      </c>
      <c r="S393" s="58">
        <f t="shared" si="655"/>
        <v>370</v>
      </c>
      <c r="T393" s="58">
        <f t="shared" si="656"/>
        <v>330</v>
      </c>
      <c r="U393" s="58">
        <f t="shared" si="657"/>
        <v>290</v>
      </c>
      <c r="V393" s="58">
        <f t="shared" si="658"/>
        <v>260</v>
      </c>
      <c r="W393" s="391">
        <f t="shared" si="613"/>
        <v>800</v>
      </c>
      <c r="X393" s="391">
        <f t="shared" si="614"/>
        <v>510</v>
      </c>
      <c r="Y393" s="391">
        <f t="shared" si="615"/>
        <v>420</v>
      </c>
      <c r="Z393" s="391">
        <f t="shared" si="616"/>
        <v>340</v>
      </c>
      <c r="AA393" s="32">
        <f>'ĐẤT PNN'!U394</f>
        <v>3</v>
      </c>
      <c r="AB393" s="390">
        <f t="shared" si="659"/>
        <v>250</v>
      </c>
      <c r="AC393" s="390">
        <f t="shared" si="660"/>
        <v>234</v>
      </c>
      <c r="AD393" s="390">
        <f t="shared" si="661"/>
        <v>215</v>
      </c>
      <c r="AE393" s="390">
        <f t="shared" si="662"/>
        <v>195</v>
      </c>
      <c r="AF393" s="391">
        <f t="shared" si="617"/>
        <v>540</v>
      </c>
      <c r="AG393" s="391">
        <f t="shared" si="618"/>
        <v>360</v>
      </c>
      <c r="AH393" s="391">
        <f t="shared" si="619"/>
        <v>310</v>
      </c>
      <c r="AI393" s="391">
        <f t="shared" si="620"/>
        <v>250</v>
      </c>
      <c r="AJ393" s="395">
        <f>'ĐẤT PNN'!I394-'ĐẤT NN'!P393</f>
        <v>680</v>
      </c>
    </row>
    <row r="394" spans="1:36" ht="78.75" customHeight="1">
      <c r="A394" s="56">
        <f t="shared" si="652"/>
        <v>389</v>
      </c>
      <c r="B394" s="56" t="str">
        <f>'ĐẤT PNN'!B395</f>
        <v>VT4</v>
      </c>
      <c r="C394" s="86" t="s">
        <v>5371</v>
      </c>
      <c r="D394" s="29" t="s">
        <v>6797</v>
      </c>
      <c r="E394" s="29" t="s">
        <v>6738</v>
      </c>
      <c r="F394" s="29" t="s">
        <v>6798</v>
      </c>
      <c r="G394" s="29" t="s">
        <v>6792</v>
      </c>
      <c r="H394" s="29" t="str">
        <f t="shared" si="651"/>
        <v>Phường Long KhánhTPLK1Vị trí 1370</v>
      </c>
      <c r="I394" s="397"/>
      <c r="J394" s="397"/>
      <c r="K394" s="500" t="str">
        <f>'ĐẤT PNN'!D395</f>
        <v>Các tuyến đường giao thông đấu nối trực tiếp ra Đường Nguyễn Trãi đoạn từ Đường Nguyễn Thị Minh Khai đến Đường Hồ Thị Hương có hiện trạng là đường nhựa, bê tông xi măng:
- Có bề rộng từ ≥3m đến &lt;5m, cách đường giao thông &gt;600m.
- Có bề rộng &lt;3m, cách đường giao thông &gt;200m.</v>
      </c>
      <c r="L394" s="501"/>
      <c r="M394" s="502"/>
      <c r="N394" s="383">
        <f t="shared" si="653"/>
        <v>260</v>
      </c>
      <c r="O394" s="383">
        <f t="shared" si="654"/>
        <v>195</v>
      </c>
      <c r="P394" s="383">
        <v>340</v>
      </c>
      <c r="Q394" s="383">
        <v>250</v>
      </c>
      <c r="R394" s="417">
        <f>VLOOKUP(C394,'[1]1. MA DO'!$E$5:$AJ$1933,32,0)</f>
        <v>1.1299999999999999</v>
      </c>
      <c r="S394" s="58">
        <f t="shared" si="655"/>
        <v>370</v>
      </c>
      <c r="T394" s="58">
        <f t="shared" si="656"/>
        <v>330</v>
      </c>
      <c r="U394" s="58">
        <f t="shared" si="657"/>
        <v>290</v>
      </c>
      <c r="V394" s="58">
        <f t="shared" si="658"/>
        <v>260</v>
      </c>
      <c r="W394" s="391">
        <f t="shared" si="613"/>
        <v>800</v>
      </c>
      <c r="X394" s="391">
        <f t="shared" si="614"/>
        <v>510</v>
      </c>
      <c r="Y394" s="391">
        <f t="shared" si="615"/>
        <v>420</v>
      </c>
      <c r="Z394" s="391">
        <f t="shared" si="616"/>
        <v>340</v>
      </c>
      <c r="AA394" s="32">
        <f>'ĐẤT PNN'!U395</f>
        <v>3</v>
      </c>
      <c r="AB394" s="390">
        <f t="shared" si="659"/>
        <v>250</v>
      </c>
      <c r="AC394" s="390">
        <f t="shared" si="660"/>
        <v>234</v>
      </c>
      <c r="AD394" s="390">
        <f t="shared" si="661"/>
        <v>215</v>
      </c>
      <c r="AE394" s="390">
        <f t="shared" si="662"/>
        <v>195</v>
      </c>
      <c r="AF394" s="391">
        <f t="shared" si="617"/>
        <v>540</v>
      </c>
      <c r="AG394" s="391">
        <f t="shared" si="618"/>
        <v>360</v>
      </c>
      <c r="AH394" s="391">
        <f t="shared" si="619"/>
        <v>310</v>
      </c>
      <c r="AI394" s="391">
        <f t="shared" si="620"/>
        <v>250</v>
      </c>
      <c r="AJ394" s="395">
        <f>'ĐẤT PNN'!I395-'ĐẤT NN'!P394</f>
        <v>440</v>
      </c>
    </row>
    <row r="395" spans="1:36" ht="110.25" customHeight="1">
      <c r="A395" s="56">
        <f t="shared" si="652"/>
        <v>390</v>
      </c>
      <c r="B395" s="56" t="str">
        <f>'ĐẤT PNN'!B396</f>
        <v>VT2*0,8</v>
      </c>
      <c r="C395" s="86" t="s">
        <v>5371</v>
      </c>
      <c r="D395" s="29" t="s">
        <v>6793</v>
      </c>
      <c r="E395" s="29" t="s">
        <v>6738</v>
      </c>
      <c r="F395" s="29" t="s">
        <v>6794</v>
      </c>
      <c r="G395" s="29" t="s">
        <v>6792</v>
      </c>
      <c r="H395" s="29" t="str">
        <f t="shared" si="651"/>
        <v>Phường Long KhánhTPLK1Vị trí 1370</v>
      </c>
      <c r="I395" s="397"/>
      <c r="J395" s="397"/>
      <c r="K395" s="500" t="str">
        <f>'ĐẤT PNN'!D396</f>
        <v>Các tuyến đường giao thông không đấu nối trực tiếp và thông ra Đường Nguyễn Trãi đoạn từ Đường Nguyễn Thị Minh Khai đến Đường Hồ Thị Hương có hiện trạng là đường nhựa, bê tông xi măng:
- Có bề rộng ≥5m, cách đường giao thông ≤600m.
- Có bề rộng từ ≥3m đến &lt;5m, cách đường giao thông ≤400m.</v>
      </c>
      <c r="L395" s="501"/>
      <c r="M395" s="502"/>
      <c r="N395" s="383">
        <f t="shared" si="653"/>
        <v>330</v>
      </c>
      <c r="O395" s="383">
        <f t="shared" si="654"/>
        <v>234</v>
      </c>
      <c r="P395" s="383">
        <v>510</v>
      </c>
      <c r="Q395" s="383">
        <v>360</v>
      </c>
      <c r="R395" s="417">
        <f>VLOOKUP(C395,'[1]1. MA DO'!$E$5:$AJ$1933,32,0)</f>
        <v>1.1299999999999999</v>
      </c>
      <c r="S395" s="58">
        <f t="shared" si="655"/>
        <v>370</v>
      </c>
      <c r="T395" s="58">
        <f t="shared" si="656"/>
        <v>330</v>
      </c>
      <c r="U395" s="58">
        <f t="shared" si="657"/>
        <v>290</v>
      </c>
      <c r="V395" s="58">
        <f t="shared" si="658"/>
        <v>260</v>
      </c>
      <c r="W395" s="391">
        <f t="shared" si="613"/>
        <v>800</v>
      </c>
      <c r="X395" s="391">
        <f t="shared" si="614"/>
        <v>510</v>
      </c>
      <c r="Y395" s="391">
        <f t="shared" si="615"/>
        <v>420</v>
      </c>
      <c r="Z395" s="391">
        <f t="shared" si="616"/>
        <v>340</v>
      </c>
      <c r="AA395" s="32">
        <f>'ĐẤT PNN'!U396</f>
        <v>3</v>
      </c>
      <c r="AB395" s="390">
        <f t="shared" si="659"/>
        <v>250</v>
      </c>
      <c r="AC395" s="390">
        <f t="shared" si="660"/>
        <v>234</v>
      </c>
      <c r="AD395" s="390">
        <f t="shared" si="661"/>
        <v>215</v>
      </c>
      <c r="AE395" s="390">
        <f t="shared" si="662"/>
        <v>195</v>
      </c>
      <c r="AF395" s="391">
        <f t="shared" si="617"/>
        <v>540</v>
      </c>
      <c r="AG395" s="391">
        <f t="shared" si="618"/>
        <v>360</v>
      </c>
      <c r="AH395" s="391">
        <f t="shared" si="619"/>
        <v>310</v>
      </c>
      <c r="AI395" s="391">
        <f t="shared" si="620"/>
        <v>250</v>
      </c>
      <c r="AJ395" s="395">
        <f>'ĐẤT PNN'!I396-'ĐẤT NN'!P395</f>
        <v>690</v>
      </c>
    </row>
    <row r="396" spans="1:36" ht="126" customHeight="1">
      <c r="A396" s="56">
        <f t="shared" si="652"/>
        <v>391</v>
      </c>
      <c r="B396" s="56" t="str">
        <f>'ĐẤT PNN'!B397</f>
        <v>VT3*0,8</v>
      </c>
      <c r="C396" s="86" t="s">
        <v>5371</v>
      </c>
      <c r="D396" s="29" t="s">
        <v>6795</v>
      </c>
      <c r="E396" s="29" t="s">
        <v>6738</v>
      </c>
      <c r="F396" s="29" t="s">
        <v>6796</v>
      </c>
      <c r="G396" s="29" t="s">
        <v>6792</v>
      </c>
      <c r="H396" s="29" t="str">
        <f t="shared" si="651"/>
        <v>Phường Long KhánhTPLK1Vị trí 1370</v>
      </c>
      <c r="I396" s="397"/>
      <c r="J396" s="397"/>
      <c r="K396" s="500" t="str">
        <f>'ĐẤT PNN'!D397</f>
        <v>Các tuyến đường giao thông không đấu nối trực tiếp và thông ra Đường Nguyễn Trãi đoạn từ Đường Nguyễn Thị Minh Khai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396" s="501"/>
      <c r="M396" s="502"/>
      <c r="N396" s="383">
        <f t="shared" si="653"/>
        <v>290</v>
      </c>
      <c r="O396" s="383">
        <f t="shared" si="654"/>
        <v>215</v>
      </c>
      <c r="P396" s="383">
        <v>420</v>
      </c>
      <c r="Q396" s="383">
        <v>310</v>
      </c>
      <c r="R396" s="417">
        <f>VLOOKUP(C396,'[1]1. MA DO'!$E$5:$AJ$1933,32,0)</f>
        <v>1.1299999999999999</v>
      </c>
      <c r="S396" s="58">
        <f t="shared" si="655"/>
        <v>370</v>
      </c>
      <c r="T396" s="58">
        <f t="shared" si="656"/>
        <v>330</v>
      </c>
      <c r="U396" s="58">
        <f t="shared" si="657"/>
        <v>290</v>
      </c>
      <c r="V396" s="58">
        <f t="shared" si="658"/>
        <v>260</v>
      </c>
      <c r="W396" s="391">
        <f t="shared" si="613"/>
        <v>800</v>
      </c>
      <c r="X396" s="391">
        <f t="shared" si="614"/>
        <v>510</v>
      </c>
      <c r="Y396" s="391">
        <f t="shared" si="615"/>
        <v>420</v>
      </c>
      <c r="Z396" s="391">
        <f t="shared" si="616"/>
        <v>340</v>
      </c>
      <c r="AA396" s="32">
        <f>'ĐẤT PNN'!U397</f>
        <v>3</v>
      </c>
      <c r="AB396" s="390">
        <f t="shared" si="659"/>
        <v>250</v>
      </c>
      <c r="AC396" s="390">
        <f t="shared" si="660"/>
        <v>234</v>
      </c>
      <c r="AD396" s="390">
        <f t="shared" si="661"/>
        <v>215</v>
      </c>
      <c r="AE396" s="390">
        <f t="shared" si="662"/>
        <v>195</v>
      </c>
      <c r="AF396" s="391">
        <f t="shared" si="617"/>
        <v>540</v>
      </c>
      <c r="AG396" s="391">
        <f t="shared" si="618"/>
        <v>360</v>
      </c>
      <c r="AH396" s="391">
        <f t="shared" si="619"/>
        <v>310</v>
      </c>
      <c r="AI396" s="391">
        <f t="shared" si="620"/>
        <v>250</v>
      </c>
      <c r="AJ396" s="395">
        <f>'ĐẤT PNN'!I397-'ĐẤT NN'!P396</f>
        <v>540</v>
      </c>
    </row>
    <row r="397" spans="1:36" ht="78.75" customHeight="1">
      <c r="A397" s="56">
        <f t="shared" si="652"/>
        <v>392</v>
      </c>
      <c r="B397" s="56" t="str">
        <f>'ĐẤT PNN'!B398</f>
        <v>VT4*0,8</v>
      </c>
      <c r="C397" s="86" t="s">
        <v>5371</v>
      </c>
      <c r="D397" s="29" t="s">
        <v>6797</v>
      </c>
      <c r="E397" s="29" t="s">
        <v>6738</v>
      </c>
      <c r="F397" s="29" t="s">
        <v>6798</v>
      </c>
      <c r="G397" s="29" t="s">
        <v>6792</v>
      </c>
      <c r="H397" s="29" t="str">
        <f t="shared" si="651"/>
        <v>Phường Long KhánhTPLK1Vị trí 1370</v>
      </c>
      <c r="I397" s="397"/>
      <c r="J397" s="397"/>
      <c r="K397" s="500" t="str">
        <f>'ĐẤT PNN'!D398</f>
        <v>Các tuyến đường giao thông không đấu nối trực tiếp và thông ra Đường Nguyễn Trãi đoạn từ Đường Nguyễn Thị Minh Khai đến Đường Hồ Thị Hương có hiện trạng là đường nhựa, bê tông xi măng:
- Có bề rộng từ ≥3m đến &lt;5m, cách đường giao thông &gt;600m.
- Có bề rộng &lt;3m, cách đường giao thông &gt; 200m.</v>
      </c>
      <c r="L397" s="501"/>
      <c r="M397" s="502"/>
      <c r="N397" s="383">
        <f t="shared" si="653"/>
        <v>260</v>
      </c>
      <c r="O397" s="383">
        <f t="shared" si="654"/>
        <v>195</v>
      </c>
      <c r="P397" s="383">
        <v>340</v>
      </c>
      <c r="Q397" s="383">
        <v>250</v>
      </c>
      <c r="R397" s="417">
        <f>VLOOKUP(C397,'[1]1. MA DO'!$E$5:$AJ$1933,32,0)</f>
        <v>1.1299999999999999</v>
      </c>
      <c r="S397" s="58">
        <f t="shared" si="655"/>
        <v>370</v>
      </c>
      <c r="T397" s="58">
        <f t="shared" si="656"/>
        <v>330</v>
      </c>
      <c r="U397" s="58">
        <f t="shared" si="657"/>
        <v>290</v>
      </c>
      <c r="V397" s="58">
        <f t="shared" si="658"/>
        <v>260</v>
      </c>
      <c r="W397" s="391">
        <f t="shared" si="613"/>
        <v>800</v>
      </c>
      <c r="X397" s="391">
        <f t="shared" si="614"/>
        <v>510</v>
      </c>
      <c r="Y397" s="391">
        <f t="shared" si="615"/>
        <v>420</v>
      </c>
      <c r="Z397" s="391">
        <f t="shared" si="616"/>
        <v>340</v>
      </c>
      <c r="AA397" s="32">
        <f>'ĐẤT PNN'!U398</f>
        <v>3</v>
      </c>
      <c r="AB397" s="390">
        <f t="shared" si="659"/>
        <v>250</v>
      </c>
      <c r="AC397" s="390">
        <f t="shared" si="660"/>
        <v>234</v>
      </c>
      <c r="AD397" s="390">
        <f t="shared" si="661"/>
        <v>215</v>
      </c>
      <c r="AE397" s="390">
        <f t="shared" si="662"/>
        <v>195</v>
      </c>
      <c r="AF397" s="391">
        <f t="shared" si="617"/>
        <v>540</v>
      </c>
      <c r="AG397" s="391">
        <f t="shared" si="618"/>
        <v>360</v>
      </c>
      <c r="AH397" s="391">
        <f t="shared" si="619"/>
        <v>310</v>
      </c>
      <c r="AI397" s="391">
        <f t="shared" si="620"/>
        <v>250</v>
      </c>
      <c r="AJ397" s="395">
        <f>'ĐẤT PNN'!I398-'ĐẤT NN'!P397</f>
        <v>380</v>
      </c>
    </row>
    <row r="398" spans="1:36" ht="63">
      <c r="A398" s="56">
        <f t="shared" si="652"/>
        <v>393</v>
      </c>
      <c r="B398" s="56" t="str">
        <f>'ĐẤT PNN'!B399</f>
        <v>LK55DT</v>
      </c>
      <c r="C398" s="86" t="s">
        <v>5442</v>
      </c>
      <c r="D398" s="29" t="s">
        <v>6790</v>
      </c>
      <c r="E398" s="29" t="s">
        <v>6738</v>
      </c>
      <c r="F398" s="29" t="s">
        <v>6791</v>
      </c>
      <c r="G398" s="29" t="s">
        <v>6792</v>
      </c>
      <c r="H398" s="29" t="str">
        <f t="shared" si="651"/>
        <v>Phường Long KhánhTPLK1Vị trí 1370</v>
      </c>
      <c r="I398" s="398" t="s">
        <v>6780</v>
      </c>
      <c r="J398" s="398" t="s">
        <v>6781</v>
      </c>
      <c r="K398" s="57" t="str">
        <f>'ĐẤT PNN'!D399</f>
        <v>Đường Lý Thái Tổ</v>
      </c>
      <c r="L398" s="57" t="str">
        <f>'ĐẤT PNN'!E399</f>
        <v>Đường 21/4</v>
      </c>
      <c r="M398" s="57" t="str">
        <f>'ĐẤT PNN'!F399</f>
        <v>Bên trái đến hết ranh thửa đất số 223, tờ BĐĐC số 130; Bên phải đến hết ranh thửa đất số 25, tờ BĐĐC số 130</v>
      </c>
      <c r="N398" s="385">
        <f>S398</f>
        <v>370</v>
      </c>
      <c r="O398" s="114">
        <f>AB398</f>
        <v>250</v>
      </c>
      <c r="P398" s="381">
        <v>800</v>
      </c>
      <c r="Q398" s="381">
        <v>540</v>
      </c>
      <c r="R398" s="417">
        <f>VLOOKUP(C398,'[1]1. MA DO'!$E$5:$AJ$1933,32,0)</f>
        <v>1.1299999999999999</v>
      </c>
      <c r="S398" s="221">
        <v>370</v>
      </c>
      <c r="T398" s="221">
        <v>330</v>
      </c>
      <c r="U398" s="221">
        <v>290</v>
      </c>
      <c r="V398" s="221">
        <v>260</v>
      </c>
      <c r="W398" s="391">
        <f t="shared" si="613"/>
        <v>800</v>
      </c>
      <c r="X398" s="391">
        <f t="shared" si="614"/>
        <v>510</v>
      </c>
      <c r="Y398" s="391">
        <f t="shared" si="615"/>
        <v>420</v>
      </c>
      <c r="Z398" s="391">
        <f t="shared" si="616"/>
        <v>340</v>
      </c>
      <c r="AA398" s="32">
        <v>1</v>
      </c>
      <c r="AB398" s="372">
        <v>250</v>
      </c>
      <c r="AC398" s="372">
        <v>234</v>
      </c>
      <c r="AD398" s="372">
        <v>215</v>
      </c>
      <c r="AE398" s="372">
        <v>195</v>
      </c>
      <c r="AF398" s="391">
        <f t="shared" si="617"/>
        <v>540</v>
      </c>
      <c r="AG398" s="391">
        <f t="shared" si="618"/>
        <v>360</v>
      </c>
      <c r="AH398" s="391">
        <f t="shared" si="619"/>
        <v>310</v>
      </c>
      <c r="AI398" s="391">
        <f t="shared" si="620"/>
        <v>250</v>
      </c>
      <c r="AJ398" s="395">
        <f>'ĐẤT PNN'!I399-'ĐẤT NN'!P398</f>
        <v>2700</v>
      </c>
    </row>
    <row r="399" spans="1:36" ht="141.75" customHeight="1">
      <c r="A399" s="56">
        <f t="shared" si="652"/>
        <v>394</v>
      </c>
      <c r="B399" s="56" t="str">
        <f>'ĐẤT PNN'!B400</f>
        <v>VT2</v>
      </c>
      <c r="C399" s="86" t="s">
        <v>5442</v>
      </c>
      <c r="D399" s="29" t="s">
        <v>6793</v>
      </c>
      <c r="E399" s="29" t="s">
        <v>6738</v>
      </c>
      <c r="F399" s="29" t="s">
        <v>6794</v>
      </c>
      <c r="G399" s="29" t="s">
        <v>6792</v>
      </c>
      <c r="H399" s="29" t="str">
        <f t="shared" si="651"/>
        <v>Phường Long KhánhTPLK1Vị trí 1370</v>
      </c>
      <c r="I399" s="397"/>
      <c r="J399" s="397"/>
      <c r="K399" s="500" t="str">
        <f>'ĐẤT PNN'!D400</f>
        <v>Các tuyến đường giao thông đấu nối trực tiếp ra Đường Lý Thái Tổ đoạn từ Đường 21/4 đến Bên trái đến hết ranh thửa đất số 223, tờ BĐĐC số 130; Bên phải đến hết ranh thửa đất số 25, tờ BĐĐC số 130 có hiện trạng là đường nhựa, bê tông xi măng:
- Có bề rộng ≥5m, cách đường giao thông ≤600m.
- Có bề rộng từ ≥3m đến &lt;5m, cách đường giao thông ≤400m.</v>
      </c>
      <c r="L399" s="501"/>
      <c r="M399" s="502"/>
      <c r="N399" s="383">
        <f t="shared" ref="N399:N404" si="663">IF(B399="VT2",T399,IF(B399="VT3",U399,IF(B399="VT2*0,8",T399,IF(B399="VT3*0,8",U399,V399))))</f>
        <v>330</v>
      </c>
      <c r="O399" s="383">
        <f t="shared" ref="O399:O404" si="664">IF(B399="VT2",AC399,IF(B399="VT3",AD399,IF(B399="VT2*0,8",AC399,IF(B399="VT3*0,8",AD399,AE399))))</f>
        <v>234</v>
      </c>
      <c r="P399" s="383">
        <v>510</v>
      </c>
      <c r="Q399" s="383">
        <v>360</v>
      </c>
      <c r="R399" s="417">
        <f>VLOOKUP(C399,'[1]1. MA DO'!$E$5:$AJ$1933,32,0)</f>
        <v>1.1299999999999999</v>
      </c>
      <c r="S399" s="58">
        <f t="shared" ref="S399:S404" si="665">S398</f>
        <v>370</v>
      </c>
      <c r="T399" s="58">
        <f t="shared" ref="T399:T404" si="666">T398</f>
        <v>330</v>
      </c>
      <c r="U399" s="58">
        <f t="shared" ref="U399:U404" si="667">U398</f>
        <v>290</v>
      </c>
      <c r="V399" s="58">
        <f t="shared" ref="V399:V404" si="668">V398</f>
        <v>260</v>
      </c>
      <c r="W399" s="391">
        <f t="shared" si="613"/>
        <v>800</v>
      </c>
      <c r="X399" s="391">
        <f t="shared" si="614"/>
        <v>510</v>
      </c>
      <c r="Y399" s="391">
        <f t="shared" si="615"/>
        <v>420</v>
      </c>
      <c r="Z399" s="391">
        <f t="shared" si="616"/>
        <v>340</v>
      </c>
      <c r="AA399" s="32">
        <f>'ĐẤT PNN'!U400</f>
        <v>2</v>
      </c>
      <c r="AB399" s="390">
        <f t="shared" ref="AB399:AB404" si="669">AB398</f>
        <v>250</v>
      </c>
      <c r="AC399" s="390">
        <f t="shared" ref="AC399:AC404" si="670">AC398</f>
        <v>234</v>
      </c>
      <c r="AD399" s="390">
        <f t="shared" ref="AD399:AD404" si="671">AD398</f>
        <v>215</v>
      </c>
      <c r="AE399" s="390">
        <f t="shared" ref="AE399:AE404" si="672">AE398</f>
        <v>195</v>
      </c>
      <c r="AF399" s="391">
        <f t="shared" si="617"/>
        <v>540</v>
      </c>
      <c r="AG399" s="391">
        <f t="shared" si="618"/>
        <v>360</v>
      </c>
      <c r="AH399" s="391">
        <f t="shared" si="619"/>
        <v>310</v>
      </c>
      <c r="AI399" s="391">
        <f t="shared" si="620"/>
        <v>250</v>
      </c>
      <c r="AJ399" s="395">
        <f>'ĐẤT PNN'!I400-'ĐẤT NN'!P399</f>
        <v>1190</v>
      </c>
    </row>
    <row r="400" spans="1:36" ht="157.5" customHeight="1">
      <c r="A400" s="56">
        <f t="shared" si="652"/>
        <v>395</v>
      </c>
      <c r="B400" s="56" t="str">
        <f>'ĐẤT PNN'!B401</f>
        <v>VT3</v>
      </c>
      <c r="C400" s="86" t="s">
        <v>5442</v>
      </c>
      <c r="D400" s="29" t="s">
        <v>6795</v>
      </c>
      <c r="E400" s="29" t="s">
        <v>6738</v>
      </c>
      <c r="F400" s="29" t="s">
        <v>6796</v>
      </c>
      <c r="G400" s="29" t="s">
        <v>6792</v>
      </c>
      <c r="H400" s="29" t="str">
        <f t="shared" si="651"/>
        <v>Phường Long KhánhTPLK1Vị trí 1370</v>
      </c>
      <c r="I400" s="397"/>
      <c r="J400" s="397"/>
      <c r="K400" s="500" t="str">
        <f>'ĐẤT PNN'!D401</f>
        <v>Các tuyến đường giao thông đấu nối trực tiếp ra Đường Lý Thái Tổ đoạn từ Đường 21/4 đến Bên trái đến hết ranh thửa đất số 223, tờ BĐĐC số 130; Bên phải đến hết ranh thửa đất số 25, tờ BĐĐC số 130 có hiện trạng là đường nhựa, bê tông xi măng:
- Có bề rộng ≥5m, cách đường giao thông &gt;600m.
- Có bề rộng từ ≥3m đến &lt;5m, cách đường giao thông từ &gt;400m đến ≤600m.
- Có bề rộng &lt;3m, cách đường giao thông ≤200m.</v>
      </c>
      <c r="L400" s="501"/>
      <c r="M400" s="502"/>
      <c r="N400" s="383">
        <f t="shared" si="663"/>
        <v>290</v>
      </c>
      <c r="O400" s="383">
        <f t="shared" si="664"/>
        <v>215</v>
      </c>
      <c r="P400" s="383">
        <v>420</v>
      </c>
      <c r="Q400" s="383">
        <v>310</v>
      </c>
      <c r="R400" s="417">
        <f>VLOOKUP(C400,'[1]1. MA DO'!$E$5:$AJ$1933,32,0)</f>
        <v>1.1299999999999999</v>
      </c>
      <c r="S400" s="58">
        <f t="shared" si="665"/>
        <v>370</v>
      </c>
      <c r="T400" s="58">
        <f t="shared" si="666"/>
        <v>330</v>
      </c>
      <c r="U400" s="58">
        <f t="shared" si="667"/>
        <v>290</v>
      </c>
      <c r="V400" s="58">
        <f t="shared" si="668"/>
        <v>260</v>
      </c>
      <c r="W400" s="391">
        <f t="shared" si="613"/>
        <v>800</v>
      </c>
      <c r="X400" s="391">
        <f t="shared" si="614"/>
        <v>510</v>
      </c>
      <c r="Y400" s="391">
        <f t="shared" si="615"/>
        <v>420</v>
      </c>
      <c r="Z400" s="391">
        <f t="shared" si="616"/>
        <v>340</v>
      </c>
      <c r="AA400" s="32">
        <f>'ĐẤT PNN'!U401</f>
        <v>2</v>
      </c>
      <c r="AB400" s="390">
        <f t="shared" si="669"/>
        <v>250</v>
      </c>
      <c r="AC400" s="390">
        <f t="shared" si="670"/>
        <v>234</v>
      </c>
      <c r="AD400" s="390">
        <f t="shared" si="671"/>
        <v>215</v>
      </c>
      <c r="AE400" s="390">
        <f t="shared" si="672"/>
        <v>195</v>
      </c>
      <c r="AF400" s="391">
        <f t="shared" si="617"/>
        <v>540</v>
      </c>
      <c r="AG400" s="391">
        <f t="shared" si="618"/>
        <v>360</v>
      </c>
      <c r="AH400" s="391">
        <f t="shared" si="619"/>
        <v>310</v>
      </c>
      <c r="AI400" s="391">
        <f t="shared" si="620"/>
        <v>250</v>
      </c>
      <c r="AJ400" s="395">
        <f>'ĐẤT PNN'!I401-'ĐẤT NN'!P400</f>
        <v>880</v>
      </c>
    </row>
    <row r="401" spans="1:36" ht="110.25" customHeight="1">
      <c r="A401" s="56">
        <f t="shared" si="652"/>
        <v>396</v>
      </c>
      <c r="B401" s="56" t="str">
        <f>'ĐẤT PNN'!B402</f>
        <v>VT4</v>
      </c>
      <c r="C401" s="86" t="s">
        <v>5442</v>
      </c>
      <c r="D401" s="29" t="s">
        <v>6797</v>
      </c>
      <c r="E401" s="29" t="s">
        <v>6738</v>
      </c>
      <c r="F401" s="29" t="s">
        <v>6798</v>
      </c>
      <c r="G401" s="29" t="s">
        <v>6792</v>
      </c>
      <c r="H401" s="29" t="str">
        <f t="shared" si="651"/>
        <v>Phường Long KhánhTPLK1Vị trí 1370</v>
      </c>
      <c r="I401" s="397"/>
      <c r="J401" s="397"/>
      <c r="K401" s="500" t="str">
        <f>'ĐẤT PNN'!D402</f>
        <v>Các tuyến đường giao thông đấu nối trực tiếp ra Đường Lý Thái Tổ đoạn từ Đường 21/4 đến Bên trái đến hết ranh thửa đất số 223, tờ BĐĐC số 130; Bên phải đến hết ranh thửa đất số 25, tờ BĐĐC số 130 có hiện trạng là đường nhựa, bê tông xi măng:
- Có bề rộng từ ≥3m đến &lt;5m, cách đường giao thông &gt;600m.
- Có bề rộng &lt;3m, cách đường giao thông &gt;200m.</v>
      </c>
      <c r="L401" s="501"/>
      <c r="M401" s="502"/>
      <c r="N401" s="383">
        <f t="shared" si="663"/>
        <v>260</v>
      </c>
      <c r="O401" s="383">
        <f t="shared" si="664"/>
        <v>195</v>
      </c>
      <c r="P401" s="383">
        <v>340</v>
      </c>
      <c r="Q401" s="383">
        <v>250</v>
      </c>
      <c r="R401" s="417">
        <f>VLOOKUP(C401,'[1]1. MA DO'!$E$5:$AJ$1933,32,0)</f>
        <v>1.1299999999999999</v>
      </c>
      <c r="S401" s="58">
        <f t="shared" si="665"/>
        <v>370</v>
      </c>
      <c r="T401" s="58">
        <f t="shared" si="666"/>
        <v>330</v>
      </c>
      <c r="U401" s="58">
        <f t="shared" si="667"/>
        <v>290</v>
      </c>
      <c r="V401" s="58">
        <f t="shared" si="668"/>
        <v>260</v>
      </c>
      <c r="W401" s="391">
        <f t="shared" si="613"/>
        <v>800</v>
      </c>
      <c r="X401" s="391">
        <f t="shared" si="614"/>
        <v>510</v>
      </c>
      <c r="Y401" s="391">
        <f t="shared" si="615"/>
        <v>420</v>
      </c>
      <c r="Z401" s="391">
        <f t="shared" si="616"/>
        <v>340</v>
      </c>
      <c r="AA401" s="32">
        <f>'ĐẤT PNN'!U402</f>
        <v>2</v>
      </c>
      <c r="AB401" s="390">
        <f t="shared" si="669"/>
        <v>250</v>
      </c>
      <c r="AC401" s="390">
        <f t="shared" si="670"/>
        <v>234</v>
      </c>
      <c r="AD401" s="390">
        <f t="shared" si="671"/>
        <v>215</v>
      </c>
      <c r="AE401" s="390">
        <f t="shared" si="672"/>
        <v>195</v>
      </c>
      <c r="AF401" s="391">
        <f t="shared" si="617"/>
        <v>540</v>
      </c>
      <c r="AG401" s="391">
        <f t="shared" si="618"/>
        <v>360</v>
      </c>
      <c r="AH401" s="391">
        <f t="shared" si="619"/>
        <v>310</v>
      </c>
      <c r="AI401" s="391">
        <f t="shared" si="620"/>
        <v>250</v>
      </c>
      <c r="AJ401" s="395">
        <f>'ĐẤT PNN'!I402-'ĐẤT NN'!P401</f>
        <v>440</v>
      </c>
    </row>
    <row r="402" spans="1:36" ht="141.75" customHeight="1">
      <c r="A402" s="56">
        <f t="shared" si="652"/>
        <v>397</v>
      </c>
      <c r="B402" s="56" t="str">
        <f>'ĐẤT PNN'!B403</f>
        <v>VT2*0,8</v>
      </c>
      <c r="C402" s="86" t="s">
        <v>5442</v>
      </c>
      <c r="D402" s="29" t="s">
        <v>6793</v>
      </c>
      <c r="E402" s="29" t="s">
        <v>6738</v>
      </c>
      <c r="F402" s="29" t="s">
        <v>6794</v>
      </c>
      <c r="G402" s="29" t="s">
        <v>6792</v>
      </c>
      <c r="H402" s="29" t="str">
        <f t="shared" si="651"/>
        <v>Phường Long KhánhTPLK1Vị trí 1370</v>
      </c>
      <c r="I402" s="397"/>
      <c r="J402" s="397"/>
      <c r="K402" s="500" t="str">
        <f>'ĐẤT PNN'!D403</f>
        <v>Các tuyến đường giao thông không đấu nối trực tiếp và thông ra Đường Lý Thái Tổ đoạn từ Đường 21/4 đến Bên trái đến hết ranh thửa đất số 223, tờ BĐĐC số 130; Bên phải đến hết ranh thửa đất số 25, tờ BĐĐC số 130 có hiện trạng là đường nhựa, bê tông xi măng:
- Có bề rộng ≥5m, cách đường giao thông ≤600m.
- Có bề rộng từ ≥3m đến &lt;5m, cách đường giao thông ≤400m.</v>
      </c>
      <c r="L402" s="501"/>
      <c r="M402" s="502"/>
      <c r="N402" s="383">
        <f t="shared" si="663"/>
        <v>330</v>
      </c>
      <c r="O402" s="383">
        <f t="shared" si="664"/>
        <v>234</v>
      </c>
      <c r="P402" s="383">
        <v>510</v>
      </c>
      <c r="Q402" s="383">
        <v>360</v>
      </c>
      <c r="R402" s="417">
        <f>VLOOKUP(C402,'[1]1. MA DO'!$E$5:$AJ$1933,32,0)</f>
        <v>1.1299999999999999</v>
      </c>
      <c r="S402" s="58">
        <f t="shared" si="665"/>
        <v>370</v>
      </c>
      <c r="T402" s="58">
        <f t="shared" si="666"/>
        <v>330</v>
      </c>
      <c r="U402" s="58">
        <f t="shared" si="667"/>
        <v>290</v>
      </c>
      <c r="V402" s="58">
        <f t="shared" si="668"/>
        <v>260</v>
      </c>
      <c r="W402" s="391">
        <f t="shared" si="613"/>
        <v>800</v>
      </c>
      <c r="X402" s="391">
        <f t="shared" si="614"/>
        <v>510</v>
      </c>
      <c r="Y402" s="391">
        <f t="shared" si="615"/>
        <v>420</v>
      </c>
      <c r="Z402" s="391">
        <f t="shared" si="616"/>
        <v>340</v>
      </c>
      <c r="AA402" s="32">
        <f>'ĐẤT PNN'!U403</f>
        <v>2</v>
      </c>
      <c r="AB402" s="390">
        <f t="shared" si="669"/>
        <v>250</v>
      </c>
      <c r="AC402" s="390">
        <f t="shared" si="670"/>
        <v>234</v>
      </c>
      <c r="AD402" s="390">
        <f t="shared" si="671"/>
        <v>215</v>
      </c>
      <c r="AE402" s="390">
        <f t="shared" si="672"/>
        <v>195</v>
      </c>
      <c r="AF402" s="391">
        <f t="shared" si="617"/>
        <v>540</v>
      </c>
      <c r="AG402" s="391">
        <f t="shared" si="618"/>
        <v>360</v>
      </c>
      <c r="AH402" s="391">
        <f t="shared" si="619"/>
        <v>310</v>
      </c>
      <c r="AI402" s="391">
        <f t="shared" si="620"/>
        <v>250</v>
      </c>
      <c r="AJ402" s="395">
        <f>'ĐẤT PNN'!I403-'ĐẤT NN'!P402</f>
        <v>1090</v>
      </c>
    </row>
    <row r="403" spans="1:36" ht="157.5" customHeight="1">
      <c r="A403" s="56">
        <f t="shared" si="652"/>
        <v>398</v>
      </c>
      <c r="B403" s="56" t="str">
        <f>'ĐẤT PNN'!B404</f>
        <v>VT3*0,8</v>
      </c>
      <c r="C403" s="86" t="s">
        <v>5442</v>
      </c>
      <c r="D403" s="29" t="s">
        <v>6795</v>
      </c>
      <c r="E403" s="29" t="s">
        <v>6738</v>
      </c>
      <c r="F403" s="29" t="s">
        <v>6796</v>
      </c>
      <c r="G403" s="29" t="s">
        <v>6792</v>
      </c>
      <c r="H403" s="29" t="str">
        <f t="shared" si="651"/>
        <v>Phường Long KhánhTPLK1Vị trí 1370</v>
      </c>
      <c r="I403" s="397"/>
      <c r="J403" s="397"/>
      <c r="K403" s="500" t="str">
        <f>'ĐẤT PNN'!D404</f>
        <v>Các tuyến đường giao thông không đấu nối trực tiếp và thông ra Đường Lý Thái Tổ đoạn từ Đường 21/4 đến Bên trái đến hết ranh thửa đất số 223, tờ BĐĐC số 130; Bên phải đến hết ranh thửa đất số 25, tờ BĐĐC số 130 có hiện trạng là đường nhựa, bê tông xi măng:
- Có bề rộng ≥5m, cách đường giao thông &gt;600m.
- Có bề rộng từ ≥3m đến &lt;5m, cách đường giao thông từ &gt;400m đến ≤600m.
- Có bề rộng &lt;3m, cách đường giao thông ≤200m.</v>
      </c>
      <c r="L403" s="501"/>
      <c r="M403" s="502"/>
      <c r="N403" s="383">
        <f t="shared" si="663"/>
        <v>290</v>
      </c>
      <c r="O403" s="383">
        <f t="shared" si="664"/>
        <v>215</v>
      </c>
      <c r="P403" s="383">
        <v>420</v>
      </c>
      <c r="Q403" s="383">
        <v>310</v>
      </c>
      <c r="R403" s="417">
        <f>VLOOKUP(C403,'[1]1. MA DO'!$E$5:$AJ$1933,32,0)</f>
        <v>1.1299999999999999</v>
      </c>
      <c r="S403" s="58">
        <f t="shared" si="665"/>
        <v>370</v>
      </c>
      <c r="T403" s="58">
        <f t="shared" si="666"/>
        <v>330</v>
      </c>
      <c r="U403" s="58">
        <f t="shared" si="667"/>
        <v>290</v>
      </c>
      <c r="V403" s="58">
        <f t="shared" si="668"/>
        <v>260</v>
      </c>
      <c r="W403" s="391">
        <f t="shared" si="613"/>
        <v>800</v>
      </c>
      <c r="X403" s="391">
        <f t="shared" si="614"/>
        <v>510</v>
      </c>
      <c r="Y403" s="391">
        <f t="shared" si="615"/>
        <v>420</v>
      </c>
      <c r="Z403" s="391">
        <f t="shared" si="616"/>
        <v>340</v>
      </c>
      <c r="AA403" s="32">
        <f>'ĐẤT PNN'!U404</f>
        <v>2</v>
      </c>
      <c r="AB403" s="390">
        <f t="shared" si="669"/>
        <v>250</v>
      </c>
      <c r="AC403" s="390">
        <f t="shared" si="670"/>
        <v>234</v>
      </c>
      <c r="AD403" s="390">
        <f t="shared" si="671"/>
        <v>215</v>
      </c>
      <c r="AE403" s="390">
        <f t="shared" si="672"/>
        <v>195</v>
      </c>
      <c r="AF403" s="391">
        <f t="shared" si="617"/>
        <v>540</v>
      </c>
      <c r="AG403" s="391">
        <f t="shared" si="618"/>
        <v>360</v>
      </c>
      <c r="AH403" s="391">
        <f t="shared" si="619"/>
        <v>310</v>
      </c>
      <c r="AI403" s="391">
        <f t="shared" si="620"/>
        <v>250</v>
      </c>
      <c r="AJ403" s="395">
        <f>'ĐẤT PNN'!I404-'ĐẤT NN'!P403</f>
        <v>680</v>
      </c>
    </row>
    <row r="404" spans="1:36" ht="110.25" customHeight="1">
      <c r="A404" s="56">
        <f t="shared" si="652"/>
        <v>399</v>
      </c>
      <c r="B404" s="56" t="str">
        <f>'ĐẤT PNN'!B405</f>
        <v>VT4*0,8</v>
      </c>
      <c r="C404" s="86" t="s">
        <v>5442</v>
      </c>
      <c r="D404" s="29" t="s">
        <v>6797</v>
      </c>
      <c r="E404" s="29" t="s">
        <v>6738</v>
      </c>
      <c r="F404" s="29" t="s">
        <v>6798</v>
      </c>
      <c r="G404" s="29" t="s">
        <v>6792</v>
      </c>
      <c r="H404" s="29" t="str">
        <f t="shared" si="651"/>
        <v>Phường Long KhánhTPLK1Vị trí 1370</v>
      </c>
      <c r="I404" s="397"/>
      <c r="J404" s="397"/>
      <c r="K404" s="500" t="str">
        <f>'ĐẤT PNN'!D405</f>
        <v>Các tuyến đường giao thông không đấu nối trực tiếp và thông ra Đường Lý Thái Tổ đoạn từ Đường 21/4 đến Bên trái đến hết ranh thửa đất số 223, tờ BĐĐC số 130; Bên phải đến hết ranh thửa đất số 25, tờ BĐĐC số 130 có hiện trạng là đường nhựa, bê tông xi măng:
- Có bề rộng từ ≥3m đến &lt;5m, cách đường giao thông &gt;600m.
- Có bề rộng &lt;3m, cách đường giao thông &gt; 200m.</v>
      </c>
      <c r="L404" s="501"/>
      <c r="M404" s="502"/>
      <c r="N404" s="383">
        <f t="shared" si="663"/>
        <v>260</v>
      </c>
      <c r="O404" s="383">
        <f t="shared" si="664"/>
        <v>195</v>
      </c>
      <c r="P404" s="383">
        <v>340</v>
      </c>
      <c r="Q404" s="383">
        <v>250</v>
      </c>
      <c r="R404" s="417">
        <f>VLOOKUP(C404,'[1]1. MA DO'!$E$5:$AJ$1933,32,0)</f>
        <v>1.1299999999999999</v>
      </c>
      <c r="S404" s="58">
        <f t="shared" si="665"/>
        <v>370</v>
      </c>
      <c r="T404" s="58">
        <f t="shared" si="666"/>
        <v>330</v>
      </c>
      <c r="U404" s="58">
        <f t="shared" si="667"/>
        <v>290</v>
      </c>
      <c r="V404" s="58">
        <f t="shared" si="668"/>
        <v>260</v>
      </c>
      <c r="W404" s="391">
        <f t="shared" si="613"/>
        <v>800</v>
      </c>
      <c r="X404" s="391">
        <f t="shared" si="614"/>
        <v>510</v>
      </c>
      <c r="Y404" s="391">
        <f t="shared" si="615"/>
        <v>420</v>
      </c>
      <c r="Z404" s="391">
        <f t="shared" si="616"/>
        <v>340</v>
      </c>
      <c r="AA404" s="32">
        <f>'ĐẤT PNN'!U405</f>
        <v>2</v>
      </c>
      <c r="AB404" s="390">
        <f t="shared" si="669"/>
        <v>250</v>
      </c>
      <c r="AC404" s="390">
        <f t="shared" si="670"/>
        <v>234</v>
      </c>
      <c r="AD404" s="390">
        <f t="shared" si="671"/>
        <v>215</v>
      </c>
      <c r="AE404" s="390">
        <f t="shared" si="672"/>
        <v>195</v>
      </c>
      <c r="AF404" s="391">
        <f t="shared" si="617"/>
        <v>540</v>
      </c>
      <c r="AG404" s="391">
        <f t="shared" si="618"/>
        <v>360</v>
      </c>
      <c r="AH404" s="391">
        <f t="shared" si="619"/>
        <v>310</v>
      </c>
      <c r="AI404" s="391">
        <f t="shared" si="620"/>
        <v>250</v>
      </c>
      <c r="AJ404" s="395">
        <f>'ĐẤT PNN'!I405-'ĐẤT NN'!P404</f>
        <v>380</v>
      </c>
    </row>
    <row r="405" spans="1:36" ht="63">
      <c r="A405" s="56">
        <f t="shared" si="652"/>
        <v>400</v>
      </c>
      <c r="B405" s="56" t="str">
        <f>'ĐẤT PNN'!B406</f>
        <v>LK16DT</v>
      </c>
      <c r="C405" s="86" t="s">
        <v>5297</v>
      </c>
      <c r="D405" s="29" t="s">
        <v>6790</v>
      </c>
      <c r="E405" s="29" t="s">
        <v>6738</v>
      </c>
      <c r="F405" s="29" t="s">
        <v>6791</v>
      </c>
      <c r="G405" s="29" t="s">
        <v>6792</v>
      </c>
      <c r="H405" s="29" t="str">
        <f t="shared" si="651"/>
        <v>Phường Long KhánhTPLK1Vị trí 1370</v>
      </c>
      <c r="I405" s="398" t="s">
        <v>6780</v>
      </c>
      <c r="J405" s="398" t="s">
        <v>6781</v>
      </c>
      <c r="K405" s="57" t="str">
        <f>'ĐẤT PNN'!D406</f>
        <v>Đường Lý Nam Đế</v>
      </c>
      <c r="L405" s="57" t="str">
        <f>'ĐẤT PNN'!E406</f>
        <v>Đường Hùng Vương</v>
      </c>
      <c r="M405" s="57" t="str">
        <f>'ĐẤT PNN'!F406</f>
        <v>Đường Trần Phú</v>
      </c>
      <c r="N405" s="385">
        <f>S405</f>
        <v>370</v>
      </c>
      <c r="O405" s="114">
        <f>AB405</f>
        <v>250</v>
      </c>
      <c r="P405" s="381">
        <v>800</v>
      </c>
      <c r="Q405" s="381">
        <v>540</v>
      </c>
      <c r="R405" s="417">
        <f>VLOOKUP(C405,'[1]1. MA DO'!$E$5:$AJ$1933,32,0)</f>
        <v>1.1299999999999999</v>
      </c>
      <c r="S405" s="221">
        <v>370</v>
      </c>
      <c r="T405" s="221">
        <v>330</v>
      </c>
      <c r="U405" s="221">
        <v>290</v>
      </c>
      <c r="V405" s="221">
        <v>260</v>
      </c>
      <c r="W405" s="391">
        <f t="shared" si="613"/>
        <v>800</v>
      </c>
      <c r="X405" s="391">
        <f t="shared" si="614"/>
        <v>510</v>
      </c>
      <c r="Y405" s="391">
        <f t="shared" si="615"/>
        <v>420</v>
      </c>
      <c r="Z405" s="391">
        <f t="shared" si="616"/>
        <v>340</v>
      </c>
      <c r="AA405" s="32">
        <v>1</v>
      </c>
      <c r="AB405" s="372">
        <v>250</v>
      </c>
      <c r="AC405" s="372">
        <v>234</v>
      </c>
      <c r="AD405" s="372">
        <v>215</v>
      </c>
      <c r="AE405" s="372">
        <v>195</v>
      </c>
      <c r="AF405" s="391">
        <f t="shared" si="617"/>
        <v>540</v>
      </c>
      <c r="AG405" s="391">
        <f t="shared" si="618"/>
        <v>360</v>
      </c>
      <c r="AH405" s="391">
        <f t="shared" si="619"/>
        <v>310</v>
      </c>
      <c r="AI405" s="391">
        <f t="shared" si="620"/>
        <v>250</v>
      </c>
      <c r="AJ405" s="395">
        <f>'ĐẤT PNN'!I406-'ĐẤT NN'!P405</f>
        <v>3400</v>
      </c>
    </row>
    <row r="406" spans="1:36" ht="110.25" customHeight="1">
      <c r="A406" s="56">
        <f t="shared" si="652"/>
        <v>401</v>
      </c>
      <c r="B406" s="56" t="str">
        <f>'ĐẤT PNN'!B407</f>
        <v>VT2</v>
      </c>
      <c r="C406" s="86" t="s">
        <v>5297</v>
      </c>
      <c r="D406" s="29" t="s">
        <v>6793</v>
      </c>
      <c r="E406" s="29" t="s">
        <v>6738</v>
      </c>
      <c r="F406" s="29" t="s">
        <v>6794</v>
      </c>
      <c r="G406" s="29" t="s">
        <v>6792</v>
      </c>
      <c r="H406" s="29" t="str">
        <f t="shared" si="651"/>
        <v>Phường Long KhánhTPLK1Vị trí 1370</v>
      </c>
      <c r="I406" s="397"/>
      <c r="J406" s="397"/>
      <c r="K406" s="500" t="str">
        <f>'ĐẤT PNN'!D407</f>
        <v>Các tuyến đường giao thông đấu nối trực tiếp ra Đường Lý Nam Đế đoạn từ Đường Hùng Vương đến Đường Trần Phú có hiện trạng là đường nhựa, bê tông xi măng:
- Có bề rộng ≥5m, cách đường giao thông ≤600m.
- Có bề rộng từ ≥3m đến &lt;5m, cách đường giao thông ≤400m.</v>
      </c>
      <c r="L406" s="501"/>
      <c r="M406" s="502"/>
      <c r="N406" s="383">
        <f t="shared" ref="N406:N411" si="673">IF(B406="VT2",T406,IF(B406="VT3",U406,IF(B406="VT2*0,8",T406,IF(B406="VT3*0,8",U406,V406))))</f>
        <v>330</v>
      </c>
      <c r="O406" s="383">
        <f t="shared" ref="O406:O411" si="674">IF(B406="VT2",AC406,IF(B406="VT3",AD406,IF(B406="VT2*0,8",AC406,IF(B406="VT3*0,8",AD406,AE406))))</f>
        <v>234</v>
      </c>
      <c r="P406" s="383">
        <v>510</v>
      </c>
      <c r="Q406" s="383">
        <v>360</v>
      </c>
      <c r="R406" s="417">
        <f>VLOOKUP(C406,'[1]1. MA DO'!$E$5:$AJ$1933,32,0)</f>
        <v>1.1299999999999999</v>
      </c>
      <c r="S406" s="58">
        <f t="shared" ref="S406:S411" si="675">S405</f>
        <v>370</v>
      </c>
      <c r="T406" s="58">
        <f t="shared" ref="T406:T411" si="676">T405</f>
        <v>330</v>
      </c>
      <c r="U406" s="58">
        <f t="shared" ref="U406:U411" si="677">U405</f>
        <v>290</v>
      </c>
      <c r="V406" s="58">
        <f t="shared" ref="V406:V411" si="678">V405</f>
        <v>260</v>
      </c>
      <c r="W406" s="391">
        <f t="shared" si="613"/>
        <v>800</v>
      </c>
      <c r="X406" s="391">
        <f t="shared" si="614"/>
        <v>510</v>
      </c>
      <c r="Y406" s="391">
        <f t="shared" si="615"/>
        <v>420</v>
      </c>
      <c r="Z406" s="391">
        <f t="shared" si="616"/>
        <v>340</v>
      </c>
      <c r="AA406" s="32">
        <f>'ĐẤT PNN'!U407</f>
        <v>2</v>
      </c>
      <c r="AB406" s="390">
        <f t="shared" ref="AB406:AB411" si="679">AB405</f>
        <v>250</v>
      </c>
      <c r="AC406" s="390">
        <f t="shared" ref="AC406:AC411" si="680">AC405</f>
        <v>234</v>
      </c>
      <c r="AD406" s="390">
        <f t="shared" ref="AD406:AD411" si="681">AD405</f>
        <v>215</v>
      </c>
      <c r="AE406" s="390">
        <f t="shared" ref="AE406:AE411" si="682">AE405</f>
        <v>195</v>
      </c>
      <c r="AF406" s="391">
        <f t="shared" si="617"/>
        <v>540</v>
      </c>
      <c r="AG406" s="391">
        <f t="shared" si="618"/>
        <v>360</v>
      </c>
      <c r="AH406" s="391">
        <f t="shared" si="619"/>
        <v>310</v>
      </c>
      <c r="AI406" s="391">
        <f t="shared" si="620"/>
        <v>250</v>
      </c>
      <c r="AJ406" s="395">
        <f>'ĐẤT PNN'!I407-'ĐẤT NN'!P406</f>
        <v>1390</v>
      </c>
    </row>
    <row r="407" spans="1:36" ht="126" customHeight="1">
      <c r="A407" s="56">
        <f t="shared" si="652"/>
        <v>402</v>
      </c>
      <c r="B407" s="56" t="str">
        <f>'ĐẤT PNN'!B408</f>
        <v>VT3</v>
      </c>
      <c r="C407" s="86" t="s">
        <v>5297</v>
      </c>
      <c r="D407" s="29" t="s">
        <v>6795</v>
      </c>
      <c r="E407" s="29" t="s">
        <v>6738</v>
      </c>
      <c r="F407" s="29" t="s">
        <v>6796</v>
      </c>
      <c r="G407" s="29" t="s">
        <v>6792</v>
      </c>
      <c r="H407" s="29" t="str">
        <f t="shared" si="651"/>
        <v>Phường Long KhánhTPLK1Vị trí 1370</v>
      </c>
      <c r="I407" s="397"/>
      <c r="J407" s="397"/>
      <c r="K407" s="500" t="str">
        <f>'ĐẤT PNN'!D408</f>
        <v>Các tuyến đường giao thông đấu nối trực tiếp ra Đường Lý Nam Đế đoạn từ Đường Hùng Vương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L407" s="501"/>
      <c r="M407" s="502"/>
      <c r="N407" s="383">
        <f t="shared" si="673"/>
        <v>290</v>
      </c>
      <c r="O407" s="383">
        <f t="shared" si="674"/>
        <v>215</v>
      </c>
      <c r="P407" s="383">
        <v>420</v>
      </c>
      <c r="Q407" s="383">
        <v>310</v>
      </c>
      <c r="R407" s="417">
        <f>VLOOKUP(C407,'[1]1. MA DO'!$E$5:$AJ$1933,32,0)</f>
        <v>1.1299999999999999</v>
      </c>
      <c r="S407" s="58">
        <f t="shared" si="675"/>
        <v>370</v>
      </c>
      <c r="T407" s="58">
        <f t="shared" si="676"/>
        <v>330</v>
      </c>
      <c r="U407" s="58">
        <f t="shared" si="677"/>
        <v>290</v>
      </c>
      <c r="V407" s="58">
        <f t="shared" si="678"/>
        <v>260</v>
      </c>
      <c r="W407" s="391">
        <f t="shared" si="613"/>
        <v>800</v>
      </c>
      <c r="X407" s="391">
        <f t="shared" si="614"/>
        <v>510</v>
      </c>
      <c r="Y407" s="391">
        <f t="shared" si="615"/>
        <v>420</v>
      </c>
      <c r="Z407" s="391">
        <f t="shared" si="616"/>
        <v>340</v>
      </c>
      <c r="AA407" s="32">
        <f>'ĐẤT PNN'!U408</f>
        <v>2</v>
      </c>
      <c r="AB407" s="390">
        <f t="shared" si="679"/>
        <v>250</v>
      </c>
      <c r="AC407" s="390">
        <f t="shared" si="680"/>
        <v>234</v>
      </c>
      <c r="AD407" s="390">
        <f t="shared" si="681"/>
        <v>215</v>
      </c>
      <c r="AE407" s="390">
        <f t="shared" si="682"/>
        <v>195</v>
      </c>
      <c r="AF407" s="391">
        <f t="shared" si="617"/>
        <v>540</v>
      </c>
      <c r="AG407" s="391">
        <f t="shared" si="618"/>
        <v>360</v>
      </c>
      <c r="AH407" s="391">
        <f t="shared" si="619"/>
        <v>310</v>
      </c>
      <c r="AI407" s="391">
        <f t="shared" si="620"/>
        <v>250</v>
      </c>
      <c r="AJ407" s="395">
        <f>'ĐẤT PNN'!I408-'ĐẤT NN'!P407</f>
        <v>1280</v>
      </c>
    </row>
    <row r="408" spans="1:36" ht="63" customHeight="1">
      <c r="A408" s="56">
        <f t="shared" si="652"/>
        <v>403</v>
      </c>
      <c r="B408" s="56" t="str">
        <f>'ĐẤT PNN'!B409</f>
        <v>VT4</v>
      </c>
      <c r="C408" s="86" t="s">
        <v>5297</v>
      </c>
      <c r="D408" s="29" t="s">
        <v>6797</v>
      </c>
      <c r="E408" s="29" t="s">
        <v>6738</v>
      </c>
      <c r="F408" s="29" t="s">
        <v>6798</v>
      </c>
      <c r="G408" s="29" t="s">
        <v>6792</v>
      </c>
      <c r="H408" s="29" t="str">
        <f t="shared" si="651"/>
        <v>Phường Long KhánhTPLK1Vị trí 1370</v>
      </c>
      <c r="I408" s="397"/>
      <c r="J408" s="397"/>
      <c r="K408" s="500" t="str">
        <f>'ĐẤT PNN'!D409</f>
        <v>Các tuyến đường giao thông đấu nối trực tiếp ra Đường Lý Nam Đế đoạn từ Đường Hùng Vương đến Đường Trần Phú có hiện trạng là đường nhựa, bê tông xi măng:
- Có bề rộng từ ≥3m đến &lt;5m, cách đường giao thông &gt;600m.
- Có bề rộng &lt;3m, cách đường giao thông &gt;200m.</v>
      </c>
      <c r="L408" s="501"/>
      <c r="M408" s="502"/>
      <c r="N408" s="383">
        <f t="shared" si="673"/>
        <v>260</v>
      </c>
      <c r="O408" s="383">
        <f t="shared" si="674"/>
        <v>195</v>
      </c>
      <c r="P408" s="383">
        <v>340</v>
      </c>
      <c r="Q408" s="383">
        <v>250</v>
      </c>
      <c r="R408" s="417">
        <f>VLOOKUP(C408,'[1]1. MA DO'!$E$5:$AJ$1933,32,0)</f>
        <v>1.1299999999999999</v>
      </c>
      <c r="S408" s="58">
        <f t="shared" si="675"/>
        <v>370</v>
      </c>
      <c r="T408" s="58">
        <f t="shared" si="676"/>
        <v>330</v>
      </c>
      <c r="U408" s="58">
        <f t="shared" si="677"/>
        <v>290</v>
      </c>
      <c r="V408" s="58">
        <f t="shared" si="678"/>
        <v>260</v>
      </c>
      <c r="W408" s="391">
        <f t="shared" si="613"/>
        <v>800</v>
      </c>
      <c r="X408" s="391">
        <f t="shared" si="614"/>
        <v>510</v>
      </c>
      <c r="Y408" s="391">
        <f t="shared" si="615"/>
        <v>420</v>
      </c>
      <c r="Z408" s="391">
        <f t="shared" si="616"/>
        <v>340</v>
      </c>
      <c r="AA408" s="32">
        <f>'ĐẤT PNN'!U409</f>
        <v>2</v>
      </c>
      <c r="AB408" s="390">
        <f t="shared" si="679"/>
        <v>250</v>
      </c>
      <c r="AC408" s="390">
        <f t="shared" si="680"/>
        <v>234</v>
      </c>
      <c r="AD408" s="390">
        <f t="shared" si="681"/>
        <v>215</v>
      </c>
      <c r="AE408" s="390">
        <f t="shared" si="682"/>
        <v>195</v>
      </c>
      <c r="AF408" s="391">
        <f t="shared" si="617"/>
        <v>540</v>
      </c>
      <c r="AG408" s="391">
        <f t="shared" si="618"/>
        <v>360</v>
      </c>
      <c r="AH408" s="391">
        <f t="shared" si="619"/>
        <v>310</v>
      </c>
      <c r="AI408" s="391">
        <f t="shared" si="620"/>
        <v>250</v>
      </c>
      <c r="AJ408" s="395">
        <f>'ĐẤT PNN'!I409-'ĐẤT NN'!P408</f>
        <v>560</v>
      </c>
    </row>
    <row r="409" spans="1:36" ht="110.25" customHeight="1">
      <c r="A409" s="56">
        <f t="shared" si="652"/>
        <v>404</v>
      </c>
      <c r="B409" s="56" t="str">
        <f>'ĐẤT PNN'!B410</f>
        <v>VT2*0,8</v>
      </c>
      <c r="C409" s="86" t="s">
        <v>5297</v>
      </c>
      <c r="D409" s="29" t="s">
        <v>6793</v>
      </c>
      <c r="E409" s="29" t="s">
        <v>6738</v>
      </c>
      <c r="F409" s="29" t="s">
        <v>6794</v>
      </c>
      <c r="G409" s="29" t="s">
        <v>6792</v>
      </c>
      <c r="H409" s="29" t="str">
        <f t="shared" si="651"/>
        <v>Phường Long KhánhTPLK1Vị trí 1370</v>
      </c>
      <c r="I409" s="397"/>
      <c r="J409" s="397"/>
      <c r="K409" s="500" t="str">
        <f>'ĐẤT PNN'!D410</f>
        <v>Các tuyến đường giao thông không đấu nối trực tiếp và thông ra Đường Lý Nam Đế đoạn từ Đường Hùng Vương đến Đường Trần Phú có hiện trạng là đường nhựa, bê tông xi măng:
- Có bề rộng ≥5m, cách đường giao thông ≤600m.
- Có bề rộng từ ≥3m đến &lt;5m, cách đường giao thông ≤400m.</v>
      </c>
      <c r="L409" s="501"/>
      <c r="M409" s="502"/>
      <c r="N409" s="383">
        <f t="shared" si="673"/>
        <v>330</v>
      </c>
      <c r="O409" s="383">
        <f t="shared" si="674"/>
        <v>234</v>
      </c>
      <c r="P409" s="383">
        <v>510</v>
      </c>
      <c r="Q409" s="383">
        <v>360</v>
      </c>
      <c r="R409" s="417">
        <f>VLOOKUP(C409,'[1]1. MA DO'!$E$5:$AJ$1933,32,0)</f>
        <v>1.1299999999999999</v>
      </c>
      <c r="S409" s="58">
        <f t="shared" si="675"/>
        <v>370</v>
      </c>
      <c r="T409" s="58">
        <f t="shared" si="676"/>
        <v>330</v>
      </c>
      <c r="U409" s="58">
        <f t="shared" si="677"/>
        <v>290</v>
      </c>
      <c r="V409" s="58">
        <f t="shared" si="678"/>
        <v>260</v>
      </c>
      <c r="W409" s="391">
        <f t="shared" si="613"/>
        <v>800</v>
      </c>
      <c r="X409" s="391">
        <f t="shared" si="614"/>
        <v>510</v>
      </c>
      <c r="Y409" s="391">
        <f t="shared" si="615"/>
        <v>420</v>
      </c>
      <c r="Z409" s="391">
        <f t="shared" si="616"/>
        <v>340</v>
      </c>
      <c r="AA409" s="32">
        <f>'ĐẤT PNN'!U410</f>
        <v>2</v>
      </c>
      <c r="AB409" s="390">
        <f t="shared" si="679"/>
        <v>250</v>
      </c>
      <c r="AC409" s="390">
        <f t="shared" si="680"/>
        <v>234</v>
      </c>
      <c r="AD409" s="390">
        <f t="shared" si="681"/>
        <v>215</v>
      </c>
      <c r="AE409" s="390">
        <f t="shared" si="682"/>
        <v>195</v>
      </c>
      <c r="AF409" s="391">
        <f t="shared" si="617"/>
        <v>540</v>
      </c>
      <c r="AG409" s="391">
        <f t="shared" si="618"/>
        <v>360</v>
      </c>
      <c r="AH409" s="391">
        <f t="shared" si="619"/>
        <v>310</v>
      </c>
      <c r="AI409" s="391">
        <f t="shared" si="620"/>
        <v>250</v>
      </c>
      <c r="AJ409" s="395">
        <f>'ĐẤT PNN'!I410-'ĐẤT NN'!P409</f>
        <v>1190</v>
      </c>
    </row>
    <row r="410" spans="1:36" ht="126" customHeight="1">
      <c r="A410" s="56">
        <f t="shared" si="652"/>
        <v>405</v>
      </c>
      <c r="B410" s="56" t="str">
        <f>'ĐẤT PNN'!B411</f>
        <v>VT3*0,8</v>
      </c>
      <c r="C410" s="86" t="s">
        <v>5297</v>
      </c>
      <c r="D410" s="29" t="s">
        <v>6795</v>
      </c>
      <c r="E410" s="29" t="s">
        <v>6738</v>
      </c>
      <c r="F410" s="29" t="s">
        <v>6796</v>
      </c>
      <c r="G410" s="29" t="s">
        <v>6792</v>
      </c>
      <c r="H410" s="29" t="str">
        <f t="shared" si="651"/>
        <v>Phường Long KhánhTPLK1Vị trí 1370</v>
      </c>
      <c r="I410" s="397"/>
      <c r="J410" s="397"/>
      <c r="K410" s="500" t="str">
        <f>'ĐẤT PNN'!D411</f>
        <v>Các tuyến đường giao thông không đấu nối trực tiếp và thông ra Đường Lý Nam Đế đoạn từ Đường Hùng Vương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L410" s="501"/>
      <c r="M410" s="502"/>
      <c r="N410" s="383">
        <f t="shared" si="673"/>
        <v>290</v>
      </c>
      <c r="O410" s="383">
        <f t="shared" si="674"/>
        <v>215</v>
      </c>
      <c r="P410" s="383">
        <v>420</v>
      </c>
      <c r="Q410" s="383">
        <v>310</v>
      </c>
      <c r="R410" s="417">
        <f>VLOOKUP(C410,'[1]1. MA DO'!$E$5:$AJ$1933,32,0)</f>
        <v>1.1299999999999999</v>
      </c>
      <c r="S410" s="58">
        <f t="shared" si="675"/>
        <v>370</v>
      </c>
      <c r="T410" s="58">
        <f t="shared" si="676"/>
        <v>330</v>
      </c>
      <c r="U410" s="58">
        <f t="shared" si="677"/>
        <v>290</v>
      </c>
      <c r="V410" s="58">
        <f t="shared" si="678"/>
        <v>260</v>
      </c>
      <c r="W410" s="391">
        <f t="shared" si="613"/>
        <v>800</v>
      </c>
      <c r="X410" s="391">
        <f t="shared" si="614"/>
        <v>510</v>
      </c>
      <c r="Y410" s="391">
        <f t="shared" si="615"/>
        <v>420</v>
      </c>
      <c r="Z410" s="391">
        <f t="shared" si="616"/>
        <v>340</v>
      </c>
      <c r="AA410" s="32">
        <f>'ĐẤT PNN'!U411</f>
        <v>2</v>
      </c>
      <c r="AB410" s="390">
        <f t="shared" si="679"/>
        <v>250</v>
      </c>
      <c r="AC410" s="390">
        <f t="shared" si="680"/>
        <v>234</v>
      </c>
      <c r="AD410" s="390">
        <f t="shared" si="681"/>
        <v>215</v>
      </c>
      <c r="AE410" s="390">
        <f t="shared" si="682"/>
        <v>195</v>
      </c>
      <c r="AF410" s="391">
        <f t="shared" si="617"/>
        <v>540</v>
      </c>
      <c r="AG410" s="391">
        <f t="shared" si="618"/>
        <v>360</v>
      </c>
      <c r="AH410" s="391">
        <f t="shared" si="619"/>
        <v>310</v>
      </c>
      <c r="AI410" s="391">
        <f t="shared" si="620"/>
        <v>250</v>
      </c>
      <c r="AJ410" s="395">
        <f>'ĐẤT PNN'!I411-'ĐẤT NN'!P410</f>
        <v>1080</v>
      </c>
    </row>
    <row r="411" spans="1:36" ht="63" customHeight="1">
      <c r="A411" s="56">
        <f t="shared" si="652"/>
        <v>406</v>
      </c>
      <c r="B411" s="56" t="str">
        <f>'ĐẤT PNN'!B412</f>
        <v>VT4*0,8</v>
      </c>
      <c r="C411" s="86" t="s">
        <v>5297</v>
      </c>
      <c r="D411" s="29" t="s">
        <v>6797</v>
      </c>
      <c r="E411" s="29" t="s">
        <v>6738</v>
      </c>
      <c r="F411" s="29" t="s">
        <v>6798</v>
      </c>
      <c r="G411" s="29" t="s">
        <v>6792</v>
      </c>
      <c r="H411" s="29" t="str">
        <f t="shared" si="651"/>
        <v>Phường Long KhánhTPLK1Vị trí 1370</v>
      </c>
      <c r="I411" s="397"/>
      <c r="J411" s="397"/>
      <c r="K411" s="500" t="str">
        <f>'ĐẤT PNN'!D412</f>
        <v>Các tuyến đường giao thông không đấu nối trực tiếp và thông ra Đường Lý Nam Đế đoạn từ Đường Hùng Vương đến Đường Trần Phú có hiện trạng là đường nhựa, bê tông xi măng:
- Có bề rộng từ ≥3m đến &lt;5m, cách đường giao thông &gt;600m.
- Có bề rộng &lt;3m, cách đường giao thông &gt; 200m.</v>
      </c>
      <c r="L411" s="501"/>
      <c r="M411" s="502"/>
      <c r="N411" s="383">
        <f t="shared" si="673"/>
        <v>260</v>
      </c>
      <c r="O411" s="383">
        <f t="shared" si="674"/>
        <v>195</v>
      </c>
      <c r="P411" s="383">
        <v>340</v>
      </c>
      <c r="Q411" s="383">
        <v>250</v>
      </c>
      <c r="R411" s="417">
        <f>VLOOKUP(C411,'[1]1. MA DO'!$E$5:$AJ$1933,32,0)</f>
        <v>1.1299999999999999</v>
      </c>
      <c r="S411" s="58">
        <f t="shared" si="675"/>
        <v>370</v>
      </c>
      <c r="T411" s="58">
        <f t="shared" si="676"/>
        <v>330</v>
      </c>
      <c r="U411" s="58">
        <f t="shared" si="677"/>
        <v>290</v>
      </c>
      <c r="V411" s="58">
        <f t="shared" si="678"/>
        <v>260</v>
      </c>
      <c r="W411" s="391">
        <f t="shared" si="613"/>
        <v>800</v>
      </c>
      <c r="X411" s="391">
        <f t="shared" si="614"/>
        <v>510</v>
      </c>
      <c r="Y411" s="391">
        <f t="shared" si="615"/>
        <v>420</v>
      </c>
      <c r="Z411" s="391">
        <f t="shared" si="616"/>
        <v>340</v>
      </c>
      <c r="AA411" s="32">
        <f>'ĐẤT PNN'!U412</f>
        <v>2</v>
      </c>
      <c r="AB411" s="390">
        <f t="shared" si="679"/>
        <v>250</v>
      </c>
      <c r="AC411" s="390">
        <f t="shared" si="680"/>
        <v>234</v>
      </c>
      <c r="AD411" s="390">
        <f t="shared" si="681"/>
        <v>215</v>
      </c>
      <c r="AE411" s="390">
        <f t="shared" si="682"/>
        <v>195</v>
      </c>
      <c r="AF411" s="391">
        <f t="shared" si="617"/>
        <v>540</v>
      </c>
      <c r="AG411" s="391">
        <f t="shared" si="618"/>
        <v>360</v>
      </c>
      <c r="AH411" s="391">
        <f t="shared" si="619"/>
        <v>310</v>
      </c>
      <c r="AI411" s="391">
        <f t="shared" si="620"/>
        <v>250</v>
      </c>
      <c r="AJ411" s="395">
        <f>'ĐẤT PNN'!I412-'ĐẤT NN'!P411</f>
        <v>500</v>
      </c>
    </row>
    <row r="412" spans="1:36" ht="63">
      <c r="A412" s="56">
        <f t="shared" si="652"/>
        <v>407</v>
      </c>
      <c r="B412" s="56" t="str">
        <f>'ĐẤT PNN'!B413</f>
        <v>LK12DT</v>
      </c>
      <c r="C412" s="86" t="s">
        <v>5291</v>
      </c>
      <c r="D412" s="29" t="s">
        <v>6790</v>
      </c>
      <c r="E412" s="29" t="s">
        <v>6738</v>
      </c>
      <c r="F412" s="29" t="s">
        <v>6791</v>
      </c>
      <c r="G412" s="29" t="s">
        <v>6792</v>
      </c>
      <c r="H412" s="29" t="str">
        <f t="shared" si="651"/>
        <v>Phường Long KhánhTPLK1Vị trí 1370</v>
      </c>
      <c r="I412" s="398" t="s">
        <v>6780</v>
      </c>
      <c r="J412" s="398" t="s">
        <v>6781</v>
      </c>
      <c r="K412" s="57" t="str">
        <f>'ĐẤT PNN'!D413</f>
        <v>Đường Nguyễn Bỉnh Khiêm</v>
      </c>
      <c r="L412" s="57" t="str">
        <f>'ĐẤT PNN'!E413</f>
        <v>Đường Lê Lợi</v>
      </c>
      <c r="M412" s="57" t="str">
        <f>'ĐẤT PNN'!F413</f>
        <v>Đường Trần Phú</v>
      </c>
      <c r="N412" s="385">
        <f>S412</f>
        <v>370</v>
      </c>
      <c r="O412" s="114">
        <f>AB412</f>
        <v>250</v>
      </c>
      <c r="P412" s="381">
        <v>800</v>
      </c>
      <c r="Q412" s="381">
        <v>540</v>
      </c>
      <c r="R412" s="417">
        <f>VLOOKUP(C412,'[1]1. MA DO'!$E$5:$AJ$1933,32,0)</f>
        <v>1.1299999999999999</v>
      </c>
      <c r="S412" s="221">
        <v>370</v>
      </c>
      <c r="T412" s="221">
        <v>330</v>
      </c>
      <c r="U412" s="221">
        <v>290</v>
      </c>
      <c r="V412" s="221">
        <v>260</v>
      </c>
      <c r="W412" s="391">
        <f t="shared" si="613"/>
        <v>800</v>
      </c>
      <c r="X412" s="391">
        <f t="shared" si="614"/>
        <v>510</v>
      </c>
      <c r="Y412" s="391">
        <f t="shared" si="615"/>
        <v>420</v>
      </c>
      <c r="Z412" s="391">
        <f t="shared" si="616"/>
        <v>340</v>
      </c>
      <c r="AA412" s="32">
        <v>1</v>
      </c>
      <c r="AB412" s="372">
        <v>250</v>
      </c>
      <c r="AC412" s="372">
        <v>234</v>
      </c>
      <c r="AD412" s="372">
        <v>215</v>
      </c>
      <c r="AE412" s="372">
        <v>195</v>
      </c>
      <c r="AF412" s="391">
        <f t="shared" si="617"/>
        <v>540</v>
      </c>
      <c r="AG412" s="391">
        <f t="shared" si="618"/>
        <v>360</v>
      </c>
      <c r="AH412" s="391">
        <f t="shared" si="619"/>
        <v>310</v>
      </c>
      <c r="AI412" s="391">
        <f t="shared" si="620"/>
        <v>250</v>
      </c>
      <c r="AJ412" s="395">
        <f>'ĐẤT PNN'!I413-'ĐẤT NN'!P412</f>
        <v>5100</v>
      </c>
    </row>
    <row r="413" spans="1:36" ht="110.25" customHeight="1">
      <c r="A413" s="56">
        <f t="shared" si="652"/>
        <v>408</v>
      </c>
      <c r="B413" s="56" t="str">
        <f>'ĐẤT PNN'!B414</f>
        <v>VT2</v>
      </c>
      <c r="C413" s="86" t="s">
        <v>5291</v>
      </c>
      <c r="D413" s="29" t="s">
        <v>6793</v>
      </c>
      <c r="E413" s="29" t="s">
        <v>6738</v>
      </c>
      <c r="F413" s="29" t="s">
        <v>6794</v>
      </c>
      <c r="G413" s="29" t="s">
        <v>6792</v>
      </c>
      <c r="H413" s="29" t="str">
        <f t="shared" si="651"/>
        <v>Phường Long KhánhTPLK1Vị trí 1370</v>
      </c>
      <c r="I413" s="397"/>
      <c r="J413" s="397"/>
      <c r="K413" s="500" t="str">
        <f>'ĐẤT PNN'!D414</f>
        <v>Các tuyến đường giao thông đấu nối trực tiếp ra Đường Nguyễn Bỉnh Khiêm đoạn từ Đường Lê Lợi đến Đường Trần Phú có hiện trạng là đường nhựa, bê tông xi măng:
- Có bề rộng ≥5m, cách đường giao thông ≤600m.
- Có bề rộng từ ≥3m đến &lt;5m, cách đường giao thông ≤400m.</v>
      </c>
      <c r="L413" s="501"/>
      <c r="M413" s="502"/>
      <c r="N413" s="383">
        <f t="shared" ref="N413:N418" si="683">IF(B413="VT2",T413,IF(B413="VT3",U413,IF(B413="VT2*0,8",T413,IF(B413="VT3*0,8",U413,V413))))</f>
        <v>330</v>
      </c>
      <c r="O413" s="383">
        <f t="shared" ref="O413:O418" si="684">IF(B413="VT2",AC413,IF(B413="VT3",AD413,IF(B413="VT2*0,8",AC413,IF(B413="VT3*0,8",AD413,AE413))))</f>
        <v>234</v>
      </c>
      <c r="P413" s="383">
        <v>510</v>
      </c>
      <c r="Q413" s="383">
        <v>360</v>
      </c>
      <c r="R413" s="417">
        <f>VLOOKUP(C413,'[1]1. MA DO'!$E$5:$AJ$1933,32,0)</f>
        <v>1.1299999999999999</v>
      </c>
      <c r="S413" s="58">
        <f t="shared" ref="S413:S418" si="685">S412</f>
        <v>370</v>
      </c>
      <c r="T413" s="58">
        <f t="shared" ref="T413:T418" si="686">T412</f>
        <v>330</v>
      </c>
      <c r="U413" s="58">
        <f t="shared" ref="U413:U418" si="687">U412</f>
        <v>290</v>
      </c>
      <c r="V413" s="58">
        <f t="shared" ref="V413:V418" si="688">V412</f>
        <v>260</v>
      </c>
      <c r="W413" s="391">
        <f t="shared" si="613"/>
        <v>800</v>
      </c>
      <c r="X413" s="391">
        <f t="shared" si="614"/>
        <v>510</v>
      </c>
      <c r="Y413" s="391">
        <f t="shared" si="615"/>
        <v>420</v>
      </c>
      <c r="Z413" s="391">
        <f t="shared" si="616"/>
        <v>340</v>
      </c>
      <c r="AA413" s="32">
        <f>'ĐẤT PNN'!U414</f>
        <v>1</v>
      </c>
      <c r="AB413" s="390">
        <f t="shared" ref="AB413:AB418" si="689">AB412</f>
        <v>250</v>
      </c>
      <c r="AC413" s="390">
        <f t="shared" ref="AC413:AC418" si="690">AC412</f>
        <v>234</v>
      </c>
      <c r="AD413" s="390">
        <f t="shared" ref="AD413:AD418" si="691">AD412</f>
        <v>215</v>
      </c>
      <c r="AE413" s="390">
        <f t="shared" ref="AE413:AE418" si="692">AE412</f>
        <v>195</v>
      </c>
      <c r="AF413" s="391">
        <f t="shared" si="617"/>
        <v>540</v>
      </c>
      <c r="AG413" s="391">
        <f t="shared" si="618"/>
        <v>360</v>
      </c>
      <c r="AH413" s="391">
        <f t="shared" si="619"/>
        <v>310</v>
      </c>
      <c r="AI413" s="391">
        <f t="shared" si="620"/>
        <v>250</v>
      </c>
      <c r="AJ413" s="395">
        <f>'ĐẤT PNN'!I414-'ĐẤT NN'!P413</f>
        <v>1890</v>
      </c>
    </row>
    <row r="414" spans="1:36" ht="126" customHeight="1">
      <c r="A414" s="56">
        <f t="shared" si="652"/>
        <v>409</v>
      </c>
      <c r="B414" s="56" t="str">
        <f>'ĐẤT PNN'!B415</f>
        <v>VT3</v>
      </c>
      <c r="C414" s="86" t="s">
        <v>5291</v>
      </c>
      <c r="D414" s="29" t="s">
        <v>6795</v>
      </c>
      <c r="E414" s="29" t="s">
        <v>6738</v>
      </c>
      <c r="F414" s="29" t="s">
        <v>6796</v>
      </c>
      <c r="G414" s="29" t="s">
        <v>6792</v>
      </c>
      <c r="H414" s="29" t="str">
        <f t="shared" si="651"/>
        <v>Phường Long KhánhTPLK1Vị trí 1370</v>
      </c>
      <c r="I414" s="397"/>
      <c r="J414" s="397"/>
      <c r="K414" s="500" t="str">
        <f>'ĐẤT PNN'!D415</f>
        <v>Các tuyến đường giao thông đấu nối trực tiếp ra Đường Nguyễn Bỉnh Khiêm đoạn từ Đường Lê Lợi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L414" s="501"/>
      <c r="M414" s="502"/>
      <c r="N414" s="383">
        <f t="shared" si="683"/>
        <v>290</v>
      </c>
      <c r="O414" s="383">
        <f t="shared" si="684"/>
        <v>215</v>
      </c>
      <c r="P414" s="383">
        <v>420</v>
      </c>
      <c r="Q414" s="383">
        <v>310</v>
      </c>
      <c r="R414" s="417">
        <f>VLOOKUP(C414,'[1]1. MA DO'!$E$5:$AJ$1933,32,0)</f>
        <v>1.1299999999999999</v>
      </c>
      <c r="S414" s="58">
        <f t="shared" si="685"/>
        <v>370</v>
      </c>
      <c r="T414" s="58">
        <f t="shared" si="686"/>
        <v>330</v>
      </c>
      <c r="U414" s="58">
        <f t="shared" si="687"/>
        <v>290</v>
      </c>
      <c r="V414" s="58">
        <f t="shared" si="688"/>
        <v>260</v>
      </c>
      <c r="W414" s="391">
        <f t="shared" si="613"/>
        <v>800</v>
      </c>
      <c r="X414" s="391">
        <f t="shared" si="614"/>
        <v>510</v>
      </c>
      <c r="Y414" s="391">
        <f t="shared" si="615"/>
        <v>420</v>
      </c>
      <c r="Z414" s="391">
        <f t="shared" si="616"/>
        <v>340</v>
      </c>
      <c r="AA414" s="32">
        <f>'ĐẤT PNN'!U415</f>
        <v>1</v>
      </c>
      <c r="AB414" s="390">
        <f t="shared" si="689"/>
        <v>250</v>
      </c>
      <c r="AC414" s="390">
        <f t="shared" si="690"/>
        <v>234</v>
      </c>
      <c r="AD414" s="390">
        <f t="shared" si="691"/>
        <v>215</v>
      </c>
      <c r="AE414" s="390">
        <f t="shared" si="692"/>
        <v>195</v>
      </c>
      <c r="AF414" s="391">
        <f t="shared" si="617"/>
        <v>540</v>
      </c>
      <c r="AG414" s="391">
        <f t="shared" si="618"/>
        <v>360</v>
      </c>
      <c r="AH414" s="391">
        <f t="shared" si="619"/>
        <v>310</v>
      </c>
      <c r="AI414" s="391">
        <f t="shared" si="620"/>
        <v>250</v>
      </c>
      <c r="AJ414" s="395">
        <f>'ĐẤT PNN'!I415-'ĐẤT NN'!P414</f>
        <v>1580</v>
      </c>
    </row>
    <row r="415" spans="1:36" ht="63" customHeight="1">
      <c r="A415" s="56">
        <f t="shared" si="652"/>
        <v>410</v>
      </c>
      <c r="B415" s="56" t="str">
        <f>'ĐẤT PNN'!B416</f>
        <v>VT4</v>
      </c>
      <c r="C415" s="86" t="s">
        <v>5291</v>
      </c>
      <c r="D415" s="29" t="s">
        <v>6797</v>
      </c>
      <c r="E415" s="29" t="s">
        <v>6738</v>
      </c>
      <c r="F415" s="29" t="s">
        <v>6798</v>
      </c>
      <c r="G415" s="29" t="s">
        <v>6792</v>
      </c>
      <c r="H415" s="29" t="str">
        <f t="shared" si="651"/>
        <v>Phường Long KhánhTPLK1Vị trí 1370</v>
      </c>
      <c r="I415" s="397"/>
      <c r="J415" s="397"/>
      <c r="K415" s="500" t="str">
        <f>'ĐẤT PNN'!D416</f>
        <v>Các tuyến đường giao thông đấu nối trực tiếp ra Đường Nguyễn Bỉnh Khiêm đoạn từ Đường Lê Lợi đến Đường Trần Phú có hiện trạng là đường nhựa, bê tông xi măng:
- Có bề rộng từ ≥3m đến &lt;5m, cách đường giao thông &gt;600m.
- Có bề rộng &lt;3m, cách đường giao thông &gt;200m.</v>
      </c>
      <c r="L415" s="501"/>
      <c r="M415" s="502"/>
      <c r="N415" s="383">
        <f t="shared" si="683"/>
        <v>260</v>
      </c>
      <c r="O415" s="383">
        <f t="shared" si="684"/>
        <v>195</v>
      </c>
      <c r="P415" s="383">
        <v>340</v>
      </c>
      <c r="Q415" s="383">
        <v>250</v>
      </c>
      <c r="R415" s="417">
        <f>VLOOKUP(C415,'[1]1. MA DO'!$E$5:$AJ$1933,32,0)</f>
        <v>1.1299999999999999</v>
      </c>
      <c r="S415" s="58">
        <f t="shared" si="685"/>
        <v>370</v>
      </c>
      <c r="T415" s="58">
        <f t="shared" si="686"/>
        <v>330</v>
      </c>
      <c r="U415" s="58">
        <f t="shared" si="687"/>
        <v>290</v>
      </c>
      <c r="V415" s="58">
        <f t="shared" si="688"/>
        <v>260</v>
      </c>
      <c r="W415" s="391">
        <f t="shared" si="613"/>
        <v>800</v>
      </c>
      <c r="X415" s="391">
        <f t="shared" si="614"/>
        <v>510</v>
      </c>
      <c r="Y415" s="391">
        <f t="shared" si="615"/>
        <v>420</v>
      </c>
      <c r="Z415" s="391">
        <f t="shared" si="616"/>
        <v>340</v>
      </c>
      <c r="AA415" s="32">
        <f>'ĐẤT PNN'!U416</f>
        <v>1</v>
      </c>
      <c r="AB415" s="390">
        <f t="shared" si="689"/>
        <v>250</v>
      </c>
      <c r="AC415" s="390">
        <f t="shared" si="690"/>
        <v>234</v>
      </c>
      <c r="AD415" s="390">
        <f t="shared" si="691"/>
        <v>215</v>
      </c>
      <c r="AE415" s="390">
        <f t="shared" si="692"/>
        <v>195</v>
      </c>
      <c r="AF415" s="391">
        <f t="shared" si="617"/>
        <v>540</v>
      </c>
      <c r="AG415" s="391">
        <f t="shared" si="618"/>
        <v>360</v>
      </c>
      <c r="AH415" s="391">
        <f t="shared" si="619"/>
        <v>310</v>
      </c>
      <c r="AI415" s="391">
        <f t="shared" si="620"/>
        <v>250</v>
      </c>
      <c r="AJ415" s="395">
        <f>'ĐẤT PNN'!I416-'ĐẤT NN'!P415</f>
        <v>1060</v>
      </c>
    </row>
    <row r="416" spans="1:36" ht="110.25" customHeight="1">
      <c r="A416" s="56">
        <f t="shared" si="652"/>
        <v>411</v>
      </c>
      <c r="B416" s="56" t="str">
        <f>'ĐẤT PNN'!B417</f>
        <v>VT2*0,8</v>
      </c>
      <c r="C416" s="86" t="s">
        <v>5291</v>
      </c>
      <c r="D416" s="29" t="s">
        <v>6793</v>
      </c>
      <c r="E416" s="29" t="s">
        <v>6738</v>
      </c>
      <c r="F416" s="29" t="s">
        <v>6794</v>
      </c>
      <c r="G416" s="29" t="s">
        <v>6792</v>
      </c>
      <c r="H416" s="29" t="str">
        <f t="shared" si="651"/>
        <v>Phường Long KhánhTPLK1Vị trí 1370</v>
      </c>
      <c r="I416" s="397"/>
      <c r="J416" s="397"/>
      <c r="K416" s="500" t="str">
        <f>'ĐẤT PNN'!D417</f>
        <v>Các tuyến đường giao thông không đấu nối trực tiếp và thông ra Đường Nguyễn Bỉnh Khiêm đoạn từ Đường Lê Lợi đến Đường Trần Phú có hiện trạng là đường nhựa, bê tông xi măng:
- Có bề rộng ≥5m, cách đường giao thông ≤600m.
- Có bề rộng từ ≥3m đến &lt;5m, cách đường giao thông ≤400m.</v>
      </c>
      <c r="L416" s="501"/>
      <c r="M416" s="502"/>
      <c r="N416" s="383">
        <f t="shared" si="683"/>
        <v>330</v>
      </c>
      <c r="O416" s="383">
        <f t="shared" si="684"/>
        <v>234</v>
      </c>
      <c r="P416" s="383">
        <v>510</v>
      </c>
      <c r="Q416" s="383">
        <v>360</v>
      </c>
      <c r="R416" s="417">
        <f>VLOOKUP(C416,'[1]1. MA DO'!$E$5:$AJ$1933,32,0)</f>
        <v>1.1299999999999999</v>
      </c>
      <c r="S416" s="58">
        <f t="shared" si="685"/>
        <v>370</v>
      </c>
      <c r="T416" s="58">
        <f t="shared" si="686"/>
        <v>330</v>
      </c>
      <c r="U416" s="58">
        <f t="shared" si="687"/>
        <v>290</v>
      </c>
      <c r="V416" s="58">
        <f t="shared" si="688"/>
        <v>260</v>
      </c>
      <c r="W416" s="391">
        <f t="shared" si="613"/>
        <v>800</v>
      </c>
      <c r="X416" s="391">
        <f t="shared" si="614"/>
        <v>510</v>
      </c>
      <c r="Y416" s="391">
        <f t="shared" si="615"/>
        <v>420</v>
      </c>
      <c r="Z416" s="391">
        <f t="shared" si="616"/>
        <v>340</v>
      </c>
      <c r="AA416" s="32">
        <f>'ĐẤT PNN'!U417</f>
        <v>1</v>
      </c>
      <c r="AB416" s="390">
        <f t="shared" si="689"/>
        <v>250</v>
      </c>
      <c r="AC416" s="390">
        <f t="shared" si="690"/>
        <v>234</v>
      </c>
      <c r="AD416" s="390">
        <f t="shared" si="691"/>
        <v>215</v>
      </c>
      <c r="AE416" s="390">
        <f t="shared" si="692"/>
        <v>195</v>
      </c>
      <c r="AF416" s="391">
        <f t="shared" si="617"/>
        <v>540</v>
      </c>
      <c r="AG416" s="391">
        <f t="shared" si="618"/>
        <v>360</v>
      </c>
      <c r="AH416" s="391">
        <f t="shared" si="619"/>
        <v>310</v>
      </c>
      <c r="AI416" s="391">
        <f t="shared" si="620"/>
        <v>250</v>
      </c>
      <c r="AJ416" s="395">
        <f>'ĐẤT PNN'!I417-'ĐẤT NN'!P416</f>
        <v>1690</v>
      </c>
    </row>
    <row r="417" spans="1:36" ht="126" customHeight="1">
      <c r="A417" s="56">
        <f t="shared" si="652"/>
        <v>412</v>
      </c>
      <c r="B417" s="56" t="str">
        <f>'ĐẤT PNN'!B418</f>
        <v>VT3*0,8</v>
      </c>
      <c r="C417" s="86" t="s">
        <v>5291</v>
      </c>
      <c r="D417" s="29" t="s">
        <v>6795</v>
      </c>
      <c r="E417" s="29" t="s">
        <v>6738</v>
      </c>
      <c r="F417" s="29" t="s">
        <v>6796</v>
      </c>
      <c r="G417" s="29" t="s">
        <v>6792</v>
      </c>
      <c r="H417" s="29" t="str">
        <f t="shared" si="651"/>
        <v>Phường Long KhánhTPLK1Vị trí 1370</v>
      </c>
      <c r="I417" s="397"/>
      <c r="J417" s="397"/>
      <c r="K417" s="500" t="str">
        <f>'ĐẤT PNN'!D418</f>
        <v>Các tuyến đường giao thông không đấu nối trực tiếp và thông ra Đường Nguyễn Bỉnh Khiêm đoạn từ Đường Lê Lợi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L417" s="501"/>
      <c r="M417" s="502"/>
      <c r="N417" s="383">
        <f t="shared" si="683"/>
        <v>290</v>
      </c>
      <c r="O417" s="383">
        <f t="shared" si="684"/>
        <v>215</v>
      </c>
      <c r="P417" s="383">
        <v>420</v>
      </c>
      <c r="Q417" s="383">
        <v>310</v>
      </c>
      <c r="R417" s="417">
        <f>VLOOKUP(C417,'[1]1. MA DO'!$E$5:$AJ$1933,32,0)</f>
        <v>1.1299999999999999</v>
      </c>
      <c r="S417" s="58">
        <f t="shared" si="685"/>
        <v>370</v>
      </c>
      <c r="T417" s="58">
        <f t="shared" si="686"/>
        <v>330</v>
      </c>
      <c r="U417" s="58">
        <f t="shared" si="687"/>
        <v>290</v>
      </c>
      <c r="V417" s="58">
        <f t="shared" si="688"/>
        <v>260</v>
      </c>
      <c r="W417" s="391">
        <f t="shared" si="613"/>
        <v>800</v>
      </c>
      <c r="X417" s="391">
        <f t="shared" si="614"/>
        <v>510</v>
      </c>
      <c r="Y417" s="391">
        <f t="shared" si="615"/>
        <v>420</v>
      </c>
      <c r="Z417" s="391">
        <f t="shared" si="616"/>
        <v>340</v>
      </c>
      <c r="AA417" s="32">
        <f>'ĐẤT PNN'!U418</f>
        <v>1</v>
      </c>
      <c r="AB417" s="390">
        <f t="shared" si="689"/>
        <v>250</v>
      </c>
      <c r="AC417" s="390">
        <f t="shared" si="690"/>
        <v>234</v>
      </c>
      <c r="AD417" s="390">
        <f t="shared" si="691"/>
        <v>215</v>
      </c>
      <c r="AE417" s="390">
        <f t="shared" si="692"/>
        <v>195</v>
      </c>
      <c r="AF417" s="391">
        <f t="shared" si="617"/>
        <v>540</v>
      </c>
      <c r="AG417" s="391">
        <f t="shared" si="618"/>
        <v>360</v>
      </c>
      <c r="AH417" s="391">
        <f t="shared" si="619"/>
        <v>310</v>
      </c>
      <c r="AI417" s="391">
        <f t="shared" si="620"/>
        <v>250</v>
      </c>
      <c r="AJ417" s="395">
        <f>'ĐẤT PNN'!I418-'ĐẤT NN'!P417</f>
        <v>1380</v>
      </c>
    </row>
    <row r="418" spans="1:36" ht="63" customHeight="1">
      <c r="A418" s="56">
        <f t="shared" si="652"/>
        <v>413</v>
      </c>
      <c r="B418" s="56" t="str">
        <f>'ĐẤT PNN'!B419</f>
        <v>VT4*0,8</v>
      </c>
      <c r="C418" s="86" t="s">
        <v>5291</v>
      </c>
      <c r="D418" s="29" t="s">
        <v>6797</v>
      </c>
      <c r="E418" s="29" t="s">
        <v>6738</v>
      </c>
      <c r="F418" s="29" t="s">
        <v>6798</v>
      </c>
      <c r="G418" s="29" t="s">
        <v>6792</v>
      </c>
      <c r="H418" s="29" t="str">
        <f t="shared" si="651"/>
        <v>Phường Long KhánhTPLK1Vị trí 1370</v>
      </c>
      <c r="I418" s="397"/>
      <c r="J418" s="397"/>
      <c r="K418" s="500" t="str">
        <f>'ĐẤT PNN'!D419</f>
        <v>Các tuyến đường giao thông không đấu nối trực tiếp và thông ra Đường Nguyễn Bỉnh Khiêm đoạn từ Đường Lê Lợi đến Đường Trần Phú có hiện trạng là đường nhựa, bê tông xi măng:
- Có bề rộng từ ≥3m đến &lt;5m, cách đường giao thông &gt;600m.
- Có bề rộng &lt;3m, cách đường giao thông &gt; 200m.</v>
      </c>
      <c r="L418" s="501"/>
      <c r="M418" s="502"/>
      <c r="N418" s="383">
        <f t="shared" si="683"/>
        <v>260</v>
      </c>
      <c r="O418" s="383">
        <f t="shared" si="684"/>
        <v>195</v>
      </c>
      <c r="P418" s="383">
        <v>340</v>
      </c>
      <c r="Q418" s="383">
        <v>250</v>
      </c>
      <c r="R418" s="417">
        <f>VLOOKUP(C418,'[1]1. MA DO'!$E$5:$AJ$1933,32,0)</f>
        <v>1.1299999999999999</v>
      </c>
      <c r="S418" s="58">
        <f t="shared" si="685"/>
        <v>370</v>
      </c>
      <c r="T418" s="58">
        <f t="shared" si="686"/>
        <v>330</v>
      </c>
      <c r="U418" s="58">
        <f t="shared" si="687"/>
        <v>290</v>
      </c>
      <c r="V418" s="58">
        <f t="shared" si="688"/>
        <v>260</v>
      </c>
      <c r="W418" s="391">
        <f t="shared" si="613"/>
        <v>800</v>
      </c>
      <c r="X418" s="391">
        <f t="shared" si="614"/>
        <v>510</v>
      </c>
      <c r="Y418" s="391">
        <f t="shared" si="615"/>
        <v>420</v>
      </c>
      <c r="Z418" s="391">
        <f t="shared" si="616"/>
        <v>340</v>
      </c>
      <c r="AA418" s="32">
        <f>'ĐẤT PNN'!U419</f>
        <v>1</v>
      </c>
      <c r="AB418" s="390">
        <f t="shared" si="689"/>
        <v>250</v>
      </c>
      <c r="AC418" s="390">
        <f t="shared" si="690"/>
        <v>234</v>
      </c>
      <c r="AD418" s="390">
        <f t="shared" si="691"/>
        <v>215</v>
      </c>
      <c r="AE418" s="390">
        <f t="shared" si="692"/>
        <v>195</v>
      </c>
      <c r="AF418" s="391">
        <f t="shared" si="617"/>
        <v>540</v>
      </c>
      <c r="AG418" s="391">
        <f t="shared" si="618"/>
        <v>360</v>
      </c>
      <c r="AH418" s="391">
        <f t="shared" si="619"/>
        <v>310</v>
      </c>
      <c r="AI418" s="391">
        <f t="shared" si="620"/>
        <v>250</v>
      </c>
      <c r="AJ418" s="395">
        <f>'ĐẤT PNN'!I419-'ĐẤT NN'!P418</f>
        <v>960</v>
      </c>
    </row>
    <row r="419" spans="1:36" ht="63">
      <c r="A419" s="56">
        <f t="shared" si="652"/>
        <v>414</v>
      </c>
      <c r="B419" s="56" t="str">
        <f>'ĐẤT PNN'!B420</f>
        <v>LK4DT</v>
      </c>
      <c r="C419" s="86" t="s">
        <v>5267</v>
      </c>
      <c r="D419" s="29" t="s">
        <v>6790</v>
      </c>
      <c r="E419" s="29" t="s">
        <v>6738</v>
      </c>
      <c r="F419" s="29" t="s">
        <v>6791</v>
      </c>
      <c r="G419" s="29" t="s">
        <v>6792</v>
      </c>
      <c r="H419" s="29" t="str">
        <f t="shared" si="651"/>
        <v>Phường Long KhánhTPLK1Vị trí 1370</v>
      </c>
      <c r="I419" s="398" t="s">
        <v>6780</v>
      </c>
      <c r="J419" s="398" t="s">
        <v>6781</v>
      </c>
      <c r="K419" s="57" t="str">
        <f>'ĐẤT PNN'!D420</f>
        <v>Đường Đinh Tiên Hoàng</v>
      </c>
      <c r="L419" s="57" t="str">
        <f>'ĐẤT PNN'!E420</f>
        <v>Đường Lê Lợi</v>
      </c>
      <c r="M419" s="57" t="str">
        <f>'ĐẤT PNN'!F420</f>
        <v>Đường Trần Phú</v>
      </c>
      <c r="N419" s="385">
        <f>S419</f>
        <v>370</v>
      </c>
      <c r="O419" s="114">
        <f>AB419</f>
        <v>250</v>
      </c>
      <c r="P419" s="381">
        <v>800</v>
      </c>
      <c r="Q419" s="381">
        <v>540</v>
      </c>
      <c r="R419" s="417">
        <f>VLOOKUP(C419,'[1]1. MA DO'!$E$5:$AJ$1933,32,0)</f>
        <v>1.1299999999999999</v>
      </c>
      <c r="S419" s="221">
        <v>370</v>
      </c>
      <c r="T419" s="221">
        <v>330</v>
      </c>
      <c r="U419" s="221">
        <v>290</v>
      </c>
      <c r="V419" s="221">
        <v>260</v>
      </c>
      <c r="W419" s="391">
        <f t="shared" si="613"/>
        <v>800</v>
      </c>
      <c r="X419" s="391">
        <f t="shared" si="614"/>
        <v>510</v>
      </c>
      <c r="Y419" s="391">
        <f t="shared" si="615"/>
        <v>420</v>
      </c>
      <c r="Z419" s="391">
        <f t="shared" si="616"/>
        <v>340</v>
      </c>
      <c r="AA419" s="32">
        <v>1</v>
      </c>
      <c r="AB419" s="372">
        <v>250</v>
      </c>
      <c r="AC419" s="372">
        <v>234</v>
      </c>
      <c r="AD419" s="372">
        <v>215</v>
      </c>
      <c r="AE419" s="372">
        <v>195</v>
      </c>
      <c r="AF419" s="391">
        <f t="shared" si="617"/>
        <v>540</v>
      </c>
      <c r="AG419" s="391">
        <f t="shared" si="618"/>
        <v>360</v>
      </c>
      <c r="AH419" s="391">
        <f t="shared" si="619"/>
        <v>310</v>
      </c>
      <c r="AI419" s="391">
        <f t="shared" si="620"/>
        <v>250</v>
      </c>
      <c r="AJ419" s="395">
        <f>'ĐẤT PNN'!I420-'ĐẤT NN'!P419</f>
        <v>1500</v>
      </c>
    </row>
    <row r="420" spans="1:36" ht="110.25" customHeight="1">
      <c r="A420" s="56">
        <f t="shared" si="652"/>
        <v>415</v>
      </c>
      <c r="B420" s="56" t="str">
        <f>'ĐẤT PNN'!B421</f>
        <v>VT2</v>
      </c>
      <c r="C420" s="86" t="s">
        <v>5267</v>
      </c>
      <c r="D420" s="29" t="s">
        <v>6793</v>
      </c>
      <c r="E420" s="29" t="s">
        <v>6738</v>
      </c>
      <c r="F420" s="29" t="s">
        <v>6794</v>
      </c>
      <c r="G420" s="29" t="s">
        <v>6792</v>
      </c>
      <c r="H420" s="29" t="str">
        <f t="shared" si="651"/>
        <v>Phường Long KhánhTPLK1Vị trí 1370</v>
      </c>
      <c r="I420" s="397"/>
      <c r="J420" s="397"/>
      <c r="K420" s="500" t="str">
        <f>'ĐẤT PNN'!D421</f>
        <v>Các tuyến đường giao thông đấu nối trực tiếp ra Đường Đinh Tiên Hoàng đoạn từ Đường Lê Lợi đến Đường Trần Phú có hiện trạng là đường nhựa, bê tông xi măng:
- Có bề rộng ≥5m, cách đường giao thông ≤600m.
- Có bề rộng từ ≥3m đến &lt;5m, cách đường giao thông ≤400m.</v>
      </c>
      <c r="L420" s="501"/>
      <c r="M420" s="502"/>
      <c r="N420" s="383">
        <f t="shared" ref="N420:N425" si="693">IF(B420="VT2",T420,IF(B420="VT3",U420,IF(B420="VT2*0,8",T420,IF(B420="VT3*0,8",U420,V420))))</f>
        <v>330</v>
      </c>
      <c r="O420" s="383">
        <f t="shared" ref="O420:O425" si="694">IF(B420="VT2",AC420,IF(B420="VT3",AD420,IF(B420="VT2*0,8",AC420,IF(B420="VT3*0,8",AD420,AE420))))</f>
        <v>234</v>
      </c>
      <c r="P420" s="383">
        <v>510</v>
      </c>
      <c r="Q420" s="383">
        <v>360</v>
      </c>
      <c r="R420" s="417">
        <f>VLOOKUP(C420,'[1]1. MA DO'!$E$5:$AJ$1933,32,0)</f>
        <v>1.1299999999999999</v>
      </c>
      <c r="S420" s="58">
        <f t="shared" ref="S420:S425" si="695">S419</f>
        <v>370</v>
      </c>
      <c r="T420" s="58">
        <f t="shared" ref="T420:T425" si="696">T419</f>
        <v>330</v>
      </c>
      <c r="U420" s="58">
        <f t="shared" ref="U420:U425" si="697">U419</f>
        <v>290</v>
      </c>
      <c r="V420" s="58">
        <f t="shared" ref="V420:V425" si="698">V419</f>
        <v>260</v>
      </c>
      <c r="W420" s="391">
        <f t="shared" si="613"/>
        <v>800</v>
      </c>
      <c r="X420" s="391">
        <f t="shared" si="614"/>
        <v>510</v>
      </c>
      <c r="Y420" s="391">
        <f t="shared" si="615"/>
        <v>420</v>
      </c>
      <c r="Z420" s="391">
        <f t="shared" si="616"/>
        <v>340</v>
      </c>
      <c r="AA420" s="32">
        <f>'ĐẤT PNN'!U421</f>
        <v>2</v>
      </c>
      <c r="AB420" s="390">
        <f t="shared" ref="AB420:AB425" si="699">AB419</f>
        <v>250</v>
      </c>
      <c r="AC420" s="390">
        <f t="shared" ref="AC420:AC425" si="700">AC419</f>
        <v>234</v>
      </c>
      <c r="AD420" s="390">
        <f t="shared" ref="AD420:AD425" si="701">AD419</f>
        <v>215</v>
      </c>
      <c r="AE420" s="390">
        <f t="shared" ref="AE420:AE425" si="702">AE419</f>
        <v>195</v>
      </c>
      <c r="AF420" s="391">
        <f t="shared" si="617"/>
        <v>540</v>
      </c>
      <c r="AG420" s="391">
        <f t="shared" si="618"/>
        <v>360</v>
      </c>
      <c r="AH420" s="391">
        <f t="shared" si="619"/>
        <v>310</v>
      </c>
      <c r="AI420" s="391">
        <f t="shared" si="620"/>
        <v>250</v>
      </c>
      <c r="AJ420" s="395">
        <f>'ĐẤT PNN'!I421-'ĐẤT NN'!P420</f>
        <v>590</v>
      </c>
    </row>
    <row r="421" spans="1:36" ht="126" customHeight="1">
      <c r="A421" s="56">
        <f t="shared" si="652"/>
        <v>416</v>
      </c>
      <c r="B421" s="56" t="str">
        <f>'ĐẤT PNN'!B422</f>
        <v>VT3</v>
      </c>
      <c r="C421" s="86" t="s">
        <v>5267</v>
      </c>
      <c r="D421" s="29" t="s">
        <v>6795</v>
      </c>
      <c r="E421" s="29" t="s">
        <v>6738</v>
      </c>
      <c r="F421" s="29" t="s">
        <v>6796</v>
      </c>
      <c r="G421" s="29" t="s">
        <v>6792</v>
      </c>
      <c r="H421" s="29" t="str">
        <f t="shared" si="651"/>
        <v>Phường Long KhánhTPLK1Vị trí 1370</v>
      </c>
      <c r="I421" s="397"/>
      <c r="J421" s="397"/>
      <c r="K421" s="500" t="str">
        <f>'ĐẤT PNN'!D422</f>
        <v>Các tuyến đường giao thông đấu nối trực tiếp ra Đường Đinh Tiên Hoàng đoạn từ Đường Lê Lợi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L421" s="501"/>
      <c r="M421" s="502"/>
      <c r="N421" s="383">
        <f t="shared" si="693"/>
        <v>290</v>
      </c>
      <c r="O421" s="383">
        <f t="shared" si="694"/>
        <v>215</v>
      </c>
      <c r="P421" s="383">
        <v>420</v>
      </c>
      <c r="Q421" s="383">
        <v>310</v>
      </c>
      <c r="R421" s="417">
        <f>VLOOKUP(C421,'[1]1. MA DO'!$E$5:$AJ$1933,32,0)</f>
        <v>1.1299999999999999</v>
      </c>
      <c r="S421" s="58">
        <f t="shared" si="695"/>
        <v>370</v>
      </c>
      <c r="T421" s="58">
        <f t="shared" si="696"/>
        <v>330</v>
      </c>
      <c r="U421" s="58">
        <f t="shared" si="697"/>
        <v>290</v>
      </c>
      <c r="V421" s="58">
        <f t="shared" si="698"/>
        <v>260</v>
      </c>
      <c r="W421" s="391">
        <f t="shared" si="613"/>
        <v>800</v>
      </c>
      <c r="X421" s="391">
        <f t="shared" si="614"/>
        <v>510</v>
      </c>
      <c r="Y421" s="391">
        <f t="shared" si="615"/>
        <v>420</v>
      </c>
      <c r="Z421" s="391">
        <f t="shared" si="616"/>
        <v>340</v>
      </c>
      <c r="AA421" s="32">
        <f>'ĐẤT PNN'!U422</f>
        <v>2</v>
      </c>
      <c r="AB421" s="390">
        <f t="shared" si="699"/>
        <v>250</v>
      </c>
      <c r="AC421" s="390">
        <f t="shared" si="700"/>
        <v>234</v>
      </c>
      <c r="AD421" s="390">
        <f t="shared" si="701"/>
        <v>215</v>
      </c>
      <c r="AE421" s="390">
        <f t="shared" si="702"/>
        <v>195</v>
      </c>
      <c r="AF421" s="391">
        <f t="shared" si="617"/>
        <v>540</v>
      </c>
      <c r="AG421" s="391">
        <f t="shared" si="618"/>
        <v>360</v>
      </c>
      <c r="AH421" s="391">
        <f t="shared" si="619"/>
        <v>310</v>
      </c>
      <c r="AI421" s="391">
        <f t="shared" si="620"/>
        <v>250</v>
      </c>
      <c r="AJ421" s="395">
        <f>'ĐẤT PNN'!I422-'ĐẤT NN'!P421</f>
        <v>540</v>
      </c>
    </row>
    <row r="422" spans="1:36" ht="63" customHeight="1">
      <c r="A422" s="56">
        <f t="shared" si="652"/>
        <v>417</v>
      </c>
      <c r="B422" s="56" t="str">
        <f>'ĐẤT PNN'!B423</f>
        <v>VT4</v>
      </c>
      <c r="C422" s="86" t="s">
        <v>5267</v>
      </c>
      <c r="D422" s="29" t="s">
        <v>6797</v>
      </c>
      <c r="E422" s="29" t="s">
        <v>6738</v>
      </c>
      <c r="F422" s="29" t="s">
        <v>6798</v>
      </c>
      <c r="G422" s="29" t="s">
        <v>6792</v>
      </c>
      <c r="H422" s="29" t="str">
        <f t="shared" si="651"/>
        <v>Phường Long KhánhTPLK1Vị trí 1370</v>
      </c>
      <c r="I422" s="397"/>
      <c r="J422" s="397"/>
      <c r="K422" s="500" t="str">
        <f>'ĐẤT PNN'!D423</f>
        <v>Các tuyến đường giao thông đấu nối trực tiếp ra Đường Đinh Tiên Hoàng đoạn từ Đường Lê Lợi đến Đường Trần Phú có hiện trạng là đường nhựa, bê tông xi măng:
- Có bề rộng từ ≥3m đến &lt;5m, cách đường giao thông &gt;600m.
- Có bề rộng &lt;3m, cách đường giao thông &gt;200m.</v>
      </c>
      <c r="L422" s="501"/>
      <c r="M422" s="502"/>
      <c r="N422" s="383">
        <f t="shared" si="693"/>
        <v>260</v>
      </c>
      <c r="O422" s="383">
        <f t="shared" si="694"/>
        <v>195</v>
      </c>
      <c r="P422" s="383">
        <v>340</v>
      </c>
      <c r="Q422" s="383">
        <v>250</v>
      </c>
      <c r="R422" s="417">
        <f>VLOOKUP(C422,'[1]1. MA DO'!$E$5:$AJ$1933,32,0)</f>
        <v>1.1299999999999999</v>
      </c>
      <c r="S422" s="58">
        <f t="shared" si="695"/>
        <v>370</v>
      </c>
      <c r="T422" s="58">
        <f t="shared" si="696"/>
        <v>330</v>
      </c>
      <c r="U422" s="58">
        <f t="shared" si="697"/>
        <v>290</v>
      </c>
      <c r="V422" s="58">
        <f t="shared" si="698"/>
        <v>260</v>
      </c>
      <c r="W422" s="391">
        <f t="shared" si="613"/>
        <v>800</v>
      </c>
      <c r="X422" s="391">
        <f t="shared" si="614"/>
        <v>510</v>
      </c>
      <c r="Y422" s="391">
        <f t="shared" si="615"/>
        <v>420</v>
      </c>
      <c r="Z422" s="391">
        <f t="shared" si="616"/>
        <v>340</v>
      </c>
      <c r="AA422" s="32">
        <f>'ĐẤT PNN'!U423</f>
        <v>2</v>
      </c>
      <c r="AB422" s="390">
        <f t="shared" si="699"/>
        <v>250</v>
      </c>
      <c r="AC422" s="390">
        <f t="shared" si="700"/>
        <v>234</v>
      </c>
      <c r="AD422" s="390">
        <f t="shared" si="701"/>
        <v>215</v>
      </c>
      <c r="AE422" s="390">
        <f t="shared" si="702"/>
        <v>195</v>
      </c>
      <c r="AF422" s="391">
        <f t="shared" si="617"/>
        <v>540</v>
      </c>
      <c r="AG422" s="391">
        <f t="shared" si="618"/>
        <v>360</v>
      </c>
      <c r="AH422" s="391">
        <f t="shared" si="619"/>
        <v>310</v>
      </c>
      <c r="AI422" s="391">
        <f t="shared" si="620"/>
        <v>250</v>
      </c>
      <c r="AJ422" s="395">
        <f>'ĐẤT PNN'!I423-'ĐẤT NN'!P422</f>
        <v>320</v>
      </c>
    </row>
    <row r="423" spans="1:36" ht="110.25" customHeight="1">
      <c r="A423" s="56">
        <f t="shared" si="652"/>
        <v>418</v>
      </c>
      <c r="B423" s="56" t="str">
        <f>'ĐẤT PNN'!B424</f>
        <v>VT2*0,8</v>
      </c>
      <c r="C423" s="86" t="s">
        <v>5267</v>
      </c>
      <c r="D423" s="29" t="s">
        <v>6793</v>
      </c>
      <c r="E423" s="29" t="s">
        <v>6738</v>
      </c>
      <c r="F423" s="29" t="s">
        <v>6794</v>
      </c>
      <c r="G423" s="29" t="s">
        <v>6792</v>
      </c>
      <c r="H423" s="29" t="str">
        <f t="shared" si="651"/>
        <v>Phường Long KhánhTPLK1Vị trí 1370</v>
      </c>
      <c r="I423" s="397"/>
      <c r="J423" s="397"/>
      <c r="K423" s="500" t="str">
        <f>'ĐẤT PNN'!D424</f>
        <v>Các tuyến đường giao thông không đấu nối trực tiếp và thông ra Đường Đinh Tiên Hoàng đoạn từ Đường Lê Lợi đến Đường Trần Phú có hiện trạng là đường nhựa, bê tông xi măng:
- Có bề rộng ≥5m, cách đường giao thông ≤600m.
- Có bề rộng từ ≥3m đến &lt;5m, cách đường giao thông ≤400m.</v>
      </c>
      <c r="L423" s="501"/>
      <c r="M423" s="502"/>
      <c r="N423" s="383">
        <f t="shared" si="693"/>
        <v>330</v>
      </c>
      <c r="O423" s="383">
        <f t="shared" si="694"/>
        <v>234</v>
      </c>
      <c r="P423" s="383">
        <v>510</v>
      </c>
      <c r="Q423" s="383">
        <v>360</v>
      </c>
      <c r="R423" s="417">
        <f>VLOOKUP(C423,'[1]1. MA DO'!$E$5:$AJ$1933,32,0)</f>
        <v>1.1299999999999999</v>
      </c>
      <c r="S423" s="58">
        <f t="shared" si="695"/>
        <v>370</v>
      </c>
      <c r="T423" s="58">
        <f t="shared" si="696"/>
        <v>330</v>
      </c>
      <c r="U423" s="58">
        <f t="shared" si="697"/>
        <v>290</v>
      </c>
      <c r="V423" s="58">
        <f t="shared" si="698"/>
        <v>260</v>
      </c>
      <c r="W423" s="391">
        <f t="shared" si="613"/>
        <v>800</v>
      </c>
      <c r="X423" s="391">
        <f t="shared" si="614"/>
        <v>510</v>
      </c>
      <c r="Y423" s="391">
        <f t="shared" si="615"/>
        <v>420</v>
      </c>
      <c r="Z423" s="391">
        <f t="shared" si="616"/>
        <v>340</v>
      </c>
      <c r="AA423" s="32">
        <f>'ĐẤT PNN'!U424</f>
        <v>2</v>
      </c>
      <c r="AB423" s="390">
        <f t="shared" si="699"/>
        <v>250</v>
      </c>
      <c r="AC423" s="390">
        <f t="shared" si="700"/>
        <v>234</v>
      </c>
      <c r="AD423" s="390">
        <f t="shared" si="701"/>
        <v>215</v>
      </c>
      <c r="AE423" s="390">
        <f t="shared" si="702"/>
        <v>195</v>
      </c>
      <c r="AF423" s="391">
        <f t="shared" si="617"/>
        <v>540</v>
      </c>
      <c r="AG423" s="391">
        <f t="shared" si="618"/>
        <v>360</v>
      </c>
      <c r="AH423" s="391">
        <f t="shared" si="619"/>
        <v>310</v>
      </c>
      <c r="AI423" s="391">
        <f t="shared" si="620"/>
        <v>250</v>
      </c>
      <c r="AJ423" s="395">
        <f>'ĐẤT PNN'!I424-'ĐẤT NN'!P423</f>
        <v>490</v>
      </c>
    </row>
    <row r="424" spans="1:36" ht="126" customHeight="1">
      <c r="A424" s="56">
        <f t="shared" si="652"/>
        <v>419</v>
      </c>
      <c r="B424" s="56" t="str">
        <f>'ĐẤT PNN'!B425</f>
        <v>VT3*0,8</v>
      </c>
      <c r="C424" s="86" t="s">
        <v>5267</v>
      </c>
      <c r="D424" s="29" t="s">
        <v>6795</v>
      </c>
      <c r="E424" s="29" t="s">
        <v>6738</v>
      </c>
      <c r="F424" s="29" t="s">
        <v>6796</v>
      </c>
      <c r="G424" s="29" t="s">
        <v>6792</v>
      </c>
      <c r="H424" s="29" t="str">
        <f t="shared" si="651"/>
        <v>Phường Long KhánhTPLK1Vị trí 1370</v>
      </c>
      <c r="I424" s="397"/>
      <c r="J424" s="397"/>
      <c r="K424" s="500" t="str">
        <f>'ĐẤT PNN'!D425</f>
        <v>Các tuyến đường giao thông không đấu nối trực tiếp và thông ra Đường Đinh Tiên Hoàng đoạn từ Đường Lê Lợi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L424" s="501"/>
      <c r="M424" s="502"/>
      <c r="N424" s="383">
        <f t="shared" si="693"/>
        <v>290</v>
      </c>
      <c r="O424" s="383">
        <f t="shared" si="694"/>
        <v>215</v>
      </c>
      <c r="P424" s="383">
        <v>420</v>
      </c>
      <c r="Q424" s="383">
        <v>310</v>
      </c>
      <c r="R424" s="417">
        <f>VLOOKUP(C424,'[1]1. MA DO'!$E$5:$AJ$1933,32,0)</f>
        <v>1.1299999999999999</v>
      </c>
      <c r="S424" s="58">
        <f t="shared" si="695"/>
        <v>370</v>
      </c>
      <c r="T424" s="58">
        <f t="shared" si="696"/>
        <v>330</v>
      </c>
      <c r="U424" s="58">
        <f t="shared" si="697"/>
        <v>290</v>
      </c>
      <c r="V424" s="58">
        <f t="shared" si="698"/>
        <v>260</v>
      </c>
      <c r="W424" s="391">
        <f t="shared" si="613"/>
        <v>800</v>
      </c>
      <c r="X424" s="391">
        <f t="shared" si="614"/>
        <v>510</v>
      </c>
      <c r="Y424" s="391">
        <f t="shared" si="615"/>
        <v>420</v>
      </c>
      <c r="Z424" s="391">
        <f t="shared" si="616"/>
        <v>340</v>
      </c>
      <c r="AA424" s="32">
        <f>'ĐẤT PNN'!U425</f>
        <v>2</v>
      </c>
      <c r="AB424" s="390">
        <f t="shared" si="699"/>
        <v>250</v>
      </c>
      <c r="AC424" s="390">
        <f t="shared" si="700"/>
        <v>234</v>
      </c>
      <c r="AD424" s="390">
        <f t="shared" si="701"/>
        <v>215</v>
      </c>
      <c r="AE424" s="390">
        <f t="shared" si="702"/>
        <v>195</v>
      </c>
      <c r="AF424" s="391">
        <f t="shared" si="617"/>
        <v>540</v>
      </c>
      <c r="AG424" s="391">
        <f t="shared" si="618"/>
        <v>360</v>
      </c>
      <c r="AH424" s="391">
        <f t="shared" si="619"/>
        <v>310</v>
      </c>
      <c r="AI424" s="391">
        <f t="shared" si="620"/>
        <v>250</v>
      </c>
      <c r="AJ424" s="395">
        <f>'ĐẤT PNN'!I425-'ĐẤT NN'!P424</f>
        <v>420</v>
      </c>
    </row>
    <row r="425" spans="1:36" ht="63" customHeight="1">
      <c r="A425" s="56">
        <f t="shared" si="652"/>
        <v>420</v>
      </c>
      <c r="B425" s="56" t="str">
        <f>'ĐẤT PNN'!B426</f>
        <v>VT4*0,8</v>
      </c>
      <c r="C425" s="86" t="s">
        <v>5267</v>
      </c>
      <c r="D425" s="29" t="s">
        <v>6797</v>
      </c>
      <c r="E425" s="29" t="s">
        <v>6738</v>
      </c>
      <c r="F425" s="29" t="s">
        <v>6798</v>
      </c>
      <c r="G425" s="29" t="s">
        <v>6792</v>
      </c>
      <c r="H425" s="29" t="str">
        <f t="shared" si="651"/>
        <v>Phường Long KhánhTPLK1Vị trí 1370</v>
      </c>
      <c r="I425" s="397"/>
      <c r="J425" s="397"/>
      <c r="K425" s="500" t="str">
        <f>'ĐẤT PNN'!D426</f>
        <v>Các tuyến đường giao thông không đấu nối trực tiếp và thông ra Đường Đinh Tiên Hoàng đoạn từ Đường Lê Lợi đến Đường Trần Phú có hiện trạng là đường nhựa, bê tông xi măng:
- Có bề rộng từ ≥3m đến &lt;5m, cách đường giao thông &gt;600m.
- Có bề rộng &lt;3m, cách đường giao thông &gt; 200m.</v>
      </c>
      <c r="L425" s="501"/>
      <c r="M425" s="502"/>
      <c r="N425" s="383">
        <f t="shared" si="693"/>
        <v>260</v>
      </c>
      <c r="O425" s="383">
        <f t="shared" si="694"/>
        <v>195</v>
      </c>
      <c r="P425" s="383">
        <v>340</v>
      </c>
      <c r="Q425" s="383">
        <v>250</v>
      </c>
      <c r="R425" s="417">
        <f>VLOOKUP(C425,'[1]1. MA DO'!$E$5:$AJ$1933,32,0)</f>
        <v>1.1299999999999999</v>
      </c>
      <c r="S425" s="58">
        <f t="shared" si="695"/>
        <v>370</v>
      </c>
      <c r="T425" s="58">
        <f t="shared" si="696"/>
        <v>330</v>
      </c>
      <c r="U425" s="58">
        <f t="shared" si="697"/>
        <v>290</v>
      </c>
      <c r="V425" s="58">
        <f t="shared" si="698"/>
        <v>260</v>
      </c>
      <c r="W425" s="391">
        <f t="shared" si="613"/>
        <v>800</v>
      </c>
      <c r="X425" s="391">
        <f t="shared" si="614"/>
        <v>510</v>
      </c>
      <c r="Y425" s="391">
        <f t="shared" si="615"/>
        <v>420</v>
      </c>
      <c r="Z425" s="391">
        <f t="shared" si="616"/>
        <v>340</v>
      </c>
      <c r="AA425" s="32">
        <f>'ĐẤT PNN'!U426</f>
        <v>2</v>
      </c>
      <c r="AB425" s="390">
        <f t="shared" si="699"/>
        <v>250</v>
      </c>
      <c r="AC425" s="390">
        <f t="shared" si="700"/>
        <v>234</v>
      </c>
      <c r="AD425" s="390">
        <f t="shared" si="701"/>
        <v>215</v>
      </c>
      <c r="AE425" s="390">
        <f t="shared" si="702"/>
        <v>195</v>
      </c>
      <c r="AF425" s="391">
        <f t="shared" si="617"/>
        <v>540</v>
      </c>
      <c r="AG425" s="391">
        <f t="shared" si="618"/>
        <v>360</v>
      </c>
      <c r="AH425" s="391">
        <f t="shared" si="619"/>
        <v>310</v>
      </c>
      <c r="AI425" s="391">
        <f t="shared" si="620"/>
        <v>250</v>
      </c>
      <c r="AJ425" s="395">
        <f>'ĐẤT PNN'!I426-'ĐẤT NN'!P425</f>
        <v>250</v>
      </c>
    </row>
    <row r="426" spans="1:36" ht="63">
      <c r="A426" s="56">
        <f t="shared" si="652"/>
        <v>421</v>
      </c>
      <c r="B426" s="56" t="str">
        <f>'ĐẤT PNN'!B427</f>
        <v>LK14DT</v>
      </c>
      <c r="C426" s="86" t="s">
        <v>5294</v>
      </c>
      <c r="D426" s="29" t="s">
        <v>6790</v>
      </c>
      <c r="E426" s="29" t="s">
        <v>6738</v>
      </c>
      <c r="F426" s="29" t="s">
        <v>6791</v>
      </c>
      <c r="G426" s="29" t="s">
        <v>6792</v>
      </c>
      <c r="H426" s="29" t="str">
        <f t="shared" si="651"/>
        <v>Phường Long KhánhTPLK1Vị trí 1370</v>
      </c>
      <c r="I426" s="398" t="s">
        <v>6780</v>
      </c>
      <c r="J426" s="398" t="s">
        <v>6781</v>
      </c>
      <c r="K426" s="57" t="str">
        <f>'ĐẤT PNN'!D427</f>
        <v>Đường Nguyễn Du</v>
      </c>
      <c r="L426" s="57" t="str">
        <f>'ĐẤT PNN'!E427</f>
        <v>Đường Thích Quảng Đức</v>
      </c>
      <c r="M426" s="57" t="str">
        <f>'ĐẤT PNN'!F427</f>
        <v>Đường Trần Phú</v>
      </c>
      <c r="N426" s="385">
        <f>S426</f>
        <v>370</v>
      </c>
      <c r="O426" s="114">
        <f>AB426</f>
        <v>250</v>
      </c>
      <c r="P426" s="381">
        <v>800</v>
      </c>
      <c r="Q426" s="381">
        <v>540</v>
      </c>
      <c r="R426" s="417">
        <f>VLOOKUP(C426,'[1]1. MA DO'!$E$5:$AJ$1933,32,0)</f>
        <v>1.1299999999999999</v>
      </c>
      <c r="S426" s="221">
        <v>370</v>
      </c>
      <c r="T426" s="221">
        <v>330</v>
      </c>
      <c r="U426" s="221">
        <v>290</v>
      </c>
      <c r="V426" s="221">
        <v>260</v>
      </c>
      <c r="W426" s="391">
        <f t="shared" si="613"/>
        <v>800</v>
      </c>
      <c r="X426" s="391">
        <f t="shared" si="614"/>
        <v>510</v>
      </c>
      <c r="Y426" s="391">
        <f t="shared" si="615"/>
        <v>420</v>
      </c>
      <c r="Z426" s="391">
        <f t="shared" si="616"/>
        <v>340</v>
      </c>
      <c r="AA426" s="32">
        <v>1</v>
      </c>
      <c r="AB426" s="372">
        <v>250</v>
      </c>
      <c r="AC426" s="372">
        <v>234</v>
      </c>
      <c r="AD426" s="372">
        <v>215</v>
      </c>
      <c r="AE426" s="372">
        <v>195</v>
      </c>
      <c r="AF426" s="391">
        <f t="shared" si="617"/>
        <v>540</v>
      </c>
      <c r="AG426" s="391">
        <f t="shared" si="618"/>
        <v>360</v>
      </c>
      <c r="AH426" s="391">
        <f t="shared" si="619"/>
        <v>310</v>
      </c>
      <c r="AI426" s="391">
        <f t="shared" si="620"/>
        <v>250</v>
      </c>
      <c r="AJ426" s="395">
        <f>'ĐẤT PNN'!I427-'ĐẤT NN'!P426</f>
        <v>3200</v>
      </c>
    </row>
    <row r="427" spans="1:36" ht="110.25" customHeight="1">
      <c r="A427" s="56">
        <f t="shared" si="652"/>
        <v>422</v>
      </c>
      <c r="B427" s="56" t="str">
        <f>'ĐẤT PNN'!B428</f>
        <v>VT2</v>
      </c>
      <c r="C427" s="86" t="s">
        <v>5294</v>
      </c>
      <c r="D427" s="29" t="s">
        <v>6793</v>
      </c>
      <c r="E427" s="29" t="s">
        <v>6738</v>
      </c>
      <c r="F427" s="29" t="s">
        <v>6794</v>
      </c>
      <c r="G427" s="29" t="s">
        <v>6792</v>
      </c>
      <c r="H427" s="29" t="str">
        <f t="shared" si="651"/>
        <v>Phường Long KhánhTPLK1Vị trí 1370</v>
      </c>
      <c r="I427" s="397"/>
      <c r="J427" s="397"/>
      <c r="K427" s="500" t="str">
        <f>'ĐẤT PNN'!D428</f>
        <v>Các tuyến đường giao thông đấu nối trực tiếp ra Đường Nguyễn Du đoạn từ Đường Thích Quảng Đức đến Đường Trần Phú có hiện trạng là đường nhựa, bê tông xi măng:
- Có bề rộng ≥5m, cách đường giao thông ≤600m.
- Có bề rộng từ ≥3m đến &lt;5m, cách đường giao thông ≤400m.</v>
      </c>
      <c r="L427" s="501"/>
      <c r="M427" s="502"/>
      <c r="N427" s="383">
        <f t="shared" ref="N427:N432" si="703">IF(B427="VT2",T427,IF(B427="VT3",U427,IF(B427="VT2*0,8",T427,IF(B427="VT3*0,8",U427,V427))))</f>
        <v>330</v>
      </c>
      <c r="O427" s="383">
        <f t="shared" ref="O427:O432" si="704">IF(B427="VT2",AC427,IF(B427="VT3",AD427,IF(B427="VT2*0,8",AC427,IF(B427="VT3*0,8",AD427,AE427))))</f>
        <v>234</v>
      </c>
      <c r="P427" s="383">
        <v>510</v>
      </c>
      <c r="Q427" s="383">
        <v>360</v>
      </c>
      <c r="R427" s="417">
        <f>VLOOKUP(C427,'[1]1. MA DO'!$E$5:$AJ$1933,32,0)</f>
        <v>1.1299999999999999</v>
      </c>
      <c r="S427" s="58">
        <f t="shared" ref="S427:S432" si="705">S426</f>
        <v>370</v>
      </c>
      <c r="T427" s="58">
        <f t="shared" ref="T427:T432" si="706">T426</f>
        <v>330</v>
      </c>
      <c r="U427" s="58">
        <f t="shared" ref="U427:U432" si="707">U426</f>
        <v>290</v>
      </c>
      <c r="V427" s="58">
        <f t="shared" ref="V427:V432" si="708">V426</f>
        <v>260</v>
      </c>
      <c r="W427" s="391">
        <f t="shared" si="613"/>
        <v>800</v>
      </c>
      <c r="X427" s="391">
        <f t="shared" si="614"/>
        <v>510</v>
      </c>
      <c r="Y427" s="391">
        <f t="shared" si="615"/>
        <v>420</v>
      </c>
      <c r="Z427" s="391">
        <f t="shared" si="616"/>
        <v>340</v>
      </c>
      <c r="AA427" s="32">
        <f>'ĐẤT PNN'!U428</f>
        <v>2</v>
      </c>
      <c r="AB427" s="390">
        <f t="shared" ref="AB427:AB432" si="709">AB426</f>
        <v>250</v>
      </c>
      <c r="AC427" s="390">
        <f t="shared" ref="AC427:AC432" si="710">AC426</f>
        <v>234</v>
      </c>
      <c r="AD427" s="390">
        <f t="shared" ref="AD427:AD432" si="711">AD426</f>
        <v>215</v>
      </c>
      <c r="AE427" s="390">
        <f t="shared" ref="AE427:AE432" si="712">AE426</f>
        <v>195</v>
      </c>
      <c r="AF427" s="391">
        <f t="shared" si="617"/>
        <v>540</v>
      </c>
      <c r="AG427" s="391">
        <f t="shared" si="618"/>
        <v>360</v>
      </c>
      <c r="AH427" s="391">
        <f t="shared" si="619"/>
        <v>310</v>
      </c>
      <c r="AI427" s="391">
        <f t="shared" si="620"/>
        <v>250</v>
      </c>
      <c r="AJ427" s="395">
        <f>'ĐẤT PNN'!I428-'ĐẤT NN'!P427</f>
        <v>1490</v>
      </c>
    </row>
    <row r="428" spans="1:36" ht="126" customHeight="1">
      <c r="A428" s="56">
        <f t="shared" si="652"/>
        <v>423</v>
      </c>
      <c r="B428" s="56" t="str">
        <f>'ĐẤT PNN'!B429</f>
        <v>VT3</v>
      </c>
      <c r="C428" s="86" t="s">
        <v>5294</v>
      </c>
      <c r="D428" s="29" t="s">
        <v>6795</v>
      </c>
      <c r="E428" s="29" t="s">
        <v>6738</v>
      </c>
      <c r="F428" s="29" t="s">
        <v>6796</v>
      </c>
      <c r="G428" s="29" t="s">
        <v>6792</v>
      </c>
      <c r="H428" s="29" t="str">
        <f t="shared" si="651"/>
        <v>Phường Long KhánhTPLK1Vị trí 1370</v>
      </c>
      <c r="I428" s="397"/>
      <c r="J428" s="397"/>
      <c r="K428" s="500" t="str">
        <f>'ĐẤT PNN'!D429</f>
        <v>Các tuyến đường giao thông đấu nối trực tiếp ra Đường Nguyễn Du đoạn từ Đường Thích Quảng Đức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L428" s="501"/>
      <c r="M428" s="502"/>
      <c r="N428" s="383">
        <f t="shared" si="703"/>
        <v>290</v>
      </c>
      <c r="O428" s="383">
        <f t="shared" si="704"/>
        <v>215</v>
      </c>
      <c r="P428" s="383">
        <v>420</v>
      </c>
      <c r="Q428" s="383">
        <v>310</v>
      </c>
      <c r="R428" s="417">
        <f>VLOOKUP(C428,'[1]1. MA DO'!$E$5:$AJ$1933,32,0)</f>
        <v>1.1299999999999999</v>
      </c>
      <c r="S428" s="58">
        <f t="shared" si="705"/>
        <v>370</v>
      </c>
      <c r="T428" s="58">
        <f t="shared" si="706"/>
        <v>330</v>
      </c>
      <c r="U428" s="58">
        <f t="shared" si="707"/>
        <v>290</v>
      </c>
      <c r="V428" s="58">
        <f t="shared" si="708"/>
        <v>260</v>
      </c>
      <c r="W428" s="391">
        <f t="shared" si="613"/>
        <v>800</v>
      </c>
      <c r="X428" s="391">
        <f t="shared" si="614"/>
        <v>510</v>
      </c>
      <c r="Y428" s="391">
        <f t="shared" si="615"/>
        <v>420</v>
      </c>
      <c r="Z428" s="391">
        <f t="shared" si="616"/>
        <v>340</v>
      </c>
      <c r="AA428" s="32">
        <f>'ĐẤT PNN'!U429</f>
        <v>2</v>
      </c>
      <c r="AB428" s="390">
        <f t="shared" si="709"/>
        <v>250</v>
      </c>
      <c r="AC428" s="390">
        <f t="shared" si="710"/>
        <v>234</v>
      </c>
      <c r="AD428" s="390">
        <f t="shared" si="711"/>
        <v>215</v>
      </c>
      <c r="AE428" s="390">
        <f t="shared" si="712"/>
        <v>195</v>
      </c>
      <c r="AF428" s="391">
        <f t="shared" si="617"/>
        <v>540</v>
      </c>
      <c r="AG428" s="391">
        <f t="shared" si="618"/>
        <v>360</v>
      </c>
      <c r="AH428" s="391">
        <f t="shared" si="619"/>
        <v>310</v>
      </c>
      <c r="AI428" s="391">
        <f t="shared" si="620"/>
        <v>250</v>
      </c>
      <c r="AJ428" s="395">
        <f>'ĐẤT PNN'!I429-'ĐẤT NN'!P428</f>
        <v>980</v>
      </c>
    </row>
    <row r="429" spans="1:36" ht="63" customHeight="1">
      <c r="A429" s="56">
        <f t="shared" si="652"/>
        <v>424</v>
      </c>
      <c r="B429" s="56" t="str">
        <f>'ĐẤT PNN'!B430</f>
        <v>VT4</v>
      </c>
      <c r="C429" s="86" t="s">
        <v>5294</v>
      </c>
      <c r="D429" s="29" t="s">
        <v>6797</v>
      </c>
      <c r="E429" s="29" t="s">
        <v>6738</v>
      </c>
      <c r="F429" s="29" t="s">
        <v>6798</v>
      </c>
      <c r="G429" s="29" t="s">
        <v>6792</v>
      </c>
      <c r="H429" s="29" t="str">
        <f t="shared" si="651"/>
        <v>Phường Long KhánhTPLK1Vị trí 1370</v>
      </c>
      <c r="I429" s="397"/>
      <c r="J429" s="397"/>
      <c r="K429" s="500" t="str">
        <f>'ĐẤT PNN'!D430</f>
        <v>Các tuyến đường giao thông đấu nối trực tiếp ra Đường Nguyễn Du đoạn từ Đường Thích Quảng Đức đến Đường Trần Phú có hiện trạng là đường nhựa, bê tông xi măng:
- Có bề rộng từ ≥3m đến &lt;5m, cách đường giao thông &gt;600m.
- Có bề rộng &lt;3m, cách đường giao thông &gt;200m.</v>
      </c>
      <c r="L429" s="501"/>
      <c r="M429" s="502"/>
      <c r="N429" s="383">
        <f t="shared" si="703"/>
        <v>260</v>
      </c>
      <c r="O429" s="383">
        <f t="shared" si="704"/>
        <v>195</v>
      </c>
      <c r="P429" s="383">
        <v>340</v>
      </c>
      <c r="Q429" s="383">
        <v>250</v>
      </c>
      <c r="R429" s="417">
        <f>VLOOKUP(C429,'[1]1. MA DO'!$E$5:$AJ$1933,32,0)</f>
        <v>1.1299999999999999</v>
      </c>
      <c r="S429" s="58">
        <f t="shared" si="705"/>
        <v>370</v>
      </c>
      <c r="T429" s="58">
        <f t="shared" si="706"/>
        <v>330</v>
      </c>
      <c r="U429" s="58">
        <f t="shared" si="707"/>
        <v>290</v>
      </c>
      <c r="V429" s="58">
        <f t="shared" si="708"/>
        <v>260</v>
      </c>
      <c r="W429" s="391">
        <f t="shared" si="613"/>
        <v>800</v>
      </c>
      <c r="X429" s="391">
        <f t="shared" si="614"/>
        <v>510</v>
      </c>
      <c r="Y429" s="391">
        <f t="shared" si="615"/>
        <v>420</v>
      </c>
      <c r="Z429" s="391">
        <f t="shared" si="616"/>
        <v>340</v>
      </c>
      <c r="AA429" s="32">
        <f>'ĐẤT PNN'!U430</f>
        <v>2</v>
      </c>
      <c r="AB429" s="390">
        <f t="shared" si="709"/>
        <v>250</v>
      </c>
      <c r="AC429" s="390">
        <f t="shared" si="710"/>
        <v>234</v>
      </c>
      <c r="AD429" s="390">
        <f t="shared" si="711"/>
        <v>215</v>
      </c>
      <c r="AE429" s="390">
        <f t="shared" si="712"/>
        <v>195</v>
      </c>
      <c r="AF429" s="391">
        <f t="shared" si="617"/>
        <v>540</v>
      </c>
      <c r="AG429" s="391">
        <f t="shared" si="618"/>
        <v>360</v>
      </c>
      <c r="AH429" s="391">
        <f t="shared" si="619"/>
        <v>310</v>
      </c>
      <c r="AI429" s="391">
        <f t="shared" si="620"/>
        <v>250</v>
      </c>
      <c r="AJ429" s="395">
        <f>'ĐẤT PNN'!I430-'ĐẤT NN'!P429</f>
        <v>500</v>
      </c>
    </row>
    <row r="430" spans="1:36" ht="110.25" customHeight="1">
      <c r="A430" s="56">
        <f t="shared" si="652"/>
        <v>425</v>
      </c>
      <c r="B430" s="56" t="str">
        <f>'ĐẤT PNN'!B431</f>
        <v>VT2*0,8</v>
      </c>
      <c r="C430" s="86" t="s">
        <v>5294</v>
      </c>
      <c r="D430" s="29" t="s">
        <v>6793</v>
      </c>
      <c r="E430" s="29" t="s">
        <v>6738</v>
      </c>
      <c r="F430" s="29" t="s">
        <v>6794</v>
      </c>
      <c r="G430" s="29" t="s">
        <v>6792</v>
      </c>
      <c r="H430" s="29" t="str">
        <f t="shared" si="651"/>
        <v>Phường Long KhánhTPLK1Vị trí 1370</v>
      </c>
      <c r="I430" s="397"/>
      <c r="J430" s="397"/>
      <c r="K430" s="500" t="str">
        <f>'ĐẤT PNN'!D431</f>
        <v>Các tuyến đường giao thông không đấu nối trực tiếp và thông ra Đường Nguyễn Du đoạn từ Đường Thích Quảng Đức đến Đường Trần Phú có hiện trạng là đường nhựa, bê tông xi măng:
- Có bề rộng ≥5m, cách đường giao thông ≤600m.
- Có bề rộng từ ≥3m đến &lt;5m, cách đường giao thông ≤400m.</v>
      </c>
      <c r="L430" s="501"/>
      <c r="M430" s="502"/>
      <c r="N430" s="383">
        <f t="shared" si="703"/>
        <v>330</v>
      </c>
      <c r="O430" s="383">
        <f t="shared" si="704"/>
        <v>234</v>
      </c>
      <c r="P430" s="383">
        <v>510</v>
      </c>
      <c r="Q430" s="383">
        <v>360</v>
      </c>
      <c r="R430" s="417">
        <f>VLOOKUP(C430,'[1]1. MA DO'!$E$5:$AJ$1933,32,0)</f>
        <v>1.1299999999999999</v>
      </c>
      <c r="S430" s="58">
        <f t="shared" si="705"/>
        <v>370</v>
      </c>
      <c r="T430" s="58">
        <f t="shared" si="706"/>
        <v>330</v>
      </c>
      <c r="U430" s="58">
        <f t="shared" si="707"/>
        <v>290</v>
      </c>
      <c r="V430" s="58">
        <f t="shared" si="708"/>
        <v>260</v>
      </c>
      <c r="W430" s="391">
        <f t="shared" si="613"/>
        <v>800</v>
      </c>
      <c r="X430" s="391">
        <f t="shared" si="614"/>
        <v>510</v>
      </c>
      <c r="Y430" s="391">
        <f t="shared" si="615"/>
        <v>420</v>
      </c>
      <c r="Z430" s="391">
        <f t="shared" si="616"/>
        <v>340</v>
      </c>
      <c r="AA430" s="32">
        <f>'ĐẤT PNN'!U431</f>
        <v>2</v>
      </c>
      <c r="AB430" s="390">
        <f t="shared" si="709"/>
        <v>250</v>
      </c>
      <c r="AC430" s="390">
        <f t="shared" si="710"/>
        <v>234</v>
      </c>
      <c r="AD430" s="390">
        <f t="shared" si="711"/>
        <v>215</v>
      </c>
      <c r="AE430" s="390">
        <f t="shared" si="712"/>
        <v>195</v>
      </c>
      <c r="AF430" s="391">
        <f t="shared" si="617"/>
        <v>540</v>
      </c>
      <c r="AG430" s="391">
        <f t="shared" si="618"/>
        <v>360</v>
      </c>
      <c r="AH430" s="391">
        <f t="shared" si="619"/>
        <v>310</v>
      </c>
      <c r="AI430" s="391">
        <f t="shared" si="620"/>
        <v>250</v>
      </c>
      <c r="AJ430" s="395">
        <f>'ĐẤT PNN'!I431-'ĐẤT NN'!P430</f>
        <v>1390</v>
      </c>
    </row>
    <row r="431" spans="1:36" ht="126" customHeight="1">
      <c r="A431" s="56">
        <f t="shared" si="652"/>
        <v>426</v>
      </c>
      <c r="B431" s="56" t="str">
        <f>'ĐẤT PNN'!B432</f>
        <v>VT3*0,8</v>
      </c>
      <c r="C431" s="86" t="s">
        <v>5294</v>
      </c>
      <c r="D431" s="29" t="s">
        <v>6795</v>
      </c>
      <c r="E431" s="29" t="s">
        <v>6738</v>
      </c>
      <c r="F431" s="29" t="s">
        <v>6796</v>
      </c>
      <c r="G431" s="29" t="s">
        <v>6792</v>
      </c>
      <c r="H431" s="29" t="str">
        <f t="shared" si="651"/>
        <v>Phường Long KhánhTPLK1Vị trí 1370</v>
      </c>
      <c r="I431" s="397"/>
      <c r="J431" s="397"/>
      <c r="K431" s="500" t="str">
        <f>'ĐẤT PNN'!D432</f>
        <v>Các tuyến đường giao thông không đấu nối trực tiếp và thông ra Đường Nguyễn Du đoạn từ Đường Thích Quảng Đức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L431" s="501"/>
      <c r="M431" s="502"/>
      <c r="N431" s="383">
        <f t="shared" si="703"/>
        <v>290</v>
      </c>
      <c r="O431" s="383">
        <f t="shared" si="704"/>
        <v>215</v>
      </c>
      <c r="P431" s="383">
        <v>420</v>
      </c>
      <c r="Q431" s="383">
        <v>310</v>
      </c>
      <c r="R431" s="417">
        <f>VLOOKUP(C431,'[1]1. MA DO'!$E$5:$AJ$1933,32,0)</f>
        <v>1.1299999999999999</v>
      </c>
      <c r="S431" s="58">
        <f t="shared" si="705"/>
        <v>370</v>
      </c>
      <c r="T431" s="58">
        <f t="shared" si="706"/>
        <v>330</v>
      </c>
      <c r="U431" s="58">
        <f t="shared" si="707"/>
        <v>290</v>
      </c>
      <c r="V431" s="58">
        <f t="shared" si="708"/>
        <v>260</v>
      </c>
      <c r="W431" s="391">
        <f t="shared" si="613"/>
        <v>800</v>
      </c>
      <c r="X431" s="391">
        <f t="shared" si="614"/>
        <v>510</v>
      </c>
      <c r="Y431" s="391">
        <f t="shared" si="615"/>
        <v>420</v>
      </c>
      <c r="Z431" s="391">
        <f t="shared" si="616"/>
        <v>340</v>
      </c>
      <c r="AA431" s="32">
        <f>'ĐẤT PNN'!U432</f>
        <v>2</v>
      </c>
      <c r="AB431" s="390">
        <f t="shared" si="709"/>
        <v>250</v>
      </c>
      <c r="AC431" s="390">
        <f t="shared" si="710"/>
        <v>234</v>
      </c>
      <c r="AD431" s="390">
        <f t="shared" si="711"/>
        <v>215</v>
      </c>
      <c r="AE431" s="390">
        <f t="shared" si="712"/>
        <v>195</v>
      </c>
      <c r="AF431" s="391">
        <f t="shared" si="617"/>
        <v>540</v>
      </c>
      <c r="AG431" s="391">
        <f t="shared" si="618"/>
        <v>360</v>
      </c>
      <c r="AH431" s="391">
        <f t="shared" si="619"/>
        <v>310</v>
      </c>
      <c r="AI431" s="391">
        <f t="shared" si="620"/>
        <v>250</v>
      </c>
      <c r="AJ431" s="395">
        <f>'ĐẤT PNN'!I432-'ĐẤT NN'!P431</f>
        <v>880</v>
      </c>
    </row>
    <row r="432" spans="1:36" ht="63" customHeight="1">
      <c r="A432" s="56">
        <f t="shared" si="652"/>
        <v>427</v>
      </c>
      <c r="B432" s="56" t="str">
        <f>'ĐẤT PNN'!B433</f>
        <v>VT4*0,8</v>
      </c>
      <c r="C432" s="86" t="s">
        <v>5294</v>
      </c>
      <c r="D432" s="29" t="s">
        <v>6797</v>
      </c>
      <c r="E432" s="29" t="s">
        <v>6738</v>
      </c>
      <c r="F432" s="29" t="s">
        <v>6798</v>
      </c>
      <c r="G432" s="29" t="s">
        <v>6792</v>
      </c>
      <c r="H432" s="29" t="str">
        <f t="shared" si="651"/>
        <v>Phường Long KhánhTPLK1Vị trí 1370</v>
      </c>
      <c r="I432" s="397"/>
      <c r="J432" s="397"/>
      <c r="K432" s="500" t="str">
        <f>'ĐẤT PNN'!D433</f>
        <v>Các tuyến đường giao thông không đấu nối trực tiếp và thông ra Đường Nguyễn Du đoạn từ Đường Thích Quảng Đức đến Đường Trần Phú có hiện trạng là đường nhựa, bê tông xi măng:
- Có bề rộng từ ≥3m đến &lt;5m, cách đường giao thông &gt;600m.
- Có bề rộng &lt;3m, cách đường giao thông &gt; 200m.</v>
      </c>
      <c r="L432" s="501"/>
      <c r="M432" s="502"/>
      <c r="N432" s="383">
        <f t="shared" si="703"/>
        <v>260</v>
      </c>
      <c r="O432" s="383">
        <f t="shared" si="704"/>
        <v>195</v>
      </c>
      <c r="P432" s="383">
        <v>340</v>
      </c>
      <c r="Q432" s="383">
        <v>250</v>
      </c>
      <c r="R432" s="417">
        <f>VLOOKUP(C432,'[1]1. MA DO'!$E$5:$AJ$1933,32,0)</f>
        <v>1.1299999999999999</v>
      </c>
      <c r="S432" s="58">
        <f t="shared" si="705"/>
        <v>370</v>
      </c>
      <c r="T432" s="58">
        <f t="shared" si="706"/>
        <v>330</v>
      </c>
      <c r="U432" s="58">
        <f t="shared" si="707"/>
        <v>290</v>
      </c>
      <c r="V432" s="58">
        <f t="shared" si="708"/>
        <v>260</v>
      </c>
      <c r="W432" s="391">
        <f t="shared" si="613"/>
        <v>800</v>
      </c>
      <c r="X432" s="391">
        <f t="shared" si="614"/>
        <v>510</v>
      </c>
      <c r="Y432" s="391">
        <f t="shared" si="615"/>
        <v>420</v>
      </c>
      <c r="Z432" s="391">
        <f t="shared" si="616"/>
        <v>340</v>
      </c>
      <c r="AA432" s="32">
        <f>'ĐẤT PNN'!U433</f>
        <v>2</v>
      </c>
      <c r="AB432" s="390">
        <f t="shared" si="709"/>
        <v>250</v>
      </c>
      <c r="AC432" s="390">
        <f t="shared" si="710"/>
        <v>234</v>
      </c>
      <c r="AD432" s="390">
        <f t="shared" si="711"/>
        <v>215</v>
      </c>
      <c r="AE432" s="390">
        <f t="shared" si="712"/>
        <v>195</v>
      </c>
      <c r="AF432" s="391">
        <f t="shared" si="617"/>
        <v>540</v>
      </c>
      <c r="AG432" s="391">
        <f t="shared" si="618"/>
        <v>360</v>
      </c>
      <c r="AH432" s="391">
        <f t="shared" si="619"/>
        <v>310</v>
      </c>
      <c r="AI432" s="391">
        <f t="shared" si="620"/>
        <v>250</v>
      </c>
      <c r="AJ432" s="395">
        <f>'ĐẤT PNN'!I433-'ĐẤT NN'!P432</f>
        <v>440</v>
      </c>
    </row>
    <row r="433" spans="1:36" ht="63">
      <c r="A433" s="56">
        <f t="shared" si="652"/>
        <v>428</v>
      </c>
      <c r="B433" s="56" t="str">
        <f>'ĐẤT PNN'!B434</f>
        <v>LK20DT_D1</v>
      </c>
      <c r="C433" s="86" t="s">
        <v>5314</v>
      </c>
      <c r="D433" s="29" t="s">
        <v>6790</v>
      </c>
      <c r="E433" s="29" t="s">
        <v>6738</v>
      </c>
      <c r="F433" s="29" t="s">
        <v>6791</v>
      </c>
      <c r="G433" s="29" t="s">
        <v>6792</v>
      </c>
      <c r="H433" s="29" t="str">
        <f t="shared" si="651"/>
        <v>Phường Long KhánhTPLK1Vị trí 1370</v>
      </c>
      <c r="I433" s="398" t="s">
        <v>6780</v>
      </c>
      <c r="J433" s="398" t="s">
        <v>6781</v>
      </c>
      <c r="K433" s="57" t="str">
        <f>'ĐẤT PNN'!D434</f>
        <v>Đường Nguyễn Văn Cừ</v>
      </c>
      <c r="L433" s="57" t="str">
        <f>'ĐẤT PNN'!E434</f>
        <v>Đường Trần Phú</v>
      </c>
      <c r="M433" s="57" t="str">
        <f>'ĐẤT PNN'!F434</f>
        <v>Đường Quang Trung</v>
      </c>
      <c r="N433" s="385">
        <f>S433</f>
        <v>370</v>
      </c>
      <c r="O433" s="114">
        <f>AB433</f>
        <v>250</v>
      </c>
      <c r="P433" s="381">
        <v>800</v>
      </c>
      <c r="Q433" s="381">
        <v>540</v>
      </c>
      <c r="R433" s="417">
        <f>VLOOKUP(C433,'[1]1. MA DO'!$E$5:$AJ$1933,32,0)</f>
        <v>1.1299999999999999</v>
      </c>
      <c r="S433" s="221">
        <v>370</v>
      </c>
      <c r="T433" s="221">
        <v>330</v>
      </c>
      <c r="U433" s="221">
        <v>290</v>
      </c>
      <c r="V433" s="221">
        <v>260</v>
      </c>
      <c r="W433" s="391">
        <f t="shared" si="613"/>
        <v>800</v>
      </c>
      <c r="X433" s="391">
        <f t="shared" si="614"/>
        <v>510</v>
      </c>
      <c r="Y433" s="391">
        <f t="shared" si="615"/>
        <v>420</v>
      </c>
      <c r="Z433" s="391">
        <f t="shared" si="616"/>
        <v>340</v>
      </c>
      <c r="AA433" s="32">
        <v>1</v>
      </c>
      <c r="AB433" s="372">
        <v>250</v>
      </c>
      <c r="AC433" s="372">
        <v>234</v>
      </c>
      <c r="AD433" s="372">
        <v>215</v>
      </c>
      <c r="AE433" s="372">
        <v>195</v>
      </c>
      <c r="AF433" s="391">
        <f t="shared" si="617"/>
        <v>540</v>
      </c>
      <c r="AG433" s="391">
        <f t="shared" si="618"/>
        <v>360</v>
      </c>
      <c r="AH433" s="391">
        <f t="shared" si="619"/>
        <v>310</v>
      </c>
      <c r="AI433" s="391">
        <f t="shared" si="620"/>
        <v>250</v>
      </c>
      <c r="AJ433" s="395">
        <f>'ĐẤT PNN'!I434-'ĐẤT NN'!P433</f>
        <v>3400</v>
      </c>
    </row>
    <row r="434" spans="1:36" ht="110.25" customHeight="1">
      <c r="A434" s="56">
        <f t="shared" si="652"/>
        <v>429</v>
      </c>
      <c r="B434" s="56" t="str">
        <f>'ĐẤT PNN'!B435</f>
        <v>VT2</v>
      </c>
      <c r="C434" s="86" t="s">
        <v>5314</v>
      </c>
      <c r="D434" s="29" t="s">
        <v>6793</v>
      </c>
      <c r="E434" s="29" t="s">
        <v>6738</v>
      </c>
      <c r="F434" s="29" t="s">
        <v>6794</v>
      </c>
      <c r="G434" s="29" t="s">
        <v>6792</v>
      </c>
      <c r="H434" s="29" t="str">
        <f t="shared" si="651"/>
        <v>Phường Long KhánhTPLK1Vị trí 1370</v>
      </c>
      <c r="I434" s="397"/>
      <c r="J434" s="397"/>
      <c r="K434" s="500" t="str">
        <f>'ĐẤT PNN'!D435</f>
        <v>Các tuyến đường giao thông đấu nối trực tiếp ra Đường Nguyễn Văn Cừ đoạn từ Đường Trần Phú đến Đường Quang Trung có hiện trạng là đường nhựa, bê tông xi măng:
- Có bề rộng ≥5m, cách đường giao thông ≤600m.
- Có bề rộng từ ≥3m đến &lt;5m, cách đường giao thông ≤400m.</v>
      </c>
      <c r="L434" s="501"/>
      <c r="M434" s="502"/>
      <c r="N434" s="383">
        <f t="shared" ref="N434:N439" si="713">IF(B434="VT2",T434,IF(B434="VT3",U434,IF(B434="VT2*0,8",T434,IF(B434="VT3*0,8",U434,V434))))</f>
        <v>330</v>
      </c>
      <c r="O434" s="383">
        <f t="shared" ref="O434:O439" si="714">IF(B434="VT2",AC434,IF(B434="VT3",AD434,IF(B434="VT2*0,8",AC434,IF(B434="VT3*0,8",AD434,AE434))))</f>
        <v>234</v>
      </c>
      <c r="P434" s="383">
        <v>510</v>
      </c>
      <c r="Q434" s="383">
        <v>360</v>
      </c>
      <c r="R434" s="417">
        <f>VLOOKUP(C434,'[1]1. MA DO'!$E$5:$AJ$1933,32,0)</f>
        <v>1.1299999999999999</v>
      </c>
      <c r="S434" s="58">
        <f t="shared" ref="S434:S439" si="715">S433</f>
        <v>370</v>
      </c>
      <c r="T434" s="58">
        <f t="shared" ref="T434:T439" si="716">T433</f>
        <v>330</v>
      </c>
      <c r="U434" s="58">
        <f t="shared" ref="U434:U439" si="717">U433</f>
        <v>290</v>
      </c>
      <c r="V434" s="58">
        <f t="shared" ref="V434:V439" si="718">V433</f>
        <v>260</v>
      </c>
      <c r="W434" s="391">
        <f t="shared" ref="W434:W497" si="719">ROUND(S434*2.15,-1)</f>
        <v>800</v>
      </c>
      <c r="X434" s="391">
        <f t="shared" ref="X434:X497" si="720">ROUND(T434*1.55,-1)</f>
        <v>510</v>
      </c>
      <c r="Y434" s="391">
        <f t="shared" ref="Y434:Y497" si="721">ROUND(U434*1.45,-1)</f>
        <v>420</v>
      </c>
      <c r="Z434" s="391">
        <f t="shared" ref="Z434:Z497" si="722">ROUND(V434*1.3,-1)</f>
        <v>340</v>
      </c>
      <c r="AA434" s="32">
        <f>'ĐẤT PNN'!U435</f>
        <v>2</v>
      </c>
      <c r="AB434" s="390">
        <f t="shared" ref="AB434:AB439" si="723">AB433</f>
        <v>250</v>
      </c>
      <c r="AC434" s="390">
        <f t="shared" ref="AC434:AC439" si="724">AC433</f>
        <v>234</v>
      </c>
      <c r="AD434" s="390">
        <f t="shared" ref="AD434:AD439" si="725">AD433</f>
        <v>215</v>
      </c>
      <c r="AE434" s="390">
        <f t="shared" ref="AE434:AE439" si="726">AE433</f>
        <v>195</v>
      </c>
      <c r="AF434" s="391">
        <f t="shared" ref="AF434:AF497" si="727">ROUND(AB434*2.15,-1)</f>
        <v>540</v>
      </c>
      <c r="AG434" s="391">
        <f t="shared" ref="AG434:AG497" si="728">ROUND(AC434*1.55,-1)</f>
        <v>360</v>
      </c>
      <c r="AH434" s="391">
        <f t="shared" ref="AH434:AH497" si="729">ROUND(AD434*1.45,-1)</f>
        <v>310</v>
      </c>
      <c r="AI434" s="391">
        <f t="shared" ref="AI434:AI497" si="730">ROUND(AE434*1.3,-1)</f>
        <v>250</v>
      </c>
      <c r="AJ434" s="395">
        <f>'ĐẤT PNN'!I435-'ĐẤT NN'!P434</f>
        <v>1490</v>
      </c>
    </row>
    <row r="435" spans="1:36" ht="126" customHeight="1">
      <c r="A435" s="56">
        <f t="shared" si="652"/>
        <v>430</v>
      </c>
      <c r="B435" s="56" t="str">
        <f>'ĐẤT PNN'!B436</f>
        <v>VT3</v>
      </c>
      <c r="C435" s="86" t="s">
        <v>5314</v>
      </c>
      <c r="D435" s="29" t="s">
        <v>6795</v>
      </c>
      <c r="E435" s="29" t="s">
        <v>6738</v>
      </c>
      <c r="F435" s="29" t="s">
        <v>6796</v>
      </c>
      <c r="G435" s="29" t="s">
        <v>6792</v>
      </c>
      <c r="H435" s="29" t="str">
        <f t="shared" si="651"/>
        <v>Phường Long KhánhTPLK1Vị trí 1370</v>
      </c>
      <c r="I435" s="397"/>
      <c r="J435" s="397"/>
      <c r="K435" s="500" t="str">
        <f>'ĐẤT PNN'!D436</f>
        <v>Các tuyến đường giao thông đấu nối trực tiếp ra Đường Nguyễn Văn Cừ đoạn từ Đường Trần Phú đến Đường Quang Trung có hiện trạng là đường nhựa, bê tông xi măng:
- Có bề rộng ≥5m, cách đường giao thông &gt;600m.
- Có bề rộng từ ≥3m đến &lt;5m, cách đường giao thông từ &gt;400m đến ≤600m.
- Có bề rộng &lt;3m, cách đường giao thông ≤200m.</v>
      </c>
      <c r="L435" s="501"/>
      <c r="M435" s="502"/>
      <c r="N435" s="383">
        <f t="shared" si="713"/>
        <v>290</v>
      </c>
      <c r="O435" s="383">
        <f t="shared" si="714"/>
        <v>215</v>
      </c>
      <c r="P435" s="383">
        <v>420</v>
      </c>
      <c r="Q435" s="383">
        <v>310</v>
      </c>
      <c r="R435" s="417">
        <f>VLOOKUP(C435,'[1]1. MA DO'!$E$5:$AJ$1933,32,0)</f>
        <v>1.1299999999999999</v>
      </c>
      <c r="S435" s="58">
        <f t="shared" si="715"/>
        <v>370</v>
      </c>
      <c r="T435" s="58">
        <f t="shared" si="716"/>
        <v>330</v>
      </c>
      <c r="U435" s="58">
        <f t="shared" si="717"/>
        <v>290</v>
      </c>
      <c r="V435" s="58">
        <f t="shared" si="718"/>
        <v>260</v>
      </c>
      <c r="W435" s="391">
        <f t="shared" si="719"/>
        <v>800</v>
      </c>
      <c r="X435" s="391">
        <f t="shared" si="720"/>
        <v>510</v>
      </c>
      <c r="Y435" s="391">
        <f t="shared" si="721"/>
        <v>420</v>
      </c>
      <c r="Z435" s="391">
        <f t="shared" si="722"/>
        <v>340</v>
      </c>
      <c r="AA435" s="32">
        <f>'ĐẤT PNN'!U436</f>
        <v>2</v>
      </c>
      <c r="AB435" s="390">
        <f t="shared" si="723"/>
        <v>250</v>
      </c>
      <c r="AC435" s="390">
        <f t="shared" si="724"/>
        <v>234</v>
      </c>
      <c r="AD435" s="390">
        <f t="shared" si="725"/>
        <v>215</v>
      </c>
      <c r="AE435" s="390">
        <f t="shared" si="726"/>
        <v>195</v>
      </c>
      <c r="AF435" s="391">
        <f t="shared" si="727"/>
        <v>540</v>
      </c>
      <c r="AG435" s="391">
        <f t="shared" si="728"/>
        <v>360</v>
      </c>
      <c r="AH435" s="391">
        <f t="shared" si="729"/>
        <v>310</v>
      </c>
      <c r="AI435" s="391">
        <f t="shared" si="730"/>
        <v>250</v>
      </c>
      <c r="AJ435" s="395">
        <f>'ĐẤT PNN'!I436-'ĐẤT NN'!P435</f>
        <v>1280</v>
      </c>
    </row>
    <row r="436" spans="1:36" ht="63" customHeight="1">
      <c r="A436" s="56">
        <f t="shared" si="652"/>
        <v>431</v>
      </c>
      <c r="B436" s="56" t="str">
        <f>'ĐẤT PNN'!B437</f>
        <v>VT4</v>
      </c>
      <c r="C436" s="86" t="s">
        <v>5314</v>
      </c>
      <c r="D436" s="29" t="s">
        <v>6797</v>
      </c>
      <c r="E436" s="29" t="s">
        <v>6738</v>
      </c>
      <c r="F436" s="29" t="s">
        <v>6798</v>
      </c>
      <c r="G436" s="29" t="s">
        <v>6792</v>
      </c>
      <c r="H436" s="29" t="str">
        <f t="shared" si="651"/>
        <v>Phường Long KhánhTPLK1Vị trí 1370</v>
      </c>
      <c r="I436" s="397"/>
      <c r="J436" s="397"/>
      <c r="K436" s="500" t="str">
        <f>'ĐẤT PNN'!D437</f>
        <v>Các tuyến đường giao thông đấu nối trực tiếp ra Đường Nguyễn Văn Cừ đoạn từ Đường Trần Phú đến Đường Quang Trung có hiện trạng là đường nhựa, bê tông xi măng:
- Có bề rộng từ ≥3m đến &lt;5m, cách đường giao thông &gt;600m.
- Có bề rộng &lt;3m, cách đường giao thông &gt;200m.</v>
      </c>
      <c r="L436" s="501"/>
      <c r="M436" s="502"/>
      <c r="N436" s="383">
        <f t="shared" si="713"/>
        <v>260</v>
      </c>
      <c r="O436" s="383">
        <f t="shared" si="714"/>
        <v>195</v>
      </c>
      <c r="P436" s="383">
        <v>340</v>
      </c>
      <c r="Q436" s="383">
        <v>250</v>
      </c>
      <c r="R436" s="417">
        <f>VLOOKUP(C436,'[1]1. MA DO'!$E$5:$AJ$1933,32,0)</f>
        <v>1.1299999999999999</v>
      </c>
      <c r="S436" s="58">
        <f t="shared" si="715"/>
        <v>370</v>
      </c>
      <c r="T436" s="58">
        <f t="shared" si="716"/>
        <v>330</v>
      </c>
      <c r="U436" s="58">
        <f t="shared" si="717"/>
        <v>290</v>
      </c>
      <c r="V436" s="58">
        <f t="shared" si="718"/>
        <v>260</v>
      </c>
      <c r="W436" s="391">
        <f t="shared" si="719"/>
        <v>800</v>
      </c>
      <c r="X436" s="391">
        <f t="shared" si="720"/>
        <v>510</v>
      </c>
      <c r="Y436" s="391">
        <f t="shared" si="721"/>
        <v>420</v>
      </c>
      <c r="Z436" s="391">
        <f t="shared" si="722"/>
        <v>340</v>
      </c>
      <c r="AA436" s="32">
        <f>'ĐẤT PNN'!U437</f>
        <v>2</v>
      </c>
      <c r="AB436" s="390">
        <f t="shared" si="723"/>
        <v>250</v>
      </c>
      <c r="AC436" s="390">
        <f t="shared" si="724"/>
        <v>234</v>
      </c>
      <c r="AD436" s="390">
        <f t="shared" si="725"/>
        <v>215</v>
      </c>
      <c r="AE436" s="390">
        <f t="shared" si="726"/>
        <v>195</v>
      </c>
      <c r="AF436" s="391">
        <f t="shared" si="727"/>
        <v>540</v>
      </c>
      <c r="AG436" s="391">
        <f t="shared" si="728"/>
        <v>360</v>
      </c>
      <c r="AH436" s="391">
        <f t="shared" si="729"/>
        <v>310</v>
      </c>
      <c r="AI436" s="391">
        <f t="shared" si="730"/>
        <v>250</v>
      </c>
      <c r="AJ436" s="395">
        <f>'ĐẤT PNN'!I437-'ĐẤT NN'!P436</f>
        <v>500</v>
      </c>
    </row>
    <row r="437" spans="1:36" ht="110.25" customHeight="1">
      <c r="A437" s="56">
        <f t="shared" si="652"/>
        <v>432</v>
      </c>
      <c r="B437" s="56" t="str">
        <f>'ĐẤT PNN'!B438</f>
        <v>VT2*0,8</v>
      </c>
      <c r="C437" s="86" t="s">
        <v>5314</v>
      </c>
      <c r="D437" s="29" t="s">
        <v>6793</v>
      </c>
      <c r="E437" s="29" t="s">
        <v>6738</v>
      </c>
      <c r="F437" s="29" t="s">
        <v>6794</v>
      </c>
      <c r="G437" s="29" t="s">
        <v>6792</v>
      </c>
      <c r="H437" s="29" t="str">
        <f t="shared" si="651"/>
        <v>Phường Long KhánhTPLK1Vị trí 1370</v>
      </c>
      <c r="I437" s="397"/>
      <c r="J437" s="397"/>
      <c r="K437" s="500" t="str">
        <f>'ĐẤT PNN'!D438</f>
        <v>Các tuyến đường giao thông không đấu nối trực tiếp và thông ra Đường Nguyễn Văn Cừ đoạn từ Đường Trần Phú đến Đường Quang Trung có hiện trạng là đường nhựa, bê tông xi măng:
- Có bề rộng ≥5m, cách đường giao thông ≤600m.
- Có bề rộng từ ≥3m đến &lt;5m, cách đường giao thông ≤400m.</v>
      </c>
      <c r="L437" s="501"/>
      <c r="M437" s="502"/>
      <c r="N437" s="383">
        <f t="shared" si="713"/>
        <v>330</v>
      </c>
      <c r="O437" s="383">
        <f t="shared" si="714"/>
        <v>234</v>
      </c>
      <c r="P437" s="383">
        <v>510</v>
      </c>
      <c r="Q437" s="383">
        <v>360</v>
      </c>
      <c r="R437" s="417">
        <f>VLOOKUP(C437,'[1]1. MA DO'!$E$5:$AJ$1933,32,0)</f>
        <v>1.1299999999999999</v>
      </c>
      <c r="S437" s="58">
        <f t="shared" si="715"/>
        <v>370</v>
      </c>
      <c r="T437" s="58">
        <f t="shared" si="716"/>
        <v>330</v>
      </c>
      <c r="U437" s="58">
        <f t="shared" si="717"/>
        <v>290</v>
      </c>
      <c r="V437" s="58">
        <f t="shared" si="718"/>
        <v>260</v>
      </c>
      <c r="W437" s="391">
        <f t="shared" si="719"/>
        <v>800</v>
      </c>
      <c r="X437" s="391">
        <f t="shared" si="720"/>
        <v>510</v>
      </c>
      <c r="Y437" s="391">
        <f t="shared" si="721"/>
        <v>420</v>
      </c>
      <c r="Z437" s="391">
        <f t="shared" si="722"/>
        <v>340</v>
      </c>
      <c r="AA437" s="32">
        <f>'ĐẤT PNN'!U438</f>
        <v>2</v>
      </c>
      <c r="AB437" s="390">
        <f t="shared" si="723"/>
        <v>250</v>
      </c>
      <c r="AC437" s="390">
        <f t="shared" si="724"/>
        <v>234</v>
      </c>
      <c r="AD437" s="390">
        <f t="shared" si="725"/>
        <v>215</v>
      </c>
      <c r="AE437" s="390">
        <f t="shared" si="726"/>
        <v>195</v>
      </c>
      <c r="AF437" s="391">
        <f t="shared" si="727"/>
        <v>540</v>
      </c>
      <c r="AG437" s="391">
        <f t="shared" si="728"/>
        <v>360</v>
      </c>
      <c r="AH437" s="391">
        <f t="shared" si="729"/>
        <v>310</v>
      </c>
      <c r="AI437" s="391">
        <f t="shared" si="730"/>
        <v>250</v>
      </c>
      <c r="AJ437" s="395">
        <f>'ĐẤT PNN'!I438-'ĐẤT NN'!P437</f>
        <v>1390</v>
      </c>
    </row>
    <row r="438" spans="1:36" ht="126" customHeight="1">
      <c r="A438" s="56">
        <f t="shared" si="652"/>
        <v>433</v>
      </c>
      <c r="B438" s="56" t="str">
        <f>'ĐẤT PNN'!B439</f>
        <v>VT3*0,8</v>
      </c>
      <c r="C438" s="86" t="s">
        <v>5314</v>
      </c>
      <c r="D438" s="29" t="s">
        <v>6795</v>
      </c>
      <c r="E438" s="29" t="s">
        <v>6738</v>
      </c>
      <c r="F438" s="29" t="s">
        <v>6796</v>
      </c>
      <c r="G438" s="29" t="s">
        <v>6792</v>
      </c>
      <c r="H438" s="29" t="str">
        <f t="shared" si="651"/>
        <v>Phường Long KhánhTPLK1Vị trí 1370</v>
      </c>
      <c r="I438" s="397"/>
      <c r="J438" s="397"/>
      <c r="K438" s="500" t="str">
        <f>'ĐẤT PNN'!D439</f>
        <v>Các tuyến đường giao thông không đấu nối trực tiếp và thông ra Đường Nguyễn Văn Cừ đoạn từ Đường Trần Phú đến Đường Quang Trung có hiện trạng là đường nhựa, bê tông xi măng:
- Có bề rộng ≥5m, cách đường giao thông &gt;600m.
- Có bề rộng từ ≥3m đến &lt;5m, cách đường giao thông từ &gt;400m đến ≤600m.
- Có bề rộng &lt;3m, cách đường giao thông ≤200m.</v>
      </c>
      <c r="L438" s="501"/>
      <c r="M438" s="502"/>
      <c r="N438" s="383">
        <f t="shared" si="713"/>
        <v>290</v>
      </c>
      <c r="O438" s="383">
        <f t="shared" si="714"/>
        <v>215</v>
      </c>
      <c r="P438" s="383">
        <v>420</v>
      </c>
      <c r="Q438" s="383">
        <v>310</v>
      </c>
      <c r="R438" s="417">
        <f>VLOOKUP(C438,'[1]1. MA DO'!$E$5:$AJ$1933,32,0)</f>
        <v>1.1299999999999999</v>
      </c>
      <c r="S438" s="58">
        <f t="shared" si="715"/>
        <v>370</v>
      </c>
      <c r="T438" s="58">
        <f t="shared" si="716"/>
        <v>330</v>
      </c>
      <c r="U438" s="58">
        <f t="shared" si="717"/>
        <v>290</v>
      </c>
      <c r="V438" s="58">
        <f t="shared" si="718"/>
        <v>260</v>
      </c>
      <c r="W438" s="391">
        <f t="shared" si="719"/>
        <v>800</v>
      </c>
      <c r="X438" s="391">
        <f t="shared" si="720"/>
        <v>510</v>
      </c>
      <c r="Y438" s="391">
        <f t="shared" si="721"/>
        <v>420</v>
      </c>
      <c r="Z438" s="391">
        <f t="shared" si="722"/>
        <v>340</v>
      </c>
      <c r="AA438" s="32">
        <f>'ĐẤT PNN'!U439</f>
        <v>2</v>
      </c>
      <c r="AB438" s="390">
        <f t="shared" si="723"/>
        <v>250</v>
      </c>
      <c r="AC438" s="390">
        <f t="shared" si="724"/>
        <v>234</v>
      </c>
      <c r="AD438" s="390">
        <f t="shared" si="725"/>
        <v>215</v>
      </c>
      <c r="AE438" s="390">
        <f t="shared" si="726"/>
        <v>195</v>
      </c>
      <c r="AF438" s="391">
        <f t="shared" si="727"/>
        <v>540</v>
      </c>
      <c r="AG438" s="391">
        <f t="shared" si="728"/>
        <v>360</v>
      </c>
      <c r="AH438" s="391">
        <f t="shared" si="729"/>
        <v>310</v>
      </c>
      <c r="AI438" s="391">
        <f t="shared" si="730"/>
        <v>250</v>
      </c>
      <c r="AJ438" s="395">
        <f>'ĐẤT PNN'!I439-'ĐẤT NN'!P438</f>
        <v>1080</v>
      </c>
    </row>
    <row r="439" spans="1:36" ht="63" customHeight="1">
      <c r="A439" s="56">
        <f t="shared" si="652"/>
        <v>434</v>
      </c>
      <c r="B439" s="56" t="str">
        <f>'ĐẤT PNN'!B440</f>
        <v>VT4*0,8</v>
      </c>
      <c r="C439" s="86" t="s">
        <v>5314</v>
      </c>
      <c r="D439" s="29" t="s">
        <v>6797</v>
      </c>
      <c r="E439" s="29" t="s">
        <v>6738</v>
      </c>
      <c r="F439" s="29" t="s">
        <v>6798</v>
      </c>
      <c r="G439" s="29" t="s">
        <v>6792</v>
      </c>
      <c r="H439" s="29" t="str">
        <f t="shared" si="651"/>
        <v>Phường Long KhánhTPLK1Vị trí 1370</v>
      </c>
      <c r="I439" s="397"/>
      <c r="J439" s="397"/>
      <c r="K439" s="500" t="str">
        <f>'ĐẤT PNN'!D440</f>
        <v>Các tuyến đường giao thông không đấu nối trực tiếp và thông ra Đường Nguyễn Văn Cừ đoạn từ Đường Trần Phú đến Đường Quang Trung có hiện trạng là đường nhựa, bê tông xi măng:
- Có bề rộng từ ≥3m đến &lt;5m, cách đường giao thông &gt;600m.
- Có bề rộng &lt;3m, cách đường giao thông &gt; 200m.</v>
      </c>
      <c r="L439" s="501"/>
      <c r="M439" s="502"/>
      <c r="N439" s="383">
        <f t="shared" si="713"/>
        <v>260</v>
      </c>
      <c r="O439" s="383">
        <f t="shared" si="714"/>
        <v>195</v>
      </c>
      <c r="P439" s="383">
        <v>340</v>
      </c>
      <c r="Q439" s="383">
        <v>250</v>
      </c>
      <c r="R439" s="417">
        <f>VLOOKUP(C439,'[1]1. MA DO'!$E$5:$AJ$1933,32,0)</f>
        <v>1.1299999999999999</v>
      </c>
      <c r="S439" s="58">
        <f t="shared" si="715"/>
        <v>370</v>
      </c>
      <c r="T439" s="58">
        <f t="shared" si="716"/>
        <v>330</v>
      </c>
      <c r="U439" s="58">
        <f t="shared" si="717"/>
        <v>290</v>
      </c>
      <c r="V439" s="58">
        <f t="shared" si="718"/>
        <v>260</v>
      </c>
      <c r="W439" s="391">
        <f t="shared" si="719"/>
        <v>800</v>
      </c>
      <c r="X439" s="391">
        <f t="shared" si="720"/>
        <v>510</v>
      </c>
      <c r="Y439" s="391">
        <f t="shared" si="721"/>
        <v>420</v>
      </c>
      <c r="Z439" s="391">
        <f t="shared" si="722"/>
        <v>340</v>
      </c>
      <c r="AA439" s="32">
        <f>'ĐẤT PNN'!U440</f>
        <v>2</v>
      </c>
      <c r="AB439" s="390">
        <f t="shared" si="723"/>
        <v>250</v>
      </c>
      <c r="AC439" s="390">
        <f t="shared" si="724"/>
        <v>234</v>
      </c>
      <c r="AD439" s="390">
        <f t="shared" si="725"/>
        <v>215</v>
      </c>
      <c r="AE439" s="390">
        <f t="shared" si="726"/>
        <v>195</v>
      </c>
      <c r="AF439" s="391">
        <f t="shared" si="727"/>
        <v>540</v>
      </c>
      <c r="AG439" s="391">
        <f t="shared" si="728"/>
        <v>360</v>
      </c>
      <c r="AH439" s="391">
        <f t="shared" si="729"/>
        <v>310</v>
      </c>
      <c r="AI439" s="391">
        <f t="shared" si="730"/>
        <v>250</v>
      </c>
      <c r="AJ439" s="395">
        <f>'ĐẤT PNN'!I440-'ĐẤT NN'!P439</f>
        <v>440</v>
      </c>
    </row>
    <row r="440" spans="1:36" ht="63">
      <c r="A440" s="56">
        <f t="shared" si="652"/>
        <v>435</v>
      </c>
      <c r="B440" s="56" t="str">
        <f>'ĐẤT PNN'!B441</f>
        <v>LK20DT_D2</v>
      </c>
      <c r="C440" s="86" t="s">
        <v>5316</v>
      </c>
      <c r="D440" s="29" t="s">
        <v>6790</v>
      </c>
      <c r="E440" s="29" t="s">
        <v>6738</v>
      </c>
      <c r="F440" s="29" t="s">
        <v>6791</v>
      </c>
      <c r="G440" s="29" t="s">
        <v>6792</v>
      </c>
      <c r="H440" s="29" t="str">
        <f t="shared" si="651"/>
        <v>Phường Long KhánhTPLK1Vị trí 1370</v>
      </c>
      <c r="I440" s="398" t="s">
        <v>6780</v>
      </c>
      <c r="J440" s="398" t="s">
        <v>6781</v>
      </c>
      <c r="K440" s="57" t="str">
        <f>'ĐẤT PNN'!D441</f>
        <v>Đường Nguyễn Văn Cừ</v>
      </c>
      <c r="L440" s="57" t="str">
        <f>'ĐẤT PNN'!E441</f>
        <v>Đường Quang Trung</v>
      </c>
      <c r="M440" s="57" t="str">
        <f>'ĐẤT PNN'!F441</f>
        <v>Đường Tô Hiến Thành</v>
      </c>
      <c r="N440" s="385">
        <f>S440</f>
        <v>370</v>
      </c>
      <c r="O440" s="114">
        <f>AB440</f>
        <v>250</v>
      </c>
      <c r="P440" s="381">
        <v>800</v>
      </c>
      <c r="Q440" s="381">
        <v>540</v>
      </c>
      <c r="R440" s="417">
        <f>VLOOKUP(C440,'[1]1. MA DO'!$E$5:$AJ$1933,32,0)</f>
        <v>1.1299999999999999</v>
      </c>
      <c r="S440" s="221">
        <v>370</v>
      </c>
      <c r="T440" s="221">
        <v>330</v>
      </c>
      <c r="U440" s="221">
        <v>290</v>
      </c>
      <c r="V440" s="221">
        <v>260</v>
      </c>
      <c r="W440" s="391">
        <f t="shared" si="719"/>
        <v>800</v>
      </c>
      <c r="X440" s="391">
        <f t="shared" si="720"/>
        <v>510</v>
      </c>
      <c r="Y440" s="391">
        <f t="shared" si="721"/>
        <v>420</v>
      </c>
      <c r="Z440" s="391">
        <f t="shared" si="722"/>
        <v>340</v>
      </c>
      <c r="AA440" s="32">
        <v>1</v>
      </c>
      <c r="AB440" s="372">
        <v>250</v>
      </c>
      <c r="AC440" s="372">
        <v>234</v>
      </c>
      <c r="AD440" s="372">
        <v>215</v>
      </c>
      <c r="AE440" s="372">
        <v>195</v>
      </c>
      <c r="AF440" s="391">
        <f t="shared" si="727"/>
        <v>540</v>
      </c>
      <c r="AG440" s="391">
        <f t="shared" si="728"/>
        <v>360</v>
      </c>
      <c r="AH440" s="391">
        <f t="shared" si="729"/>
        <v>310</v>
      </c>
      <c r="AI440" s="391">
        <f t="shared" si="730"/>
        <v>250</v>
      </c>
      <c r="AJ440" s="395">
        <f>'ĐẤT PNN'!I441-'ĐẤT NN'!P440</f>
        <v>1700</v>
      </c>
    </row>
    <row r="441" spans="1:36" ht="110.25" customHeight="1">
      <c r="A441" s="56">
        <f t="shared" si="652"/>
        <v>436</v>
      </c>
      <c r="B441" s="56" t="str">
        <f>'ĐẤT PNN'!B442</f>
        <v>VT2</v>
      </c>
      <c r="C441" s="86" t="s">
        <v>5316</v>
      </c>
      <c r="D441" s="29" t="s">
        <v>6793</v>
      </c>
      <c r="E441" s="29" t="s">
        <v>6738</v>
      </c>
      <c r="F441" s="29" t="s">
        <v>6794</v>
      </c>
      <c r="G441" s="29" t="s">
        <v>6792</v>
      </c>
      <c r="H441" s="29" t="str">
        <f t="shared" si="651"/>
        <v>Phường Long KhánhTPLK1Vị trí 1370</v>
      </c>
      <c r="I441" s="397"/>
      <c r="J441" s="397"/>
      <c r="K441" s="500" t="str">
        <f>'ĐẤT PNN'!D442</f>
        <v>Các tuyến đường giao thông đấu nối trực tiếp ra Đường Nguyễn Văn Cừ đoạn từ Đường Quang Trung đến Đường Tô Hiến Thành có hiện trạng là đường nhựa, bê tông xi măng:
- Có bề rộng ≥5m, cách đường giao thông ≤600m.
- Có bề rộng từ ≥3m đến &lt;5m, cách đường giao thông ≤400m.</v>
      </c>
      <c r="L441" s="501"/>
      <c r="M441" s="502"/>
      <c r="N441" s="383">
        <f t="shared" ref="N441:N446" si="731">IF(B441="VT2",T441,IF(B441="VT3",U441,IF(B441="VT2*0,8",T441,IF(B441="VT3*0,8",U441,V441))))</f>
        <v>330</v>
      </c>
      <c r="O441" s="383">
        <f t="shared" ref="O441:O446" si="732">IF(B441="VT2",AC441,IF(B441="VT3",AD441,IF(B441="VT2*0,8",AC441,IF(B441="VT3*0,8",AD441,AE441))))</f>
        <v>234</v>
      </c>
      <c r="P441" s="383">
        <v>510</v>
      </c>
      <c r="Q441" s="383">
        <v>360</v>
      </c>
      <c r="R441" s="417">
        <f>VLOOKUP(C441,'[1]1. MA DO'!$E$5:$AJ$1933,32,0)</f>
        <v>1.1299999999999999</v>
      </c>
      <c r="S441" s="58">
        <f t="shared" ref="S441:S446" si="733">S440</f>
        <v>370</v>
      </c>
      <c r="T441" s="58">
        <f t="shared" ref="T441:T446" si="734">T440</f>
        <v>330</v>
      </c>
      <c r="U441" s="58">
        <f t="shared" ref="U441:U446" si="735">U440</f>
        <v>290</v>
      </c>
      <c r="V441" s="58">
        <f t="shared" ref="V441:V446" si="736">V440</f>
        <v>260</v>
      </c>
      <c r="W441" s="391">
        <f t="shared" si="719"/>
        <v>800</v>
      </c>
      <c r="X441" s="391">
        <f t="shared" si="720"/>
        <v>510</v>
      </c>
      <c r="Y441" s="391">
        <f t="shared" si="721"/>
        <v>420</v>
      </c>
      <c r="Z441" s="391">
        <f t="shared" si="722"/>
        <v>340</v>
      </c>
      <c r="AA441" s="32">
        <f>'ĐẤT PNN'!U442</f>
        <v>2</v>
      </c>
      <c r="AB441" s="390">
        <f t="shared" ref="AB441:AB446" si="737">AB440</f>
        <v>250</v>
      </c>
      <c r="AC441" s="390">
        <f t="shared" ref="AC441:AC446" si="738">AC440</f>
        <v>234</v>
      </c>
      <c r="AD441" s="390">
        <f t="shared" ref="AD441:AD446" si="739">AD440</f>
        <v>215</v>
      </c>
      <c r="AE441" s="390">
        <f t="shared" ref="AE441:AE446" si="740">AE440</f>
        <v>195</v>
      </c>
      <c r="AF441" s="391">
        <f t="shared" si="727"/>
        <v>540</v>
      </c>
      <c r="AG441" s="391">
        <f t="shared" si="728"/>
        <v>360</v>
      </c>
      <c r="AH441" s="391">
        <f t="shared" si="729"/>
        <v>310</v>
      </c>
      <c r="AI441" s="391">
        <f t="shared" si="730"/>
        <v>250</v>
      </c>
      <c r="AJ441" s="395">
        <f>'ĐẤT PNN'!I442-'ĐẤT NN'!P441</f>
        <v>790</v>
      </c>
    </row>
    <row r="442" spans="1:36" ht="126" customHeight="1">
      <c r="A442" s="56">
        <f t="shared" si="652"/>
        <v>437</v>
      </c>
      <c r="B442" s="56" t="str">
        <f>'ĐẤT PNN'!B443</f>
        <v>VT3</v>
      </c>
      <c r="C442" s="86" t="s">
        <v>5316</v>
      </c>
      <c r="D442" s="29" t="s">
        <v>6795</v>
      </c>
      <c r="E442" s="29" t="s">
        <v>6738</v>
      </c>
      <c r="F442" s="29" t="s">
        <v>6796</v>
      </c>
      <c r="G442" s="29" t="s">
        <v>6792</v>
      </c>
      <c r="H442" s="29" t="str">
        <f t="shared" si="651"/>
        <v>Phường Long KhánhTPLK1Vị trí 1370</v>
      </c>
      <c r="I442" s="397"/>
      <c r="J442" s="397"/>
      <c r="K442" s="500" t="str">
        <f>'ĐẤT PNN'!D443</f>
        <v>Các tuyến đường giao thông đấu nối trực tiếp ra Đường Nguyễn Văn Cừ đoạn từ Đường Quang Trung đến Đường Tô Hiến Thành có hiện trạng là đường nhựa, bê tông xi măng:
- Có bề rộng ≥5m, cách đường giao thông &gt;600m.
- Có bề rộng từ ≥3m đến &lt;5m, cách đường giao thông từ &gt;400m đến ≤600m.
- Có bề rộng &lt;3m, cách đường giao thông ≤200m.</v>
      </c>
      <c r="L442" s="501"/>
      <c r="M442" s="502"/>
      <c r="N442" s="383">
        <f t="shared" si="731"/>
        <v>290</v>
      </c>
      <c r="O442" s="383">
        <f t="shared" si="732"/>
        <v>215</v>
      </c>
      <c r="P442" s="383">
        <v>420</v>
      </c>
      <c r="Q442" s="383">
        <v>310</v>
      </c>
      <c r="R442" s="417">
        <f>VLOOKUP(C442,'[1]1. MA DO'!$E$5:$AJ$1933,32,0)</f>
        <v>1.1299999999999999</v>
      </c>
      <c r="S442" s="58">
        <f t="shared" si="733"/>
        <v>370</v>
      </c>
      <c r="T442" s="58">
        <f t="shared" si="734"/>
        <v>330</v>
      </c>
      <c r="U442" s="58">
        <f t="shared" si="735"/>
        <v>290</v>
      </c>
      <c r="V442" s="58">
        <f t="shared" si="736"/>
        <v>260</v>
      </c>
      <c r="W442" s="391">
        <f t="shared" si="719"/>
        <v>800</v>
      </c>
      <c r="X442" s="391">
        <f t="shared" si="720"/>
        <v>510</v>
      </c>
      <c r="Y442" s="391">
        <f t="shared" si="721"/>
        <v>420</v>
      </c>
      <c r="Z442" s="391">
        <f t="shared" si="722"/>
        <v>340</v>
      </c>
      <c r="AA442" s="32">
        <f>'ĐẤT PNN'!U443</f>
        <v>2</v>
      </c>
      <c r="AB442" s="390">
        <f t="shared" si="737"/>
        <v>250</v>
      </c>
      <c r="AC442" s="390">
        <f t="shared" si="738"/>
        <v>234</v>
      </c>
      <c r="AD442" s="390">
        <f t="shared" si="739"/>
        <v>215</v>
      </c>
      <c r="AE442" s="390">
        <f t="shared" si="740"/>
        <v>195</v>
      </c>
      <c r="AF442" s="391">
        <f t="shared" si="727"/>
        <v>540</v>
      </c>
      <c r="AG442" s="391">
        <f t="shared" si="728"/>
        <v>360</v>
      </c>
      <c r="AH442" s="391">
        <f t="shared" si="729"/>
        <v>310</v>
      </c>
      <c r="AI442" s="391">
        <f t="shared" si="730"/>
        <v>250</v>
      </c>
      <c r="AJ442" s="395">
        <f>'ĐẤT PNN'!I443-'ĐẤT NN'!P442</f>
        <v>580</v>
      </c>
    </row>
    <row r="443" spans="1:36" ht="63" customHeight="1">
      <c r="A443" s="56">
        <f t="shared" si="652"/>
        <v>438</v>
      </c>
      <c r="B443" s="56" t="str">
        <f>'ĐẤT PNN'!B444</f>
        <v>VT4</v>
      </c>
      <c r="C443" s="86" t="s">
        <v>5316</v>
      </c>
      <c r="D443" s="29" t="s">
        <v>6797</v>
      </c>
      <c r="E443" s="29" t="s">
        <v>6738</v>
      </c>
      <c r="F443" s="29" t="s">
        <v>6798</v>
      </c>
      <c r="G443" s="29" t="s">
        <v>6792</v>
      </c>
      <c r="H443" s="29" t="str">
        <f t="shared" si="651"/>
        <v>Phường Long KhánhTPLK1Vị trí 1370</v>
      </c>
      <c r="I443" s="397"/>
      <c r="J443" s="397"/>
      <c r="K443" s="500" t="str">
        <f>'ĐẤT PNN'!D444</f>
        <v>Các tuyến đường giao thông đấu nối trực tiếp ra Đường Nguyễn Văn Cừ đoạn từ Đường Quang Trung đến Đường Tô Hiến Thành có hiện trạng là đường nhựa, bê tông xi măng:
- Có bề rộng từ ≥3m đến &lt;5m, cách đường giao thông &gt;600m.
- Có bề rộng &lt;3m, cách đường giao thông &gt;200m.</v>
      </c>
      <c r="L443" s="501"/>
      <c r="M443" s="502"/>
      <c r="N443" s="383">
        <f t="shared" si="731"/>
        <v>260</v>
      </c>
      <c r="O443" s="383">
        <f t="shared" si="732"/>
        <v>195</v>
      </c>
      <c r="P443" s="383">
        <v>340</v>
      </c>
      <c r="Q443" s="383">
        <v>250</v>
      </c>
      <c r="R443" s="417">
        <f>VLOOKUP(C443,'[1]1. MA DO'!$E$5:$AJ$1933,32,0)</f>
        <v>1.1299999999999999</v>
      </c>
      <c r="S443" s="58">
        <f t="shared" si="733"/>
        <v>370</v>
      </c>
      <c r="T443" s="58">
        <f t="shared" si="734"/>
        <v>330</v>
      </c>
      <c r="U443" s="58">
        <f t="shared" si="735"/>
        <v>290</v>
      </c>
      <c r="V443" s="58">
        <f t="shared" si="736"/>
        <v>260</v>
      </c>
      <c r="W443" s="391">
        <f t="shared" si="719"/>
        <v>800</v>
      </c>
      <c r="X443" s="391">
        <f t="shared" si="720"/>
        <v>510</v>
      </c>
      <c r="Y443" s="391">
        <f t="shared" si="721"/>
        <v>420</v>
      </c>
      <c r="Z443" s="391">
        <f t="shared" si="722"/>
        <v>340</v>
      </c>
      <c r="AA443" s="32">
        <f>'ĐẤT PNN'!U444</f>
        <v>2</v>
      </c>
      <c r="AB443" s="390">
        <f t="shared" si="737"/>
        <v>250</v>
      </c>
      <c r="AC443" s="390">
        <f t="shared" si="738"/>
        <v>234</v>
      </c>
      <c r="AD443" s="390">
        <f t="shared" si="739"/>
        <v>215</v>
      </c>
      <c r="AE443" s="390">
        <f t="shared" si="740"/>
        <v>195</v>
      </c>
      <c r="AF443" s="391">
        <f t="shared" si="727"/>
        <v>540</v>
      </c>
      <c r="AG443" s="391">
        <f t="shared" si="728"/>
        <v>360</v>
      </c>
      <c r="AH443" s="391">
        <f t="shared" si="729"/>
        <v>310</v>
      </c>
      <c r="AI443" s="391">
        <f t="shared" si="730"/>
        <v>250</v>
      </c>
      <c r="AJ443" s="395">
        <f>'ĐẤT PNN'!I444-'ĐẤT NN'!P443</f>
        <v>440</v>
      </c>
    </row>
    <row r="444" spans="1:36" ht="110.25" customHeight="1">
      <c r="A444" s="56">
        <f t="shared" si="652"/>
        <v>439</v>
      </c>
      <c r="B444" s="56" t="str">
        <f>'ĐẤT PNN'!B445</f>
        <v>VT2*0,8</v>
      </c>
      <c r="C444" s="86" t="s">
        <v>5316</v>
      </c>
      <c r="D444" s="29" t="s">
        <v>6793</v>
      </c>
      <c r="E444" s="29" t="s">
        <v>6738</v>
      </c>
      <c r="F444" s="29" t="s">
        <v>6794</v>
      </c>
      <c r="G444" s="29" t="s">
        <v>6792</v>
      </c>
      <c r="H444" s="29" t="str">
        <f t="shared" si="651"/>
        <v>Phường Long KhánhTPLK1Vị trí 1370</v>
      </c>
      <c r="I444" s="397"/>
      <c r="J444" s="397"/>
      <c r="K444" s="500" t="str">
        <f>'ĐẤT PNN'!D445</f>
        <v>Các tuyến đường giao thông không đấu nối trực tiếp và thông ra Đường Nguyễn Văn Cừ đoạn từ Đường Quang Trung đến Đường Tô Hiến Thành có hiện trạng là đường nhựa, bê tông xi măng:
- Có bề rộng ≥5m, cách đường giao thông ≤600m.
- Có bề rộng từ ≥3m đến &lt;5m, cách đường giao thông ≤400m.</v>
      </c>
      <c r="L444" s="501"/>
      <c r="M444" s="502"/>
      <c r="N444" s="383">
        <f t="shared" si="731"/>
        <v>330</v>
      </c>
      <c r="O444" s="383">
        <f t="shared" si="732"/>
        <v>234</v>
      </c>
      <c r="P444" s="383">
        <v>510</v>
      </c>
      <c r="Q444" s="383">
        <v>360</v>
      </c>
      <c r="R444" s="417">
        <f>VLOOKUP(C444,'[1]1. MA DO'!$E$5:$AJ$1933,32,0)</f>
        <v>1.1299999999999999</v>
      </c>
      <c r="S444" s="58">
        <f t="shared" si="733"/>
        <v>370</v>
      </c>
      <c r="T444" s="58">
        <f t="shared" si="734"/>
        <v>330</v>
      </c>
      <c r="U444" s="58">
        <f t="shared" si="735"/>
        <v>290</v>
      </c>
      <c r="V444" s="58">
        <f t="shared" si="736"/>
        <v>260</v>
      </c>
      <c r="W444" s="391">
        <f t="shared" si="719"/>
        <v>800</v>
      </c>
      <c r="X444" s="391">
        <f t="shared" si="720"/>
        <v>510</v>
      </c>
      <c r="Y444" s="391">
        <f t="shared" si="721"/>
        <v>420</v>
      </c>
      <c r="Z444" s="391">
        <f t="shared" si="722"/>
        <v>340</v>
      </c>
      <c r="AA444" s="32">
        <f>'ĐẤT PNN'!U445</f>
        <v>2</v>
      </c>
      <c r="AB444" s="390">
        <f t="shared" si="737"/>
        <v>250</v>
      </c>
      <c r="AC444" s="390">
        <f t="shared" si="738"/>
        <v>234</v>
      </c>
      <c r="AD444" s="390">
        <f t="shared" si="739"/>
        <v>215</v>
      </c>
      <c r="AE444" s="390">
        <f t="shared" si="740"/>
        <v>195</v>
      </c>
      <c r="AF444" s="391">
        <f t="shared" si="727"/>
        <v>540</v>
      </c>
      <c r="AG444" s="391">
        <f t="shared" si="728"/>
        <v>360</v>
      </c>
      <c r="AH444" s="391">
        <f t="shared" si="729"/>
        <v>310</v>
      </c>
      <c r="AI444" s="391">
        <f t="shared" si="730"/>
        <v>250</v>
      </c>
      <c r="AJ444" s="395">
        <f>'ĐẤT PNN'!I445-'ĐẤT NN'!P444</f>
        <v>590</v>
      </c>
    </row>
    <row r="445" spans="1:36" ht="126" customHeight="1">
      <c r="A445" s="56">
        <f t="shared" si="652"/>
        <v>440</v>
      </c>
      <c r="B445" s="56" t="str">
        <f>'ĐẤT PNN'!B446</f>
        <v>VT3*0,8</v>
      </c>
      <c r="C445" s="86" t="s">
        <v>5316</v>
      </c>
      <c r="D445" s="29" t="s">
        <v>6795</v>
      </c>
      <c r="E445" s="29" t="s">
        <v>6738</v>
      </c>
      <c r="F445" s="29" t="s">
        <v>6796</v>
      </c>
      <c r="G445" s="29" t="s">
        <v>6792</v>
      </c>
      <c r="H445" s="29" t="str">
        <f t="shared" si="651"/>
        <v>Phường Long KhánhTPLK1Vị trí 1370</v>
      </c>
      <c r="I445" s="397"/>
      <c r="J445" s="397"/>
      <c r="K445" s="500" t="str">
        <f>'ĐẤT PNN'!D446</f>
        <v>Các tuyến đường giao thông không đấu nối trực tiếp và thông ra Đường Nguyễn Văn Cừ đoạn từ Đường Quang Trung đến Đường Tô Hiến Thành có hiện trạng là đường nhựa, bê tông xi măng:
- Có bề rộng ≥5m, cách đường giao thông &gt;600m.
- Có bề rộng từ ≥3m đến &lt;5m, cách đường giao thông từ &gt;400m đến ≤600m.
- Có bề rộng &lt;3m, cách đường giao thông ≤200m.</v>
      </c>
      <c r="L445" s="501"/>
      <c r="M445" s="502"/>
      <c r="N445" s="383">
        <f t="shared" si="731"/>
        <v>290</v>
      </c>
      <c r="O445" s="383">
        <f t="shared" si="732"/>
        <v>215</v>
      </c>
      <c r="P445" s="383">
        <v>420</v>
      </c>
      <c r="Q445" s="383">
        <v>310</v>
      </c>
      <c r="R445" s="417">
        <f>VLOOKUP(C445,'[1]1. MA DO'!$E$5:$AJ$1933,32,0)</f>
        <v>1.1299999999999999</v>
      </c>
      <c r="S445" s="58">
        <f t="shared" si="733"/>
        <v>370</v>
      </c>
      <c r="T445" s="58">
        <f t="shared" si="734"/>
        <v>330</v>
      </c>
      <c r="U445" s="58">
        <f t="shared" si="735"/>
        <v>290</v>
      </c>
      <c r="V445" s="58">
        <f t="shared" si="736"/>
        <v>260</v>
      </c>
      <c r="W445" s="391">
        <f t="shared" si="719"/>
        <v>800</v>
      </c>
      <c r="X445" s="391">
        <f t="shared" si="720"/>
        <v>510</v>
      </c>
      <c r="Y445" s="391">
        <f t="shared" si="721"/>
        <v>420</v>
      </c>
      <c r="Z445" s="391">
        <f t="shared" si="722"/>
        <v>340</v>
      </c>
      <c r="AA445" s="32">
        <f>'ĐẤT PNN'!U446</f>
        <v>2</v>
      </c>
      <c r="AB445" s="390">
        <f t="shared" si="737"/>
        <v>250</v>
      </c>
      <c r="AC445" s="390">
        <f t="shared" si="738"/>
        <v>234</v>
      </c>
      <c r="AD445" s="390">
        <f t="shared" si="739"/>
        <v>215</v>
      </c>
      <c r="AE445" s="390">
        <f t="shared" si="740"/>
        <v>195</v>
      </c>
      <c r="AF445" s="391">
        <f t="shared" si="727"/>
        <v>540</v>
      </c>
      <c r="AG445" s="391">
        <f t="shared" si="728"/>
        <v>360</v>
      </c>
      <c r="AH445" s="391">
        <f t="shared" si="729"/>
        <v>310</v>
      </c>
      <c r="AI445" s="391">
        <f t="shared" si="730"/>
        <v>250</v>
      </c>
      <c r="AJ445" s="395">
        <f>'ĐẤT PNN'!I446-'ĐẤT NN'!P445</f>
        <v>480</v>
      </c>
    </row>
    <row r="446" spans="1:36" ht="63" customHeight="1">
      <c r="A446" s="56">
        <f t="shared" si="652"/>
        <v>441</v>
      </c>
      <c r="B446" s="56" t="str">
        <f>'ĐẤT PNN'!B447</f>
        <v>VT4*0,8</v>
      </c>
      <c r="C446" s="86" t="s">
        <v>5316</v>
      </c>
      <c r="D446" s="29" t="s">
        <v>6797</v>
      </c>
      <c r="E446" s="29" t="s">
        <v>6738</v>
      </c>
      <c r="F446" s="29" t="s">
        <v>6798</v>
      </c>
      <c r="G446" s="29" t="s">
        <v>6792</v>
      </c>
      <c r="H446" s="29" t="str">
        <f t="shared" si="651"/>
        <v>Phường Long KhánhTPLK1Vị trí 1370</v>
      </c>
      <c r="I446" s="397"/>
      <c r="J446" s="397"/>
      <c r="K446" s="500" t="str">
        <f>'ĐẤT PNN'!D447</f>
        <v>Các tuyến đường giao thông không đấu nối trực tiếp và thông ra Đường Nguyễn Văn Cừ đoạn từ Đường Quang Trung đến Đường Tô Hiến Thành có hiện trạng là đường nhựa, bê tông xi măng:
- Có bề rộng từ ≥3m đến &lt;5m, cách đường giao thông &gt;600m.
- Có bề rộng &lt;3m, cách đường giao thông &gt; 200m.</v>
      </c>
      <c r="L446" s="501"/>
      <c r="M446" s="502"/>
      <c r="N446" s="383">
        <f t="shared" si="731"/>
        <v>260</v>
      </c>
      <c r="O446" s="383">
        <f t="shared" si="732"/>
        <v>195</v>
      </c>
      <c r="P446" s="383">
        <v>340</v>
      </c>
      <c r="Q446" s="383">
        <v>250</v>
      </c>
      <c r="R446" s="417">
        <f>VLOOKUP(C446,'[1]1. MA DO'!$E$5:$AJ$1933,32,0)</f>
        <v>1.1299999999999999</v>
      </c>
      <c r="S446" s="58">
        <f t="shared" si="733"/>
        <v>370</v>
      </c>
      <c r="T446" s="58">
        <f t="shared" si="734"/>
        <v>330</v>
      </c>
      <c r="U446" s="58">
        <f t="shared" si="735"/>
        <v>290</v>
      </c>
      <c r="V446" s="58">
        <f t="shared" si="736"/>
        <v>260</v>
      </c>
      <c r="W446" s="391">
        <f t="shared" si="719"/>
        <v>800</v>
      </c>
      <c r="X446" s="391">
        <f t="shared" si="720"/>
        <v>510</v>
      </c>
      <c r="Y446" s="391">
        <f t="shared" si="721"/>
        <v>420</v>
      </c>
      <c r="Z446" s="391">
        <f t="shared" si="722"/>
        <v>340</v>
      </c>
      <c r="AA446" s="32">
        <f>'ĐẤT PNN'!U447</f>
        <v>2</v>
      </c>
      <c r="AB446" s="390">
        <f t="shared" si="737"/>
        <v>250</v>
      </c>
      <c r="AC446" s="390">
        <f t="shared" si="738"/>
        <v>234</v>
      </c>
      <c r="AD446" s="390">
        <f t="shared" si="739"/>
        <v>215</v>
      </c>
      <c r="AE446" s="390">
        <f t="shared" si="740"/>
        <v>195</v>
      </c>
      <c r="AF446" s="391">
        <f t="shared" si="727"/>
        <v>540</v>
      </c>
      <c r="AG446" s="391">
        <f t="shared" si="728"/>
        <v>360</v>
      </c>
      <c r="AH446" s="391">
        <f t="shared" si="729"/>
        <v>310</v>
      </c>
      <c r="AI446" s="391">
        <f t="shared" si="730"/>
        <v>250</v>
      </c>
      <c r="AJ446" s="395">
        <f>'ĐẤT PNN'!I447-'ĐẤT NN'!P446</f>
        <v>380</v>
      </c>
    </row>
    <row r="447" spans="1:36" ht="63">
      <c r="A447" s="56">
        <f t="shared" si="652"/>
        <v>442</v>
      </c>
      <c r="B447" s="56" t="str">
        <f>'ĐẤT PNN'!B448</f>
        <v>LK11DT</v>
      </c>
      <c r="C447" s="86" t="s">
        <v>5290</v>
      </c>
      <c r="D447" s="29" t="s">
        <v>6790</v>
      </c>
      <c r="E447" s="29" t="s">
        <v>6738</v>
      </c>
      <c r="F447" s="29" t="s">
        <v>6791</v>
      </c>
      <c r="G447" s="29" t="s">
        <v>6792</v>
      </c>
      <c r="H447" s="29" t="str">
        <f t="shared" si="651"/>
        <v>Phường Long KhánhTPLK1Vị trí 1370</v>
      </c>
      <c r="I447" s="398" t="s">
        <v>6780</v>
      </c>
      <c r="J447" s="398" t="s">
        <v>6781</v>
      </c>
      <c r="K447" s="57" t="str">
        <f>'ĐẤT PNN'!D448</f>
        <v>Đường Lý Thường Kiệt</v>
      </c>
      <c r="L447" s="57" t="str">
        <f>'ĐẤT PNN'!E448</f>
        <v>Đường Trần Phú</v>
      </c>
      <c r="M447" s="57" t="str">
        <f>'ĐẤT PNN'!F448</f>
        <v>Đường Thích Quảng Đức</v>
      </c>
      <c r="N447" s="385">
        <f>S447</f>
        <v>370</v>
      </c>
      <c r="O447" s="114">
        <f>AB447</f>
        <v>250</v>
      </c>
      <c r="P447" s="381">
        <v>800</v>
      </c>
      <c r="Q447" s="381">
        <v>540</v>
      </c>
      <c r="R447" s="417">
        <f>VLOOKUP(C447,'[1]1. MA DO'!$E$5:$AJ$1933,32,0)</f>
        <v>1.1299999999999999</v>
      </c>
      <c r="S447" s="221">
        <v>370</v>
      </c>
      <c r="T447" s="221">
        <v>330</v>
      </c>
      <c r="U447" s="221">
        <v>290</v>
      </c>
      <c r="V447" s="221">
        <v>260</v>
      </c>
      <c r="W447" s="391">
        <f t="shared" si="719"/>
        <v>800</v>
      </c>
      <c r="X447" s="391">
        <f t="shared" si="720"/>
        <v>510</v>
      </c>
      <c r="Y447" s="391">
        <f t="shared" si="721"/>
        <v>420</v>
      </c>
      <c r="Z447" s="391">
        <f t="shared" si="722"/>
        <v>340</v>
      </c>
      <c r="AA447" s="32">
        <v>1</v>
      </c>
      <c r="AB447" s="372">
        <v>250</v>
      </c>
      <c r="AC447" s="372">
        <v>234</v>
      </c>
      <c r="AD447" s="372">
        <v>215</v>
      </c>
      <c r="AE447" s="372">
        <v>195</v>
      </c>
      <c r="AF447" s="391">
        <f t="shared" si="727"/>
        <v>540</v>
      </c>
      <c r="AG447" s="391">
        <f t="shared" si="728"/>
        <v>360</v>
      </c>
      <c r="AH447" s="391">
        <f t="shared" si="729"/>
        <v>310</v>
      </c>
      <c r="AI447" s="391">
        <f t="shared" si="730"/>
        <v>250</v>
      </c>
      <c r="AJ447" s="395">
        <f>'ĐẤT PNN'!I448-'ĐẤT NN'!P447</f>
        <v>2600</v>
      </c>
    </row>
    <row r="448" spans="1:36" ht="110.25" customHeight="1">
      <c r="A448" s="56">
        <f t="shared" si="652"/>
        <v>443</v>
      </c>
      <c r="B448" s="56" t="str">
        <f>'ĐẤT PNN'!B449</f>
        <v>VT2</v>
      </c>
      <c r="C448" s="86" t="s">
        <v>5290</v>
      </c>
      <c r="D448" s="29" t="s">
        <v>6793</v>
      </c>
      <c r="E448" s="29" t="s">
        <v>6738</v>
      </c>
      <c r="F448" s="29" t="s">
        <v>6794</v>
      </c>
      <c r="G448" s="29" t="s">
        <v>6792</v>
      </c>
      <c r="H448" s="29" t="str">
        <f t="shared" si="651"/>
        <v>Phường Long KhánhTPLK1Vị trí 1370</v>
      </c>
      <c r="I448" s="397"/>
      <c r="J448" s="397"/>
      <c r="K448" s="500" t="str">
        <f>'ĐẤT PNN'!D449</f>
        <v>Các tuyến đường giao thông đấu nối trực tiếp ra Đường Lý Thường Kiệt đoạn từ Đường Trần Phú đến Đường Thích Quảng Đức có hiện trạng là đường nhựa, bê tông xi măng:
- Có bề rộng ≥5m, cách đường giao thông ≤600m.
- Có bề rộng từ ≥3m đến &lt;5m, cách đường giao thông ≤400m.</v>
      </c>
      <c r="L448" s="501"/>
      <c r="M448" s="502"/>
      <c r="N448" s="383">
        <f t="shared" ref="N448:N453" si="741">IF(B448="VT2",T448,IF(B448="VT3",U448,IF(B448="VT2*0,8",T448,IF(B448="VT3*0,8",U448,V448))))</f>
        <v>330</v>
      </c>
      <c r="O448" s="383">
        <f t="shared" ref="O448:O453" si="742">IF(B448="VT2",AC448,IF(B448="VT3",AD448,IF(B448="VT2*0,8",AC448,IF(B448="VT3*0,8",AD448,AE448))))</f>
        <v>234</v>
      </c>
      <c r="P448" s="383">
        <v>510</v>
      </c>
      <c r="Q448" s="383">
        <v>360</v>
      </c>
      <c r="R448" s="417">
        <f>VLOOKUP(C448,'[1]1. MA DO'!$E$5:$AJ$1933,32,0)</f>
        <v>1.1299999999999999</v>
      </c>
      <c r="S448" s="58">
        <f t="shared" ref="S448:S453" si="743">S447</f>
        <v>370</v>
      </c>
      <c r="T448" s="58">
        <f t="shared" ref="T448:T453" si="744">T447</f>
        <v>330</v>
      </c>
      <c r="U448" s="58">
        <f t="shared" ref="U448:U453" si="745">U447</f>
        <v>290</v>
      </c>
      <c r="V448" s="58">
        <f t="shared" ref="V448:V453" si="746">V447</f>
        <v>260</v>
      </c>
      <c r="W448" s="391">
        <f t="shared" si="719"/>
        <v>800</v>
      </c>
      <c r="X448" s="391">
        <f t="shared" si="720"/>
        <v>510</v>
      </c>
      <c r="Y448" s="391">
        <f t="shared" si="721"/>
        <v>420</v>
      </c>
      <c r="Z448" s="391">
        <f t="shared" si="722"/>
        <v>340</v>
      </c>
      <c r="AA448" s="32">
        <f>'ĐẤT PNN'!U449</f>
        <v>2</v>
      </c>
      <c r="AB448" s="390">
        <f t="shared" ref="AB448:AB453" si="747">AB447</f>
        <v>250</v>
      </c>
      <c r="AC448" s="390">
        <f t="shared" ref="AC448:AC453" si="748">AC447</f>
        <v>234</v>
      </c>
      <c r="AD448" s="390">
        <f t="shared" ref="AD448:AD453" si="749">AD447</f>
        <v>215</v>
      </c>
      <c r="AE448" s="390">
        <f t="shared" ref="AE448:AE453" si="750">AE447</f>
        <v>195</v>
      </c>
      <c r="AF448" s="391">
        <f t="shared" si="727"/>
        <v>540</v>
      </c>
      <c r="AG448" s="391">
        <f t="shared" si="728"/>
        <v>360</v>
      </c>
      <c r="AH448" s="391">
        <f t="shared" si="729"/>
        <v>310</v>
      </c>
      <c r="AI448" s="391">
        <f t="shared" si="730"/>
        <v>250</v>
      </c>
      <c r="AJ448" s="395">
        <f>'ĐẤT PNN'!I449-'ĐẤT NN'!P448</f>
        <v>1090</v>
      </c>
    </row>
    <row r="449" spans="1:36" ht="126" customHeight="1">
      <c r="A449" s="56">
        <f t="shared" si="652"/>
        <v>444</v>
      </c>
      <c r="B449" s="56" t="str">
        <f>'ĐẤT PNN'!B450</f>
        <v>VT3</v>
      </c>
      <c r="C449" s="86" t="s">
        <v>5290</v>
      </c>
      <c r="D449" s="29" t="s">
        <v>6795</v>
      </c>
      <c r="E449" s="29" t="s">
        <v>6738</v>
      </c>
      <c r="F449" s="29" t="s">
        <v>6796</v>
      </c>
      <c r="G449" s="29" t="s">
        <v>6792</v>
      </c>
      <c r="H449" s="29" t="str">
        <f t="shared" si="651"/>
        <v>Phường Long KhánhTPLK1Vị trí 1370</v>
      </c>
      <c r="I449" s="397"/>
      <c r="J449" s="397"/>
      <c r="K449" s="500" t="str">
        <f>'ĐẤT PNN'!D450</f>
        <v>Các tuyến đường giao thông đấu nối trực tiếp ra Đường Lý Thường Kiệt đoạn từ Đường Trần Phú đến Đường Thích Quảng Đức có hiện trạng là đường nhựa, bê tông xi măng:
- Có bề rộng ≥5m, cách đường giao thông &gt;600m.
- Có bề rộng từ ≥3m đến &lt;5m, cách đường giao thông từ &gt;400m đến ≤600m.
- Có bề rộng &lt;3m, cách đường giao thông ≤200m.</v>
      </c>
      <c r="L449" s="501"/>
      <c r="M449" s="502"/>
      <c r="N449" s="383">
        <f t="shared" si="741"/>
        <v>290</v>
      </c>
      <c r="O449" s="383">
        <f t="shared" si="742"/>
        <v>215</v>
      </c>
      <c r="P449" s="383">
        <v>420</v>
      </c>
      <c r="Q449" s="383">
        <v>310</v>
      </c>
      <c r="R449" s="417">
        <f>VLOOKUP(C449,'[1]1. MA DO'!$E$5:$AJ$1933,32,0)</f>
        <v>1.1299999999999999</v>
      </c>
      <c r="S449" s="58">
        <f t="shared" si="743"/>
        <v>370</v>
      </c>
      <c r="T449" s="58">
        <f t="shared" si="744"/>
        <v>330</v>
      </c>
      <c r="U449" s="58">
        <f t="shared" si="745"/>
        <v>290</v>
      </c>
      <c r="V449" s="58">
        <f t="shared" si="746"/>
        <v>260</v>
      </c>
      <c r="W449" s="391">
        <f t="shared" si="719"/>
        <v>800</v>
      </c>
      <c r="X449" s="391">
        <f t="shared" si="720"/>
        <v>510</v>
      </c>
      <c r="Y449" s="391">
        <f t="shared" si="721"/>
        <v>420</v>
      </c>
      <c r="Z449" s="391">
        <f t="shared" si="722"/>
        <v>340</v>
      </c>
      <c r="AA449" s="32">
        <f>'ĐẤT PNN'!U450</f>
        <v>2</v>
      </c>
      <c r="AB449" s="390">
        <f t="shared" si="747"/>
        <v>250</v>
      </c>
      <c r="AC449" s="390">
        <f t="shared" si="748"/>
        <v>234</v>
      </c>
      <c r="AD449" s="390">
        <f t="shared" si="749"/>
        <v>215</v>
      </c>
      <c r="AE449" s="390">
        <f t="shared" si="750"/>
        <v>195</v>
      </c>
      <c r="AF449" s="391">
        <f t="shared" si="727"/>
        <v>540</v>
      </c>
      <c r="AG449" s="391">
        <f t="shared" si="728"/>
        <v>360</v>
      </c>
      <c r="AH449" s="391">
        <f t="shared" si="729"/>
        <v>310</v>
      </c>
      <c r="AI449" s="391">
        <f t="shared" si="730"/>
        <v>250</v>
      </c>
      <c r="AJ449" s="395">
        <f>'ĐẤT PNN'!I450-'ĐẤT NN'!P449</f>
        <v>780</v>
      </c>
    </row>
    <row r="450" spans="1:36" ht="63" customHeight="1">
      <c r="A450" s="56">
        <f t="shared" si="652"/>
        <v>445</v>
      </c>
      <c r="B450" s="56" t="str">
        <f>'ĐẤT PNN'!B451</f>
        <v>VT4</v>
      </c>
      <c r="C450" s="86" t="s">
        <v>5290</v>
      </c>
      <c r="D450" s="29" t="s">
        <v>6797</v>
      </c>
      <c r="E450" s="29" t="s">
        <v>6738</v>
      </c>
      <c r="F450" s="29" t="s">
        <v>6798</v>
      </c>
      <c r="G450" s="29" t="s">
        <v>6792</v>
      </c>
      <c r="H450" s="29" t="str">
        <f t="shared" si="651"/>
        <v>Phường Long KhánhTPLK1Vị trí 1370</v>
      </c>
      <c r="I450" s="397"/>
      <c r="J450" s="397"/>
      <c r="K450" s="500" t="str">
        <f>'ĐẤT PNN'!D451</f>
        <v>Các tuyến đường giao thông đấu nối trực tiếp ra Đường Lý Thường Kiệt đoạn từ Đường Trần Phú đến Đường Thích Quảng Đức có hiện trạng là đường nhựa, bê tông xi măng:
- Có bề rộng từ ≥3m đến &lt;5m, cách đường giao thông &gt;600m.
- Có bề rộng &lt;3m, cách đường giao thông &gt;200m.</v>
      </c>
      <c r="L450" s="501"/>
      <c r="M450" s="502"/>
      <c r="N450" s="383">
        <f t="shared" si="741"/>
        <v>260</v>
      </c>
      <c r="O450" s="383">
        <f t="shared" si="742"/>
        <v>195</v>
      </c>
      <c r="P450" s="383">
        <v>340</v>
      </c>
      <c r="Q450" s="383">
        <v>250</v>
      </c>
      <c r="R450" s="417">
        <f>VLOOKUP(C450,'[1]1. MA DO'!$E$5:$AJ$1933,32,0)</f>
        <v>1.1299999999999999</v>
      </c>
      <c r="S450" s="58">
        <f t="shared" si="743"/>
        <v>370</v>
      </c>
      <c r="T450" s="58">
        <f t="shared" si="744"/>
        <v>330</v>
      </c>
      <c r="U450" s="58">
        <f t="shared" si="745"/>
        <v>290</v>
      </c>
      <c r="V450" s="58">
        <f t="shared" si="746"/>
        <v>260</v>
      </c>
      <c r="W450" s="391">
        <f t="shared" si="719"/>
        <v>800</v>
      </c>
      <c r="X450" s="391">
        <f t="shared" si="720"/>
        <v>510</v>
      </c>
      <c r="Y450" s="391">
        <f t="shared" si="721"/>
        <v>420</v>
      </c>
      <c r="Z450" s="391">
        <f t="shared" si="722"/>
        <v>340</v>
      </c>
      <c r="AA450" s="32">
        <f>'ĐẤT PNN'!U451</f>
        <v>2</v>
      </c>
      <c r="AB450" s="390">
        <f t="shared" si="747"/>
        <v>250</v>
      </c>
      <c r="AC450" s="390">
        <f t="shared" si="748"/>
        <v>234</v>
      </c>
      <c r="AD450" s="390">
        <f t="shared" si="749"/>
        <v>215</v>
      </c>
      <c r="AE450" s="390">
        <f t="shared" si="750"/>
        <v>195</v>
      </c>
      <c r="AF450" s="391">
        <f t="shared" si="727"/>
        <v>540</v>
      </c>
      <c r="AG450" s="391">
        <f t="shared" si="728"/>
        <v>360</v>
      </c>
      <c r="AH450" s="391">
        <f t="shared" si="729"/>
        <v>310</v>
      </c>
      <c r="AI450" s="391">
        <f t="shared" si="730"/>
        <v>250</v>
      </c>
      <c r="AJ450" s="395">
        <f>'ĐẤT PNN'!I451-'ĐẤT NN'!P450</f>
        <v>440</v>
      </c>
    </row>
    <row r="451" spans="1:36" ht="110.25" customHeight="1">
      <c r="A451" s="56">
        <f t="shared" si="652"/>
        <v>446</v>
      </c>
      <c r="B451" s="56" t="str">
        <f>'ĐẤT PNN'!B452</f>
        <v>VT2*0,8</v>
      </c>
      <c r="C451" s="86" t="s">
        <v>5290</v>
      </c>
      <c r="D451" s="29" t="s">
        <v>6793</v>
      </c>
      <c r="E451" s="29" t="s">
        <v>6738</v>
      </c>
      <c r="F451" s="29" t="s">
        <v>6794</v>
      </c>
      <c r="G451" s="29" t="s">
        <v>6792</v>
      </c>
      <c r="H451" s="29" t="str">
        <f t="shared" si="651"/>
        <v>Phường Long KhánhTPLK1Vị trí 1370</v>
      </c>
      <c r="I451" s="397"/>
      <c r="J451" s="397"/>
      <c r="K451" s="500" t="str">
        <f>'ĐẤT PNN'!D452</f>
        <v>Các tuyến đường giao thông không đấu nối trực tiếp và thông ra Đường Lý Thường Kiệt đoạn từ Đường Trần Phú đến Đường Thích Quảng Đức có hiện trạng là đường nhựa, bê tông xi măng:
- Có bề rộng ≥5m, cách đường giao thông ≤600m.
- Có bề rộng từ ≥3m đến &lt;5m, cách đường giao thông ≤400m.</v>
      </c>
      <c r="L451" s="501"/>
      <c r="M451" s="502"/>
      <c r="N451" s="383">
        <f t="shared" si="741"/>
        <v>330</v>
      </c>
      <c r="O451" s="383">
        <f t="shared" si="742"/>
        <v>234</v>
      </c>
      <c r="P451" s="383">
        <v>510</v>
      </c>
      <c r="Q451" s="383">
        <v>360</v>
      </c>
      <c r="R451" s="417">
        <f>VLOOKUP(C451,'[1]1. MA DO'!$E$5:$AJ$1933,32,0)</f>
        <v>1.1299999999999999</v>
      </c>
      <c r="S451" s="58">
        <f t="shared" si="743"/>
        <v>370</v>
      </c>
      <c r="T451" s="58">
        <f t="shared" si="744"/>
        <v>330</v>
      </c>
      <c r="U451" s="58">
        <f t="shared" si="745"/>
        <v>290</v>
      </c>
      <c r="V451" s="58">
        <f t="shared" si="746"/>
        <v>260</v>
      </c>
      <c r="W451" s="391">
        <f t="shared" si="719"/>
        <v>800</v>
      </c>
      <c r="X451" s="391">
        <f t="shared" si="720"/>
        <v>510</v>
      </c>
      <c r="Y451" s="391">
        <f t="shared" si="721"/>
        <v>420</v>
      </c>
      <c r="Z451" s="391">
        <f t="shared" si="722"/>
        <v>340</v>
      </c>
      <c r="AA451" s="32">
        <f>'ĐẤT PNN'!U452</f>
        <v>2</v>
      </c>
      <c r="AB451" s="390">
        <f t="shared" si="747"/>
        <v>250</v>
      </c>
      <c r="AC451" s="390">
        <f t="shared" si="748"/>
        <v>234</v>
      </c>
      <c r="AD451" s="390">
        <f t="shared" si="749"/>
        <v>215</v>
      </c>
      <c r="AE451" s="390">
        <f t="shared" si="750"/>
        <v>195</v>
      </c>
      <c r="AF451" s="391">
        <f t="shared" si="727"/>
        <v>540</v>
      </c>
      <c r="AG451" s="391">
        <f t="shared" si="728"/>
        <v>360</v>
      </c>
      <c r="AH451" s="391">
        <f t="shared" si="729"/>
        <v>310</v>
      </c>
      <c r="AI451" s="391">
        <f t="shared" si="730"/>
        <v>250</v>
      </c>
      <c r="AJ451" s="395">
        <f>'ĐẤT PNN'!I452-'ĐẤT NN'!P451</f>
        <v>890</v>
      </c>
    </row>
    <row r="452" spans="1:36" ht="126" customHeight="1">
      <c r="A452" s="56">
        <f t="shared" si="652"/>
        <v>447</v>
      </c>
      <c r="B452" s="56" t="str">
        <f>'ĐẤT PNN'!B453</f>
        <v>VT3*0,8</v>
      </c>
      <c r="C452" s="86" t="s">
        <v>5290</v>
      </c>
      <c r="D452" s="29" t="s">
        <v>6795</v>
      </c>
      <c r="E452" s="29" t="s">
        <v>6738</v>
      </c>
      <c r="F452" s="29" t="s">
        <v>6796</v>
      </c>
      <c r="G452" s="29" t="s">
        <v>6792</v>
      </c>
      <c r="H452" s="29" t="str">
        <f t="shared" si="651"/>
        <v>Phường Long KhánhTPLK1Vị trí 1370</v>
      </c>
      <c r="I452" s="397"/>
      <c r="J452" s="397"/>
      <c r="K452" s="500" t="str">
        <f>'ĐẤT PNN'!D453</f>
        <v>Các tuyến đường giao thông không đấu nối trực tiếp và thông ra Đường Lý Thường Kiệt đoạn từ Đường Trần Phú đến Đường Thích Quảng Đức có hiện trạng là đường nhựa, bê tông xi măng:
- Có bề rộng ≥5m, cách đường giao thông &gt;600m.
- Có bề rộng từ ≥3m đến &lt;5m, cách đường giao thông từ &gt;400m đến ≤600m.
- Có bề rộng &lt;3m, cách đường giao thông ≤200m.</v>
      </c>
      <c r="L452" s="501"/>
      <c r="M452" s="502"/>
      <c r="N452" s="383">
        <f t="shared" si="741"/>
        <v>290</v>
      </c>
      <c r="O452" s="383">
        <f t="shared" si="742"/>
        <v>215</v>
      </c>
      <c r="P452" s="383">
        <v>420</v>
      </c>
      <c r="Q452" s="383">
        <v>310</v>
      </c>
      <c r="R452" s="417">
        <f>VLOOKUP(C452,'[1]1. MA DO'!$E$5:$AJ$1933,32,0)</f>
        <v>1.1299999999999999</v>
      </c>
      <c r="S452" s="58">
        <f t="shared" si="743"/>
        <v>370</v>
      </c>
      <c r="T452" s="58">
        <f t="shared" si="744"/>
        <v>330</v>
      </c>
      <c r="U452" s="58">
        <f t="shared" si="745"/>
        <v>290</v>
      </c>
      <c r="V452" s="58">
        <f t="shared" si="746"/>
        <v>260</v>
      </c>
      <c r="W452" s="391">
        <f t="shared" si="719"/>
        <v>800</v>
      </c>
      <c r="X452" s="391">
        <f t="shared" si="720"/>
        <v>510</v>
      </c>
      <c r="Y452" s="391">
        <f t="shared" si="721"/>
        <v>420</v>
      </c>
      <c r="Z452" s="391">
        <f t="shared" si="722"/>
        <v>340</v>
      </c>
      <c r="AA452" s="32">
        <f>'ĐẤT PNN'!U453</f>
        <v>2</v>
      </c>
      <c r="AB452" s="390">
        <f t="shared" si="747"/>
        <v>250</v>
      </c>
      <c r="AC452" s="390">
        <f t="shared" si="748"/>
        <v>234</v>
      </c>
      <c r="AD452" s="390">
        <f t="shared" si="749"/>
        <v>215</v>
      </c>
      <c r="AE452" s="390">
        <f t="shared" si="750"/>
        <v>195</v>
      </c>
      <c r="AF452" s="391">
        <f t="shared" si="727"/>
        <v>540</v>
      </c>
      <c r="AG452" s="391">
        <f t="shared" si="728"/>
        <v>360</v>
      </c>
      <c r="AH452" s="391">
        <f t="shared" si="729"/>
        <v>310</v>
      </c>
      <c r="AI452" s="391">
        <f t="shared" si="730"/>
        <v>250</v>
      </c>
      <c r="AJ452" s="395">
        <f>'ĐẤT PNN'!I453-'ĐẤT NN'!P452</f>
        <v>680</v>
      </c>
    </row>
    <row r="453" spans="1:36" ht="63" customHeight="1">
      <c r="A453" s="56">
        <f t="shared" si="652"/>
        <v>448</v>
      </c>
      <c r="B453" s="56" t="str">
        <f>'ĐẤT PNN'!B454</f>
        <v>VT4*0,8</v>
      </c>
      <c r="C453" s="86" t="s">
        <v>5290</v>
      </c>
      <c r="D453" s="29" t="s">
        <v>6797</v>
      </c>
      <c r="E453" s="29" t="s">
        <v>6738</v>
      </c>
      <c r="F453" s="29" t="s">
        <v>6798</v>
      </c>
      <c r="G453" s="29" t="s">
        <v>6792</v>
      </c>
      <c r="H453" s="29" t="str">
        <f t="shared" si="651"/>
        <v>Phường Long KhánhTPLK1Vị trí 1370</v>
      </c>
      <c r="I453" s="397"/>
      <c r="J453" s="397"/>
      <c r="K453" s="500" t="str">
        <f>'ĐẤT PNN'!D454</f>
        <v>Các tuyến đường giao thông không đấu nối trực tiếp và thông ra Đường Lý Thường Kiệt đoạn từ Đường Trần Phú đến Đường Thích Quảng Đức có hiện trạng là đường nhựa, bê tông xi măng:
- Có bề rộng từ ≥3m đến &lt;5m, cách đường giao thông &gt;600m.
- Có bề rộng &lt;3m, cách đường giao thông &gt; 200m.</v>
      </c>
      <c r="L453" s="501"/>
      <c r="M453" s="502"/>
      <c r="N453" s="383">
        <f t="shared" si="741"/>
        <v>260</v>
      </c>
      <c r="O453" s="383">
        <f t="shared" si="742"/>
        <v>195</v>
      </c>
      <c r="P453" s="383">
        <v>340</v>
      </c>
      <c r="Q453" s="383">
        <v>250</v>
      </c>
      <c r="R453" s="417">
        <f>VLOOKUP(C453,'[1]1. MA DO'!$E$5:$AJ$1933,32,0)</f>
        <v>1.1299999999999999</v>
      </c>
      <c r="S453" s="58">
        <f t="shared" si="743"/>
        <v>370</v>
      </c>
      <c r="T453" s="58">
        <f t="shared" si="744"/>
        <v>330</v>
      </c>
      <c r="U453" s="58">
        <f t="shared" si="745"/>
        <v>290</v>
      </c>
      <c r="V453" s="58">
        <f t="shared" si="746"/>
        <v>260</v>
      </c>
      <c r="W453" s="391">
        <f t="shared" si="719"/>
        <v>800</v>
      </c>
      <c r="X453" s="391">
        <f t="shared" si="720"/>
        <v>510</v>
      </c>
      <c r="Y453" s="391">
        <f t="shared" si="721"/>
        <v>420</v>
      </c>
      <c r="Z453" s="391">
        <f t="shared" si="722"/>
        <v>340</v>
      </c>
      <c r="AA453" s="32">
        <f>'ĐẤT PNN'!U454</f>
        <v>2</v>
      </c>
      <c r="AB453" s="390">
        <f t="shared" si="747"/>
        <v>250</v>
      </c>
      <c r="AC453" s="390">
        <f t="shared" si="748"/>
        <v>234</v>
      </c>
      <c r="AD453" s="390">
        <f t="shared" si="749"/>
        <v>215</v>
      </c>
      <c r="AE453" s="390">
        <f t="shared" si="750"/>
        <v>195</v>
      </c>
      <c r="AF453" s="391">
        <f t="shared" si="727"/>
        <v>540</v>
      </c>
      <c r="AG453" s="391">
        <f t="shared" si="728"/>
        <v>360</v>
      </c>
      <c r="AH453" s="391">
        <f t="shared" si="729"/>
        <v>310</v>
      </c>
      <c r="AI453" s="391">
        <f t="shared" si="730"/>
        <v>250</v>
      </c>
      <c r="AJ453" s="395">
        <f>'ĐẤT PNN'!I454-'ĐẤT NN'!P453</f>
        <v>380</v>
      </c>
    </row>
    <row r="454" spans="1:36" ht="63">
      <c r="A454" s="56">
        <f t="shared" si="652"/>
        <v>449</v>
      </c>
      <c r="B454" s="56" t="str">
        <f>'ĐẤT PNN'!B455</f>
        <v>LK21DT</v>
      </c>
      <c r="C454" s="86" t="s">
        <v>5318</v>
      </c>
      <c r="D454" s="29" t="s">
        <v>6790</v>
      </c>
      <c r="E454" s="29" t="s">
        <v>6738</v>
      </c>
      <c r="F454" s="29" t="s">
        <v>6791</v>
      </c>
      <c r="G454" s="29" t="s">
        <v>6792</v>
      </c>
      <c r="H454" s="29" t="str">
        <f t="shared" si="651"/>
        <v>Phường Long KhánhTPLK1Vị trí 1370</v>
      </c>
      <c r="I454" s="398" t="s">
        <v>6780</v>
      </c>
      <c r="J454" s="398" t="s">
        <v>6781</v>
      </c>
      <c r="K454" s="57" t="str">
        <f>'ĐẤT PNN'!D455</f>
        <v>Đường Phan Bội Châu</v>
      </c>
      <c r="L454" s="57" t="str">
        <f>'ĐẤT PNN'!E455</f>
        <v>Đường Phan Chu Trinh</v>
      </c>
      <c r="M454" s="57" t="str">
        <f>'ĐẤT PNN'!F455</f>
        <v>Đường Thích Quảng Đức</v>
      </c>
      <c r="N454" s="385">
        <f>S454</f>
        <v>370</v>
      </c>
      <c r="O454" s="114">
        <f>AB454</f>
        <v>250</v>
      </c>
      <c r="P454" s="381">
        <v>800</v>
      </c>
      <c r="Q454" s="381">
        <v>540</v>
      </c>
      <c r="R454" s="417">
        <f>VLOOKUP(C454,'[1]1. MA DO'!$E$5:$AJ$1933,32,0)</f>
        <v>1.1299999999999999</v>
      </c>
      <c r="S454" s="221">
        <v>370</v>
      </c>
      <c r="T454" s="221">
        <v>330</v>
      </c>
      <c r="U454" s="221">
        <v>290</v>
      </c>
      <c r="V454" s="221">
        <v>260</v>
      </c>
      <c r="W454" s="391">
        <f t="shared" si="719"/>
        <v>800</v>
      </c>
      <c r="X454" s="391">
        <f t="shared" si="720"/>
        <v>510</v>
      </c>
      <c r="Y454" s="391">
        <f t="shared" si="721"/>
        <v>420</v>
      </c>
      <c r="Z454" s="391">
        <f t="shared" si="722"/>
        <v>340</v>
      </c>
      <c r="AA454" s="32">
        <v>1</v>
      </c>
      <c r="AB454" s="372">
        <v>250</v>
      </c>
      <c r="AC454" s="372">
        <v>234</v>
      </c>
      <c r="AD454" s="372">
        <v>215</v>
      </c>
      <c r="AE454" s="372">
        <v>195</v>
      </c>
      <c r="AF454" s="391">
        <f t="shared" si="727"/>
        <v>540</v>
      </c>
      <c r="AG454" s="391">
        <f t="shared" si="728"/>
        <v>360</v>
      </c>
      <c r="AH454" s="391">
        <f t="shared" si="729"/>
        <v>310</v>
      </c>
      <c r="AI454" s="391">
        <f t="shared" si="730"/>
        <v>250</v>
      </c>
      <c r="AJ454" s="395">
        <f>'ĐẤT PNN'!I455-'ĐẤT NN'!P454</f>
        <v>1500</v>
      </c>
    </row>
    <row r="455" spans="1:36" ht="110.25" customHeight="1">
      <c r="A455" s="56">
        <f t="shared" si="652"/>
        <v>450</v>
      </c>
      <c r="B455" s="56" t="str">
        <f>'ĐẤT PNN'!B456</f>
        <v>VT2</v>
      </c>
      <c r="C455" s="86" t="s">
        <v>5318</v>
      </c>
      <c r="D455" s="29" t="s">
        <v>6793</v>
      </c>
      <c r="E455" s="29" t="s">
        <v>6738</v>
      </c>
      <c r="F455" s="29" t="s">
        <v>6794</v>
      </c>
      <c r="G455" s="29" t="s">
        <v>6792</v>
      </c>
      <c r="H455" s="29" t="str">
        <f t="shared" ref="H455:H518" si="751">E455&amp;G455&amp;D$6&amp;$N$6</f>
        <v>Phường Long KhánhTPLK1Vị trí 1370</v>
      </c>
      <c r="I455" s="397"/>
      <c r="J455" s="397"/>
      <c r="K455" s="500" t="str">
        <f>'ĐẤT PNN'!D456</f>
        <v>Các tuyến đường giao thông đấu nối trực tiếp ra Đường Phan Bội Châu đoạn từ Đường Phan Chu Trinh đến Đường Thích Quảng Đức có hiện trạng là đường nhựa, bê tông xi măng:
- Có bề rộng ≥5m, cách đường giao thông ≤600m.
- Có bề rộng từ ≥3m đến &lt;5m, cách đường giao thông ≤400m.</v>
      </c>
      <c r="L455" s="501"/>
      <c r="M455" s="502"/>
      <c r="N455" s="383">
        <f t="shared" ref="N455:N460" si="752">IF(B455="VT2",T455,IF(B455="VT3",U455,IF(B455="VT2*0,8",T455,IF(B455="VT3*0,8",U455,V455))))</f>
        <v>330</v>
      </c>
      <c r="O455" s="383">
        <f t="shared" ref="O455:O460" si="753">IF(B455="VT2",AC455,IF(B455="VT3",AD455,IF(B455="VT2*0,8",AC455,IF(B455="VT3*0,8",AD455,AE455))))</f>
        <v>234</v>
      </c>
      <c r="P455" s="383">
        <v>510</v>
      </c>
      <c r="Q455" s="383">
        <v>360</v>
      </c>
      <c r="R455" s="417">
        <f>VLOOKUP(C455,'[1]1. MA DO'!$E$5:$AJ$1933,32,0)</f>
        <v>1.1299999999999999</v>
      </c>
      <c r="S455" s="58">
        <f t="shared" ref="S455:S460" si="754">S454</f>
        <v>370</v>
      </c>
      <c r="T455" s="58">
        <f t="shared" ref="T455:T460" si="755">T454</f>
        <v>330</v>
      </c>
      <c r="U455" s="58">
        <f t="shared" ref="U455:U460" si="756">U454</f>
        <v>290</v>
      </c>
      <c r="V455" s="58">
        <f t="shared" ref="V455:V460" si="757">V454</f>
        <v>260</v>
      </c>
      <c r="W455" s="391">
        <f t="shared" si="719"/>
        <v>800</v>
      </c>
      <c r="X455" s="391">
        <f t="shared" si="720"/>
        <v>510</v>
      </c>
      <c r="Y455" s="391">
        <f t="shared" si="721"/>
        <v>420</v>
      </c>
      <c r="Z455" s="391">
        <f t="shared" si="722"/>
        <v>340</v>
      </c>
      <c r="AA455" s="32">
        <f>'ĐẤT PNN'!U456</f>
        <v>2</v>
      </c>
      <c r="AB455" s="390">
        <f t="shared" ref="AB455:AB460" si="758">AB454</f>
        <v>250</v>
      </c>
      <c r="AC455" s="390">
        <f t="shared" ref="AC455:AC460" si="759">AC454</f>
        <v>234</v>
      </c>
      <c r="AD455" s="390">
        <f t="shared" ref="AD455:AD460" si="760">AD454</f>
        <v>215</v>
      </c>
      <c r="AE455" s="390">
        <f t="shared" ref="AE455:AE460" si="761">AE454</f>
        <v>195</v>
      </c>
      <c r="AF455" s="391">
        <f t="shared" si="727"/>
        <v>540</v>
      </c>
      <c r="AG455" s="391">
        <f t="shared" si="728"/>
        <v>360</v>
      </c>
      <c r="AH455" s="391">
        <f t="shared" si="729"/>
        <v>310</v>
      </c>
      <c r="AI455" s="391">
        <f t="shared" si="730"/>
        <v>250</v>
      </c>
      <c r="AJ455" s="395">
        <f>'ĐẤT PNN'!I456-'ĐẤT NN'!P455</f>
        <v>690</v>
      </c>
    </row>
    <row r="456" spans="1:36" ht="126" customHeight="1">
      <c r="A456" s="56">
        <f t="shared" ref="A456:A519" si="762">A455+1</f>
        <v>451</v>
      </c>
      <c r="B456" s="56" t="str">
        <f>'ĐẤT PNN'!B457</f>
        <v>VT3</v>
      </c>
      <c r="C456" s="86" t="s">
        <v>5318</v>
      </c>
      <c r="D456" s="29" t="s">
        <v>6795</v>
      </c>
      <c r="E456" s="29" t="s">
        <v>6738</v>
      </c>
      <c r="F456" s="29" t="s">
        <v>6796</v>
      </c>
      <c r="G456" s="29" t="s">
        <v>6792</v>
      </c>
      <c r="H456" s="29" t="str">
        <f t="shared" si="751"/>
        <v>Phường Long KhánhTPLK1Vị trí 1370</v>
      </c>
      <c r="I456" s="397"/>
      <c r="J456" s="397"/>
      <c r="K456" s="500" t="str">
        <f>'ĐẤT PNN'!D457</f>
        <v>Các tuyến đường giao thông đấu nối trực tiếp ra Đường Phan Bội Châu đoạn từ Đường Phan Chu Trinh đến Đường Thích Quảng Đức có hiện trạng là đường nhựa, bê tông xi măng:
- Có bề rộng ≥5m, cách đường giao thông &gt;600m.
- Có bề rộng từ ≥3m đến &lt;5m, cách đường giao thông từ &gt;400m đến ≤600m.
- Có bề rộng &lt;3m, cách đường giao thông ≤200m.</v>
      </c>
      <c r="L456" s="501"/>
      <c r="M456" s="502"/>
      <c r="N456" s="383">
        <f t="shared" si="752"/>
        <v>290</v>
      </c>
      <c r="O456" s="383">
        <f t="shared" si="753"/>
        <v>215</v>
      </c>
      <c r="P456" s="383">
        <v>420</v>
      </c>
      <c r="Q456" s="383">
        <v>310</v>
      </c>
      <c r="R456" s="417">
        <f>VLOOKUP(C456,'[1]1. MA DO'!$E$5:$AJ$1933,32,0)</f>
        <v>1.1299999999999999</v>
      </c>
      <c r="S456" s="58">
        <f t="shared" si="754"/>
        <v>370</v>
      </c>
      <c r="T456" s="58">
        <f t="shared" si="755"/>
        <v>330</v>
      </c>
      <c r="U456" s="58">
        <f t="shared" si="756"/>
        <v>290</v>
      </c>
      <c r="V456" s="58">
        <f t="shared" si="757"/>
        <v>260</v>
      </c>
      <c r="W456" s="391">
        <f t="shared" si="719"/>
        <v>800</v>
      </c>
      <c r="X456" s="391">
        <f t="shared" si="720"/>
        <v>510</v>
      </c>
      <c r="Y456" s="391">
        <f t="shared" si="721"/>
        <v>420</v>
      </c>
      <c r="Z456" s="391">
        <f t="shared" si="722"/>
        <v>340</v>
      </c>
      <c r="AA456" s="32">
        <f>'ĐẤT PNN'!U457</f>
        <v>2</v>
      </c>
      <c r="AB456" s="390">
        <f t="shared" si="758"/>
        <v>250</v>
      </c>
      <c r="AC456" s="390">
        <f t="shared" si="759"/>
        <v>234</v>
      </c>
      <c r="AD456" s="390">
        <f t="shared" si="760"/>
        <v>215</v>
      </c>
      <c r="AE456" s="390">
        <f t="shared" si="761"/>
        <v>195</v>
      </c>
      <c r="AF456" s="391">
        <f t="shared" si="727"/>
        <v>540</v>
      </c>
      <c r="AG456" s="391">
        <f t="shared" si="728"/>
        <v>360</v>
      </c>
      <c r="AH456" s="391">
        <f t="shared" si="729"/>
        <v>310</v>
      </c>
      <c r="AI456" s="391">
        <f t="shared" si="730"/>
        <v>250</v>
      </c>
      <c r="AJ456" s="395">
        <f>'ĐẤT PNN'!I457-'ĐẤT NN'!P456</f>
        <v>480</v>
      </c>
    </row>
    <row r="457" spans="1:36" ht="63" customHeight="1">
      <c r="A457" s="56">
        <f t="shared" si="762"/>
        <v>452</v>
      </c>
      <c r="B457" s="56" t="str">
        <f>'ĐẤT PNN'!B458</f>
        <v>VT4</v>
      </c>
      <c r="C457" s="86" t="s">
        <v>5318</v>
      </c>
      <c r="D457" s="29" t="s">
        <v>6797</v>
      </c>
      <c r="E457" s="29" t="s">
        <v>6738</v>
      </c>
      <c r="F457" s="29" t="s">
        <v>6798</v>
      </c>
      <c r="G457" s="29" t="s">
        <v>6792</v>
      </c>
      <c r="H457" s="29" t="str">
        <f t="shared" si="751"/>
        <v>Phường Long KhánhTPLK1Vị trí 1370</v>
      </c>
      <c r="I457" s="397"/>
      <c r="J457" s="397"/>
      <c r="K457" s="500" t="str">
        <f>'ĐẤT PNN'!D458</f>
        <v>Các tuyến đường giao thông đấu nối trực tiếp ra Đường Phan Bội Châu đoạn từ Đường Phan Chu Trinh đến Đường Thích Quảng Đức có hiện trạng là đường nhựa, bê tông xi măng:
- Có bề rộng từ ≥3m đến &lt;5m, cách đường giao thông &gt;600m.
- Có bề rộng &lt;3m, cách đường giao thông &gt;200m.</v>
      </c>
      <c r="L457" s="501"/>
      <c r="M457" s="502"/>
      <c r="N457" s="383">
        <f t="shared" si="752"/>
        <v>260</v>
      </c>
      <c r="O457" s="383">
        <f t="shared" si="753"/>
        <v>195</v>
      </c>
      <c r="P457" s="383">
        <v>340</v>
      </c>
      <c r="Q457" s="383">
        <v>250</v>
      </c>
      <c r="R457" s="417">
        <f>VLOOKUP(C457,'[1]1. MA DO'!$E$5:$AJ$1933,32,0)</f>
        <v>1.1299999999999999</v>
      </c>
      <c r="S457" s="58">
        <f t="shared" si="754"/>
        <v>370</v>
      </c>
      <c r="T457" s="58">
        <f t="shared" si="755"/>
        <v>330</v>
      </c>
      <c r="U457" s="58">
        <f t="shared" si="756"/>
        <v>290</v>
      </c>
      <c r="V457" s="58">
        <f t="shared" si="757"/>
        <v>260</v>
      </c>
      <c r="W457" s="391">
        <f t="shared" si="719"/>
        <v>800</v>
      </c>
      <c r="X457" s="391">
        <f t="shared" si="720"/>
        <v>510</v>
      </c>
      <c r="Y457" s="391">
        <f t="shared" si="721"/>
        <v>420</v>
      </c>
      <c r="Z457" s="391">
        <f t="shared" si="722"/>
        <v>340</v>
      </c>
      <c r="AA457" s="32">
        <f>'ĐẤT PNN'!U458</f>
        <v>2</v>
      </c>
      <c r="AB457" s="390">
        <f t="shared" si="758"/>
        <v>250</v>
      </c>
      <c r="AC457" s="390">
        <f t="shared" si="759"/>
        <v>234</v>
      </c>
      <c r="AD457" s="390">
        <f t="shared" si="760"/>
        <v>215</v>
      </c>
      <c r="AE457" s="390">
        <f t="shared" si="761"/>
        <v>195</v>
      </c>
      <c r="AF457" s="391">
        <f t="shared" si="727"/>
        <v>540</v>
      </c>
      <c r="AG457" s="391">
        <f t="shared" si="728"/>
        <v>360</v>
      </c>
      <c r="AH457" s="391">
        <f t="shared" si="729"/>
        <v>310</v>
      </c>
      <c r="AI457" s="391">
        <f t="shared" si="730"/>
        <v>250</v>
      </c>
      <c r="AJ457" s="395">
        <f>'ĐẤT PNN'!I458-'ĐẤT NN'!P457</f>
        <v>440</v>
      </c>
    </row>
    <row r="458" spans="1:36" ht="110.25" customHeight="1">
      <c r="A458" s="56">
        <f t="shared" si="762"/>
        <v>453</v>
      </c>
      <c r="B458" s="56" t="str">
        <f>'ĐẤT PNN'!B459</f>
        <v>VT2*0,8</v>
      </c>
      <c r="C458" s="86" t="s">
        <v>5318</v>
      </c>
      <c r="D458" s="29" t="s">
        <v>6793</v>
      </c>
      <c r="E458" s="29" t="s">
        <v>6738</v>
      </c>
      <c r="F458" s="29" t="s">
        <v>6794</v>
      </c>
      <c r="G458" s="29" t="s">
        <v>6792</v>
      </c>
      <c r="H458" s="29" t="str">
        <f t="shared" si="751"/>
        <v>Phường Long KhánhTPLK1Vị trí 1370</v>
      </c>
      <c r="I458" s="397"/>
      <c r="J458" s="397"/>
      <c r="K458" s="500" t="str">
        <f>'ĐẤT PNN'!D459</f>
        <v>Các tuyến đường giao thông không đấu nối trực tiếp và thông ra Đường Phan Bội Châu đoạn từ Đường Phan Chu Trinh đến Đường Thích Quảng Đức có hiện trạng là đường nhựa, bê tông xi măng:
- Có bề rộng ≥5m, cách đường giao thông ≤600m.
- Có bề rộng từ ≥3m đến &lt;5m, cách đường giao thông ≤400m.</v>
      </c>
      <c r="L458" s="501"/>
      <c r="M458" s="502"/>
      <c r="N458" s="383">
        <f t="shared" si="752"/>
        <v>330</v>
      </c>
      <c r="O458" s="383">
        <f t="shared" si="753"/>
        <v>234</v>
      </c>
      <c r="P458" s="383">
        <v>510</v>
      </c>
      <c r="Q458" s="383">
        <v>360</v>
      </c>
      <c r="R458" s="417">
        <f>VLOOKUP(C458,'[1]1. MA DO'!$E$5:$AJ$1933,32,0)</f>
        <v>1.1299999999999999</v>
      </c>
      <c r="S458" s="58">
        <f t="shared" si="754"/>
        <v>370</v>
      </c>
      <c r="T458" s="58">
        <f t="shared" si="755"/>
        <v>330</v>
      </c>
      <c r="U458" s="58">
        <f t="shared" si="756"/>
        <v>290</v>
      </c>
      <c r="V458" s="58">
        <f t="shared" si="757"/>
        <v>260</v>
      </c>
      <c r="W458" s="391">
        <f t="shared" si="719"/>
        <v>800</v>
      </c>
      <c r="X458" s="391">
        <f t="shared" si="720"/>
        <v>510</v>
      </c>
      <c r="Y458" s="391">
        <f t="shared" si="721"/>
        <v>420</v>
      </c>
      <c r="Z458" s="391">
        <f t="shared" si="722"/>
        <v>340</v>
      </c>
      <c r="AA458" s="32">
        <f>'ĐẤT PNN'!U459</f>
        <v>2</v>
      </c>
      <c r="AB458" s="390">
        <f t="shared" si="758"/>
        <v>250</v>
      </c>
      <c r="AC458" s="390">
        <f t="shared" si="759"/>
        <v>234</v>
      </c>
      <c r="AD458" s="390">
        <f t="shared" si="760"/>
        <v>215</v>
      </c>
      <c r="AE458" s="390">
        <f t="shared" si="761"/>
        <v>195</v>
      </c>
      <c r="AF458" s="391">
        <f t="shared" si="727"/>
        <v>540</v>
      </c>
      <c r="AG458" s="391">
        <f t="shared" si="728"/>
        <v>360</v>
      </c>
      <c r="AH458" s="391">
        <f t="shared" si="729"/>
        <v>310</v>
      </c>
      <c r="AI458" s="391">
        <f t="shared" si="730"/>
        <v>250</v>
      </c>
      <c r="AJ458" s="395">
        <f>'ĐẤT PNN'!I459-'ĐẤT NN'!P458</f>
        <v>590</v>
      </c>
    </row>
    <row r="459" spans="1:36" ht="126" customHeight="1">
      <c r="A459" s="56">
        <f t="shared" si="762"/>
        <v>454</v>
      </c>
      <c r="B459" s="56" t="str">
        <f>'ĐẤT PNN'!B460</f>
        <v>VT3*0,8</v>
      </c>
      <c r="C459" s="86" t="s">
        <v>5318</v>
      </c>
      <c r="D459" s="29" t="s">
        <v>6795</v>
      </c>
      <c r="E459" s="29" t="s">
        <v>6738</v>
      </c>
      <c r="F459" s="29" t="s">
        <v>6796</v>
      </c>
      <c r="G459" s="29" t="s">
        <v>6792</v>
      </c>
      <c r="H459" s="29" t="str">
        <f t="shared" si="751"/>
        <v>Phường Long KhánhTPLK1Vị trí 1370</v>
      </c>
      <c r="I459" s="397"/>
      <c r="J459" s="397"/>
      <c r="K459" s="500" t="str">
        <f>'ĐẤT PNN'!D460</f>
        <v>Các tuyến đường giao thông không đấu nối trực tiếp và thông ra Đường Phan Bội Châu đoạn từ Đường Phan Chu Trinh đến Đường Thích Quảng Đức có hiện trạng là đường nhựa, bê tông xi măng:
- Có bề rộng ≥5m, cách đường giao thông &gt;600m.
- Có bề rộng từ ≥3m đến &lt;5m, cách đường giao thông từ &gt;400m đến ≤600m.
- Có bề rộng &lt;3m, cách đường giao thông ≤200m.</v>
      </c>
      <c r="L459" s="501"/>
      <c r="M459" s="502"/>
      <c r="N459" s="383">
        <f t="shared" si="752"/>
        <v>290</v>
      </c>
      <c r="O459" s="383">
        <f t="shared" si="753"/>
        <v>215</v>
      </c>
      <c r="P459" s="383">
        <v>420</v>
      </c>
      <c r="Q459" s="383">
        <v>310</v>
      </c>
      <c r="R459" s="417">
        <f>VLOOKUP(C459,'[1]1. MA DO'!$E$5:$AJ$1933,32,0)</f>
        <v>1.1299999999999999</v>
      </c>
      <c r="S459" s="58">
        <f t="shared" si="754"/>
        <v>370</v>
      </c>
      <c r="T459" s="58">
        <f t="shared" si="755"/>
        <v>330</v>
      </c>
      <c r="U459" s="58">
        <f t="shared" si="756"/>
        <v>290</v>
      </c>
      <c r="V459" s="58">
        <f t="shared" si="757"/>
        <v>260</v>
      </c>
      <c r="W459" s="391">
        <f t="shared" si="719"/>
        <v>800</v>
      </c>
      <c r="X459" s="391">
        <f t="shared" si="720"/>
        <v>510</v>
      </c>
      <c r="Y459" s="391">
        <f t="shared" si="721"/>
        <v>420</v>
      </c>
      <c r="Z459" s="391">
        <f t="shared" si="722"/>
        <v>340</v>
      </c>
      <c r="AA459" s="32">
        <f>'ĐẤT PNN'!U460</f>
        <v>2</v>
      </c>
      <c r="AB459" s="390">
        <f t="shared" si="758"/>
        <v>250</v>
      </c>
      <c r="AC459" s="390">
        <f t="shared" si="759"/>
        <v>234</v>
      </c>
      <c r="AD459" s="390">
        <f t="shared" si="760"/>
        <v>215</v>
      </c>
      <c r="AE459" s="390">
        <f t="shared" si="761"/>
        <v>195</v>
      </c>
      <c r="AF459" s="391">
        <f t="shared" si="727"/>
        <v>540</v>
      </c>
      <c r="AG459" s="391">
        <f t="shared" si="728"/>
        <v>360</v>
      </c>
      <c r="AH459" s="391">
        <f t="shared" si="729"/>
        <v>310</v>
      </c>
      <c r="AI459" s="391">
        <f t="shared" si="730"/>
        <v>250</v>
      </c>
      <c r="AJ459" s="395">
        <f>'ĐẤT PNN'!I460-'ĐẤT NN'!P459</f>
        <v>420</v>
      </c>
    </row>
    <row r="460" spans="1:36" ht="78.75" customHeight="1">
      <c r="A460" s="56">
        <f t="shared" si="762"/>
        <v>455</v>
      </c>
      <c r="B460" s="56" t="str">
        <f>'ĐẤT PNN'!B461</f>
        <v>VT4*0,8</v>
      </c>
      <c r="C460" s="86" t="s">
        <v>5318</v>
      </c>
      <c r="D460" s="29" t="s">
        <v>6797</v>
      </c>
      <c r="E460" s="29" t="s">
        <v>6738</v>
      </c>
      <c r="F460" s="29" t="s">
        <v>6798</v>
      </c>
      <c r="G460" s="29" t="s">
        <v>6792</v>
      </c>
      <c r="H460" s="29" t="str">
        <f t="shared" si="751"/>
        <v>Phường Long KhánhTPLK1Vị trí 1370</v>
      </c>
      <c r="I460" s="397"/>
      <c r="J460" s="397"/>
      <c r="K460" s="500" t="str">
        <f>'ĐẤT PNN'!D461</f>
        <v>Các tuyến đường giao thông không đấu nối trực tiếp và thông ra Đường Phan Bội Châu đoạn từ Đường Phan Chu Trinh đến Đường Thích Quảng Đức có hiện trạng là đường nhựa, bê tông xi măng:
- Có bề rộng từ ≥3m đến &lt;5m, cách đường giao thông &gt;600m.
- Có bề rộng &lt;3m, cách đường giao thông &gt; 200m.</v>
      </c>
      <c r="L460" s="501"/>
      <c r="M460" s="502"/>
      <c r="N460" s="383">
        <f t="shared" si="752"/>
        <v>260</v>
      </c>
      <c r="O460" s="383">
        <f t="shared" si="753"/>
        <v>195</v>
      </c>
      <c r="P460" s="383">
        <v>340</v>
      </c>
      <c r="Q460" s="383">
        <v>250</v>
      </c>
      <c r="R460" s="417">
        <f>VLOOKUP(C460,'[1]1. MA DO'!$E$5:$AJ$1933,32,0)</f>
        <v>1.1299999999999999</v>
      </c>
      <c r="S460" s="58">
        <f t="shared" si="754"/>
        <v>370</v>
      </c>
      <c r="T460" s="58">
        <f t="shared" si="755"/>
        <v>330</v>
      </c>
      <c r="U460" s="58">
        <f t="shared" si="756"/>
        <v>290</v>
      </c>
      <c r="V460" s="58">
        <f t="shared" si="757"/>
        <v>260</v>
      </c>
      <c r="W460" s="391">
        <f t="shared" si="719"/>
        <v>800</v>
      </c>
      <c r="X460" s="391">
        <f t="shared" si="720"/>
        <v>510</v>
      </c>
      <c r="Y460" s="391">
        <f t="shared" si="721"/>
        <v>420</v>
      </c>
      <c r="Z460" s="391">
        <f t="shared" si="722"/>
        <v>340</v>
      </c>
      <c r="AA460" s="32">
        <f>'ĐẤT PNN'!U461</f>
        <v>2</v>
      </c>
      <c r="AB460" s="390">
        <f t="shared" si="758"/>
        <v>250</v>
      </c>
      <c r="AC460" s="390">
        <f t="shared" si="759"/>
        <v>234</v>
      </c>
      <c r="AD460" s="390">
        <f t="shared" si="760"/>
        <v>215</v>
      </c>
      <c r="AE460" s="390">
        <f t="shared" si="761"/>
        <v>195</v>
      </c>
      <c r="AF460" s="391">
        <f t="shared" si="727"/>
        <v>540</v>
      </c>
      <c r="AG460" s="391">
        <f t="shared" si="728"/>
        <v>360</v>
      </c>
      <c r="AH460" s="391">
        <f t="shared" si="729"/>
        <v>310</v>
      </c>
      <c r="AI460" s="391">
        <f t="shared" si="730"/>
        <v>250</v>
      </c>
      <c r="AJ460" s="395">
        <f>'ĐẤT PNN'!I461-'ĐẤT NN'!P460</f>
        <v>380</v>
      </c>
    </row>
    <row r="461" spans="1:36" ht="63">
      <c r="A461" s="56">
        <f t="shared" si="762"/>
        <v>456</v>
      </c>
      <c r="B461" s="56" t="str">
        <f>'ĐẤT PNN'!B462</f>
        <v>LK3DT_D1</v>
      </c>
      <c r="C461" s="86" t="s">
        <v>5263</v>
      </c>
      <c r="D461" s="29" t="s">
        <v>6790</v>
      </c>
      <c r="E461" s="29" t="s">
        <v>6738</v>
      </c>
      <c r="F461" s="29" t="s">
        <v>6791</v>
      </c>
      <c r="G461" s="29" t="s">
        <v>6792</v>
      </c>
      <c r="H461" s="29" t="str">
        <f t="shared" si="751"/>
        <v>Phường Long KhánhTPLK1Vị trí 1370</v>
      </c>
      <c r="I461" s="398" t="s">
        <v>6780</v>
      </c>
      <c r="J461" s="398" t="s">
        <v>6781</v>
      </c>
      <c r="K461" s="57" t="str">
        <f>'ĐẤT PNN'!D462</f>
        <v>Nguyễn Thị Minh Khai</v>
      </c>
      <c r="L461" s="57" t="str">
        <f>'ĐẤT PNN'!E462</f>
        <v>Nguyễn Trãi</v>
      </c>
      <c r="M461" s="57" t="str">
        <f>'ĐẤT PNN'!F462</f>
        <v>Đường Cách mạng tháng 8</v>
      </c>
      <c r="N461" s="385">
        <f>S461</f>
        <v>370</v>
      </c>
      <c r="O461" s="114">
        <f>AB461</f>
        <v>250</v>
      </c>
      <c r="P461" s="381">
        <v>800</v>
      </c>
      <c r="Q461" s="381">
        <v>540</v>
      </c>
      <c r="R461" s="417">
        <f>VLOOKUP(C461,'[1]1. MA DO'!$E$5:$AJ$1933,32,0)</f>
        <v>1.1299999999999999</v>
      </c>
      <c r="S461" s="221">
        <v>370</v>
      </c>
      <c r="T461" s="221">
        <v>330</v>
      </c>
      <c r="U461" s="221">
        <v>290</v>
      </c>
      <c r="V461" s="221">
        <v>260</v>
      </c>
      <c r="W461" s="391">
        <f t="shared" si="719"/>
        <v>800</v>
      </c>
      <c r="X461" s="391">
        <f t="shared" si="720"/>
        <v>510</v>
      </c>
      <c r="Y461" s="391">
        <f t="shared" si="721"/>
        <v>420</v>
      </c>
      <c r="Z461" s="391">
        <f t="shared" si="722"/>
        <v>340</v>
      </c>
      <c r="AA461" s="32">
        <v>1</v>
      </c>
      <c r="AB461" s="372">
        <v>250</v>
      </c>
      <c r="AC461" s="372">
        <v>234</v>
      </c>
      <c r="AD461" s="372">
        <v>215</v>
      </c>
      <c r="AE461" s="372">
        <v>195</v>
      </c>
      <c r="AF461" s="391">
        <f t="shared" si="727"/>
        <v>540</v>
      </c>
      <c r="AG461" s="391">
        <f t="shared" si="728"/>
        <v>360</v>
      </c>
      <c r="AH461" s="391">
        <f t="shared" si="729"/>
        <v>310</v>
      </c>
      <c r="AI461" s="391">
        <f t="shared" si="730"/>
        <v>250</v>
      </c>
      <c r="AJ461" s="395">
        <f>'ĐẤT PNN'!I462-'ĐẤT NN'!P461</f>
        <v>2000</v>
      </c>
    </row>
    <row r="462" spans="1:36" ht="110.25" customHeight="1">
      <c r="A462" s="56">
        <f t="shared" si="762"/>
        <v>457</v>
      </c>
      <c r="B462" s="56" t="str">
        <f>'ĐẤT PNN'!B463</f>
        <v>VT2</v>
      </c>
      <c r="C462" s="86" t="s">
        <v>5263</v>
      </c>
      <c r="D462" s="29" t="s">
        <v>6793</v>
      </c>
      <c r="E462" s="29" t="s">
        <v>6738</v>
      </c>
      <c r="F462" s="29" t="s">
        <v>6794</v>
      </c>
      <c r="G462" s="29" t="s">
        <v>6792</v>
      </c>
      <c r="H462" s="29" t="str">
        <f t="shared" si="751"/>
        <v>Phường Long KhánhTPLK1Vị trí 1370</v>
      </c>
      <c r="I462" s="397"/>
      <c r="J462" s="397"/>
      <c r="K462" s="500" t="str">
        <f>'ĐẤT PNN'!D463</f>
        <v>Các tuyến đường giao thông đấu nối trực tiếp ra Nguyễn Thị Minh Khai đoạn từ Nguyễn Trãi đến Đường Cách mạng tháng 8 có hiện trạng là đường nhựa, bê tông xi măng:
- Có bề rộng ≥5m, cách đường giao thông ≤600m.
- Có bề rộng từ ≥3m đến &lt;5m, cách đường giao thông ≤400m.</v>
      </c>
      <c r="L462" s="501"/>
      <c r="M462" s="502"/>
      <c r="N462" s="383">
        <f t="shared" ref="N462:N467" si="763">IF(B462="VT2",T462,IF(B462="VT3",U462,IF(B462="VT2*0,8",T462,IF(B462="VT3*0,8",U462,V462))))</f>
        <v>330</v>
      </c>
      <c r="O462" s="383">
        <f t="shared" ref="O462:O467" si="764">IF(B462="VT2",AC462,IF(B462="VT3",AD462,IF(B462="VT2*0,8",AC462,IF(B462="VT3*0,8",AD462,AE462))))</f>
        <v>234</v>
      </c>
      <c r="P462" s="383">
        <v>510</v>
      </c>
      <c r="Q462" s="383">
        <v>360</v>
      </c>
      <c r="R462" s="417">
        <f>VLOOKUP(C462,'[1]1. MA DO'!$E$5:$AJ$1933,32,0)</f>
        <v>1.1299999999999999</v>
      </c>
      <c r="S462" s="58">
        <f t="shared" ref="S462:S467" si="765">S461</f>
        <v>370</v>
      </c>
      <c r="T462" s="58">
        <f t="shared" ref="T462:T467" si="766">T461</f>
        <v>330</v>
      </c>
      <c r="U462" s="58">
        <f t="shared" ref="U462:U467" si="767">U461</f>
        <v>290</v>
      </c>
      <c r="V462" s="58">
        <f t="shared" ref="V462:V467" si="768">V461</f>
        <v>260</v>
      </c>
      <c r="W462" s="391">
        <f t="shared" si="719"/>
        <v>800</v>
      </c>
      <c r="X462" s="391">
        <f t="shared" si="720"/>
        <v>510</v>
      </c>
      <c r="Y462" s="391">
        <f t="shared" si="721"/>
        <v>420</v>
      </c>
      <c r="Z462" s="391">
        <f t="shared" si="722"/>
        <v>340</v>
      </c>
      <c r="AA462" s="32">
        <f>'ĐẤT PNN'!U463</f>
        <v>2</v>
      </c>
      <c r="AB462" s="390">
        <f t="shared" ref="AB462:AB467" si="769">AB461</f>
        <v>250</v>
      </c>
      <c r="AC462" s="390">
        <f t="shared" ref="AC462:AC467" si="770">AC461</f>
        <v>234</v>
      </c>
      <c r="AD462" s="390">
        <f t="shared" ref="AD462:AD467" si="771">AD461</f>
        <v>215</v>
      </c>
      <c r="AE462" s="390">
        <f t="shared" ref="AE462:AE467" si="772">AE461</f>
        <v>195</v>
      </c>
      <c r="AF462" s="391">
        <f t="shared" si="727"/>
        <v>540</v>
      </c>
      <c r="AG462" s="391">
        <f t="shared" si="728"/>
        <v>360</v>
      </c>
      <c r="AH462" s="391">
        <f t="shared" si="729"/>
        <v>310</v>
      </c>
      <c r="AI462" s="391">
        <f t="shared" si="730"/>
        <v>250</v>
      </c>
      <c r="AJ462" s="395">
        <f>'ĐẤT PNN'!I463-'ĐẤT NN'!P462</f>
        <v>790</v>
      </c>
    </row>
    <row r="463" spans="1:36" ht="126" customHeight="1">
      <c r="A463" s="56">
        <f t="shared" si="762"/>
        <v>458</v>
      </c>
      <c r="B463" s="56" t="str">
        <f>'ĐẤT PNN'!B464</f>
        <v>VT3</v>
      </c>
      <c r="C463" s="86" t="s">
        <v>5263</v>
      </c>
      <c r="D463" s="29" t="s">
        <v>6795</v>
      </c>
      <c r="E463" s="29" t="s">
        <v>6738</v>
      </c>
      <c r="F463" s="29" t="s">
        <v>6796</v>
      </c>
      <c r="G463" s="29" t="s">
        <v>6792</v>
      </c>
      <c r="H463" s="29" t="str">
        <f t="shared" si="751"/>
        <v>Phường Long KhánhTPLK1Vị trí 1370</v>
      </c>
      <c r="I463" s="397"/>
      <c r="J463" s="397"/>
      <c r="K463" s="500" t="str">
        <f>'ĐẤT PNN'!D464</f>
        <v>Các tuyến đường giao thông đấu nối trực tiếp ra Nguyễn Thị Minh Khai đoạn từ Nguyễn Trãi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463" s="501"/>
      <c r="M463" s="502"/>
      <c r="N463" s="383">
        <f t="shared" si="763"/>
        <v>290</v>
      </c>
      <c r="O463" s="383">
        <f t="shared" si="764"/>
        <v>215</v>
      </c>
      <c r="P463" s="383">
        <v>420</v>
      </c>
      <c r="Q463" s="383">
        <v>310</v>
      </c>
      <c r="R463" s="417">
        <f>VLOOKUP(C463,'[1]1. MA DO'!$E$5:$AJ$1933,32,0)</f>
        <v>1.1299999999999999</v>
      </c>
      <c r="S463" s="58">
        <f t="shared" si="765"/>
        <v>370</v>
      </c>
      <c r="T463" s="58">
        <f t="shared" si="766"/>
        <v>330</v>
      </c>
      <c r="U463" s="58">
        <f t="shared" si="767"/>
        <v>290</v>
      </c>
      <c r="V463" s="58">
        <f t="shared" si="768"/>
        <v>260</v>
      </c>
      <c r="W463" s="391">
        <f t="shared" si="719"/>
        <v>800</v>
      </c>
      <c r="X463" s="391">
        <f t="shared" si="720"/>
        <v>510</v>
      </c>
      <c r="Y463" s="391">
        <f t="shared" si="721"/>
        <v>420</v>
      </c>
      <c r="Z463" s="391">
        <f t="shared" si="722"/>
        <v>340</v>
      </c>
      <c r="AA463" s="32">
        <f>'ĐẤT PNN'!U464</f>
        <v>2</v>
      </c>
      <c r="AB463" s="390">
        <f t="shared" si="769"/>
        <v>250</v>
      </c>
      <c r="AC463" s="390">
        <f t="shared" si="770"/>
        <v>234</v>
      </c>
      <c r="AD463" s="390">
        <f t="shared" si="771"/>
        <v>215</v>
      </c>
      <c r="AE463" s="390">
        <f t="shared" si="772"/>
        <v>195</v>
      </c>
      <c r="AF463" s="391">
        <f t="shared" si="727"/>
        <v>540</v>
      </c>
      <c r="AG463" s="391">
        <f t="shared" si="728"/>
        <v>360</v>
      </c>
      <c r="AH463" s="391">
        <f t="shared" si="729"/>
        <v>310</v>
      </c>
      <c r="AI463" s="391">
        <f t="shared" si="730"/>
        <v>250</v>
      </c>
      <c r="AJ463" s="395">
        <f>'ĐẤT PNN'!I464-'ĐẤT NN'!P463</f>
        <v>680</v>
      </c>
    </row>
    <row r="464" spans="1:36" ht="63" customHeight="1">
      <c r="A464" s="56">
        <f t="shared" si="762"/>
        <v>459</v>
      </c>
      <c r="B464" s="56" t="str">
        <f>'ĐẤT PNN'!B465</f>
        <v>VT4</v>
      </c>
      <c r="C464" s="86" t="s">
        <v>5263</v>
      </c>
      <c r="D464" s="29" t="s">
        <v>6797</v>
      </c>
      <c r="E464" s="29" t="s">
        <v>6738</v>
      </c>
      <c r="F464" s="29" t="s">
        <v>6798</v>
      </c>
      <c r="G464" s="29" t="s">
        <v>6792</v>
      </c>
      <c r="H464" s="29" t="str">
        <f t="shared" si="751"/>
        <v>Phường Long KhánhTPLK1Vị trí 1370</v>
      </c>
      <c r="I464" s="397"/>
      <c r="J464" s="397"/>
      <c r="K464" s="500" t="str">
        <f>'ĐẤT PNN'!D465</f>
        <v>Các tuyến đường giao thông đấu nối trực tiếp ra Nguyễn Thị Minh Khai đoạn từ Nguyễn Trãi đến Đường Cách mạng tháng 8 có hiện trạng là đường nhựa, bê tông xi măng:
- Có bề rộng từ ≥3m đến &lt;5m, cách đường giao thông &gt;600m.
- Có bề rộng &lt;3m, cách đường giao thông &gt;200m.</v>
      </c>
      <c r="L464" s="501"/>
      <c r="M464" s="502"/>
      <c r="N464" s="383">
        <f t="shared" si="763"/>
        <v>260</v>
      </c>
      <c r="O464" s="383">
        <f t="shared" si="764"/>
        <v>195</v>
      </c>
      <c r="P464" s="383">
        <v>340</v>
      </c>
      <c r="Q464" s="383">
        <v>250</v>
      </c>
      <c r="R464" s="417">
        <f>VLOOKUP(C464,'[1]1. MA DO'!$E$5:$AJ$1933,32,0)</f>
        <v>1.1299999999999999</v>
      </c>
      <c r="S464" s="58">
        <f t="shared" si="765"/>
        <v>370</v>
      </c>
      <c r="T464" s="58">
        <f t="shared" si="766"/>
        <v>330</v>
      </c>
      <c r="U464" s="58">
        <f t="shared" si="767"/>
        <v>290</v>
      </c>
      <c r="V464" s="58">
        <f t="shared" si="768"/>
        <v>260</v>
      </c>
      <c r="W464" s="391">
        <f t="shared" si="719"/>
        <v>800</v>
      </c>
      <c r="X464" s="391">
        <f t="shared" si="720"/>
        <v>510</v>
      </c>
      <c r="Y464" s="391">
        <f t="shared" si="721"/>
        <v>420</v>
      </c>
      <c r="Z464" s="391">
        <f t="shared" si="722"/>
        <v>340</v>
      </c>
      <c r="AA464" s="32">
        <f>'ĐẤT PNN'!U465</f>
        <v>2</v>
      </c>
      <c r="AB464" s="390">
        <f t="shared" si="769"/>
        <v>250</v>
      </c>
      <c r="AC464" s="390">
        <f t="shared" si="770"/>
        <v>234</v>
      </c>
      <c r="AD464" s="390">
        <f t="shared" si="771"/>
        <v>215</v>
      </c>
      <c r="AE464" s="390">
        <f t="shared" si="772"/>
        <v>195</v>
      </c>
      <c r="AF464" s="391">
        <f t="shared" si="727"/>
        <v>540</v>
      </c>
      <c r="AG464" s="391">
        <f t="shared" si="728"/>
        <v>360</v>
      </c>
      <c r="AH464" s="391">
        <f t="shared" si="729"/>
        <v>310</v>
      </c>
      <c r="AI464" s="391">
        <f t="shared" si="730"/>
        <v>250</v>
      </c>
      <c r="AJ464" s="395">
        <f>'ĐẤT PNN'!I465-'ĐẤT NN'!P464</f>
        <v>440</v>
      </c>
    </row>
    <row r="465" spans="1:36" ht="110.25" customHeight="1">
      <c r="A465" s="56">
        <f t="shared" si="762"/>
        <v>460</v>
      </c>
      <c r="B465" s="56" t="str">
        <f>'ĐẤT PNN'!B466</f>
        <v>VT2*0,8</v>
      </c>
      <c r="C465" s="86" t="s">
        <v>5263</v>
      </c>
      <c r="D465" s="29" t="s">
        <v>6793</v>
      </c>
      <c r="E465" s="29" t="s">
        <v>6738</v>
      </c>
      <c r="F465" s="29" t="s">
        <v>6794</v>
      </c>
      <c r="G465" s="29" t="s">
        <v>6792</v>
      </c>
      <c r="H465" s="29" t="str">
        <f t="shared" si="751"/>
        <v>Phường Long KhánhTPLK1Vị trí 1370</v>
      </c>
      <c r="I465" s="397"/>
      <c r="J465" s="397"/>
      <c r="K465" s="500" t="str">
        <f>'ĐẤT PNN'!D466</f>
        <v>Các tuyến đường giao thông không đấu nối trực tiếp và thông ra Nguyễn Thị Minh Khai đoạn từ Nguyễn Trãi đến Đường Cách mạng tháng 8 có hiện trạng là đường nhựa, bê tông xi măng:
- Có bề rộng ≥5m, cách đường giao thông ≤600m.
- Có bề rộng từ ≥3m đến &lt;5m, cách đường giao thông ≤400m.</v>
      </c>
      <c r="L465" s="501"/>
      <c r="M465" s="502"/>
      <c r="N465" s="383">
        <f t="shared" si="763"/>
        <v>330</v>
      </c>
      <c r="O465" s="383">
        <f t="shared" si="764"/>
        <v>234</v>
      </c>
      <c r="P465" s="383">
        <v>510</v>
      </c>
      <c r="Q465" s="383">
        <v>360</v>
      </c>
      <c r="R465" s="417">
        <f>VLOOKUP(C465,'[1]1. MA DO'!$E$5:$AJ$1933,32,0)</f>
        <v>1.1299999999999999</v>
      </c>
      <c r="S465" s="58">
        <f t="shared" si="765"/>
        <v>370</v>
      </c>
      <c r="T465" s="58">
        <f t="shared" si="766"/>
        <v>330</v>
      </c>
      <c r="U465" s="58">
        <f t="shared" si="767"/>
        <v>290</v>
      </c>
      <c r="V465" s="58">
        <f t="shared" si="768"/>
        <v>260</v>
      </c>
      <c r="W465" s="391">
        <f t="shared" si="719"/>
        <v>800</v>
      </c>
      <c r="X465" s="391">
        <f t="shared" si="720"/>
        <v>510</v>
      </c>
      <c r="Y465" s="391">
        <f t="shared" si="721"/>
        <v>420</v>
      </c>
      <c r="Z465" s="391">
        <f t="shared" si="722"/>
        <v>340</v>
      </c>
      <c r="AA465" s="32">
        <f>'ĐẤT PNN'!U466</f>
        <v>2</v>
      </c>
      <c r="AB465" s="390">
        <f t="shared" si="769"/>
        <v>250</v>
      </c>
      <c r="AC465" s="390">
        <f t="shared" si="770"/>
        <v>234</v>
      </c>
      <c r="AD465" s="390">
        <f t="shared" si="771"/>
        <v>215</v>
      </c>
      <c r="AE465" s="390">
        <f t="shared" si="772"/>
        <v>195</v>
      </c>
      <c r="AF465" s="391">
        <f t="shared" si="727"/>
        <v>540</v>
      </c>
      <c r="AG465" s="391">
        <f t="shared" si="728"/>
        <v>360</v>
      </c>
      <c r="AH465" s="391">
        <f t="shared" si="729"/>
        <v>310</v>
      </c>
      <c r="AI465" s="391">
        <f t="shared" si="730"/>
        <v>250</v>
      </c>
      <c r="AJ465" s="395">
        <f>'ĐẤT PNN'!I466-'ĐẤT NN'!P465</f>
        <v>690</v>
      </c>
    </row>
    <row r="466" spans="1:36" ht="126" customHeight="1">
      <c r="A466" s="56">
        <f t="shared" si="762"/>
        <v>461</v>
      </c>
      <c r="B466" s="56" t="str">
        <f>'ĐẤT PNN'!B467</f>
        <v>VT3*0,8</v>
      </c>
      <c r="C466" s="86" t="s">
        <v>5263</v>
      </c>
      <c r="D466" s="29" t="s">
        <v>6795</v>
      </c>
      <c r="E466" s="29" t="s">
        <v>6738</v>
      </c>
      <c r="F466" s="29" t="s">
        <v>6796</v>
      </c>
      <c r="G466" s="29" t="s">
        <v>6792</v>
      </c>
      <c r="H466" s="29" t="str">
        <f t="shared" si="751"/>
        <v>Phường Long KhánhTPLK1Vị trí 1370</v>
      </c>
      <c r="I466" s="397"/>
      <c r="J466" s="397"/>
      <c r="K466" s="500" t="str">
        <f>'ĐẤT PNN'!D467</f>
        <v>Các tuyến đường giao thông không đấu nối trực tiếp và thông ra Nguyễn Thị Minh Khai đoạn từ Nguyễn Trãi đến Đường Cách mạng tháng 8 có hiện trạng là đường nhựa, bê tông xi măng:
- Có bề rộng ≥5m, cách đường giao thông &gt;600m.
- Có bề rộng từ ≥3m đến &lt;5m, cách đường giao thông từ &gt;400m đến ≤600m.
- Có bề rộng &lt;3m, cách đường giao thông ≤200m.</v>
      </c>
      <c r="L466" s="501"/>
      <c r="M466" s="502"/>
      <c r="N466" s="383">
        <f t="shared" si="763"/>
        <v>290</v>
      </c>
      <c r="O466" s="383">
        <f t="shared" si="764"/>
        <v>215</v>
      </c>
      <c r="P466" s="383">
        <v>420</v>
      </c>
      <c r="Q466" s="383">
        <v>310</v>
      </c>
      <c r="R466" s="417">
        <f>VLOOKUP(C466,'[1]1. MA DO'!$E$5:$AJ$1933,32,0)</f>
        <v>1.1299999999999999</v>
      </c>
      <c r="S466" s="58">
        <f t="shared" si="765"/>
        <v>370</v>
      </c>
      <c r="T466" s="58">
        <f t="shared" si="766"/>
        <v>330</v>
      </c>
      <c r="U466" s="58">
        <f t="shared" si="767"/>
        <v>290</v>
      </c>
      <c r="V466" s="58">
        <f t="shared" si="768"/>
        <v>260</v>
      </c>
      <c r="W466" s="391">
        <f t="shared" si="719"/>
        <v>800</v>
      </c>
      <c r="X466" s="391">
        <f t="shared" si="720"/>
        <v>510</v>
      </c>
      <c r="Y466" s="391">
        <f t="shared" si="721"/>
        <v>420</v>
      </c>
      <c r="Z466" s="391">
        <f t="shared" si="722"/>
        <v>340</v>
      </c>
      <c r="AA466" s="32">
        <f>'ĐẤT PNN'!U467</f>
        <v>2</v>
      </c>
      <c r="AB466" s="390">
        <f t="shared" si="769"/>
        <v>250</v>
      </c>
      <c r="AC466" s="390">
        <f t="shared" si="770"/>
        <v>234</v>
      </c>
      <c r="AD466" s="390">
        <f t="shared" si="771"/>
        <v>215</v>
      </c>
      <c r="AE466" s="390">
        <f t="shared" si="772"/>
        <v>195</v>
      </c>
      <c r="AF466" s="391">
        <f t="shared" si="727"/>
        <v>540</v>
      </c>
      <c r="AG466" s="391">
        <f t="shared" si="728"/>
        <v>360</v>
      </c>
      <c r="AH466" s="391">
        <f t="shared" si="729"/>
        <v>310</v>
      </c>
      <c r="AI466" s="391">
        <f t="shared" si="730"/>
        <v>250</v>
      </c>
      <c r="AJ466" s="395">
        <f>'ĐẤT PNN'!I467-'ĐẤT NN'!P466</f>
        <v>540</v>
      </c>
    </row>
    <row r="467" spans="1:36" ht="63" customHeight="1">
      <c r="A467" s="56">
        <f t="shared" si="762"/>
        <v>462</v>
      </c>
      <c r="B467" s="56" t="str">
        <f>'ĐẤT PNN'!B468</f>
        <v>VT4*0,8</v>
      </c>
      <c r="C467" s="86" t="s">
        <v>5263</v>
      </c>
      <c r="D467" s="29" t="s">
        <v>6797</v>
      </c>
      <c r="E467" s="29" t="s">
        <v>6738</v>
      </c>
      <c r="F467" s="29" t="s">
        <v>6798</v>
      </c>
      <c r="G467" s="29" t="s">
        <v>6792</v>
      </c>
      <c r="H467" s="29" t="str">
        <f t="shared" si="751"/>
        <v>Phường Long KhánhTPLK1Vị trí 1370</v>
      </c>
      <c r="I467" s="397"/>
      <c r="J467" s="397"/>
      <c r="K467" s="500" t="str">
        <f>'ĐẤT PNN'!D468</f>
        <v>Các tuyến đường giao thông không đấu nối trực tiếp và thông ra Nguyễn Thị Minh Khai đoạn từ Nguyễn Trãi đến Đường Cách mạng tháng 8 có hiện trạng là đường nhựa, bê tông xi măng:
- Có bề rộng từ ≥3m đến &lt;5m, cách đường giao thông &gt;600m.
- Có bề rộng &lt;3m, cách đường giao thông &gt; 200m.</v>
      </c>
      <c r="L467" s="501"/>
      <c r="M467" s="502"/>
      <c r="N467" s="383">
        <f t="shared" si="763"/>
        <v>260</v>
      </c>
      <c r="O467" s="383">
        <f t="shared" si="764"/>
        <v>195</v>
      </c>
      <c r="P467" s="383">
        <v>340</v>
      </c>
      <c r="Q467" s="383">
        <v>250</v>
      </c>
      <c r="R467" s="417">
        <f>VLOOKUP(C467,'[1]1. MA DO'!$E$5:$AJ$1933,32,0)</f>
        <v>1.1299999999999999</v>
      </c>
      <c r="S467" s="58">
        <f t="shared" si="765"/>
        <v>370</v>
      </c>
      <c r="T467" s="58">
        <f t="shared" si="766"/>
        <v>330</v>
      </c>
      <c r="U467" s="58">
        <f t="shared" si="767"/>
        <v>290</v>
      </c>
      <c r="V467" s="58">
        <f t="shared" si="768"/>
        <v>260</v>
      </c>
      <c r="W467" s="391">
        <f t="shared" si="719"/>
        <v>800</v>
      </c>
      <c r="X467" s="391">
        <f t="shared" si="720"/>
        <v>510</v>
      </c>
      <c r="Y467" s="391">
        <f t="shared" si="721"/>
        <v>420</v>
      </c>
      <c r="Z467" s="391">
        <f t="shared" si="722"/>
        <v>340</v>
      </c>
      <c r="AA467" s="32">
        <f>'ĐẤT PNN'!U468</f>
        <v>2</v>
      </c>
      <c r="AB467" s="390">
        <f t="shared" si="769"/>
        <v>250</v>
      </c>
      <c r="AC467" s="390">
        <f t="shared" si="770"/>
        <v>234</v>
      </c>
      <c r="AD467" s="390">
        <f t="shared" si="771"/>
        <v>215</v>
      </c>
      <c r="AE467" s="390">
        <f t="shared" si="772"/>
        <v>195</v>
      </c>
      <c r="AF467" s="391">
        <f t="shared" si="727"/>
        <v>540</v>
      </c>
      <c r="AG467" s="391">
        <f t="shared" si="728"/>
        <v>360</v>
      </c>
      <c r="AH467" s="391">
        <f t="shared" si="729"/>
        <v>310</v>
      </c>
      <c r="AI467" s="391">
        <f t="shared" si="730"/>
        <v>250</v>
      </c>
      <c r="AJ467" s="395">
        <f>'ĐẤT PNN'!I468-'ĐẤT NN'!P467</f>
        <v>380</v>
      </c>
    </row>
    <row r="468" spans="1:36" ht="63">
      <c r="A468" s="56">
        <f t="shared" si="762"/>
        <v>463</v>
      </c>
      <c r="B468" s="56" t="str">
        <f>'ĐẤT PNN'!B469</f>
        <v>LK3DT_D2</v>
      </c>
      <c r="C468" s="86" t="s">
        <v>5265</v>
      </c>
      <c r="D468" s="29" t="s">
        <v>6790</v>
      </c>
      <c r="E468" s="29" t="s">
        <v>6738</v>
      </c>
      <c r="F468" s="29" t="s">
        <v>6791</v>
      </c>
      <c r="G468" s="29" t="s">
        <v>6792</v>
      </c>
      <c r="H468" s="29" t="str">
        <f t="shared" si="751"/>
        <v>Phường Long KhánhTPLK1Vị trí 1370</v>
      </c>
      <c r="I468" s="398" t="s">
        <v>6780</v>
      </c>
      <c r="J468" s="398" t="s">
        <v>6781</v>
      </c>
      <c r="K468" s="57" t="str">
        <f>'ĐẤT PNN'!D469</f>
        <v>Nguyễn Thị Minh Khai</v>
      </c>
      <c r="L468" s="57" t="str">
        <f>'ĐẤT PNN'!E469</f>
        <v>Đường Cách mạng tháng 8</v>
      </c>
      <c r="M468" s="57" t="str">
        <f>'ĐẤT PNN'!F469</f>
        <v>Đường Hồ Thị Hương</v>
      </c>
      <c r="N468" s="385">
        <f>S468</f>
        <v>370</v>
      </c>
      <c r="O468" s="114">
        <f>AB468</f>
        <v>250</v>
      </c>
      <c r="P468" s="381">
        <v>800</v>
      </c>
      <c r="Q468" s="381">
        <v>540</v>
      </c>
      <c r="R468" s="417">
        <f>VLOOKUP(C468,'[1]1. MA DO'!$E$5:$AJ$1933,32,0)</f>
        <v>1.1299999999999999</v>
      </c>
      <c r="S468" s="221">
        <v>370</v>
      </c>
      <c r="T468" s="221">
        <v>330</v>
      </c>
      <c r="U468" s="221">
        <v>290</v>
      </c>
      <c r="V468" s="221">
        <v>260</v>
      </c>
      <c r="W468" s="391">
        <f t="shared" si="719"/>
        <v>800</v>
      </c>
      <c r="X468" s="391">
        <f t="shared" si="720"/>
        <v>510</v>
      </c>
      <c r="Y468" s="391">
        <f t="shared" si="721"/>
        <v>420</v>
      </c>
      <c r="Z468" s="391">
        <f t="shared" si="722"/>
        <v>340</v>
      </c>
      <c r="AA468" s="32">
        <v>1</v>
      </c>
      <c r="AB468" s="372">
        <v>250</v>
      </c>
      <c r="AC468" s="372">
        <v>234</v>
      </c>
      <c r="AD468" s="372">
        <v>215</v>
      </c>
      <c r="AE468" s="372">
        <v>195</v>
      </c>
      <c r="AF468" s="391">
        <f t="shared" si="727"/>
        <v>540</v>
      </c>
      <c r="AG468" s="391">
        <f t="shared" si="728"/>
        <v>360</v>
      </c>
      <c r="AH468" s="391">
        <f t="shared" si="729"/>
        <v>310</v>
      </c>
      <c r="AI468" s="391">
        <f t="shared" si="730"/>
        <v>250</v>
      </c>
      <c r="AJ468" s="395">
        <f>'ĐẤT PNN'!I469-'ĐẤT NN'!P468</f>
        <v>5300</v>
      </c>
    </row>
    <row r="469" spans="1:36" ht="110.25" customHeight="1">
      <c r="A469" s="56">
        <f t="shared" si="762"/>
        <v>464</v>
      </c>
      <c r="B469" s="56" t="str">
        <f>'ĐẤT PNN'!B470</f>
        <v>VT2</v>
      </c>
      <c r="C469" s="86" t="s">
        <v>5265</v>
      </c>
      <c r="D469" s="29" t="s">
        <v>6793</v>
      </c>
      <c r="E469" s="29" t="s">
        <v>6738</v>
      </c>
      <c r="F469" s="29" t="s">
        <v>6794</v>
      </c>
      <c r="G469" s="29" t="s">
        <v>6792</v>
      </c>
      <c r="H469" s="29" t="str">
        <f t="shared" si="751"/>
        <v>Phường Long KhánhTPLK1Vị trí 1370</v>
      </c>
      <c r="I469" s="397"/>
      <c r="J469" s="397"/>
      <c r="K469" s="500" t="str">
        <f>'ĐẤT PNN'!D470</f>
        <v>Các tuyến đường giao thông đấu nối trực tiếp ra Nguyễn Thị Minh Khai đoạn từ Đường Cách mạng tháng 8 đến Đường Hồ Thị Hương có hiện trạng là đường nhựa, bê tông xi măng:
- Có bề rộng ≥5m, cách đường giao thông ≤600m.
- Có bề rộng từ ≥3m đến &lt;5m, cách đường giao thông ≤400m.</v>
      </c>
      <c r="L469" s="501"/>
      <c r="M469" s="502"/>
      <c r="N469" s="383">
        <f t="shared" ref="N469:N474" si="773">IF(B469="VT2",T469,IF(B469="VT3",U469,IF(B469="VT2*0,8",T469,IF(B469="VT3*0,8",U469,V469))))</f>
        <v>330</v>
      </c>
      <c r="O469" s="383">
        <f t="shared" ref="O469:O474" si="774">IF(B469="VT2",AC469,IF(B469="VT3",AD469,IF(B469="VT2*0,8",AC469,IF(B469="VT3*0,8",AD469,AE469))))</f>
        <v>234</v>
      </c>
      <c r="P469" s="383">
        <v>510</v>
      </c>
      <c r="Q469" s="383">
        <v>360</v>
      </c>
      <c r="R469" s="417">
        <f>VLOOKUP(C469,'[1]1. MA DO'!$E$5:$AJ$1933,32,0)</f>
        <v>1.1299999999999999</v>
      </c>
      <c r="S469" s="58">
        <f t="shared" ref="S469:S474" si="775">S468</f>
        <v>370</v>
      </c>
      <c r="T469" s="58">
        <f t="shared" ref="T469:T474" si="776">T468</f>
        <v>330</v>
      </c>
      <c r="U469" s="58">
        <f t="shared" ref="U469:U474" si="777">U468</f>
        <v>290</v>
      </c>
      <c r="V469" s="58">
        <f t="shared" ref="V469:V474" si="778">V468</f>
        <v>260</v>
      </c>
      <c r="W469" s="391">
        <f t="shared" si="719"/>
        <v>800</v>
      </c>
      <c r="X469" s="391">
        <f t="shared" si="720"/>
        <v>510</v>
      </c>
      <c r="Y469" s="391">
        <f t="shared" si="721"/>
        <v>420</v>
      </c>
      <c r="Z469" s="391">
        <f t="shared" si="722"/>
        <v>340</v>
      </c>
      <c r="AA469" s="32">
        <f>'ĐẤT PNN'!U470</f>
        <v>2</v>
      </c>
      <c r="AB469" s="390">
        <f t="shared" ref="AB469:AB474" si="779">AB468</f>
        <v>250</v>
      </c>
      <c r="AC469" s="390">
        <f t="shared" ref="AC469:AC474" si="780">AC468</f>
        <v>234</v>
      </c>
      <c r="AD469" s="390">
        <f t="shared" ref="AD469:AD474" si="781">AD468</f>
        <v>215</v>
      </c>
      <c r="AE469" s="390">
        <f t="shared" ref="AE469:AE474" si="782">AE468</f>
        <v>195</v>
      </c>
      <c r="AF469" s="391">
        <f t="shared" si="727"/>
        <v>540</v>
      </c>
      <c r="AG469" s="391">
        <f t="shared" si="728"/>
        <v>360</v>
      </c>
      <c r="AH469" s="391">
        <f t="shared" si="729"/>
        <v>310</v>
      </c>
      <c r="AI469" s="391">
        <f t="shared" si="730"/>
        <v>250</v>
      </c>
      <c r="AJ469" s="395">
        <f>'ĐẤT PNN'!I470-'ĐẤT NN'!P469</f>
        <v>1990</v>
      </c>
    </row>
    <row r="470" spans="1:36" ht="126" customHeight="1">
      <c r="A470" s="56">
        <f t="shared" si="762"/>
        <v>465</v>
      </c>
      <c r="B470" s="56" t="str">
        <f>'ĐẤT PNN'!B471</f>
        <v>VT3</v>
      </c>
      <c r="C470" s="86" t="s">
        <v>5265</v>
      </c>
      <c r="D470" s="29" t="s">
        <v>6795</v>
      </c>
      <c r="E470" s="29" t="s">
        <v>6738</v>
      </c>
      <c r="F470" s="29" t="s">
        <v>6796</v>
      </c>
      <c r="G470" s="29" t="s">
        <v>6792</v>
      </c>
      <c r="H470" s="29" t="str">
        <f t="shared" si="751"/>
        <v>Phường Long KhánhTPLK1Vị trí 1370</v>
      </c>
      <c r="I470" s="397"/>
      <c r="J470" s="397"/>
      <c r="K470" s="500" t="str">
        <f>'ĐẤT PNN'!D471</f>
        <v>Các tuyến đường giao thông đấu nối trực tiếp ra Nguyễn Thị Minh Khai đoạn từ Đường Cách mạng tháng 8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470" s="501"/>
      <c r="M470" s="502"/>
      <c r="N470" s="383">
        <f t="shared" si="773"/>
        <v>290</v>
      </c>
      <c r="O470" s="383">
        <f t="shared" si="774"/>
        <v>215</v>
      </c>
      <c r="P470" s="383">
        <v>420</v>
      </c>
      <c r="Q470" s="383">
        <v>310</v>
      </c>
      <c r="R470" s="417">
        <f>VLOOKUP(C470,'[1]1. MA DO'!$E$5:$AJ$1933,32,0)</f>
        <v>1.1299999999999999</v>
      </c>
      <c r="S470" s="58">
        <f t="shared" si="775"/>
        <v>370</v>
      </c>
      <c r="T470" s="58">
        <f t="shared" si="776"/>
        <v>330</v>
      </c>
      <c r="U470" s="58">
        <f t="shared" si="777"/>
        <v>290</v>
      </c>
      <c r="V470" s="58">
        <f t="shared" si="778"/>
        <v>260</v>
      </c>
      <c r="W470" s="391">
        <f t="shared" si="719"/>
        <v>800</v>
      </c>
      <c r="X470" s="391">
        <f t="shared" si="720"/>
        <v>510</v>
      </c>
      <c r="Y470" s="391">
        <f t="shared" si="721"/>
        <v>420</v>
      </c>
      <c r="Z470" s="391">
        <f t="shared" si="722"/>
        <v>340</v>
      </c>
      <c r="AA470" s="32">
        <f>'ĐẤT PNN'!U471</f>
        <v>2</v>
      </c>
      <c r="AB470" s="390">
        <f t="shared" si="779"/>
        <v>250</v>
      </c>
      <c r="AC470" s="390">
        <f t="shared" si="780"/>
        <v>234</v>
      </c>
      <c r="AD470" s="390">
        <f t="shared" si="781"/>
        <v>215</v>
      </c>
      <c r="AE470" s="390">
        <f t="shared" si="782"/>
        <v>195</v>
      </c>
      <c r="AF470" s="391">
        <f t="shared" si="727"/>
        <v>540</v>
      </c>
      <c r="AG470" s="391">
        <f t="shared" si="728"/>
        <v>360</v>
      </c>
      <c r="AH470" s="391">
        <f t="shared" si="729"/>
        <v>310</v>
      </c>
      <c r="AI470" s="391">
        <f t="shared" si="730"/>
        <v>250</v>
      </c>
      <c r="AJ470" s="395">
        <f>'ĐẤT PNN'!I471-'ĐẤT NN'!P470</f>
        <v>1680</v>
      </c>
    </row>
    <row r="471" spans="1:36" ht="63" customHeight="1">
      <c r="A471" s="56">
        <f t="shared" si="762"/>
        <v>466</v>
      </c>
      <c r="B471" s="56" t="str">
        <f>'ĐẤT PNN'!B472</f>
        <v>VT4</v>
      </c>
      <c r="C471" s="86" t="s">
        <v>5265</v>
      </c>
      <c r="D471" s="29" t="s">
        <v>6797</v>
      </c>
      <c r="E471" s="29" t="s">
        <v>6738</v>
      </c>
      <c r="F471" s="29" t="s">
        <v>6798</v>
      </c>
      <c r="G471" s="29" t="s">
        <v>6792</v>
      </c>
      <c r="H471" s="29" t="str">
        <f t="shared" si="751"/>
        <v>Phường Long KhánhTPLK1Vị trí 1370</v>
      </c>
      <c r="I471" s="397"/>
      <c r="J471" s="397"/>
      <c r="K471" s="500" t="str">
        <f>'ĐẤT PNN'!D472</f>
        <v>Các tuyến đường giao thông đấu nối trực tiếp ra Nguyễn Thị Minh Khai đoạn từ Đường Cách mạng tháng 8 đến Đường Hồ Thị Hương có hiện trạng là đường nhựa, bê tông xi măng:
- Có bề rộng từ ≥3m đến &lt;5m, cách đường giao thông &gt;600m.
- Có bề rộng &lt;3m, cách đường giao thông &gt;200m.</v>
      </c>
      <c r="L471" s="501"/>
      <c r="M471" s="502"/>
      <c r="N471" s="383">
        <f t="shared" si="773"/>
        <v>260</v>
      </c>
      <c r="O471" s="383">
        <f t="shared" si="774"/>
        <v>195</v>
      </c>
      <c r="P471" s="383">
        <v>340</v>
      </c>
      <c r="Q471" s="383">
        <v>250</v>
      </c>
      <c r="R471" s="417">
        <f>VLOOKUP(C471,'[1]1. MA DO'!$E$5:$AJ$1933,32,0)</f>
        <v>1.1299999999999999</v>
      </c>
      <c r="S471" s="58">
        <f t="shared" si="775"/>
        <v>370</v>
      </c>
      <c r="T471" s="58">
        <f t="shared" si="776"/>
        <v>330</v>
      </c>
      <c r="U471" s="58">
        <f t="shared" si="777"/>
        <v>290</v>
      </c>
      <c r="V471" s="58">
        <f t="shared" si="778"/>
        <v>260</v>
      </c>
      <c r="W471" s="391">
        <f t="shared" si="719"/>
        <v>800</v>
      </c>
      <c r="X471" s="391">
        <f t="shared" si="720"/>
        <v>510</v>
      </c>
      <c r="Y471" s="391">
        <f t="shared" si="721"/>
        <v>420</v>
      </c>
      <c r="Z471" s="391">
        <f t="shared" si="722"/>
        <v>340</v>
      </c>
      <c r="AA471" s="32">
        <f>'ĐẤT PNN'!U472</f>
        <v>2</v>
      </c>
      <c r="AB471" s="390">
        <f t="shared" si="779"/>
        <v>250</v>
      </c>
      <c r="AC471" s="390">
        <f t="shared" si="780"/>
        <v>234</v>
      </c>
      <c r="AD471" s="390">
        <f t="shared" si="781"/>
        <v>215</v>
      </c>
      <c r="AE471" s="390">
        <f t="shared" si="782"/>
        <v>195</v>
      </c>
      <c r="AF471" s="391">
        <f t="shared" si="727"/>
        <v>540</v>
      </c>
      <c r="AG471" s="391">
        <f t="shared" si="728"/>
        <v>360</v>
      </c>
      <c r="AH471" s="391">
        <f t="shared" si="729"/>
        <v>310</v>
      </c>
      <c r="AI471" s="391">
        <f t="shared" si="730"/>
        <v>250</v>
      </c>
      <c r="AJ471" s="395">
        <f>'ĐẤT PNN'!I472-'ĐẤT NN'!P471</f>
        <v>1060</v>
      </c>
    </row>
    <row r="472" spans="1:36" ht="110.25" customHeight="1">
      <c r="A472" s="56">
        <f t="shared" si="762"/>
        <v>467</v>
      </c>
      <c r="B472" s="56" t="str">
        <f>'ĐẤT PNN'!B473</f>
        <v>VT2*0,8</v>
      </c>
      <c r="C472" s="86" t="s">
        <v>5265</v>
      </c>
      <c r="D472" s="29" t="s">
        <v>6793</v>
      </c>
      <c r="E472" s="29" t="s">
        <v>6738</v>
      </c>
      <c r="F472" s="29" t="s">
        <v>6794</v>
      </c>
      <c r="G472" s="29" t="s">
        <v>6792</v>
      </c>
      <c r="H472" s="29" t="str">
        <f t="shared" si="751"/>
        <v>Phường Long KhánhTPLK1Vị trí 1370</v>
      </c>
      <c r="I472" s="397"/>
      <c r="J472" s="397"/>
      <c r="K472" s="500" t="str">
        <f>'ĐẤT PNN'!D473</f>
        <v>Các tuyến đường giao thông không đấu nối trực tiếp và thông ra Nguyễn Thị Minh Khai đoạn từ Đường Cách mạng tháng 8 đến Đường Hồ Thị Hương có hiện trạng là đường nhựa, bê tông xi măng:
- Có bề rộng ≥5m, cách đường giao thông ≤600m.
- Có bề rộng từ ≥3m đến &lt;5m, cách đường giao thông ≤400m.</v>
      </c>
      <c r="L472" s="501"/>
      <c r="M472" s="502"/>
      <c r="N472" s="383">
        <f t="shared" si="773"/>
        <v>330</v>
      </c>
      <c r="O472" s="383">
        <f t="shared" si="774"/>
        <v>234</v>
      </c>
      <c r="P472" s="383">
        <v>510</v>
      </c>
      <c r="Q472" s="383">
        <v>360</v>
      </c>
      <c r="R472" s="417">
        <f>VLOOKUP(C472,'[1]1. MA DO'!$E$5:$AJ$1933,32,0)</f>
        <v>1.1299999999999999</v>
      </c>
      <c r="S472" s="58">
        <f t="shared" si="775"/>
        <v>370</v>
      </c>
      <c r="T472" s="58">
        <f t="shared" si="776"/>
        <v>330</v>
      </c>
      <c r="U472" s="58">
        <f t="shared" si="777"/>
        <v>290</v>
      </c>
      <c r="V472" s="58">
        <f t="shared" si="778"/>
        <v>260</v>
      </c>
      <c r="W472" s="391">
        <f t="shared" si="719"/>
        <v>800</v>
      </c>
      <c r="X472" s="391">
        <f t="shared" si="720"/>
        <v>510</v>
      </c>
      <c r="Y472" s="391">
        <f t="shared" si="721"/>
        <v>420</v>
      </c>
      <c r="Z472" s="391">
        <f t="shared" si="722"/>
        <v>340</v>
      </c>
      <c r="AA472" s="32">
        <f>'ĐẤT PNN'!U473</f>
        <v>2</v>
      </c>
      <c r="AB472" s="390">
        <f t="shared" si="779"/>
        <v>250</v>
      </c>
      <c r="AC472" s="390">
        <f t="shared" si="780"/>
        <v>234</v>
      </c>
      <c r="AD472" s="390">
        <f t="shared" si="781"/>
        <v>215</v>
      </c>
      <c r="AE472" s="390">
        <f t="shared" si="782"/>
        <v>195</v>
      </c>
      <c r="AF472" s="391">
        <f t="shared" si="727"/>
        <v>540</v>
      </c>
      <c r="AG472" s="391">
        <f t="shared" si="728"/>
        <v>360</v>
      </c>
      <c r="AH472" s="391">
        <f t="shared" si="729"/>
        <v>310</v>
      </c>
      <c r="AI472" s="391">
        <f t="shared" si="730"/>
        <v>250</v>
      </c>
      <c r="AJ472" s="395">
        <f>'ĐẤT PNN'!I473-'ĐẤT NN'!P472</f>
        <v>1790</v>
      </c>
    </row>
    <row r="473" spans="1:36" ht="126" customHeight="1">
      <c r="A473" s="56">
        <f t="shared" si="762"/>
        <v>468</v>
      </c>
      <c r="B473" s="56" t="str">
        <f>'ĐẤT PNN'!B474</f>
        <v>VT3*0,8</v>
      </c>
      <c r="C473" s="86" t="s">
        <v>5265</v>
      </c>
      <c r="D473" s="29" t="s">
        <v>6795</v>
      </c>
      <c r="E473" s="29" t="s">
        <v>6738</v>
      </c>
      <c r="F473" s="29" t="s">
        <v>6796</v>
      </c>
      <c r="G473" s="29" t="s">
        <v>6792</v>
      </c>
      <c r="H473" s="29" t="str">
        <f t="shared" si="751"/>
        <v>Phường Long KhánhTPLK1Vị trí 1370</v>
      </c>
      <c r="I473" s="397"/>
      <c r="J473" s="397"/>
      <c r="K473" s="500" t="str">
        <f>'ĐẤT PNN'!D474</f>
        <v>Các tuyến đường giao thông không đấu nối trực tiếp và thông ra Nguyễn Thị Minh Khai đoạn từ Đường Cách mạng tháng 8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473" s="501"/>
      <c r="M473" s="502"/>
      <c r="N473" s="383">
        <f t="shared" si="773"/>
        <v>290</v>
      </c>
      <c r="O473" s="383">
        <f t="shared" si="774"/>
        <v>215</v>
      </c>
      <c r="P473" s="383">
        <v>420</v>
      </c>
      <c r="Q473" s="383">
        <v>310</v>
      </c>
      <c r="R473" s="417">
        <f>VLOOKUP(C473,'[1]1. MA DO'!$E$5:$AJ$1933,32,0)</f>
        <v>1.1299999999999999</v>
      </c>
      <c r="S473" s="58">
        <f t="shared" si="775"/>
        <v>370</v>
      </c>
      <c r="T473" s="58">
        <f t="shared" si="776"/>
        <v>330</v>
      </c>
      <c r="U473" s="58">
        <f t="shared" si="777"/>
        <v>290</v>
      </c>
      <c r="V473" s="58">
        <f t="shared" si="778"/>
        <v>260</v>
      </c>
      <c r="W473" s="391">
        <f t="shared" si="719"/>
        <v>800</v>
      </c>
      <c r="X473" s="391">
        <f t="shared" si="720"/>
        <v>510</v>
      </c>
      <c r="Y473" s="391">
        <f t="shared" si="721"/>
        <v>420</v>
      </c>
      <c r="Z473" s="391">
        <f t="shared" si="722"/>
        <v>340</v>
      </c>
      <c r="AA473" s="32">
        <f>'ĐẤT PNN'!U474</f>
        <v>2</v>
      </c>
      <c r="AB473" s="390">
        <f t="shared" si="779"/>
        <v>250</v>
      </c>
      <c r="AC473" s="390">
        <f t="shared" si="780"/>
        <v>234</v>
      </c>
      <c r="AD473" s="390">
        <f t="shared" si="781"/>
        <v>215</v>
      </c>
      <c r="AE473" s="390">
        <f t="shared" si="782"/>
        <v>195</v>
      </c>
      <c r="AF473" s="391">
        <f t="shared" si="727"/>
        <v>540</v>
      </c>
      <c r="AG473" s="391">
        <f t="shared" si="728"/>
        <v>360</v>
      </c>
      <c r="AH473" s="391">
        <f t="shared" si="729"/>
        <v>310</v>
      </c>
      <c r="AI473" s="391">
        <f t="shared" si="730"/>
        <v>250</v>
      </c>
      <c r="AJ473" s="395">
        <f>'ĐẤT PNN'!I474-'ĐẤT NN'!P473</f>
        <v>1480</v>
      </c>
    </row>
    <row r="474" spans="1:36" ht="63" customHeight="1">
      <c r="A474" s="56">
        <f t="shared" si="762"/>
        <v>469</v>
      </c>
      <c r="B474" s="56" t="str">
        <f>'ĐẤT PNN'!B475</f>
        <v>VT4*0,8</v>
      </c>
      <c r="C474" s="86" t="s">
        <v>5265</v>
      </c>
      <c r="D474" s="29" t="s">
        <v>6797</v>
      </c>
      <c r="E474" s="29" t="s">
        <v>6738</v>
      </c>
      <c r="F474" s="29" t="s">
        <v>6798</v>
      </c>
      <c r="G474" s="29" t="s">
        <v>6792</v>
      </c>
      <c r="H474" s="29" t="str">
        <f t="shared" si="751"/>
        <v>Phường Long KhánhTPLK1Vị trí 1370</v>
      </c>
      <c r="I474" s="397"/>
      <c r="J474" s="397"/>
      <c r="K474" s="500" t="str">
        <f>'ĐẤT PNN'!D475</f>
        <v>Các tuyến đường giao thông không đấu nối trực tiếp và thông ra Nguyễn Thị Minh Khai đoạn từ Đường Cách mạng tháng 8 đến Đường Hồ Thị Hương có hiện trạng là đường nhựa, bê tông xi măng:
- Có bề rộng từ ≥3m đến &lt;5m, cách đường giao thông &gt;600m.
- Có bề rộng &lt;3m, cách đường giao thông &gt; 200m.</v>
      </c>
      <c r="L474" s="501"/>
      <c r="M474" s="502"/>
      <c r="N474" s="383">
        <f t="shared" si="773"/>
        <v>260</v>
      </c>
      <c r="O474" s="383">
        <f t="shared" si="774"/>
        <v>195</v>
      </c>
      <c r="P474" s="383">
        <v>340</v>
      </c>
      <c r="Q474" s="383">
        <v>250</v>
      </c>
      <c r="R474" s="417">
        <f>VLOOKUP(C474,'[1]1. MA DO'!$E$5:$AJ$1933,32,0)</f>
        <v>1.1299999999999999</v>
      </c>
      <c r="S474" s="58">
        <f t="shared" si="775"/>
        <v>370</v>
      </c>
      <c r="T474" s="58">
        <f t="shared" si="776"/>
        <v>330</v>
      </c>
      <c r="U474" s="58">
        <f t="shared" si="777"/>
        <v>290</v>
      </c>
      <c r="V474" s="58">
        <f t="shared" si="778"/>
        <v>260</v>
      </c>
      <c r="W474" s="391">
        <f t="shared" si="719"/>
        <v>800</v>
      </c>
      <c r="X474" s="391">
        <f t="shared" si="720"/>
        <v>510</v>
      </c>
      <c r="Y474" s="391">
        <f t="shared" si="721"/>
        <v>420</v>
      </c>
      <c r="Z474" s="391">
        <f t="shared" si="722"/>
        <v>340</v>
      </c>
      <c r="AA474" s="32">
        <f>'ĐẤT PNN'!U475</f>
        <v>2</v>
      </c>
      <c r="AB474" s="390">
        <f t="shared" si="779"/>
        <v>250</v>
      </c>
      <c r="AC474" s="390">
        <f t="shared" si="780"/>
        <v>234</v>
      </c>
      <c r="AD474" s="390">
        <f t="shared" si="781"/>
        <v>215</v>
      </c>
      <c r="AE474" s="390">
        <f t="shared" si="782"/>
        <v>195</v>
      </c>
      <c r="AF474" s="391">
        <f t="shared" si="727"/>
        <v>540</v>
      </c>
      <c r="AG474" s="391">
        <f t="shared" si="728"/>
        <v>360</v>
      </c>
      <c r="AH474" s="391">
        <f t="shared" si="729"/>
        <v>310</v>
      </c>
      <c r="AI474" s="391">
        <f t="shared" si="730"/>
        <v>250</v>
      </c>
      <c r="AJ474" s="395">
        <f>'ĐẤT PNN'!I475-'ĐẤT NN'!P474</f>
        <v>960</v>
      </c>
    </row>
    <row r="475" spans="1:36" ht="63">
      <c r="A475" s="56">
        <f t="shared" si="762"/>
        <v>470</v>
      </c>
      <c r="B475" s="56" t="str">
        <f>'ĐẤT PNN'!B476</f>
        <v>LK89DT</v>
      </c>
      <c r="C475" s="86" t="s">
        <v>5599</v>
      </c>
      <c r="D475" s="29" t="s">
        <v>6790</v>
      </c>
      <c r="E475" s="29" t="s">
        <v>6738</v>
      </c>
      <c r="F475" s="29" t="s">
        <v>6791</v>
      </c>
      <c r="G475" s="29" t="s">
        <v>6792</v>
      </c>
      <c r="H475" s="29" t="str">
        <f t="shared" si="751"/>
        <v>Phường Long KhánhTPLK1Vị trí 1370</v>
      </c>
      <c r="I475" s="398" t="s">
        <v>6780</v>
      </c>
      <c r="J475" s="398" t="s">
        <v>6781</v>
      </c>
      <c r="K475" s="57" t="str">
        <f>'ĐẤT PNN'!D476</f>
        <v>Tuyến đường qua khu đô thị mới</v>
      </c>
      <c r="L475" s="57" t="str">
        <f>'ĐẤT PNN'!E476</f>
        <v>Đường Nguyễn Trãi</v>
      </c>
      <c r="M475" s="57" t="str">
        <f>'ĐẤT PNN'!F476</f>
        <v>Giáp ranh phường Hàng Gòn</v>
      </c>
      <c r="N475" s="385">
        <f>S475</f>
        <v>370</v>
      </c>
      <c r="O475" s="114">
        <f>AB475</f>
        <v>250</v>
      </c>
      <c r="P475" s="381">
        <v>800</v>
      </c>
      <c r="Q475" s="381">
        <v>540</v>
      </c>
      <c r="R475" s="417">
        <f>VLOOKUP(C475,'[1]1. MA DO'!$E$5:$AJ$1933,32,0)</f>
        <v>1.1299999999999999</v>
      </c>
      <c r="S475" s="221">
        <v>370</v>
      </c>
      <c r="T475" s="221">
        <v>330</v>
      </c>
      <c r="U475" s="221">
        <v>290</v>
      </c>
      <c r="V475" s="221">
        <v>260</v>
      </c>
      <c r="W475" s="391">
        <f t="shared" si="719"/>
        <v>800</v>
      </c>
      <c r="X475" s="391">
        <f t="shared" si="720"/>
        <v>510</v>
      </c>
      <c r="Y475" s="391">
        <f t="shared" si="721"/>
        <v>420</v>
      </c>
      <c r="Z475" s="391">
        <f t="shared" si="722"/>
        <v>340</v>
      </c>
      <c r="AA475" s="32">
        <v>1</v>
      </c>
      <c r="AB475" s="372">
        <v>250</v>
      </c>
      <c r="AC475" s="372">
        <v>234</v>
      </c>
      <c r="AD475" s="372">
        <v>215</v>
      </c>
      <c r="AE475" s="372">
        <v>195</v>
      </c>
      <c r="AF475" s="391">
        <f t="shared" si="727"/>
        <v>540</v>
      </c>
      <c r="AG475" s="391">
        <f t="shared" si="728"/>
        <v>360</v>
      </c>
      <c r="AH475" s="391">
        <f t="shared" si="729"/>
        <v>310</v>
      </c>
      <c r="AI475" s="391">
        <f t="shared" si="730"/>
        <v>250</v>
      </c>
      <c r="AJ475" s="395">
        <f>'ĐẤT PNN'!I476-'ĐẤT NN'!P475</f>
        <v>1500</v>
      </c>
    </row>
    <row r="476" spans="1:36" ht="110.25" customHeight="1">
      <c r="A476" s="56">
        <f t="shared" si="762"/>
        <v>471</v>
      </c>
      <c r="B476" s="56" t="str">
        <f>'ĐẤT PNN'!B477</f>
        <v>VT2</v>
      </c>
      <c r="C476" s="86" t="s">
        <v>5599</v>
      </c>
      <c r="D476" s="29" t="s">
        <v>6793</v>
      </c>
      <c r="E476" s="29" t="s">
        <v>6738</v>
      </c>
      <c r="F476" s="29" t="s">
        <v>6794</v>
      </c>
      <c r="G476" s="29" t="s">
        <v>6792</v>
      </c>
      <c r="H476" s="29" t="str">
        <f t="shared" si="751"/>
        <v>Phường Long KhánhTPLK1Vị trí 1370</v>
      </c>
      <c r="I476" s="397"/>
      <c r="J476" s="397"/>
      <c r="K476" s="500" t="str">
        <f>'ĐẤT PNN'!D477</f>
        <v>Các tuyến đường giao thông đấu nối trực tiếp ra Tuyến đường qua khu đô thị mới đoạn từ Đường Nguyễn Trãi đến Giáp ranh phường Hàng Gòn có hiện trạng là đường nhựa, bê tông xi măng:
- Có bề rộng ≥5m, cách đường giao thông ≤600m.
- Có bề rộng từ ≥3m đến &lt;5m, cách đường giao thông ≤400m.</v>
      </c>
      <c r="L476" s="501"/>
      <c r="M476" s="502"/>
      <c r="N476" s="383">
        <f t="shared" ref="N476:N481" si="783">IF(B476="VT2",T476,IF(B476="VT3",U476,IF(B476="VT2*0,8",T476,IF(B476="VT3*0,8",U476,V476))))</f>
        <v>330</v>
      </c>
      <c r="O476" s="383">
        <f t="shared" ref="O476:O481" si="784">IF(B476="VT2",AC476,IF(B476="VT3",AD476,IF(B476="VT2*0,8",AC476,IF(B476="VT3*0,8",AD476,AE476))))</f>
        <v>234</v>
      </c>
      <c r="P476" s="383">
        <v>510</v>
      </c>
      <c r="Q476" s="383">
        <v>360</v>
      </c>
      <c r="R476" s="417">
        <f>VLOOKUP(C476,'[1]1. MA DO'!$E$5:$AJ$1933,32,0)</f>
        <v>1.1299999999999999</v>
      </c>
      <c r="S476" s="58">
        <f t="shared" ref="S476:S481" si="785">S475</f>
        <v>370</v>
      </c>
      <c r="T476" s="58">
        <f t="shared" ref="T476:T481" si="786">T475</f>
        <v>330</v>
      </c>
      <c r="U476" s="58">
        <f t="shared" ref="U476:U481" si="787">U475</f>
        <v>290</v>
      </c>
      <c r="V476" s="58">
        <f t="shared" ref="V476:V481" si="788">V475</f>
        <v>260</v>
      </c>
      <c r="W476" s="391">
        <f t="shared" si="719"/>
        <v>800</v>
      </c>
      <c r="X476" s="391">
        <f t="shared" si="720"/>
        <v>510</v>
      </c>
      <c r="Y476" s="391">
        <f t="shared" si="721"/>
        <v>420</v>
      </c>
      <c r="Z476" s="391">
        <f t="shared" si="722"/>
        <v>340</v>
      </c>
      <c r="AA476" s="32">
        <f>'ĐẤT PNN'!U477</f>
        <v>2</v>
      </c>
      <c r="AB476" s="390">
        <f t="shared" ref="AB476:AB481" si="789">AB475</f>
        <v>250</v>
      </c>
      <c r="AC476" s="390">
        <f t="shared" ref="AC476:AC481" si="790">AC475</f>
        <v>234</v>
      </c>
      <c r="AD476" s="390">
        <f t="shared" ref="AD476:AD481" si="791">AD475</f>
        <v>215</v>
      </c>
      <c r="AE476" s="390">
        <f t="shared" ref="AE476:AE481" si="792">AE475</f>
        <v>195</v>
      </c>
      <c r="AF476" s="391">
        <f t="shared" si="727"/>
        <v>540</v>
      </c>
      <c r="AG476" s="391">
        <f t="shared" si="728"/>
        <v>360</v>
      </c>
      <c r="AH476" s="391">
        <f t="shared" si="729"/>
        <v>310</v>
      </c>
      <c r="AI476" s="391">
        <f t="shared" si="730"/>
        <v>250</v>
      </c>
      <c r="AJ476" s="395">
        <f>'ĐẤT PNN'!I477-'ĐẤT NN'!P476</f>
        <v>590</v>
      </c>
    </row>
    <row r="477" spans="1:36" ht="126" customHeight="1">
      <c r="A477" s="56">
        <f t="shared" si="762"/>
        <v>472</v>
      </c>
      <c r="B477" s="56" t="str">
        <f>'ĐẤT PNN'!B478</f>
        <v>VT3</v>
      </c>
      <c r="C477" s="86" t="s">
        <v>5599</v>
      </c>
      <c r="D477" s="29" t="s">
        <v>6795</v>
      </c>
      <c r="E477" s="29" t="s">
        <v>6738</v>
      </c>
      <c r="F477" s="29" t="s">
        <v>6796</v>
      </c>
      <c r="G477" s="29" t="s">
        <v>6792</v>
      </c>
      <c r="H477" s="29" t="str">
        <f t="shared" si="751"/>
        <v>Phường Long KhánhTPLK1Vị trí 1370</v>
      </c>
      <c r="I477" s="397"/>
      <c r="J477" s="397"/>
      <c r="K477" s="500" t="str">
        <f>'ĐẤT PNN'!D478</f>
        <v>Các tuyến đường giao thông đấu nối trực tiếp ra Tuyến đường qua khu đô thị mới đoạn từ Đường Nguyễn Trãi đến Giáp ranh phường Hàng Gòn có hiện trạng là đường nhựa, bê tông xi măng:
- Có bề rộng ≥5m, cách đường giao thông &gt;600m.
- Có bề rộng từ ≥3m đến &lt;5m, cách đường giao thông từ &gt;400m đến ≤600m.
- Có bề rộng &lt;3m, cách đường giao thông ≤200m.</v>
      </c>
      <c r="L477" s="501"/>
      <c r="M477" s="502"/>
      <c r="N477" s="383">
        <f t="shared" si="783"/>
        <v>290</v>
      </c>
      <c r="O477" s="383">
        <f t="shared" si="784"/>
        <v>215</v>
      </c>
      <c r="P477" s="383">
        <v>420</v>
      </c>
      <c r="Q477" s="383">
        <v>310</v>
      </c>
      <c r="R477" s="417">
        <f>VLOOKUP(C477,'[1]1. MA DO'!$E$5:$AJ$1933,32,0)</f>
        <v>1.1299999999999999</v>
      </c>
      <c r="S477" s="58">
        <f t="shared" si="785"/>
        <v>370</v>
      </c>
      <c r="T477" s="58">
        <f t="shared" si="786"/>
        <v>330</v>
      </c>
      <c r="U477" s="58">
        <f t="shared" si="787"/>
        <v>290</v>
      </c>
      <c r="V477" s="58">
        <f t="shared" si="788"/>
        <v>260</v>
      </c>
      <c r="W477" s="391">
        <f t="shared" si="719"/>
        <v>800</v>
      </c>
      <c r="X477" s="391">
        <f t="shared" si="720"/>
        <v>510</v>
      </c>
      <c r="Y477" s="391">
        <f t="shared" si="721"/>
        <v>420</v>
      </c>
      <c r="Z477" s="391">
        <f t="shared" si="722"/>
        <v>340</v>
      </c>
      <c r="AA477" s="32">
        <f>'ĐẤT PNN'!U478</f>
        <v>2</v>
      </c>
      <c r="AB477" s="390">
        <f t="shared" si="789"/>
        <v>250</v>
      </c>
      <c r="AC477" s="390">
        <f t="shared" si="790"/>
        <v>234</v>
      </c>
      <c r="AD477" s="390">
        <f t="shared" si="791"/>
        <v>215</v>
      </c>
      <c r="AE477" s="390">
        <f t="shared" si="792"/>
        <v>195</v>
      </c>
      <c r="AF477" s="391">
        <f t="shared" si="727"/>
        <v>540</v>
      </c>
      <c r="AG477" s="391">
        <f t="shared" si="728"/>
        <v>360</v>
      </c>
      <c r="AH477" s="391">
        <f t="shared" si="729"/>
        <v>310</v>
      </c>
      <c r="AI477" s="391">
        <f t="shared" si="730"/>
        <v>250</v>
      </c>
      <c r="AJ477" s="395">
        <f>'ĐẤT PNN'!I478-'ĐẤT NN'!P477</f>
        <v>420</v>
      </c>
    </row>
    <row r="478" spans="1:36" ht="78.75" customHeight="1">
      <c r="A478" s="56">
        <f t="shared" si="762"/>
        <v>473</v>
      </c>
      <c r="B478" s="56" t="str">
        <f>'ĐẤT PNN'!B479</f>
        <v>VT4</v>
      </c>
      <c r="C478" s="86" t="s">
        <v>5599</v>
      </c>
      <c r="D478" s="29" t="s">
        <v>6797</v>
      </c>
      <c r="E478" s="29" t="s">
        <v>6738</v>
      </c>
      <c r="F478" s="29" t="s">
        <v>6798</v>
      </c>
      <c r="G478" s="29" t="s">
        <v>6792</v>
      </c>
      <c r="H478" s="29" t="str">
        <f t="shared" si="751"/>
        <v>Phường Long KhánhTPLK1Vị trí 1370</v>
      </c>
      <c r="I478" s="397"/>
      <c r="J478" s="397"/>
      <c r="K478" s="500" t="str">
        <f>'ĐẤT PNN'!D479</f>
        <v>Các tuyến đường giao thông đấu nối trực tiếp ra Tuyến đường qua khu đô thị mới đoạn từ Đường Nguyễn Trãi đến Giáp ranh phường Hàng Gòn có hiện trạng là đường nhựa, bê tông xi măng:
- Có bề rộng từ ≥3m đến &lt;5m, cách đường giao thông &gt;600m.
- Có bề rộng &lt;3m, cách đường giao thông &gt;200m.</v>
      </c>
      <c r="L478" s="501"/>
      <c r="M478" s="502"/>
      <c r="N478" s="383">
        <f t="shared" si="783"/>
        <v>260</v>
      </c>
      <c r="O478" s="383">
        <f t="shared" si="784"/>
        <v>195</v>
      </c>
      <c r="P478" s="383">
        <v>340</v>
      </c>
      <c r="Q478" s="383">
        <v>250</v>
      </c>
      <c r="R478" s="417">
        <f>VLOOKUP(C478,'[1]1. MA DO'!$E$5:$AJ$1933,32,0)</f>
        <v>1.1299999999999999</v>
      </c>
      <c r="S478" s="58">
        <f t="shared" si="785"/>
        <v>370</v>
      </c>
      <c r="T478" s="58">
        <f t="shared" si="786"/>
        <v>330</v>
      </c>
      <c r="U478" s="58">
        <f t="shared" si="787"/>
        <v>290</v>
      </c>
      <c r="V478" s="58">
        <f t="shared" si="788"/>
        <v>260</v>
      </c>
      <c r="W478" s="391">
        <f t="shared" si="719"/>
        <v>800</v>
      </c>
      <c r="X478" s="391">
        <f t="shared" si="720"/>
        <v>510</v>
      </c>
      <c r="Y478" s="391">
        <f t="shared" si="721"/>
        <v>420</v>
      </c>
      <c r="Z478" s="391">
        <f t="shared" si="722"/>
        <v>340</v>
      </c>
      <c r="AA478" s="32">
        <f>'ĐẤT PNN'!U479</f>
        <v>2</v>
      </c>
      <c r="AB478" s="390">
        <f t="shared" si="789"/>
        <v>250</v>
      </c>
      <c r="AC478" s="390">
        <f t="shared" si="790"/>
        <v>234</v>
      </c>
      <c r="AD478" s="390">
        <f t="shared" si="791"/>
        <v>215</v>
      </c>
      <c r="AE478" s="390">
        <f t="shared" si="792"/>
        <v>195</v>
      </c>
      <c r="AF478" s="391">
        <f t="shared" si="727"/>
        <v>540</v>
      </c>
      <c r="AG478" s="391">
        <f t="shared" si="728"/>
        <v>360</v>
      </c>
      <c r="AH478" s="391">
        <f t="shared" si="729"/>
        <v>310</v>
      </c>
      <c r="AI478" s="391">
        <f t="shared" si="730"/>
        <v>250</v>
      </c>
      <c r="AJ478" s="395">
        <f>'ĐẤT PNN'!I479-'ĐẤT NN'!P478</f>
        <v>320</v>
      </c>
    </row>
    <row r="479" spans="1:36" ht="110.25" customHeight="1">
      <c r="A479" s="56">
        <f t="shared" si="762"/>
        <v>474</v>
      </c>
      <c r="B479" s="56" t="str">
        <f>'ĐẤT PNN'!B480</f>
        <v>VT2*0,8</v>
      </c>
      <c r="C479" s="86" t="s">
        <v>5599</v>
      </c>
      <c r="D479" s="29" t="s">
        <v>6793</v>
      </c>
      <c r="E479" s="29" t="s">
        <v>6738</v>
      </c>
      <c r="F479" s="29" t="s">
        <v>6794</v>
      </c>
      <c r="G479" s="29" t="s">
        <v>6792</v>
      </c>
      <c r="H479" s="29" t="str">
        <f t="shared" si="751"/>
        <v>Phường Long KhánhTPLK1Vị trí 1370</v>
      </c>
      <c r="I479" s="397"/>
      <c r="J479" s="397"/>
      <c r="K479" s="500" t="str">
        <f>'ĐẤT PNN'!D480</f>
        <v>Các tuyến đường giao thông không đấu nối trực tiếp và thông ra Tuyến đường qua khu đô thị mới đoạn từ Đường Nguyễn Trãi đến Giáp ranh phường Hàng Gòn có hiện trạng là đường nhựa, bê tông xi măng:
- Có bề rộng ≥5m, cách đường giao thông ≤600m.
- Có bề rộng từ ≥3m đến &lt;5m, cách đường giao thông ≤400m.</v>
      </c>
      <c r="L479" s="501"/>
      <c r="M479" s="502"/>
      <c r="N479" s="383">
        <f t="shared" si="783"/>
        <v>330</v>
      </c>
      <c r="O479" s="383">
        <f t="shared" si="784"/>
        <v>234</v>
      </c>
      <c r="P479" s="383">
        <v>510</v>
      </c>
      <c r="Q479" s="383">
        <v>360</v>
      </c>
      <c r="R479" s="417">
        <f>VLOOKUP(C479,'[1]1. MA DO'!$E$5:$AJ$1933,32,0)</f>
        <v>1.1299999999999999</v>
      </c>
      <c r="S479" s="58">
        <f t="shared" si="785"/>
        <v>370</v>
      </c>
      <c r="T479" s="58">
        <f t="shared" si="786"/>
        <v>330</v>
      </c>
      <c r="U479" s="58">
        <f t="shared" si="787"/>
        <v>290</v>
      </c>
      <c r="V479" s="58">
        <f t="shared" si="788"/>
        <v>260</v>
      </c>
      <c r="W479" s="391">
        <f t="shared" si="719"/>
        <v>800</v>
      </c>
      <c r="X479" s="391">
        <f t="shared" si="720"/>
        <v>510</v>
      </c>
      <c r="Y479" s="391">
        <f t="shared" si="721"/>
        <v>420</v>
      </c>
      <c r="Z479" s="391">
        <f t="shared" si="722"/>
        <v>340</v>
      </c>
      <c r="AA479" s="32">
        <f>'ĐẤT PNN'!U480</f>
        <v>2</v>
      </c>
      <c r="AB479" s="390">
        <f t="shared" si="789"/>
        <v>250</v>
      </c>
      <c r="AC479" s="390">
        <f t="shared" si="790"/>
        <v>234</v>
      </c>
      <c r="AD479" s="390">
        <f t="shared" si="791"/>
        <v>215</v>
      </c>
      <c r="AE479" s="390">
        <f t="shared" si="792"/>
        <v>195</v>
      </c>
      <c r="AF479" s="391">
        <f t="shared" si="727"/>
        <v>540</v>
      </c>
      <c r="AG479" s="391">
        <f t="shared" si="728"/>
        <v>360</v>
      </c>
      <c r="AH479" s="391">
        <f t="shared" si="729"/>
        <v>310</v>
      </c>
      <c r="AI479" s="391">
        <f t="shared" si="730"/>
        <v>250</v>
      </c>
      <c r="AJ479" s="395">
        <f>'ĐẤT PNN'!I480-'ĐẤT NN'!P479</f>
        <v>490</v>
      </c>
    </row>
    <row r="480" spans="1:36" ht="126" customHeight="1">
      <c r="A480" s="56">
        <f t="shared" si="762"/>
        <v>475</v>
      </c>
      <c r="B480" s="56" t="str">
        <f>'ĐẤT PNN'!B481</f>
        <v>VT3*0,8</v>
      </c>
      <c r="C480" s="86" t="s">
        <v>5599</v>
      </c>
      <c r="D480" s="29" t="s">
        <v>6795</v>
      </c>
      <c r="E480" s="29" t="s">
        <v>6738</v>
      </c>
      <c r="F480" s="29" t="s">
        <v>6796</v>
      </c>
      <c r="G480" s="29" t="s">
        <v>6792</v>
      </c>
      <c r="H480" s="29" t="str">
        <f t="shared" si="751"/>
        <v>Phường Long KhánhTPLK1Vị trí 1370</v>
      </c>
      <c r="I480" s="397"/>
      <c r="J480" s="397"/>
      <c r="K480" s="500" t="str">
        <f>'ĐẤT PNN'!D481</f>
        <v>Các tuyến đường giao thông không đấu nối trực tiếp và thông ra Tuyến đường qua khu đô thị mới đoạn từ Đường Nguyễn Trãi đến Giáp ranh phường Hàng Gòn có hiện trạng là đường nhựa, bê tông xi măng:
- Có bề rộng ≥5m, cách đường giao thông &gt;600m.
- Có bề rộng từ ≥3m đến &lt;5m, cách đường giao thông từ &gt;400m đến ≤600m.
- Có bề rộng &lt;3m, cách đường giao thông ≤200m.</v>
      </c>
      <c r="L480" s="501"/>
      <c r="M480" s="502"/>
      <c r="N480" s="383">
        <f t="shared" si="783"/>
        <v>290</v>
      </c>
      <c r="O480" s="383">
        <f t="shared" si="784"/>
        <v>215</v>
      </c>
      <c r="P480" s="383">
        <v>420</v>
      </c>
      <c r="Q480" s="383">
        <v>310</v>
      </c>
      <c r="R480" s="417">
        <f>VLOOKUP(C480,'[1]1. MA DO'!$E$5:$AJ$1933,32,0)</f>
        <v>1.1299999999999999</v>
      </c>
      <c r="S480" s="58">
        <f t="shared" si="785"/>
        <v>370</v>
      </c>
      <c r="T480" s="58">
        <f t="shared" si="786"/>
        <v>330</v>
      </c>
      <c r="U480" s="58">
        <f t="shared" si="787"/>
        <v>290</v>
      </c>
      <c r="V480" s="58">
        <f t="shared" si="788"/>
        <v>260</v>
      </c>
      <c r="W480" s="391">
        <f t="shared" si="719"/>
        <v>800</v>
      </c>
      <c r="X480" s="391">
        <f t="shared" si="720"/>
        <v>510</v>
      </c>
      <c r="Y480" s="391">
        <f t="shared" si="721"/>
        <v>420</v>
      </c>
      <c r="Z480" s="391">
        <f t="shared" si="722"/>
        <v>340</v>
      </c>
      <c r="AA480" s="32">
        <f>'ĐẤT PNN'!U481</f>
        <v>2</v>
      </c>
      <c r="AB480" s="390">
        <f t="shared" si="789"/>
        <v>250</v>
      </c>
      <c r="AC480" s="390">
        <f t="shared" si="790"/>
        <v>234</v>
      </c>
      <c r="AD480" s="390">
        <f t="shared" si="791"/>
        <v>215</v>
      </c>
      <c r="AE480" s="390">
        <f t="shared" si="792"/>
        <v>195</v>
      </c>
      <c r="AF480" s="391">
        <f t="shared" si="727"/>
        <v>540</v>
      </c>
      <c r="AG480" s="391">
        <f t="shared" si="728"/>
        <v>360</v>
      </c>
      <c r="AH480" s="391">
        <f t="shared" si="729"/>
        <v>310</v>
      </c>
      <c r="AI480" s="391">
        <f t="shared" si="730"/>
        <v>250</v>
      </c>
      <c r="AJ480" s="395">
        <f>'ĐẤT PNN'!I481-'ĐẤT NN'!P480</f>
        <v>360</v>
      </c>
    </row>
    <row r="481" spans="1:36" ht="78.75" customHeight="1">
      <c r="A481" s="56">
        <f t="shared" si="762"/>
        <v>476</v>
      </c>
      <c r="B481" s="56" t="str">
        <f>'ĐẤT PNN'!B482</f>
        <v>VT4*0,8</v>
      </c>
      <c r="C481" s="86" t="s">
        <v>5599</v>
      </c>
      <c r="D481" s="29" t="s">
        <v>6797</v>
      </c>
      <c r="E481" s="29" t="s">
        <v>6738</v>
      </c>
      <c r="F481" s="29" t="s">
        <v>6798</v>
      </c>
      <c r="G481" s="29" t="s">
        <v>6792</v>
      </c>
      <c r="H481" s="29" t="str">
        <f t="shared" si="751"/>
        <v>Phường Long KhánhTPLK1Vị trí 1370</v>
      </c>
      <c r="I481" s="397"/>
      <c r="J481" s="397"/>
      <c r="K481" s="500" t="str">
        <f>'ĐẤT PNN'!D482</f>
        <v>Các tuyến đường giao thông không đấu nối trực tiếp và thông ra Tuyến đường qua khu đô thị mới đoạn từ Đường Nguyễn Trãi đến Giáp ranh phường Hàng Gòn có hiện trạng là đường nhựa, bê tông xi măng:
- Có bề rộng từ ≥3m đến &lt;5m, cách đường giao thông &gt;600m.
- Có bề rộng &lt;3m, cách đường giao thông &gt; 200m.</v>
      </c>
      <c r="L481" s="501"/>
      <c r="M481" s="502"/>
      <c r="N481" s="383">
        <f t="shared" si="783"/>
        <v>260</v>
      </c>
      <c r="O481" s="383">
        <f t="shared" si="784"/>
        <v>195</v>
      </c>
      <c r="P481" s="383">
        <v>340</v>
      </c>
      <c r="Q481" s="383">
        <v>250</v>
      </c>
      <c r="R481" s="417">
        <f>VLOOKUP(C481,'[1]1. MA DO'!$E$5:$AJ$1933,32,0)</f>
        <v>1.1299999999999999</v>
      </c>
      <c r="S481" s="58">
        <f t="shared" si="785"/>
        <v>370</v>
      </c>
      <c r="T481" s="58">
        <f t="shared" si="786"/>
        <v>330</v>
      </c>
      <c r="U481" s="58">
        <f t="shared" si="787"/>
        <v>290</v>
      </c>
      <c r="V481" s="58">
        <f t="shared" si="788"/>
        <v>260</v>
      </c>
      <c r="W481" s="391">
        <f t="shared" si="719"/>
        <v>800</v>
      </c>
      <c r="X481" s="391">
        <f t="shared" si="720"/>
        <v>510</v>
      </c>
      <c r="Y481" s="391">
        <f t="shared" si="721"/>
        <v>420</v>
      </c>
      <c r="Z481" s="391">
        <f t="shared" si="722"/>
        <v>340</v>
      </c>
      <c r="AA481" s="32">
        <f>'ĐẤT PNN'!U482</f>
        <v>2</v>
      </c>
      <c r="AB481" s="390">
        <f t="shared" si="789"/>
        <v>250</v>
      </c>
      <c r="AC481" s="390">
        <f t="shared" si="790"/>
        <v>234</v>
      </c>
      <c r="AD481" s="390">
        <f t="shared" si="791"/>
        <v>215</v>
      </c>
      <c r="AE481" s="390">
        <f t="shared" si="792"/>
        <v>195</v>
      </c>
      <c r="AF481" s="391">
        <f t="shared" si="727"/>
        <v>540</v>
      </c>
      <c r="AG481" s="391">
        <f t="shared" si="728"/>
        <v>360</v>
      </c>
      <c r="AH481" s="391">
        <f t="shared" si="729"/>
        <v>310</v>
      </c>
      <c r="AI481" s="391">
        <f t="shared" si="730"/>
        <v>250</v>
      </c>
      <c r="AJ481" s="395">
        <f>'ĐẤT PNN'!I482-'ĐẤT NN'!P481</f>
        <v>250</v>
      </c>
    </row>
    <row r="482" spans="1:36" ht="63">
      <c r="A482" s="56">
        <f t="shared" si="762"/>
        <v>477</v>
      </c>
      <c r="B482" s="56" t="str">
        <f>'ĐẤT PNN'!B483</f>
        <v>LK57DT</v>
      </c>
      <c r="C482" s="86" t="s">
        <v>5448</v>
      </c>
      <c r="D482" s="29" t="s">
        <v>6790</v>
      </c>
      <c r="E482" s="29" t="s">
        <v>6738</v>
      </c>
      <c r="F482" s="29" t="s">
        <v>6791</v>
      </c>
      <c r="G482" s="29" t="s">
        <v>6792</v>
      </c>
      <c r="H482" s="29" t="str">
        <f t="shared" si="751"/>
        <v>Phường Long KhánhTPLK1Vị trí 1370</v>
      </c>
      <c r="I482" s="398" t="s">
        <v>6780</v>
      </c>
      <c r="J482" s="398" t="s">
        <v>6781</v>
      </c>
      <c r="K482" s="57" t="str">
        <f>'ĐẤT PNN'!D483</f>
        <v>Đường Lê Hữu Trác</v>
      </c>
      <c r="L482" s="57" t="str">
        <f>'ĐẤT PNN'!E483</f>
        <v>Đường 21/4</v>
      </c>
      <c r="M482" s="57" t="str">
        <f>'ĐẤT PNN'!F483</f>
        <v>Hết ranh phường Long Khánh</v>
      </c>
      <c r="N482" s="385">
        <f>S482</f>
        <v>370</v>
      </c>
      <c r="O482" s="114">
        <f>AB482</f>
        <v>250</v>
      </c>
      <c r="P482" s="381">
        <v>800</v>
      </c>
      <c r="Q482" s="381">
        <v>540</v>
      </c>
      <c r="R482" s="417">
        <f>VLOOKUP(C482,'[1]1. MA DO'!$E$5:$AJ$1933,32,0)</f>
        <v>1.1299999999999999</v>
      </c>
      <c r="S482" s="221">
        <v>370</v>
      </c>
      <c r="T482" s="221">
        <v>330</v>
      </c>
      <c r="U482" s="221">
        <v>290</v>
      </c>
      <c r="V482" s="221">
        <v>260</v>
      </c>
      <c r="W482" s="391">
        <f t="shared" si="719"/>
        <v>800</v>
      </c>
      <c r="X482" s="391">
        <f t="shared" si="720"/>
        <v>510</v>
      </c>
      <c r="Y482" s="391">
        <f t="shared" si="721"/>
        <v>420</v>
      </c>
      <c r="Z482" s="391">
        <f t="shared" si="722"/>
        <v>340</v>
      </c>
      <c r="AA482" s="32">
        <v>1</v>
      </c>
      <c r="AB482" s="372">
        <v>250</v>
      </c>
      <c r="AC482" s="372">
        <v>234</v>
      </c>
      <c r="AD482" s="372">
        <v>215</v>
      </c>
      <c r="AE482" s="372">
        <v>195</v>
      </c>
      <c r="AF482" s="391">
        <f t="shared" si="727"/>
        <v>540</v>
      </c>
      <c r="AG482" s="391">
        <f t="shared" si="728"/>
        <v>360</v>
      </c>
      <c r="AH482" s="391">
        <f t="shared" si="729"/>
        <v>310</v>
      </c>
      <c r="AI482" s="391">
        <f t="shared" si="730"/>
        <v>250</v>
      </c>
      <c r="AJ482" s="395">
        <f>'ĐẤT PNN'!I483-'ĐẤT NN'!P482</f>
        <v>1400</v>
      </c>
    </row>
    <row r="483" spans="1:36" ht="110.25" customHeight="1">
      <c r="A483" s="56">
        <f t="shared" si="762"/>
        <v>478</v>
      </c>
      <c r="B483" s="56" t="str">
        <f>'ĐẤT PNN'!B484</f>
        <v>VT2</v>
      </c>
      <c r="C483" s="86" t="s">
        <v>5448</v>
      </c>
      <c r="D483" s="29" t="s">
        <v>6793</v>
      </c>
      <c r="E483" s="29" t="s">
        <v>6738</v>
      </c>
      <c r="F483" s="29" t="s">
        <v>6794</v>
      </c>
      <c r="G483" s="29" t="s">
        <v>6792</v>
      </c>
      <c r="H483" s="29" t="str">
        <f t="shared" si="751"/>
        <v>Phường Long KhánhTPLK1Vị trí 1370</v>
      </c>
      <c r="I483" s="397"/>
      <c r="J483" s="397"/>
      <c r="K483" s="500" t="str">
        <f>'ĐẤT PNN'!D484</f>
        <v>Các tuyến đường giao thông đấu nối trực tiếp ra Đường Lê Hữu Trác đoạn từ Đường 21/4 đến Hết ranh phường Long Khánh có hiện trạng là đường nhựa, bê tông xi măng:
- Có bề rộng ≥5m, cách đường giao thông ≤600m.
- Có bề rộng từ ≥3m đến &lt;5m, cách đường giao thông ≤400m.</v>
      </c>
      <c r="L483" s="501"/>
      <c r="M483" s="502"/>
      <c r="N483" s="383">
        <f t="shared" ref="N483:N488" si="793">IF(B483="VT2",T483,IF(B483="VT3",U483,IF(B483="VT2*0,8",T483,IF(B483="VT3*0,8",U483,V483))))</f>
        <v>330</v>
      </c>
      <c r="O483" s="383">
        <f t="shared" ref="O483:O488" si="794">IF(B483="VT2",AC483,IF(B483="VT3",AD483,IF(B483="VT2*0,8",AC483,IF(B483="VT3*0,8",AD483,AE483))))</f>
        <v>234</v>
      </c>
      <c r="P483" s="383">
        <v>510</v>
      </c>
      <c r="Q483" s="383">
        <v>360</v>
      </c>
      <c r="R483" s="417">
        <f>VLOOKUP(C483,'[1]1. MA DO'!$E$5:$AJ$1933,32,0)</f>
        <v>1.1299999999999999</v>
      </c>
      <c r="S483" s="58">
        <f t="shared" ref="S483:S488" si="795">S482</f>
        <v>370</v>
      </c>
      <c r="T483" s="58">
        <f t="shared" ref="T483:T488" si="796">T482</f>
        <v>330</v>
      </c>
      <c r="U483" s="58">
        <f t="shared" ref="U483:U488" si="797">U482</f>
        <v>290</v>
      </c>
      <c r="V483" s="58">
        <f t="shared" ref="V483:V488" si="798">V482</f>
        <v>260</v>
      </c>
      <c r="W483" s="391">
        <f t="shared" si="719"/>
        <v>800</v>
      </c>
      <c r="X483" s="391">
        <f t="shared" si="720"/>
        <v>510</v>
      </c>
      <c r="Y483" s="391">
        <f t="shared" si="721"/>
        <v>420</v>
      </c>
      <c r="Z483" s="391">
        <f t="shared" si="722"/>
        <v>340</v>
      </c>
      <c r="AA483" s="32">
        <f>'ĐẤT PNN'!U484</f>
        <v>3</v>
      </c>
      <c r="AB483" s="390">
        <f t="shared" ref="AB483:AB488" si="799">AB482</f>
        <v>250</v>
      </c>
      <c r="AC483" s="390">
        <f t="shared" ref="AC483:AC488" si="800">AC482</f>
        <v>234</v>
      </c>
      <c r="AD483" s="390">
        <f t="shared" ref="AD483:AD488" si="801">AD482</f>
        <v>215</v>
      </c>
      <c r="AE483" s="390">
        <f t="shared" ref="AE483:AE488" si="802">AE482</f>
        <v>195</v>
      </c>
      <c r="AF483" s="391">
        <f t="shared" si="727"/>
        <v>540</v>
      </c>
      <c r="AG483" s="391">
        <f t="shared" si="728"/>
        <v>360</v>
      </c>
      <c r="AH483" s="391">
        <f t="shared" si="729"/>
        <v>310</v>
      </c>
      <c r="AI483" s="391">
        <f t="shared" si="730"/>
        <v>250</v>
      </c>
      <c r="AJ483" s="395">
        <f>'ĐẤT PNN'!I484-'ĐẤT NN'!P483</f>
        <v>590</v>
      </c>
    </row>
    <row r="484" spans="1:36" ht="126" customHeight="1">
      <c r="A484" s="56">
        <f t="shared" si="762"/>
        <v>479</v>
      </c>
      <c r="B484" s="56" t="str">
        <f>'ĐẤT PNN'!B485</f>
        <v>VT3</v>
      </c>
      <c r="C484" s="86" t="s">
        <v>5448</v>
      </c>
      <c r="D484" s="29" t="s">
        <v>6795</v>
      </c>
      <c r="E484" s="29" t="s">
        <v>6738</v>
      </c>
      <c r="F484" s="29" t="s">
        <v>6796</v>
      </c>
      <c r="G484" s="29" t="s">
        <v>6792</v>
      </c>
      <c r="H484" s="29" t="str">
        <f t="shared" si="751"/>
        <v>Phường Long KhánhTPLK1Vị trí 1370</v>
      </c>
      <c r="I484" s="397"/>
      <c r="J484" s="397"/>
      <c r="K484" s="500" t="str">
        <f>'ĐẤT PNN'!D485</f>
        <v>Các tuyến đường giao thông đấu nối trực tiếp ra Đường Lê Hữu Trác đoạn từ Đường 21/4 đến Hết ranh phường Long Khánh có hiện trạng là đường nhựa, bê tông xi măng:
- Có bề rộng ≥5m, cách đường giao thông &gt;600m.
- Có bề rộng từ ≥3m đến &lt;5m, cách đường giao thông từ &gt;400m đến ≤600m.
- Có bề rộng &lt;3m, cách đường giao thông ≤200m.</v>
      </c>
      <c r="L484" s="501"/>
      <c r="M484" s="502"/>
      <c r="N484" s="383">
        <f t="shared" si="793"/>
        <v>290</v>
      </c>
      <c r="O484" s="383">
        <f t="shared" si="794"/>
        <v>215</v>
      </c>
      <c r="P484" s="383">
        <v>420</v>
      </c>
      <c r="Q484" s="383">
        <v>310</v>
      </c>
      <c r="R484" s="417">
        <f>VLOOKUP(C484,'[1]1. MA DO'!$E$5:$AJ$1933,32,0)</f>
        <v>1.1299999999999999</v>
      </c>
      <c r="S484" s="58">
        <f t="shared" si="795"/>
        <v>370</v>
      </c>
      <c r="T484" s="58">
        <f t="shared" si="796"/>
        <v>330</v>
      </c>
      <c r="U484" s="58">
        <f t="shared" si="797"/>
        <v>290</v>
      </c>
      <c r="V484" s="58">
        <f t="shared" si="798"/>
        <v>260</v>
      </c>
      <c r="W484" s="391">
        <f t="shared" si="719"/>
        <v>800</v>
      </c>
      <c r="X484" s="391">
        <f t="shared" si="720"/>
        <v>510</v>
      </c>
      <c r="Y484" s="391">
        <f t="shared" si="721"/>
        <v>420</v>
      </c>
      <c r="Z484" s="391">
        <f t="shared" si="722"/>
        <v>340</v>
      </c>
      <c r="AA484" s="32">
        <f>'ĐẤT PNN'!U485</f>
        <v>3</v>
      </c>
      <c r="AB484" s="390">
        <f t="shared" si="799"/>
        <v>250</v>
      </c>
      <c r="AC484" s="390">
        <f t="shared" si="800"/>
        <v>234</v>
      </c>
      <c r="AD484" s="390">
        <f t="shared" si="801"/>
        <v>215</v>
      </c>
      <c r="AE484" s="390">
        <f t="shared" si="802"/>
        <v>195</v>
      </c>
      <c r="AF484" s="391">
        <f t="shared" si="727"/>
        <v>540</v>
      </c>
      <c r="AG484" s="391">
        <f t="shared" si="728"/>
        <v>360</v>
      </c>
      <c r="AH484" s="391">
        <f t="shared" si="729"/>
        <v>310</v>
      </c>
      <c r="AI484" s="391">
        <f t="shared" si="730"/>
        <v>250</v>
      </c>
      <c r="AJ484" s="395">
        <f>'ĐẤT PNN'!I485-'ĐẤT NN'!P484</f>
        <v>360</v>
      </c>
    </row>
    <row r="485" spans="1:36" ht="63" customHeight="1">
      <c r="A485" s="56">
        <f t="shared" si="762"/>
        <v>480</v>
      </c>
      <c r="B485" s="56" t="str">
        <f>'ĐẤT PNN'!B486</f>
        <v>VT4</v>
      </c>
      <c r="C485" s="86" t="s">
        <v>5448</v>
      </c>
      <c r="D485" s="29" t="s">
        <v>6797</v>
      </c>
      <c r="E485" s="29" t="s">
        <v>6738</v>
      </c>
      <c r="F485" s="29" t="s">
        <v>6798</v>
      </c>
      <c r="G485" s="29" t="s">
        <v>6792</v>
      </c>
      <c r="H485" s="29" t="str">
        <f t="shared" si="751"/>
        <v>Phường Long KhánhTPLK1Vị trí 1370</v>
      </c>
      <c r="I485" s="397"/>
      <c r="J485" s="397"/>
      <c r="K485" s="500" t="str">
        <f>'ĐẤT PNN'!D486</f>
        <v>Các tuyến đường giao thông đấu nối trực tiếp ra Đường Lê Hữu Trác đoạn từ Đường 21/4 đến Hết ranh phường Long Khánh có hiện trạng là đường nhựa, bê tông xi măng:
- Có bề rộng từ ≥3m đến &lt;5m, cách đường giao thông &gt;600m.
- Có bề rộng &lt;3m, cách đường giao thông &gt;200m.</v>
      </c>
      <c r="L485" s="501"/>
      <c r="M485" s="502"/>
      <c r="N485" s="383">
        <f t="shared" si="793"/>
        <v>260</v>
      </c>
      <c r="O485" s="383">
        <f t="shared" si="794"/>
        <v>195</v>
      </c>
      <c r="P485" s="383">
        <v>340</v>
      </c>
      <c r="Q485" s="383">
        <v>250</v>
      </c>
      <c r="R485" s="417">
        <f>VLOOKUP(C485,'[1]1. MA DO'!$E$5:$AJ$1933,32,0)</f>
        <v>1.1299999999999999</v>
      </c>
      <c r="S485" s="58">
        <f t="shared" si="795"/>
        <v>370</v>
      </c>
      <c r="T485" s="58">
        <f t="shared" si="796"/>
        <v>330</v>
      </c>
      <c r="U485" s="58">
        <f t="shared" si="797"/>
        <v>290</v>
      </c>
      <c r="V485" s="58">
        <f t="shared" si="798"/>
        <v>260</v>
      </c>
      <c r="W485" s="391">
        <f t="shared" si="719"/>
        <v>800</v>
      </c>
      <c r="X485" s="391">
        <f t="shared" si="720"/>
        <v>510</v>
      </c>
      <c r="Y485" s="391">
        <f t="shared" si="721"/>
        <v>420</v>
      </c>
      <c r="Z485" s="391">
        <f t="shared" si="722"/>
        <v>340</v>
      </c>
      <c r="AA485" s="32">
        <f>'ĐẤT PNN'!U486</f>
        <v>3</v>
      </c>
      <c r="AB485" s="390">
        <f t="shared" si="799"/>
        <v>250</v>
      </c>
      <c r="AC485" s="390">
        <f t="shared" si="800"/>
        <v>234</v>
      </c>
      <c r="AD485" s="390">
        <f t="shared" si="801"/>
        <v>215</v>
      </c>
      <c r="AE485" s="390">
        <f t="shared" si="802"/>
        <v>195</v>
      </c>
      <c r="AF485" s="391">
        <f t="shared" si="727"/>
        <v>540</v>
      </c>
      <c r="AG485" s="391">
        <f t="shared" si="728"/>
        <v>360</v>
      </c>
      <c r="AH485" s="391">
        <f t="shared" si="729"/>
        <v>310</v>
      </c>
      <c r="AI485" s="391">
        <f t="shared" si="730"/>
        <v>250</v>
      </c>
      <c r="AJ485" s="395">
        <f>'ĐẤT PNN'!I486-'ĐẤT NN'!P485</f>
        <v>260</v>
      </c>
    </row>
    <row r="486" spans="1:36" ht="110.25" customHeight="1">
      <c r="A486" s="56">
        <f t="shared" si="762"/>
        <v>481</v>
      </c>
      <c r="B486" s="56" t="str">
        <f>'ĐẤT PNN'!B487</f>
        <v>VT2*0,8</v>
      </c>
      <c r="C486" s="86" t="s">
        <v>5448</v>
      </c>
      <c r="D486" s="29" t="s">
        <v>6793</v>
      </c>
      <c r="E486" s="29" t="s">
        <v>6738</v>
      </c>
      <c r="F486" s="29" t="s">
        <v>6794</v>
      </c>
      <c r="G486" s="29" t="s">
        <v>6792</v>
      </c>
      <c r="H486" s="29" t="str">
        <f t="shared" si="751"/>
        <v>Phường Long KhánhTPLK1Vị trí 1370</v>
      </c>
      <c r="I486" s="397"/>
      <c r="J486" s="397"/>
      <c r="K486" s="500" t="str">
        <f>'ĐẤT PNN'!D487</f>
        <v>Các tuyến đường giao thông không đấu nối trực tiếp và thông ra Đường Lê Hữu Trác đoạn từ Đường 21/4 đến Hết ranh phường Long Khánh có hiện trạng là đường nhựa, bê tông xi măng:
- Có bề rộng ≥5m, cách đường giao thông ≤600m.
- Có bề rộng từ ≥3m đến &lt;5m, cách đường giao thông ≤400m.</v>
      </c>
      <c r="L486" s="501"/>
      <c r="M486" s="502"/>
      <c r="N486" s="383">
        <f t="shared" si="793"/>
        <v>330</v>
      </c>
      <c r="O486" s="383">
        <f t="shared" si="794"/>
        <v>234</v>
      </c>
      <c r="P486" s="383">
        <v>510</v>
      </c>
      <c r="Q486" s="383">
        <v>360</v>
      </c>
      <c r="R486" s="417">
        <f>VLOOKUP(C486,'[1]1. MA DO'!$E$5:$AJ$1933,32,0)</f>
        <v>1.1299999999999999</v>
      </c>
      <c r="S486" s="58">
        <f t="shared" si="795"/>
        <v>370</v>
      </c>
      <c r="T486" s="58">
        <f t="shared" si="796"/>
        <v>330</v>
      </c>
      <c r="U486" s="58">
        <f t="shared" si="797"/>
        <v>290</v>
      </c>
      <c r="V486" s="58">
        <f t="shared" si="798"/>
        <v>260</v>
      </c>
      <c r="W486" s="391">
        <f t="shared" si="719"/>
        <v>800</v>
      </c>
      <c r="X486" s="391">
        <f t="shared" si="720"/>
        <v>510</v>
      </c>
      <c r="Y486" s="391">
        <f t="shared" si="721"/>
        <v>420</v>
      </c>
      <c r="Z486" s="391">
        <f t="shared" si="722"/>
        <v>340</v>
      </c>
      <c r="AA486" s="32">
        <f>'ĐẤT PNN'!U487</f>
        <v>3</v>
      </c>
      <c r="AB486" s="390">
        <f t="shared" si="799"/>
        <v>250</v>
      </c>
      <c r="AC486" s="390">
        <f t="shared" si="800"/>
        <v>234</v>
      </c>
      <c r="AD486" s="390">
        <f t="shared" si="801"/>
        <v>215</v>
      </c>
      <c r="AE486" s="390">
        <f t="shared" si="802"/>
        <v>195</v>
      </c>
      <c r="AF486" s="391">
        <f t="shared" si="727"/>
        <v>540</v>
      </c>
      <c r="AG486" s="391">
        <f t="shared" si="728"/>
        <v>360</v>
      </c>
      <c r="AH486" s="391">
        <f t="shared" si="729"/>
        <v>310</v>
      </c>
      <c r="AI486" s="391">
        <f t="shared" si="730"/>
        <v>250</v>
      </c>
      <c r="AJ486" s="395">
        <f>'ĐẤT PNN'!I487-'ĐẤT NN'!P486</f>
        <v>450</v>
      </c>
    </row>
    <row r="487" spans="1:36" ht="126" customHeight="1">
      <c r="A487" s="56">
        <f t="shared" si="762"/>
        <v>482</v>
      </c>
      <c r="B487" s="56" t="str">
        <f>'ĐẤT PNN'!B488</f>
        <v>VT3*0,8</v>
      </c>
      <c r="C487" s="86" t="s">
        <v>5448</v>
      </c>
      <c r="D487" s="29" t="s">
        <v>6795</v>
      </c>
      <c r="E487" s="29" t="s">
        <v>6738</v>
      </c>
      <c r="F487" s="29" t="s">
        <v>6796</v>
      </c>
      <c r="G487" s="29" t="s">
        <v>6792</v>
      </c>
      <c r="H487" s="29" t="str">
        <f t="shared" si="751"/>
        <v>Phường Long KhánhTPLK1Vị trí 1370</v>
      </c>
      <c r="I487" s="397"/>
      <c r="J487" s="397"/>
      <c r="K487" s="500" t="str">
        <f>'ĐẤT PNN'!D488</f>
        <v>Các tuyến đường giao thông không đấu nối trực tiếp và thông ra Đường Lê Hữu Trác đoạn từ Đường 21/4 đến Hết ranh phường Long Khánh có hiện trạng là đường nhựa, bê tông xi măng:
- Có bề rộng ≥5m, cách đường giao thông &gt;600m.
- Có bề rộng từ ≥3m đến &lt;5m, cách đường giao thông từ &gt;400m đến ≤600m.
- Có bề rộng &lt;3m, cách đường giao thông ≤200m.</v>
      </c>
      <c r="L487" s="501"/>
      <c r="M487" s="502"/>
      <c r="N487" s="383">
        <f t="shared" si="793"/>
        <v>290</v>
      </c>
      <c r="O487" s="383">
        <f t="shared" si="794"/>
        <v>215</v>
      </c>
      <c r="P487" s="383">
        <v>420</v>
      </c>
      <c r="Q487" s="383">
        <v>310</v>
      </c>
      <c r="R487" s="417">
        <f>VLOOKUP(C487,'[1]1. MA DO'!$E$5:$AJ$1933,32,0)</f>
        <v>1.1299999999999999</v>
      </c>
      <c r="S487" s="58">
        <f t="shared" si="795"/>
        <v>370</v>
      </c>
      <c r="T487" s="58">
        <f t="shared" si="796"/>
        <v>330</v>
      </c>
      <c r="U487" s="58">
        <f t="shared" si="797"/>
        <v>290</v>
      </c>
      <c r="V487" s="58">
        <f t="shared" si="798"/>
        <v>260</v>
      </c>
      <c r="W487" s="391">
        <f t="shared" si="719"/>
        <v>800</v>
      </c>
      <c r="X487" s="391">
        <f t="shared" si="720"/>
        <v>510</v>
      </c>
      <c r="Y487" s="391">
        <f t="shared" si="721"/>
        <v>420</v>
      </c>
      <c r="Z487" s="391">
        <f t="shared" si="722"/>
        <v>340</v>
      </c>
      <c r="AA487" s="32">
        <f>'ĐẤT PNN'!U488</f>
        <v>3</v>
      </c>
      <c r="AB487" s="390">
        <f t="shared" si="799"/>
        <v>250</v>
      </c>
      <c r="AC487" s="390">
        <f t="shared" si="800"/>
        <v>234</v>
      </c>
      <c r="AD487" s="390">
        <f t="shared" si="801"/>
        <v>215</v>
      </c>
      <c r="AE487" s="390">
        <f t="shared" si="802"/>
        <v>195</v>
      </c>
      <c r="AF487" s="391">
        <f t="shared" si="727"/>
        <v>540</v>
      </c>
      <c r="AG487" s="391">
        <f t="shared" si="728"/>
        <v>360</v>
      </c>
      <c r="AH487" s="391">
        <f t="shared" si="729"/>
        <v>310</v>
      </c>
      <c r="AI487" s="391">
        <f t="shared" si="730"/>
        <v>250</v>
      </c>
      <c r="AJ487" s="395">
        <f>'ĐẤT PNN'!I488-'ĐẤT NN'!P487</f>
        <v>300</v>
      </c>
    </row>
    <row r="488" spans="1:36" ht="63" customHeight="1">
      <c r="A488" s="56">
        <f t="shared" si="762"/>
        <v>483</v>
      </c>
      <c r="B488" s="56" t="str">
        <f>'ĐẤT PNN'!B489</f>
        <v>VT4*0,8</v>
      </c>
      <c r="C488" s="86" t="s">
        <v>5448</v>
      </c>
      <c r="D488" s="29" t="s">
        <v>6797</v>
      </c>
      <c r="E488" s="29" t="s">
        <v>6738</v>
      </c>
      <c r="F488" s="29" t="s">
        <v>6798</v>
      </c>
      <c r="G488" s="29" t="s">
        <v>6792</v>
      </c>
      <c r="H488" s="29" t="str">
        <f t="shared" si="751"/>
        <v>Phường Long KhánhTPLK1Vị trí 1370</v>
      </c>
      <c r="I488" s="397"/>
      <c r="J488" s="397"/>
      <c r="K488" s="500" t="str">
        <f>'ĐẤT PNN'!D489</f>
        <v>Các tuyến đường giao thông không đấu nối trực tiếp và thông ra Đường Lê Hữu Trác đoạn từ Đường 21/4 đến Hết ranh phường Long Khánh có hiện trạng là đường nhựa, bê tông xi măng:
- Có bề rộng từ ≥3m đến &lt;5m, cách đường giao thông &gt;600m.
- Có bề rộng &lt;3m, cách đường giao thông &gt; 200m.</v>
      </c>
      <c r="L488" s="501"/>
      <c r="M488" s="502"/>
      <c r="N488" s="383">
        <f t="shared" si="793"/>
        <v>260</v>
      </c>
      <c r="O488" s="383">
        <f t="shared" si="794"/>
        <v>195</v>
      </c>
      <c r="P488" s="383">
        <v>340</v>
      </c>
      <c r="Q488" s="383">
        <v>250</v>
      </c>
      <c r="R488" s="417">
        <f>VLOOKUP(C488,'[1]1. MA DO'!$E$5:$AJ$1933,32,0)</f>
        <v>1.1299999999999999</v>
      </c>
      <c r="S488" s="58">
        <f t="shared" si="795"/>
        <v>370</v>
      </c>
      <c r="T488" s="58">
        <f t="shared" si="796"/>
        <v>330</v>
      </c>
      <c r="U488" s="58">
        <f t="shared" si="797"/>
        <v>290</v>
      </c>
      <c r="V488" s="58">
        <f t="shared" si="798"/>
        <v>260</v>
      </c>
      <c r="W488" s="391">
        <f t="shared" si="719"/>
        <v>800</v>
      </c>
      <c r="X488" s="391">
        <f t="shared" si="720"/>
        <v>510</v>
      </c>
      <c r="Y488" s="391">
        <f t="shared" si="721"/>
        <v>420</v>
      </c>
      <c r="Z488" s="391">
        <f t="shared" si="722"/>
        <v>340</v>
      </c>
      <c r="AA488" s="32">
        <f>'ĐẤT PNN'!U489</f>
        <v>3</v>
      </c>
      <c r="AB488" s="390">
        <f t="shared" si="799"/>
        <v>250</v>
      </c>
      <c r="AC488" s="390">
        <f t="shared" si="800"/>
        <v>234</v>
      </c>
      <c r="AD488" s="390">
        <f t="shared" si="801"/>
        <v>215</v>
      </c>
      <c r="AE488" s="390">
        <f t="shared" si="802"/>
        <v>195</v>
      </c>
      <c r="AF488" s="391">
        <f t="shared" si="727"/>
        <v>540</v>
      </c>
      <c r="AG488" s="391">
        <f t="shared" si="728"/>
        <v>360</v>
      </c>
      <c r="AH488" s="391">
        <f t="shared" si="729"/>
        <v>310</v>
      </c>
      <c r="AI488" s="391">
        <f t="shared" si="730"/>
        <v>250</v>
      </c>
      <c r="AJ488" s="395">
        <f>'ĐẤT PNN'!I489-'ĐẤT NN'!P488</f>
        <v>200</v>
      </c>
    </row>
    <row r="489" spans="1:36" ht="63">
      <c r="A489" s="56">
        <f t="shared" si="762"/>
        <v>484</v>
      </c>
      <c r="B489" s="56" t="str">
        <f>'ĐẤT PNN'!B490</f>
        <v>LK58DT</v>
      </c>
      <c r="C489" s="86" t="s">
        <v>5451</v>
      </c>
      <c r="D489" s="29" t="s">
        <v>6790</v>
      </c>
      <c r="E489" s="29" t="s">
        <v>6738</v>
      </c>
      <c r="F489" s="29" t="s">
        <v>6791</v>
      </c>
      <c r="G489" s="29" t="s">
        <v>6792</v>
      </c>
      <c r="H489" s="29" t="str">
        <f t="shared" si="751"/>
        <v>Phường Long KhánhTPLK1Vị trí 1370</v>
      </c>
      <c r="I489" s="398" t="s">
        <v>6780</v>
      </c>
      <c r="J489" s="398" t="s">
        <v>6781</v>
      </c>
      <c r="K489" s="57" t="str">
        <f>'ĐẤT PNN'!D490</f>
        <v>Đường Lương Thế Vinh</v>
      </c>
      <c r="L489" s="57" t="str">
        <f>'ĐẤT PNN'!E490</f>
        <v>Đường 21/4</v>
      </c>
      <c r="M489" s="57" t="str">
        <f>'ĐẤT PNN'!F490</f>
        <v>Ranh phường Hàng Gòn</v>
      </c>
      <c r="N489" s="385">
        <f>S489</f>
        <v>370</v>
      </c>
      <c r="O489" s="114">
        <f>AB489</f>
        <v>250</v>
      </c>
      <c r="P489" s="381">
        <v>800</v>
      </c>
      <c r="Q489" s="381">
        <v>540</v>
      </c>
      <c r="R489" s="417">
        <f>VLOOKUP(C489,'[1]1. MA DO'!$E$5:$AJ$1933,32,0)</f>
        <v>1.1299999999999999</v>
      </c>
      <c r="S489" s="221">
        <v>370</v>
      </c>
      <c r="T489" s="221">
        <v>330</v>
      </c>
      <c r="U489" s="221">
        <v>290</v>
      </c>
      <c r="V489" s="221">
        <v>260</v>
      </c>
      <c r="W489" s="391">
        <f t="shared" si="719"/>
        <v>800</v>
      </c>
      <c r="X489" s="391">
        <f t="shared" si="720"/>
        <v>510</v>
      </c>
      <c r="Y489" s="391">
        <f t="shared" si="721"/>
        <v>420</v>
      </c>
      <c r="Z489" s="391">
        <f t="shared" si="722"/>
        <v>340</v>
      </c>
      <c r="AA489" s="32">
        <v>1</v>
      </c>
      <c r="AB489" s="372">
        <v>250</v>
      </c>
      <c r="AC489" s="372">
        <v>234</v>
      </c>
      <c r="AD489" s="372">
        <v>215</v>
      </c>
      <c r="AE489" s="372">
        <v>195</v>
      </c>
      <c r="AF489" s="391">
        <f t="shared" si="727"/>
        <v>540</v>
      </c>
      <c r="AG489" s="391">
        <f t="shared" si="728"/>
        <v>360</v>
      </c>
      <c r="AH489" s="391">
        <f t="shared" si="729"/>
        <v>310</v>
      </c>
      <c r="AI489" s="391">
        <f t="shared" si="730"/>
        <v>250</v>
      </c>
      <c r="AJ489" s="395">
        <f>'ĐẤT PNN'!I490-'ĐẤT NN'!P489</f>
        <v>1500</v>
      </c>
    </row>
    <row r="490" spans="1:36" ht="110.25" customHeight="1">
      <c r="A490" s="56">
        <f t="shared" si="762"/>
        <v>485</v>
      </c>
      <c r="B490" s="56" t="str">
        <f>'ĐẤT PNN'!B491</f>
        <v>VT2</v>
      </c>
      <c r="C490" s="86" t="s">
        <v>5451</v>
      </c>
      <c r="D490" s="29" t="s">
        <v>6793</v>
      </c>
      <c r="E490" s="29" t="s">
        <v>6738</v>
      </c>
      <c r="F490" s="29" t="s">
        <v>6794</v>
      </c>
      <c r="G490" s="29" t="s">
        <v>6792</v>
      </c>
      <c r="H490" s="29" t="str">
        <f t="shared" si="751"/>
        <v>Phường Long KhánhTPLK1Vị trí 1370</v>
      </c>
      <c r="I490" s="397"/>
      <c r="J490" s="397"/>
      <c r="K490" s="500" t="str">
        <f>'ĐẤT PNN'!D491</f>
        <v>Các tuyến đường giao thông đấu nối trực tiếp ra Đường Lương Thế Vinh đoạn từ Đường 21/4 đến Ranh phường Hàng Gòn có hiện trạng là đường nhựa, bê tông xi măng:
- Có bề rộng ≥5m, cách đường giao thông ≤600m.
- Có bề rộng từ ≥3m đến &lt;5m, cách đường giao thông ≤400m.</v>
      </c>
      <c r="L490" s="501"/>
      <c r="M490" s="502"/>
      <c r="N490" s="383">
        <f t="shared" ref="N490:N495" si="803">IF(B490="VT2",T490,IF(B490="VT3",U490,IF(B490="VT2*0,8",T490,IF(B490="VT3*0,8",U490,V490))))</f>
        <v>330</v>
      </c>
      <c r="O490" s="383">
        <f t="shared" ref="O490:O495" si="804">IF(B490="VT2",AC490,IF(B490="VT3",AD490,IF(B490="VT2*0,8",AC490,IF(B490="VT3*0,8",AD490,AE490))))</f>
        <v>234</v>
      </c>
      <c r="P490" s="383">
        <v>510</v>
      </c>
      <c r="Q490" s="383">
        <v>360</v>
      </c>
      <c r="R490" s="417">
        <f>VLOOKUP(C490,'[1]1. MA DO'!$E$5:$AJ$1933,32,0)</f>
        <v>1.1299999999999999</v>
      </c>
      <c r="S490" s="58">
        <f t="shared" ref="S490:S495" si="805">S489</f>
        <v>370</v>
      </c>
      <c r="T490" s="58">
        <f t="shared" ref="T490:T495" si="806">T489</f>
        <v>330</v>
      </c>
      <c r="U490" s="58">
        <f t="shared" ref="U490:U495" si="807">U489</f>
        <v>290</v>
      </c>
      <c r="V490" s="58">
        <f t="shared" ref="V490:V495" si="808">V489</f>
        <v>260</v>
      </c>
      <c r="W490" s="391">
        <f t="shared" si="719"/>
        <v>800</v>
      </c>
      <c r="X490" s="391">
        <f t="shared" si="720"/>
        <v>510</v>
      </c>
      <c r="Y490" s="391">
        <f t="shared" si="721"/>
        <v>420</v>
      </c>
      <c r="Z490" s="391">
        <f t="shared" si="722"/>
        <v>340</v>
      </c>
      <c r="AA490" s="32">
        <f>'ĐẤT PNN'!U491</f>
        <v>2</v>
      </c>
      <c r="AB490" s="390">
        <f t="shared" ref="AB490:AB495" si="809">AB489</f>
        <v>250</v>
      </c>
      <c r="AC490" s="390">
        <f t="shared" ref="AC490:AC495" si="810">AC489</f>
        <v>234</v>
      </c>
      <c r="AD490" s="390">
        <f t="shared" ref="AD490:AD495" si="811">AD489</f>
        <v>215</v>
      </c>
      <c r="AE490" s="390">
        <f t="shared" ref="AE490:AE495" si="812">AE489</f>
        <v>195</v>
      </c>
      <c r="AF490" s="391">
        <f t="shared" si="727"/>
        <v>540</v>
      </c>
      <c r="AG490" s="391">
        <f t="shared" si="728"/>
        <v>360</v>
      </c>
      <c r="AH490" s="391">
        <f t="shared" si="729"/>
        <v>310</v>
      </c>
      <c r="AI490" s="391">
        <f t="shared" si="730"/>
        <v>250</v>
      </c>
      <c r="AJ490" s="395">
        <f>'ĐẤT PNN'!I491-'ĐẤT NN'!P490</f>
        <v>690</v>
      </c>
    </row>
    <row r="491" spans="1:36" ht="126" customHeight="1">
      <c r="A491" s="56">
        <f t="shared" si="762"/>
        <v>486</v>
      </c>
      <c r="B491" s="56" t="str">
        <f>'ĐẤT PNN'!B492</f>
        <v>VT3</v>
      </c>
      <c r="C491" s="86" t="s">
        <v>5451</v>
      </c>
      <c r="D491" s="29" t="s">
        <v>6795</v>
      </c>
      <c r="E491" s="29" t="s">
        <v>6738</v>
      </c>
      <c r="F491" s="29" t="s">
        <v>6796</v>
      </c>
      <c r="G491" s="29" t="s">
        <v>6792</v>
      </c>
      <c r="H491" s="29" t="str">
        <f t="shared" si="751"/>
        <v>Phường Long KhánhTPLK1Vị trí 1370</v>
      </c>
      <c r="I491" s="397"/>
      <c r="J491" s="397"/>
      <c r="K491" s="500" t="str">
        <f>'ĐẤT PNN'!D492</f>
        <v>Các tuyến đường giao thông đấu nối trực tiếp ra Đường Lương Thế Vinh đoạn từ Đường 21/4 đến Ranh phường Hàng Gòn có hiện trạng là đường nhựa, bê tông xi măng:
- Có bề rộng ≥5m, cách đường giao thông &gt;600m.
- Có bề rộng từ ≥3m đến &lt;5m, cách đường giao thông từ &gt;400m đến ≤600m.
- Có bề rộng &lt;3m, cách đường giao thông ≤200m.</v>
      </c>
      <c r="L491" s="501"/>
      <c r="M491" s="502"/>
      <c r="N491" s="383">
        <f t="shared" si="803"/>
        <v>290</v>
      </c>
      <c r="O491" s="383">
        <f t="shared" si="804"/>
        <v>215</v>
      </c>
      <c r="P491" s="383">
        <v>420</v>
      </c>
      <c r="Q491" s="383">
        <v>310</v>
      </c>
      <c r="R491" s="417">
        <f>VLOOKUP(C491,'[1]1. MA DO'!$E$5:$AJ$1933,32,0)</f>
        <v>1.1299999999999999</v>
      </c>
      <c r="S491" s="58">
        <f t="shared" si="805"/>
        <v>370</v>
      </c>
      <c r="T491" s="58">
        <f t="shared" si="806"/>
        <v>330</v>
      </c>
      <c r="U491" s="58">
        <f t="shared" si="807"/>
        <v>290</v>
      </c>
      <c r="V491" s="58">
        <f t="shared" si="808"/>
        <v>260</v>
      </c>
      <c r="W491" s="391">
        <f t="shared" si="719"/>
        <v>800</v>
      </c>
      <c r="X491" s="391">
        <f t="shared" si="720"/>
        <v>510</v>
      </c>
      <c r="Y491" s="391">
        <f t="shared" si="721"/>
        <v>420</v>
      </c>
      <c r="Z491" s="391">
        <f t="shared" si="722"/>
        <v>340</v>
      </c>
      <c r="AA491" s="32">
        <f>'ĐẤT PNN'!U492</f>
        <v>2</v>
      </c>
      <c r="AB491" s="390">
        <f t="shared" si="809"/>
        <v>250</v>
      </c>
      <c r="AC491" s="390">
        <f t="shared" si="810"/>
        <v>234</v>
      </c>
      <c r="AD491" s="390">
        <f t="shared" si="811"/>
        <v>215</v>
      </c>
      <c r="AE491" s="390">
        <f t="shared" si="812"/>
        <v>195</v>
      </c>
      <c r="AF491" s="391">
        <f t="shared" si="727"/>
        <v>540</v>
      </c>
      <c r="AG491" s="391">
        <f t="shared" si="728"/>
        <v>360</v>
      </c>
      <c r="AH491" s="391">
        <f t="shared" si="729"/>
        <v>310</v>
      </c>
      <c r="AI491" s="391">
        <f t="shared" si="730"/>
        <v>250</v>
      </c>
      <c r="AJ491" s="395">
        <f>'ĐẤT PNN'!I492-'ĐẤT NN'!P491</f>
        <v>420</v>
      </c>
    </row>
    <row r="492" spans="1:36" ht="63" customHeight="1">
      <c r="A492" s="56">
        <f t="shared" si="762"/>
        <v>487</v>
      </c>
      <c r="B492" s="56" t="str">
        <f>'ĐẤT PNN'!B493</f>
        <v>VT4</v>
      </c>
      <c r="C492" s="86" t="s">
        <v>5451</v>
      </c>
      <c r="D492" s="29" t="s">
        <v>6797</v>
      </c>
      <c r="E492" s="29" t="s">
        <v>6738</v>
      </c>
      <c r="F492" s="29" t="s">
        <v>6798</v>
      </c>
      <c r="G492" s="29" t="s">
        <v>6792</v>
      </c>
      <c r="H492" s="29" t="str">
        <f t="shared" si="751"/>
        <v>Phường Long KhánhTPLK1Vị trí 1370</v>
      </c>
      <c r="I492" s="397"/>
      <c r="J492" s="397"/>
      <c r="K492" s="500" t="str">
        <f>'ĐẤT PNN'!D493</f>
        <v>Các tuyến đường giao thông đấu nối trực tiếp ra Đường Lương Thế Vinh đoạn từ Đường 21/4 đến Ranh phường Hàng Gòn có hiện trạng là đường nhựa, bê tông xi măng:
- Có bề rộng từ ≥3m đến &lt;5m, cách đường giao thông &gt;600m.
- Có bề rộng &lt;3m, cách đường giao thông &gt;200m.</v>
      </c>
      <c r="L492" s="501"/>
      <c r="M492" s="502"/>
      <c r="N492" s="383">
        <f t="shared" si="803"/>
        <v>260</v>
      </c>
      <c r="O492" s="383">
        <f t="shared" si="804"/>
        <v>195</v>
      </c>
      <c r="P492" s="383">
        <v>340</v>
      </c>
      <c r="Q492" s="383">
        <v>250</v>
      </c>
      <c r="R492" s="417">
        <f>VLOOKUP(C492,'[1]1. MA DO'!$E$5:$AJ$1933,32,0)</f>
        <v>1.1299999999999999</v>
      </c>
      <c r="S492" s="58">
        <f t="shared" si="805"/>
        <v>370</v>
      </c>
      <c r="T492" s="58">
        <f t="shared" si="806"/>
        <v>330</v>
      </c>
      <c r="U492" s="58">
        <f t="shared" si="807"/>
        <v>290</v>
      </c>
      <c r="V492" s="58">
        <f t="shared" si="808"/>
        <v>260</v>
      </c>
      <c r="W492" s="391">
        <f t="shared" si="719"/>
        <v>800</v>
      </c>
      <c r="X492" s="391">
        <f t="shared" si="720"/>
        <v>510</v>
      </c>
      <c r="Y492" s="391">
        <f t="shared" si="721"/>
        <v>420</v>
      </c>
      <c r="Z492" s="391">
        <f t="shared" si="722"/>
        <v>340</v>
      </c>
      <c r="AA492" s="32">
        <f>'ĐẤT PNN'!U493</f>
        <v>2</v>
      </c>
      <c r="AB492" s="390">
        <f t="shared" si="809"/>
        <v>250</v>
      </c>
      <c r="AC492" s="390">
        <f t="shared" si="810"/>
        <v>234</v>
      </c>
      <c r="AD492" s="390">
        <f t="shared" si="811"/>
        <v>215</v>
      </c>
      <c r="AE492" s="390">
        <f t="shared" si="812"/>
        <v>195</v>
      </c>
      <c r="AF492" s="391">
        <f t="shared" si="727"/>
        <v>540</v>
      </c>
      <c r="AG492" s="391">
        <f t="shared" si="728"/>
        <v>360</v>
      </c>
      <c r="AH492" s="391">
        <f t="shared" si="729"/>
        <v>310</v>
      </c>
      <c r="AI492" s="391">
        <f t="shared" si="730"/>
        <v>250</v>
      </c>
      <c r="AJ492" s="395">
        <f>'ĐẤT PNN'!I493-'ĐẤT NN'!P492</f>
        <v>320</v>
      </c>
    </row>
    <row r="493" spans="1:36" ht="110.25" customHeight="1">
      <c r="A493" s="56">
        <f t="shared" si="762"/>
        <v>488</v>
      </c>
      <c r="B493" s="56" t="str">
        <f>'ĐẤT PNN'!B494</f>
        <v>VT2*0,8</v>
      </c>
      <c r="C493" s="86" t="s">
        <v>5451</v>
      </c>
      <c r="D493" s="29" t="s">
        <v>6793</v>
      </c>
      <c r="E493" s="29" t="s">
        <v>6738</v>
      </c>
      <c r="F493" s="29" t="s">
        <v>6794</v>
      </c>
      <c r="G493" s="29" t="s">
        <v>6792</v>
      </c>
      <c r="H493" s="29" t="str">
        <f t="shared" si="751"/>
        <v>Phường Long KhánhTPLK1Vị trí 1370</v>
      </c>
      <c r="I493" s="397"/>
      <c r="J493" s="397"/>
      <c r="K493" s="500" t="str">
        <f>'ĐẤT PNN'!D494</f>
        <v>Các tuyến đường giao thông không đấu nối trực tiếp và thông ra Đường Lương Thế Vinh đoạn từ Đường 21/4 đến Ranh phường Hàng Gòn có hiện trạng là đường nhựa, bê tông xi măng:
- Có bề rộng ≥5m, cách đường giao thông ≤600m.
- Có bề rộng từ ≥3m đến &lt;5m, cách đường giao thông ≤400m.</v>
      </c>
      <c r="L493" s="501"/>
      <c r="M493" s="502"/>
      <c r="N493" s="383">
        <f t="shared" si="803"/>
        <v>330</v>
      </c>
      <c r="O493" s="383">
        <f t="shared" si="804"/>
        <v>234</v>
      </c>
      <c r="P493" s="383">
        <v>510</v>
      </c>
      <c r="Q493" s="383">
        <v>360</v>
      </c>
      <c r="R493" s="417">
        <f>VLOOKUP(C493,'[1]1. MA DO'!$E$5:$AJ$1933,32,0)</f>
        <v>1.1299999999999999</v>
      </c>
      <c r="S493" s="58">
        <f t="shared" si="805"/>
        <v>370</v>
      </c>
      <c r="T493" s="58">
        <f t="shared" si="806"/>
        <v>330</v>
      </c>
      <c r="U493" s="58">
        <f t="shared" si="807"/>
        <v>290</v>
      </c>
      <c r="V493" s="58">
        <f t="shared" si="808"/>
        <v>260</v>
      </c>
      <c r="W493" s="391">
        <f t="shared" si="719"/>
        <v>800</v>
      </c>
      <c r="X493" s="391">
        <f t="shared" si="720"/>
        <v>510</v>
      </c>
      <c r="Y493" s="391">
        <f t="shared" si="721"/>
        <v>420</v>
      </c>
      <c r="Z493" s="391">
        <f t="shared" si="722"/>
        <v>340</v>
      </c>
      <c r="AA493" s="32">
        <f>'ĐẤT PNN'!U494</f>
        <v>2</v>
      </c>
      <c r="AB493" s="390">
        <f t="shared" si="809"/>
        <v>250</v>
      </c>
      <c r="AC493" s="390">
        <f t="shared" si="810"/>
        <v>234</v>
      </c>
      <c r="AD493" s="390">
        <f t="shared" si="811"/>
        <v>215</v>
      </c>
      <c r="AE493" s="390">
        <f t="shared" si="812"/>
        <v>195</v>
      </c>
      <c r="AF493" s="391">
        <f t="shared" si="727"/>
        <v>540</v>
      </c>
      <c r="AG493" s="391">
        <f t="shared" si="728"/>
        <v>360</v>
      </c>
      <c r="AH493" s="391">
        <f t="shared" si="729"/>
        <v>310</v>
      </c>
      <c r="AI493" s="391">
        <f t="shared" si="730"/>
        <v>250</v>
      </c>
      <c r="AJ493" s="395">
        <f>'ĐẤT PNN'!I494-'ĐẤT NN'!P493</f>
        <v>590</v>
      </c>
    </row>
    <row r="494" spans="1:36" ht="126" customHeight="1">
      <c r="A494" s="56">
        <f t="shared" si="762"/>
        <v>489</v>
      </c>
      <c r="B494" s="56" t="str">
        <f>'ĐẤT PNN'!B495</f>
        <v>VT3*0,8</v>
      </c>
      <c r="C494" s="86" t="s">
        <v>5451</v>
      </c>
      <c r="D494" s="29" t="s">
        <v>6795</v>
      </c>
      <c r="E494" s="29" t="s">
        <v>6738</v>
      </c>
      <c r="F494" s="29" t="s">
        <v>6796</v>
      </c>
      <c r="G494" s="29" t="s">
        <v>6792</v>
      </c>
      <c r="H494" s="29" t="str">
        <f t="shared" si="751"/>
        <v>Phường Long KhánhTPLK1Vị trí 1370</v>
      </c>
      <c r="I494" s="397"/>
      <c r="J494" s="397"/>
      <c r="K494" s="500" t="str">
        <f>'ĐẤT PNN'!D495</f>
        <v>Các tuyến đường giao thông không đấu nối trực tiếp và thông ra Đường Lương Thế Vinh đoạn từ Đường 21/4 đến Ranh phường Hàng Gòn có hiện trạng là đường nhựa, bê tông xi măng:
- Có bề rộng ≥5m, cách đường giao thông &gt;600m.
- Có bề rộng từ ≥3m đến &lt;5m, cách đường giao thông từ &gt;400m đến ≤600m.
- Có bề rộng &lt;3m, cách đường giao thông ≤200m.</v>
      </c>
      <c r="L494" s="501"/>
      <c r="M494" s="502"/>
      <c r="N494" s="383">
        <f t="shared" si="803"/>
        <v>290</v>
      </c>
      <c r="O494" s="383">
        <f t="shared" si="804"/>
        <v>215</v>
      </c>
      <c r="P494" s="383">
        <v>420</v>
      </c>
      <c r="Q494" s="383">
        <v>310</v>
      </c>
      <c r="R494" s="417">
        <f>VLOOKUP(C494,'[1]1. MA DO'!$E$5:$AJ$1933,32,0)</f>
        <v>1.1299999999999999</v>
      </c>
      <c r="S494" s="58">
        <f t="shared" si="805"/>
        <v>370</v>
      </c>
      <c r="T494" s="58">
        <f t="shared" si="806"/>
        <v>330</v>
      </c>
      <c r="U494" s="58">
        <f t="shared" si="807"/>
        <v>290</v>
      </c>
      <c r="V494" s="58">
        <f t="shared" si="808"/>
        <v>260</v>
      </c>
      <c r="W494" s="391">
        <f t="shared" si="719"/>
        <v>800</v>
      </c>
      <c r="X494" s="391">
        <f t="shared" si="720"/>
        <v>510</v>
      </c>
      <c r="Y494" s="391">
        <f t="shared" si="721"/>
        <v>420</v>
      </c>
      <c r="Z494" s="391">
        <f t="shared" si="722"/>
        <v>340</v>
      </c>
      <c r="AA494" s="32">
        <f>'ĐẤT PNN'!U495</f>
        <v>2</v>
      </c>
      <c r="AB494" s="390">
        <f t="shared" si="809"/>
        <v>250</v>
      </c>
      <c r="AC494" s="390">
        <f t="shared" si="810"/>
        <v>234</v>
      </c>
      <c r="AD494" s="390">
        <f t="shared" si="811"/>
        <v>215</v>
      </c>
      <c r="AE494" s="390">
        <f t="shared" si="812"/>
        <v>195</v>
      </c>
      <c r="AF494" s="391">
        <f t="shared" si="727"/>
        <v>540</v>
      </c>
      <c r="AG494" s="391">
        <f t="shared" si="728"/>
        <v>360</v>
      </c>
      <c r="AH494" s="391">
        <f t="shared" si="729"/>
        <v>310</v>
      </c>
      <c r="AI494" s="391">
        <f t="shared" si="730"/>
        <v>250</v>
      </c>
      <c r="AJ494" s="395">
        <f>'ĐẤT PNN'!I495-'ĐẤT NN'!P494</f>
        <v>360</v>
      </c>
    </row>
    <row r="495" spans="1:36" ht="63" customHeight="1">
      <c r="A495" s="56">
        <f t="shared" si="762"/>
        <v>490</v>
      </c>
      <c r="B495" s="56" t="str">
        <f>'ĐẤT PNN'!B496</f>
        <v>VT4*0,8</v>
      </c>
      <c r="C495" s="86" t="s">
        <v>5451</v>
      </c>
      <c r="D495" s="29" t="s">
        <v>6797</v>
      </c>
      <c r="E495" s="29" t="s">
        <v>6738</v>
      </c>
      <c r="F495" s="29" t="s">
        <v>6798</v>
      </c>
      <c r="G495" s="29" t="s">
        <v>6792</v>
      </c>
      <c r="H495" s="29" t="str">
        <f t="shared" si="751"/>
        <v>Phường Long KhánhTPLK1Vị trí 1370</v>
      </c>
      <c r="I495" s="397"/>
      <c r="J495" s="397"/>
      <c r="K495" s="500" t="str">
        <f>'ĐẤT PNN'!D496</f>
        <v>Các tuyến đường giao thông không đấu nối trực tiếp và thông ra Đường Lương Thế Vinh đoạn từ Đường 21/4 đến Ranh phường Hàng Gòn có hiện trạng là đường nhựa, bê tông xi măng:
- Có bề rộng từ ≥3m đến &lt;5m, cách đường giao thông &gt;600m.
- Có bề rộng &lt;3m, cách đường giao thông &gt; 200m.</v>
      </c>
      <c r="L495" s="501"/>
      <c r="M495" s="502"/>
      <c r="N495" s="383">
        <f t="shared" si="803"/>
        <v>260</v>
      </c>
      <c r="O495" s="383">
        <f t="shared" si="804"/>
        <v>195</v>
      </c>
      <c r="P495" s="383">
        <v>340</v>
      </c>
      <c r="Q495" s="383">
        <v>250</v>
      </c>
      <c r="R495" s="417">
        <f>VLOOKUP(C495,'[1]1. MA DO'!$E$5:$AJ$1933,32,0)</f>
        <v>1.1299999999999999</v>
      </c>
      <c r="S495" s="58">
        <f t="shared" si="805"/>
        <v>370</v>
      </c>
      <c r="T495" s="58">
        <f t="shared" si="806"/>
        <v>330</v>
      </c>
      <c r="U495" s="58">
        <f t="shared" si="807"/>
        <v>290</v>
      </c>
      <c r="V495" s="58">
        <f t="shared" si="808"/>
        <v>260</v>
      </c>
      <c r="W495" s="391">
        <f t="shared" si="719"/>
        <v>800</v>
      </c>
      <c r="X495" s="391">
        <f t="shared" si="720"/>
        <v>510</v>
      </c>
      <c r="Y495" s="391">
        <f t="shared" si="721"/>
        <v>420</v>
      </c>
      <c r="Z495" s="391">
        <f t="shared" si="722"/>
        <v>340</v>
      </c>
      <c r="AA495" s="32">
        <f>'ĐẤT PNN'!U496</f>
        <v>2</v>
      </c>
      <c r="AB495" s="390">
        <f t="shared" si="809"/>
        <v>250</v>
      </c>
      <c r="AC495" s="390">
        <f t="shared" si="810"/>
        <v>234</v>
      </c>
      <c r="AD495" s="390">
        <f t="shared" si="811"/>
        <v>215</v>
      </c>
      <c r="AE495" s="390">
        <f t="shared" si="812"/>
        <v>195</v>
      </c>
      <c r="AF495" s="391">
        <f t="shared" si="727"/>
        <v>540</v>
      </c>
      <c r="AG495" s="391">
        <f t="shared" si="728"/>
        <v>360</v>
      </c>
      <c r="AH495" s="391">
        <f t="shared" si="729"/>
        <v>310</v>
      </c>
      <c r="AI495" s="391">
        <f t="shared" si="730"/>
        <v>250</v>
      </c>
      <c r="AJ495" s="395">
        <f>'ĐẤT PNN'!I496-'ĐẤT NN'!P495</f>
        <v>250</v>
      </c>
    </row>
    <row r="496" spans="1:36" ht="63">
      <c r="A496" s="56">
        <f t="shared" si="762"/>
        <v>491</v>
      </c>
      <c r="B496" s="56" t="str">
        <f>'ĐẤT PNN'!B497</f>
        <v>LK59DT</v>
      </c>
      <c r="C496" s="86" t="s">
        <v>5454</v>
      </c>
      <c r="D496" s="29" t="s">
        <v>6790</v>
      </c>
      <c r="E496" s="29" t="s">
        <v>6738</v>
      </c>
      <c r="F496" s="29" t="s">
        <v>6791</v>
      </c>
      <c r="G496" s="29" t="s">
        <v>6792</v>
      </c>
      <c r="H496" s="29" t="str">
        <f t="shared" si="751"/>
        <v>Phường Long KhánhTPLK1Vị trí 1370</v>
      </c>
      <c r="I496" s="398" t="s">
        <v>6780</v>
      </c>
      <c r="J496" s="398" t="s">
        <v>6781</v>
      </c>
      <c r="K496" s="57" t="str">
        <f>'ĐẤT PNN'!D497</f>
        <v>Đường Đoàn Thị Điểm</v>
      </c>
      <c r="L496" s="57" t="str">
        <f>'ĐẤT PNN'!E497</f>
        <v>Đường 21/4</v>
      </c>
      <c r="M496" s="57" t="str">
        <f>'ĐẤT PNN'!F497</f>
        <v>Giáp thửa đất số 21, tờ BĐĐC số 115</v>
      </c>
      <c r="N496" s="385">
        <f>S496</f>
        <v>370</v>
      </c>
      <c r="O496" s="114">
        <f>AB496</f>
        <v>250</v>
      </c>
      <c r="P496" s="381">
        <v>800</v>
      </c>
      <c r="Q496" s="381">
        <v>540</v>
      </c>
      <c r="R496" s="417">
        <f>VLOOKUP(C496,'[1]1. MA DO'!$E$5:$AJ$1933,32,0)</f>
        <v>1.1299999999999999</v>
      </c>
      <c r="S496" s="221">
        <v>370</v>
      </c>
      <c r="T496" s="221">
        <v>330</v>
      </c>
      <c r="U496" s="221">
        <v>290</v>
      </c>
      <c r="V496" s="221">
        <v>260</v>
      </c>
      <c r="W496" s="391">
        <f t="shared" si="719"/>
        <v>800</v>
      </c>
      <c r="X496" s="391">
        <f t="shared" si="720"/>
        <v>510</v>
      </c>
      <c r="Y496" s="391">
        <f t="shared" si="721"/>
        <v>420</v>
      </c>
      <c r="Z496" s="391">
        <f t="shared" si="722"/>
        <v>340</v>
      </c>
      <c r="AA496" s="32">
        <v>1</v>
      </c>
      <c r="AB496" s="372">
        <v>250</v>
      </c>
      <c r="AC496" s="372">
        <v>234</v>
      </c>
      <c r="AD496" s="372">
        <v>215</v>
      </c>
      <c r="AE496" s="372">
        <v>195</v>
      </c>
      <c r="AF496" s="391">
        <f t="shared" si="727"/>
        <v>540</v>
      </c>
      <c r="AG496" s="391">
        <f t="shared" si="728"/>
        <v>360</v>
      </c>
      <c r="AH496" s="391">
        <f t="shared" si="729"/>
        <v>310</v>
      </c>
      <c r="AI496" s="391">
        <f t="shared" si="730"/>
        <v>250</v>
      </c>
      <c r="AJ496" s="395">
        <f>'ĐẤT PNN'!I497-'ĐẤT NN'!P496</f>
        <v>1500</v>
      </c>
    </row>
    <row r="497" spans="1:36" ht="126" customHeight="1">
      <c r="A497" s="56">
        <f t="shared" si="762"/>
        <v>492</v>
      </c>
      <c r="B497" s="56" t="str">
        <f>'ĐẤT PNN'!B498</f>
        <v>VT2</v>
      </c>
      <c r="C497" s="86" t="s">
        <v>5454</v>
      </c>
      <c r="D497" s="29" t="s">
        <v>6793</v>
      </c>
      <c r="E497" s="29" t="s">
        <v>6738</v>
      </c>
      <c r="F497" s="29" t="s">
        <v>6794</v>
      </c>
      <c r="G497" s="29" t="s">
        <v>6792</v>
      </c>
      <c r="H497" s="29" t="str">
        <f t="shared" si="751"/>
        <v>Phường Long KhánhTPLK1Vị trí 1370</v>
      </c>
      <c r="I497" s="397"/>
      <c r="J497" s="397"/>
      <c r="K497" s="500" t="str">
        <f>'ĐẤT PNN'!D498</f>
        <v>Các tuyến đường giao thông đấu nối trực tiếp ra Đường Đoàn Thị Điểm đoạn từ Đường 21/4 đến Giáp thửa đất số 21, tờ BĐĐC số 115 có hiện trạng là đường nhựa, bê tông xi măng:
- Có bề rộng ≥5m, cách đường giao thông ≤600m.
- Có bề rộng từ ≥3m đến &lt;5m, cách đường giao thông ≤400m.</v>
      </c>
      <c r="L497" s="501"/>
      <c r="M497" s="502"/>
      <c r="N497" s="383">
        <f t="shared" ref="N497:N502" si="813">IF(B497="VT2",T497,IF(B497="VT3",U497,IF(B497="VT2*0,8",T497,IF(B497="VT3*0,8",U497,V497))))</f>
        <v>330</v>
      </c>
      <c r="O497" s="383">
        <f t="shared" ref="O497:O502" si="814">IF(B497="VT2",AC497,IF(B497="VT3",AD497,IF(B497="VT2*0,8",AC497,IF(B497="VT3*0,8",AD497,AE497))))</f>
        <v>234</v>
      </c>
      <c r="P497" s="383">
        <v>510</v>
      </c>
      <c r="Q497" s="383">
        <v>360</v>
      </c>
      <c r="R497" s="417">
        <f>VLOOKUP(C497,'[1]1. MA DO'!$E$5:$AJ$1933,32,0)</f>
        <v>1.1299999999999999</v>
      </c>
      <c r="S497" s="58">
        <f t="shared" ref="S497:S502" si="815">S496</f>
        <v>370</v>
      </c>
      <c r="T497" s="58">
        <f t="shared" ref="T497:T502" si="816">T496</f>
        <v>330</v>
      </c>
      <c r="U497" s="58">
        <f t="shared" ref="U497:U502" si="817">U496</f>
        <v>290</v>
      </c>
      <c r="V497" s="58">
        <f t="shared" ref="V497:V502" si="818">V496</f>
        <v>260</v>
      </c>
      <c r="W497" s="391">
        <f t="shared" si="719"/>
        <v>800</v>
      </c>
      <c r="X497" s="391">
        <f t="shared" si="720"/>
        <v>510</v>
      </c>
      <c r="Y497" s="391">
        <f t="shared" si="721"/>
        <v>420</v>
      </c>
      <c r="Z497" s="391">
        <f t="shared" si="722"/>
        <v>340</v>
      </c>
      <c r="AA497" s="32">
        <f>'ĐẤT PNN'!U498</f>
        <v>2</v>
      </c>
      <c r="AB497" s="390">
        <f t="shared" ref="AB497:AB502" si="819">AB496</f>
        <v>250</v>
      </c>
      <c r="AC497" s="390">
        <f t="shared" ref="AC497:AC502" si="820">AC496</f>
        <v>234</v>
      </c>
      <c r="AD497" s="390">
        <f t="shared" ref="AD497:AD502" si="821">AD496</f>
        <v>215</v>
      </c>
      <c r="AE497" s="390">
        <f t="shared" ref="AE497:AE502" si="822">AE496</f>
        <v>195</v>
      </c>
      <c r="AF497" s="391">
        <f t="shared" si="727"/>
        <v>540</v>
      </c>
      <c r="AG497" s="391">
        <f t="shared" si="728"/>
        <v>360</v>
      </c>
      <c r="AH497" s="391">
        <f t="shared" si="729"/>
        <v>310</v>
      </c>
      <c r="AI497" s="391">
        <f t="shared" si="730"/>
        <v>250</v>
      </c>
      <c r="AJ497" s="395">
        <f>'ĐẤT PNN'!I498-'ĐẤT NN'!P497</f>
        <v>690</v>
      </c>
    </row>
    <row r="498" spans="1:36" ht="141.75" customHeight="1">
      <c r="A498" s="56">
        <f t="shared" si="762"/>
        <v>493</v>
      </c>
      <c r="B498" s="56" t="str">
        <f>'ĐẤT PNN'!B499</f>
        <v>VT3</v>
      </c>
      <c r="C498" s="86" t="s">
        <v>5454</v>
      </c>
      <c r="D498" s="29" t="s">
        <v>6795</v>
      </c>
      <c r="E498" s="29" t="s">
        <v>6738</v>
      </c>
      <c r="F498" s="29" t="s">
        <v>6796</v>
      </c>
      <c r="G498" s="29" t="s">
        <v>6792</v>
      </c>
      <c r="H498" s="29" t="str">
        <f t="shared" si="751"/>
        <v>Phường Long KhánhTPLK1Vị trí 1370</v>
      </c>
      <c r="I498" s="397"/>
      <c r="J498" s="397"/>
      <c r="K498" s="500" t="str">
        <f>'ĐẤT PNN'!D499</f>
        <v>Các tuyến đường giao thông đấu nối trực tiếp ra Đường Đoàn Thị Điểm đoạn từ Đường 21/4 đến Giáp thửa đất số 21, tờ BĐĐC số 115 có hiện trạng là đường nhựa, bê tông xi măng:
- Có bề rộng ≥5m, cách đường giao thông &gt;600m.
- Có bề rộng từ ≥3m đến &lt;5m, cách đường giao thông từ &gt;400m đến ≤600m.
- Có bề rộng &lt;3m, cách đường giao thông ≤200m.</v>
      </c>
      <c r="L498" s="501"/>
      <c r="M498" s="502"/>
      <c r="N498" s="383">
        <f t="shared" si="813"/>
        <v>290</v>
      </c>
      <c r="O498" s="383">
        <f t="shared" si="814"/>
        <v>215</v>
      </c>
      <c r="P498" s="383">
        <v>420</v>
      </c>
      <c r="Q498" s="383">
        <v>310</v>
      </c>
      <c r="R498" s="417">
        <f>VLOOKUP(C498,'[1]1. MA DO'!$E$5:$AJ$1933,32,0)</f>
        <v>1.1299999999999999</v>
      </c>
      <c r="S498" s="58">
        <f t="shared" si="815"/>
        <v>370</v>
      </c>
      <c r="T498" s="58">
        <f t="shared" si="816"/>
        <v>330</v>
      </c>
      <c r="U498" s="58">
        <f t="shared" si="817"/>
        <v>290</v>
      </c>
      <c r="V498" s="58">
        <f t="shared" si="818"/>
        <v>260</v>
      </c>
      <c r="W498" s="391">
        <f t="shared" ref="W498:W537" si="823">ROUND(S498*2.15,-1)</f>
        <v>800</v>
      </c>
      <c r="X498" s="391">
        <f t="shared" ref="X498:X537" si="824">ROUND(T498*1.55,-1)</f>
        <v>510</v>
      </c>
      <c r="Y498" s="391">
        <f t="shared" ref="Y498:Y537" si="825">ROUND(U498*1.45,-1)</f>
        <v>420</v>
      </c>
      <c r="Z498" s="391">
        <f t="shared" ref="Z498:Z537" si="826">ROUND(V498*1.3,-1)</f>
        <v>340</v>
      </c>
      <c r="AA498" s="32">
        <f>'ĐẤT PNN'!U499</f>
        <v>2</v>
      </c>
      <c r="AB498" s="390">
        <f t="shared" si="819"/>
        <v>250</v>
      </c>
      <c r="AC498" s="390">
        <f t="shared" si="820"/>
        <v>234</v>
      </c>
      <c r="AD498" s="390">
        <f t="shared" si="821"/>
        <v>215</v>
      </c>
      <c r="AE498" s="390">
        <f t="shared" si="822"/>
        <v>195</v>
      </c>
      <c r="AF498" s="391">
        <f t="shared" ref="AF498:AF537" si="827">ROUND(AB498*2.15,-1)</f>
        <v>540</v>
      </c>
      <c r="AG498" s="391">
        <f t="shared" ref="AG498:AG537" si="828">ROUND(AC498*1.55,-1)</f>
        <v>360</v>
      </c>
      <c r="AH498" s="391">
        <f t="shared" ref="AH498:AH537" si="829">ROUND(AD498*1.45,-1)</f>
        <v>310</v>
      </c>
      <c r="AI498" s="391">
        <f t="shared" ref="AI498:AI537" si="830">ROUND(AE498*1.3,-1)</f>
        <v>250</v>
      </c>
      <c r="AJ498" s="395">
        <f>'ĐẤT PNN'!I499-'ĐẤT NN'!P498</f>
        <v>420</v>
      </c>
    </row>
    <row r="499" spans="1:36" ht="78.75" customHeight="1">
      <c r="A499" s="56">
        <f t="shared" si="762"/>
        <v>494</v>
      </c>
      <c r="B499" s="56" t="str">
        <f>'ĐẤT PNN'!B500</f>
        <v>VT4</v>
      </c>
      <c r="C499" s="86" t="s">
        <v>5454</v>
      </c>
      <c r="D499" s="29" t="s">
        <v>6797</v>
      </c>
      <c r="E499" s="29" t="s">
        <v>6738</v>
      </c>
      <c r="F499" s="29" t="s">
        <v>6798</v>
      </c>
      <c r="G499" s="29" t="s">
        <v>6792</v>
      </c>
      <c r="H499" s="29" t="str">
        <f t="shared" si="751"/>
        <v>Phường Long KhánhTPLK1Vị trí 1370</v>
      </c>
      <c r="I499" s="397"/>
      <c r="J499" s="397"/>
      <c r="K499" s="500" t="str">
        <f>'ĐẤT PNN'!D500</f>
        <v>Các tuyến đường giao thông đấu nối trực tiếp ra Đường Đoàn Thị Điểm đoạn từ Đường 21/4 đến Giáp thửa đất số 21, tờ BĐĐC số 115 có hiện trạng là đường nhựa, bê tông xi măng:
- Có bề rộng từ ≥3m đến &lt;5m, cách đường giao thông &gt;600m.
- Có bề rộng &lt;3m, cách đường giao thông &gt;200m.</v>
      </c>
      <c r="L499" s="501"/>
      <c r="M499" s="502"/>
      <c r="N499" s="383">
        <f t="shared" si="813"/>
        <v>260</v>
      </c>
      <c r="O499" s="383">
        <f t="shared" si="814"/>
        <v>195</v>
      </c>
      <c r="P499" s="383">
        <v>340</v>
      </c>
      <c r="Q499" s="383">
        <v>250</v>
      </c>
      <c r="R499" s="417">
        <f>VLOOKUP(C499,'[1]1. MA DO'!$E$5:$AJ$1933,32,0)</f>
        <v>1.1299999999999999</v>
      </c>
      <c r="S499" s="58">
        <f t="shared" si="815"/>
        <v>370</v>
      </c>
      <c r="T499" s="58">
        <f t="shared" si="816"/>
        <v>330</v>
      </c>
      <c r="U499" s="58">
        <f t="shared" si="817"/>
        <v>290</v>
      </c>
      <c r="V499" s="58">
        <f t="shared" si="818"/>
        <v>260</v>
      </c>
      <c r="W499" s="391">
        <f t="shared" si="823"/>
        <v>800</v>
      </c>
      <c r="X499" s="391">
        <f t="shared" si="824"/>
        <v>510</v>
      </c>
      <c r="Y499" s="391">
        <f t="shared" si="825"/>
        <v>420</v>
      </c>
      <c r="Z499" s="391">
        <f t="shared" si="826"/>
        <v>340</v>
      </c>
      <c r="AA499" s="32">
        <f>'ĐẤT PNN'!U500</f>
        <v>2</v>
      </c>
      <c r="AB499" s="390">
        <f t="shared" si="819"/>
        <v>250</v>
      </c>
      <c r="AC499" s="390">
        <f t="shared" si="820"/>
        <v>234</v>
      </c>
      <c r="AD499" s="390">
        <f t="shared" si="821"/>
        <v>215</v>
      </c>
      <c r="AE499" s="390">
        <f t="shared" si="822"/>
        <v>195</v>
      </c>
      <c r="AF499" s="391">
        <f t="shared" si="827"/>
        <v>540</v>
      </c>
      <c r="AG499" s="391">
        <f t="shared" si="828"/>
        <v>360</v>
      </c>
      <c r="AH499" s="391">
        <f t="shared" si="829"/>
        <v>310</v>
      </c>
      <c r="AI499" s="391">
        <f t="shared" si="830"/>
        <v>250</v>
      </c>
      <c r="AJ499" s="395">
        <f>'ĐẤT PNN'!I500-'ĐẤT NN'!P499</f>
        <v>320</v>
      </c>
    </row>
    <row r="500" spans="1:36" ht="126" customHeight="1">
      <c r="A500" s="56">
        <f t="shared" si="762"/>
        <v>495</v>
      </c>
      <c r="B500" s="56" t="str">
        <f>'ĐẤT PNN'!B501</f>
        <v>VT2*0,8</v>
      </c>
      <c r="C500" s="86" t="s">
        <v>5454</v>
      </c>
      <c r="D500" s="29" t="s">
        <v>6793</v>
      </c>
      <c r="E500" s="29" t="s">
        <v>6738</v>
      </c>
      <c r="F500" s="29" t="s">
        <v>6794</v>
      </c>
      <c r="G500" s="29" t="s">
        <v>6792</v>
      </c>
      <c r="H500" s="29" t="str">
        <f t="shared" si="751"/>
        <v>Phường Long KhánhTPLK1Vị trí 1370</v>
      </c>
      <c r="I500" s="397"/>
      <c r="J500" s="397"/>
      <c r="K500" s="500" t="str">
        <f>'ĐẤT PNN'!D501</f>
        <v>Các tuyến đường giao thông không đấu nối trực tiếp và thông ra Đường Đoàn Thị Điểm đoạn từ Đường 21/4 đến Giáp thửa đất số 21, tờ BĐĐC số 115 có hiện trạng là đường nhựa, bê tông xi măng:
- Có bề rộng ≥5m, cách đường giao thông ≤600m.
- Có bề rộng từ ≥3m đến &lt;5m, cách đường giao thông ≤400m.</v>
      </c>
      <c r="L500" s="501"/>
      <c r="M500" s="502"/>
      <c r="N500" s="383">
        <f t="shared" si="813"/>
        <v>330</v>
      </c>
      <c r="O500" s="383">
        <f t="shared" si="814"/>
        <v>234</v>
      </c>
      <c r="P500" s="383">
        <v>510</v>
      </c>
      <c r="Q500" s="383">
        <v>360</v>
      </c>
      <c r="R500" s="417">
        <f>VLOOKUP(C500,'[1]1. MA DO'!$E$5:$AJ$1933,32,0)</f>
        <v>1.1299999999999999</v>
      </c>
      <c r="S500" s="58">
        <f t="shared" si="815"/>
        <v>370</v>
      </c>
      <c r="T500" s="58">
        <f t="shared" si="816"/>
        <v>330</v>
      </c>
      <c r="U500" s="58">
        <f t="shared" si="817"/>
        <v>290</v>
      </c>
      <c r="V500" s="58">
        <f t="shared" si="818"/>
        <v>260</v>
      </c>
      <c r="W500" s="391">
        <f t="shared" si="823"/>
        <v>800</v>
      </c>
      <c r="X500" s="391">
        <f t="shared" si="824"/>
        <v>510</v>
      </c>
      <c r="Y500" s="391">
        <f t="shared" si="825"/>
        <v>420</v>
      </c>
      <c r="Z500" s="391">
        <f t="shared" si="826"/>
        <v>340</v>
      </c>
      <c r="AA500" s="32">
        <f>'ĐẤT PNN'!U501</f>
        <v>2</v>
      </c>
      <c r="AB500" s="390">
        <f t="shared" si="819"/>
        <v>250</v>
      </c>
      <c r="AC500" s="390">
        <f t="shared" si="820"/>
        <v>234</v>
      </c>
      <c r="AD500" s="390">
        <f t="shared" si="821"/>
        <v>215</v>
      </c>
      <c r="AE500" s="390">
        <f t="shared" si="822"/>
        <v>195</v>
      </c>
      <c r="AF500" s="391">
        <f t="shared" si="827"/>
        <v>540</v>
      </c>
      <c r="AG500" s="391">
        <f t="shared" si="828"/>
        <v>360</v>
      </c>
      <c r="AH500" s="391">
        <f t="shared" si="829"/>
        <v>310</v>
      </c>
      <c r="AI500" s="391">
        <f t="shared" si="830"/>
        <v>250</v>
      </c>
      <c r="AJ500" s="395">
        <f>'ĐẤT PNN'!I501-'ĐẤT NN'!P500</f>
        <v>590</v>
      </c>
    </row>
    <row r="501" spans="1:36" ht="141.75" customHeight="1">
      <c r="A501" s="56">
        <f t="shared" si="762"/>
        <v>496</v>
      </c>
      <c r="B501" s="56" t="str">
        <f>'ĐẤT PNN'!B502</f>
        <v>VT3*0,8</v>
      </c>
      <c r="C501" s="86" t="s">
        <v>5454</v>
      </c>
      <c r="D501" s="29" t="s">
        <v>6795</v>
      </c>
      <c r="E501" s="29" t="s">
        <v>6738</v>
      </c>
      <c r="F501" s="29" t="s">
        <v>6796</v>
      </c>
      <c r="G501" s="29" t="s">
        <v>6792</v>
      </c>
      <c r="H501" s="29" t="str">
        <f t="shared" si="751"/>
        <v>Phường Long KhánhTPLK1Vị trí 1370</v>
      </c>
      <c r="I501" s="397"/>
      <c r="J501" s="397"/>
      <c r="K501" s="500" t="str">
        <f>'ĐẤT PNN'!D502</f>
        <v>Các tuyến đường giao thông không đấu nối trực tiếp và thông ra Đường Đoàn Thị Điểm đoạn từ Đường 21/4 đến Giáp thửa đất số 21, tờ BĐĐC số 115 có hiện trạng là đường nhựa, bê tông xi măng:
- Có bề rộng ≥5m, cách đường giao thông &gt;600m.
- Có bề rộng từ ≥3m đến &lt;5m, cách đường giao thông từ &gt;400m đến ≤600m.
- Có bề rộng &lt;3m, cách đường giao thông ≤200m.</v>
      </c>
      <c r="L501" s="501"/>
      <c r="M501" s="502"/>
      <c r="N501" s="383">
        <f t="shared" si="813"/>
        <v>290</v>
      </c>
      <c r="O501" s="383">
        <f t="shared" si="814"/>
        <v>215</v>
      </c>
      <c r="P501" s="383">
        <v>420</v>
      </c>
      <c r="Q501" s="383">
        <v>310</v>
      </c>
      <c r="R501" s="417">
        <f>VLOOKUP(C501,'[1]1. MA DO'!$E$5:$AJ$1933,32,0)</f>
        <v>1.1299999999999999</v>
      </c>
      <c r="S501" s="58">
        <f t="shared" si="815"/>
        <v>370</v>
      </c>
      <c r="T501" s="58">
        <f t="shared" si="816"/>
        <v>330</v>
      </c>
      <c r="U501" s="58">
        <f t="shared" si="817"/>
        <v>290</v>
      </c>
      <c r="V501" s="58">
        <f t="shared" si="818"/>
        <v>260</v>
      </c>
      <c r="W501" s="391">
        <f t="shared" si="823"/>
        <v>800</v>
      </c>
      <c r="X501" s="391">
        <f t="shared" si="824"/>
        <v>510</v>
      </c>
      <c r="Y501" s="391">
        <f t="shared" si="825"/>
        <v>420</v>
      </c>
      <c r="Z501" s="391">
        <f t="shared" si="826"/>
        <v>340</v>
      </c>
      <c r="AA501" s="32">
        <f>'ĐẤT PNN'!U502</f>
        <v>2</v>
      </c>
      <c r="AB501" s="390">
        <f t="shared" si="819"/>
        <v>250</v>
      </c>
      <c r="AC501" s="390">
        <f t="shared" si="820"/>
        <v>234</v>
      </c>
      <c r="AD501" s="390">
        <f t="shared" si="821"/>
        <v>215</v>
      </c>
      <c r="AE501" s="390">
        <f t="shared" si="822"/>
        <v>195</v>
      </c>
      <c r="AF501" s="391">
        <f t="shared" si="827"/>
        <v>540</v>
      </c>
      <c r="AG501" s="391">
        <f t="shared" si="828"/>
        <v>360</v>
      </c>
      <c r="AH501" s="391">
        <f t="shared" si="829"/>
        <v>310</v>
      </c>
      <c r="AI501" s="391">
        <f t="shared" si="830"/>
        <v>250</v>
      </c>
      <c r="AJ501" s="395">
        <f>'ĐẤT PNN'!I502-'ĐẤT NN'!P501</f>
        <v>360</v>
      </c>
    </row>
    <row r="502" spans="1:36" ht="78.75" customHeight="1">
      <c r="A502" s="56">
        <f t="shared" si="762"/>
        <v>497</v>
      </c>
      <c r="B502" s="56" t="str">
        <f>'ĐẤT PNN'!B503</f>
        <v>VT4*0,8</v>
      </c>
      <c r="C502" s="86" t="s">
        <v>5454</v>
      </c>
      <c r="D502" s="29" t="s">
        <v>6797</v>
      </c>
      <c r="E502" s="29" t="s">
        <v>6738</v>
      </c>
      <c r="F502" s="29" t="s">
        <v>6798</v>
      </c>
      <c r="G502" s="29" t="s">
        <v>6792</v>
      </c>
      <c r="H502" s="29" t="str">
        <f t="shared" si="751"/>
        <v>Phường Long KhánhTPLK1Vị trí 1370</v>
      </c>
      <c r="I502" s="397"/>
      <c r="J502" s="397"/>
      <c r="K502" s="500" t="str">
        <f>'ĐẤT PNN'!D503</f>
        <v>Các tuyến đường giao thông không đấu nối trực tiếp và thông ra Đường Đoàn Thị Điểm đoạn từ Đường 21/4 đến Giáp thửa đất số 21, tờ BĐĐC số 115 có hiện trạng là đường nhựa, bê tông xi măng:
- Có bề rộng từ ≥3m đến &lt;5m, cách đường giao thông &gt;600m.
- Có bề rộng &lt;3m, cách đường giao thông &gt; 200m.</v>
      </c>
      <c r="L502" s="501"/>
      <c r="M502" s="502"/>
      <c r="N502" s="383">
        <f t="shared" si="813"/>
        <v>260</v>
      </c>
      <c r="O502" s="383">
        <f t="shared" si="814"/>
        <v>195</v>
      </c>
      <c r="P502" s="383">
        <v>340</v>
      </c>
      <c r="Q502" s="383">
        <v>250</v>
      </c>
      <c r="R502" s="417">
        <f>VLOOKUP(C502,'[1]1. MA DO'!$E$5:$AJ$1933,32,0)</f>
        <v>1.1299999999999999</v>
      </c>
      <c r="S502" s="58">
        <f t="shared" si="815"/>
        <v>370</v>
      </c>
      <c r="T502" s="58">
        <f t="shared" si="816"/>
        <v>330</v>
      </c>
      <c r="U502" s="58">
        <f t="shared" si="817"/>
        <v>290</v>
      </c>
      <c r="V502" s="58">
        <f t="shared" si="818"/>
        <v>260</v>
      </c>
      <c r="W502" s="391">
        <f t="shared" si="823"/>
        <v>800</v>
      </c>
      <c r="X502" s="391">
        <f t="shared" si="824"/>
        <v>510</v>
      </c>
      <c r="Y502" s="391">
        <f t="shared" si="825"/>
        <v>420</v>
      </c>
      <c r="Z502" s="391">
        <f t="shared" si="826"/>
        <v>340</v>
      </c>
      <c r="AA502" s="32">
        <f>'ĐẤT PNN'!U503</f>
        <v>2</v>
      </c>
      <c r="AB502" s="390">
        <f t="shared" si="819"/>
        <v>250</v>
      </c>
      <c r="AC502" s="390">
        <f t="shared" si="820"/>
        <v>234</v>
      </c>
      <c r="AD502" s="390">
        <f t="shared" si="821"/>
        <v>215</v>
      </c>
      <c r="AE502" s="390">
        <f t="shared" si="822"/>
        <v>195</v>
      </c>
      <c r="AF502" s="391">
        <f t="shared" si="827"/>
        <v>540</v>
      </c>
      <c r="AG502" s="391">
        <f t="shared" si="828"/>
        <v>360</v>
      </c>
      <c r="AH502" s="391">
        <f t="shared" si="829"/>
        <v>310</v>
      </c>
      <c r="AI502" s="391">
        <f t="shared" si="830"/>
        <v>250</v>
      </c>
      <c r="AJ502" s="395">
        <f>'ĐẤT PNN'!I503-'ĐẤT NN'!P502</f>
        <v>250</v>
      </c>
    </row>
    <row r="503" spans="1:36" ht="63">
      <c r="A503" s="56">
        <f t="shared" si="762"/>
        <v>498</v>
      </c>
      <c r="B503" s="56" t="str">
        <f>'ĐẤT PNN'!B504</f>
        <v>LK56DT</v>
      </c>
      <c r="C503" s="86" t="s">
        <v>5445</v>
      </c>
      <c r="D503" s="29" t="s">
        <v>6790</v>
      </c>
      <c r="E503" s="29" t="s">
        <v>6738</v>
      </c>
      <c r="F503" s="29" t="s">
        <v>6791</v>
      </c>
      <c r="G503" s="29" t="s">
        <v>6792</v>
      </c>
      <c r="H503" s="29" t="str">
        <f t="shared" si="751"/>
        <v>Phường Long KhánhTPLK1Vị trí 1370</v>
      </c>
      <c r="I503" s="398" t="s">
        <v>6780</v>
      </c>
      <c r="J503" s="398" t="s">
        <v>6781</v>
      </c>
      <c r="K503" s="57" t="str">
        <f>'ĐẤT PNN'!D504</f>
        <v>Đường Phan Huy Chú</v>
      </c>
      <c r="L503" s="57" t="str">
        <f>'ĐẤT PNN'!E504</f>
        <v>Đường 21/4</v>
      </c>
      <c r="M503" s="57" t="str">
        <f>'ĐẤT PNN'!F504</f>
        <v>Tuyến đường qua khu đô thị mới (từ đường Nguyễn TrãI đến đường Lê Hồng Phong)</v>
      </c>
      <c r="N503" s="385">
        <f>S503</f>
        <v>370</v>
      </c>
      <c r="O503" s="114">
        <f>AB503</f>
        <v>250</v>
      </c>
      <c r="P503" s="381">
        <v>800</v>
      </c>
      <c r="Q503" s="381">
        <v>540</v>
      </c>
      <c r="R503" s="417">
        <f>VLOOKUP(C503,'[1]1. MA DO'!$E$5:$AJ$1933,32,0)</f>
        <v>1.1299999999999999</v>
      </c>
      <c r="S503" s="221">
        <v>370</v>
      </c>
      <c r="T503" s="221">
        <v>330</v>
      </c>
      <c r="U503" s="221">
        <v>290</v>
      </c>
      <c r="V503" s="221">
        <v>260</v>
      </c>
      <c r="W503" s="391">
        <f t="shared" si="823"/>
        <v>800</v>
      </c>
      <c r="X503" s="391">
        <f t="shared" si="824"/>
        <v>510</v>
      </c>
      <c r="Y503" s="391">
        <f t="shared" si="825"/>
        <v>420</v>
      </c>
      <c r="Z503" s="391">
        <f t="shared" si="826"/>
        <v>340</v>
      </c>
      <c r="AA503" s="32">
        <v>1</v>
      </c>
      <c r="AB503" s="372">
        <v>250</v>
      </c>
      <c r="AC503" s="372">
        <v>234</v>
      </c>
      <c r="AD503" s="372">
        <v>215</v>
      </c>
      <c r="AE503" s="372">
        <v>195</v>
      </c>
      <c r="AF503" s="391">
        <f t="shared" si="827"/>
        <v>540</v>
      </c>
      <c r="AG503" s="391">
        <f t="shared" si="828"/>
        <v>360</v>
      </c>
      <c r="AH503" s="391">
        <f t="shared" si="829"/>
        <v>310</v>
      </c>
      <c r="AI503" s="391">
        <f t="shared" si="830"/>
        <v>250</v>
      </c>
      <c r="AJ503" s="395">
        <f>'ĐẤT PNN'!I504-'ĐẤT NN'!P503</f>
        <v>1500</v>
      </c>
    </row>
    <row r="504" spans="1:36" ht="126" customHeight="1">
      <c r="A504" s="56">
        <f t="shared" si="762"/>
        <v>499</v>
      </c>
      <c r="B504" s="56" t="str">
        <f>'ĐẤT PNN'!B505</f>
        <v>VT2</v>
      </c>
      <c r="C504" s="86" t="s">
        <v>5445</v>
      </c>
      <c r="D504" s="29" t="s">
        <v>6793</v>
      </c>
      <c r="E504" s="29" t="s">
        <v>6738</v>
      </c>
      <c r="F504" s="29" t="s">
        <v>6794</v>
      </c>
      <c r="G504" s="29" t="s">
        <v>6792</v>
      </c>
      <c r="H504" s="29" t="str">
        <f t="shared" si="751"/>
        <v>Phường Long KhánhTPLK1Vị trí 1370</v>
      </c>
      <c r="I504" s="397"/>
      <c r="J504" s="397"/>
      <c r="K504" s="500" t="str">
        <f>'ĐẤT PNN'!D505</f>
        <v>Các tuyến đường giao thông đấu nối trực tiếp ra Đường Phan Huy Chú đoạn từ Đường 21/4 đến Tuyến đường qua khu đô thị mới (từ đường Nguyễn TrãI đến đường Lê Hồng Phong) có hiện trạng là đường nhựa, bê tông xi măng:
- Có bề rộng ≥5m, cách đường giao thông ≤600m.
- Có bề rộng từ ≥3m đến &lt;5m, cách đường giao thông ≤400m.</v>
      </c>
      <c r="L504" s="501"/>
      <c r="M504" s="502"/>
      <c r="N504" s="383">
        <f t="shared" ref="N504:N509" si="831">IF(B504="VT2",T504,IF(B504="VT3",U504,IF(B504="VT2*0,8",T504,IF(B504="VT3*0,8",U504,V504))))</f>
        <v>330</v>
      </c>
      <c r="O504" s="383">
        <f t="shared" ref="O504:O509" si="832">IF(B504="VT2",AC504,IF(B504="VT3",AD504,IF(B504="VT2*0,8",AC504,IF(B504="VT3*0,8",AD504,AE504))))</f>
        <v>234</v>
      </c>
      <c r="P504" s="383">
        <v>510</v>
      </c>
      <c r="Q504" s="383">
        <v>360</v>
      </c>
      <c r="R504" s="417">
        <f>VLOOKUP(C504,'[1]1. MA DO'!$E$5:$AJ$1933,32,0)</f>
        <v>1.1299999999999999</v>
      </c>
      <c r="S504" s="58">
        <f t="shared" ref="S504:S509" si="833">S503</f>
        <v>370</v>
      </c>
      <c r="T504" s="58">
        <f t="shared" ref="T504:T509" si="834">T503</f>
        <v>330</v>
      </c>
      <c r="U504" s="58">
        <f t="shared" ref="U504:U509" si="835">U503</f>
        <v>290</v>
      </c>
      <c r="V504" s="58">
        <f t="shared" ref="V504:V509" si="836">V503</f>
        <v>260</v>
      </c>
      <c r="W504" s="391">
        <f t="shared" si="823"/>
        <v>800</v>
      </c>
      <c r="X504" s="391">
        <f t="shared" si="824"/>
        <v>510</v>
      </c>
      <c r="Y504" s="391">
        <f t="shared" si="825"/>
        <v>420</v>
      </c>
      <c r="Z504" s="391">
        <f t="shared" si="826"/>
        <v>340</v>
      </c>
      <c r="AA504" s="32">
        <f>'ĐẤT PNN'!U505</f>
        <v>3</v>
      </c>
      <c r="AB504" s="390">
        <f t="shared" ref="AB504:AB509" si="837">AB503</f>
        <v>250</v>
      </c>
      <c r="AC504" s="390">
        <f t="shared" ref="AC504:AC509" si="838">AC503</f>
        <v>234</v>
      </c>
      <c r="AD504" s="390">
        <f t="shared" ref="AD504:AD509" si="839">AD503</f>
        <v>215</v>
      </c>
      <c r="AE504" s="390">
        <f t="shared" ref="AE504:AE509" si="840">AE503</f>
        <v>195</v>
      </c>
      <c r="AF504" s="391">
        <f t="shared" si="827"/>
        <v>540</v>
      </c>
      <c r="AG504" s="391">
        <f t="shared" si="828"/>
        <v>360</v>
      </c>
      <c r="AH504" s="391">
        <f t="shared" si="829"/>
        <v>310</v>
      </c>
      <c r="AI504" s="391">
        <f t="shared" si="830"/>
        <v>250</v>
      </c>
      <c r="AJ504" s="395">
        <f>'ĐẤT PNN'!I505-'ĐẤT NN'!P504</f>
        <v>590</v>
      </c>
    </row>
    <row r="505" spans="1:36" ht="141.75" customHeight="1">
      <c r="A505" s="56">
        <f t="shared" si="762"/>
        <v>500</v>
      </c>
      <c r="B505" s="56" t="str">
        <f>'ĐẤT PNN'!B506</f>
        <v>VT3</v>
      </c>
      <c r="C505" s="86" t="s">
        <v>5445</v>
      </c>
      <c r="D505" s="29" t="s">
        <v>6795</v>
      </c>
      <c r="E505" s="29" t="s">
        <v>6738</v>
      </c>
      <c r="F505" s="29" t="s">
        <v>6796</v>
      </c>
      <c r="G505" s="29" t="s">
        <v>6792</v>
      </c>
      <c r="H505" s="29" t="str">
        <f t="shared" si="751"/>
        <v>Phường Long KhánhTPLK1Vị trí 1370</v>
      </c>
      <c r="I505" s="397"/>
      <c r="J505" s="397"/>
      <c r="K505" s="500" t="str">
        <f>'ĐẤT PNN'!D506</f>
        <v>Các tuyến đường giao thông đấu nối trực tiếp ra Đường Phan Huy Chú đoạn từ Đường 21/4 đến Tuyến đường qua khu đô thị mới (từ đường Nguyễn TrãI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L505" s="501"/>
      <c r="M505" s="502"/>
      <c r="N505" s="383">
        <f t="shared" si="831"/>
        <v>290</v>
      </c>
      <c r="O505" s="383">
        <f t="shared" si="832"/>
        <v>215</v>
      </c>
      <c r="P505" s="383">
        <v>420</v>
      </c>
      <c r="Q505" s="383">
        <v>310</v>
      </c>
      <c r="R505" s="417">
        <f>VLOOKUP(C505,'[1]1. MA DO'!$E$5:$AJ$1933,32,0)</f>
        <v>1.1299999999999999</v>
      </c>
      <c r="S505" s="58">
        <f t="shared" si="833"/>
        <v>370</v>
      </c>
      <c r="T505" s="58">
        <f t="shared" si="834"/>
        <v>330</v>
      </c>
      <c r="U505" s="58">
        <f t="shared" si="835"/>
        <v>290</v>
      </c>
      <c r="V505" s="58">
        <f t="shared" si="836"/>
        <v>260</v>
      </c>
      <c r="W505" s="391">
        <f t="shared" si="823"/>
        <v>800</v>
      </c>
      <c r="X505" s="391">
        <f t="shared" si="824"/>
        <v>510</v>
      </c>
      <c r="Y505" s="391">
        <f t="shared" si="825"/>
        <v>420</v>
      </c>
      <c r="Z505" s="391">
        <f t="shared" si="826"/>
        <v>340</v>
      </c>
      <c r="AA505" s="32">
        <f>'ĐẤT PNN'!U506</f>
        <v>3</v>
      </c>
      <c r="AB505" s="390">
        <f t="shared" si="837"/>
        <v>250</v>
      </c>
      <c r="AC505" s="390">
        <f t="shared" si="838"/>
        <v>234</v>
      </c>
      <c r="AD505" s="390">
        <f t="shared" si="839"/>
        <v>215</v>
      </c>
      <c r="AE505" s="390">
        <f t="shared" si="840"/>
        <v>195</v>
      </c>
      <c r="AF505" s="391">
        <f t="shared" si="827"/>
        <v>540</v>
      </c>
      <c r="AG505" s="391">
        <f t="shared" si="828"/>
        <v>360</v>
      </c>
      <c r="AH505" s="391">
        <f t="shared" si="829"/>
        <v>310</v>
      </c>
      <c r="AI505" s="391">
        <f t="shared" si="830"/>
        <v>250</v>
      </c>
      <c r="AJ505" s="395">
        <f>'ĐẤT PNN'!I506-'ĐẤT NN'!P505</f>
        <v>420</v>
      </c>
    </row>
    <row r="506" spans="1:36" ht="78.75" customHeight="1">
      <c r="A506" s="56">
        <f t="shared" si="762"/>
        <v>501</v>
      </c>
      <c r="B506" s="56" t="str">
        <f>'ĐẤT PNN'!B507</f>
        <v>VT4</v>
      </c>
      <c r="C506" s="86" t="s">
        <v>5445</v>
      </c>
      <c r="D506" s="29" t="s">
        <v>6797</v>
      </c>
      <c r="E506" s="29" t="s">
        <v>6738</v>
      </c>
      <c r="F506" s="29" t="s">
        <v>6798</v>
      </c>
      <c r="G506" s="29" t="s">
        <v>6792</v>
      </c>
      <c r="H506" s="29" t="str">
        <f t="shared" si="751"/>
        <v>Phường Long KhánhTPLK1Vị trí 1370</v>
      </c>
      <c r="I506" s="397"/>
      <c r="J506" s="397"/>
      <c r="K506" s="500" t="str">
        <f>'ĐẤT PNN'!D507</f>
        <v>Các tuyến đường giao thông đấu nối trực tiếp ra Đường Phan Huy Chú đoạn từ Đường 21/4 đến Tuyến đường qua khu đô thị mới (từ đường Nguyễn TrãI đến đường Lê Hồng Phong) có hiện trạng là đường nhựa, bê tông xi măng:
- Có bề rộng từ ≥3m đến &lt;5m, cách đường giao thông &gt;600m.
- Có bề rộng &lt;3m, cách đường giao thông &gt;200m.</v>
      </c>
      <c r="L506" s="501"/>
      <c r="M506" s="502"/>
      <c r="N506" s="383">
        <f t="shared" si="831"/>
        <v>260</v>
      </c>
      <c r="O506" s="383">
        <f t="shared" si="832"/>
        <v>195</v>
      </c>
      <c r="P506" s="383">
        <v>340</v>
      </c>
      <c r="Q506" s="383">
        <v>250</v>
      </c>
      <c r="R506" s="417">
        <f>VLOOKUP(C506,'[1]1. MA DO'!$E$5:$AJ$1933,32,0)</f>
        <v>1.1299999999999999</v>
      </c>
      <c r="S506" s="58">
        <f t="shared" si="833"/>
        <v>370</v>
      </c>
      <c r="T506" s="58">
        <f t="shared" si="834"/>
        <v>330</v>
      </c>
      <c r="U506" s="58">
        <f t="shared" si="835"/>
        <v>290</v>
      </c>
      <c r="V506" s="58">
        <f t="shared" si="836"/>
        <v>260</v>
      </c>
      <c r="W506" s="391">
        <f t="shared" si="823"/>
        <v>800</v>
      </c>
      <c r="X506" s="391">
        <f t="shared" si="824"/>
        <v>510</v>
      </c>
      <c r="Y506" s="391">
        <f t="shared" si="825"/>
        <v>420</v>
      </c>
      <c r="Z506" s="391">
        <f t="shared" si="826"/>
        <v>340</v>
      </c>
      <c r="AA506" s="32">
        <f>'ĐẤT PNN'!U507</f>
        <v>3</v>
      </c>
      <c r="AB506" s="390">
        <f t="shared" si="837"/>
        <v>250</v>
      </c>
      <c r="AC506" s="390">
        <f t="shared" si="838"/>
        <v>234</v>
      </c>
      <c r="AD506" s="390">
        <f t="shared" si="839"/>
        <v>215</v>
      </c>
      <c r="AE506" s="390">
        <f t="shared" si="840"/>
        <v>195</v>
      </c>
      <c r="AF506" s="391">
        <f t="shared" si="827"/>
        <v>540</v>
      </c>
      <c r="AG506" s="391">
        <f t="shared" si="828"/>
        <v>360</v>
      </c>
      <c r="AH506" s="391">
        <f t="shared" si="829"/>
        <v>310</v>
      </c>
      <c r="AI506" s="391">
        <f t="shared" si="830"/>
        <v>250</v>
      </c>
      <c r="AJ506" s="395">
        <f>'ĐẤT PNN'!I507-'ĐẤT NN'!P506</f>
        <v>320</v>
      </c>
    </row>
    <row r="507" spans="1:36" ht="126" customHeight="1">
      <c r="A507" s="56">
        <f t="shared" si="762"/>
        <v>502</v>
      </c>
      <c r="B507" s="56" t="str">
        <f>'ĐẤT PNN'!B508</f>
        <v>VT2*0,8</v>
      </c>
      <c r="C507" s="86" t="s">
        <v>5445</v>
      </c>
      <c r="D507" s="29" t="s">
        <v>6793</v>
      </c>
      <c r="E507" s="29" t="s">
        <v>6738</v>
      </c>
      <c r="F507" s="29" t="s">
        <v>6794</v>
      </c>
      <c r="G507" s="29" t="s">
        <v>6792</v>
      </c>
      <c r="H507" s="29" t="str">
        <f t="shared" si="751"/>
        <v>Phường Long KhánhTPLK1Vị trí 1370</v>
      </c>
      <c r="I507" s="397"/>
      <c r="J507" s="397"/>
      <c r="K507" s="500" t="str">
        <f>'ĐẤT PNN'!D508</f>
        <v>Các tuyến đường giao thông không đấu nối trực tiếp và thông ra Đường Phan Huy Chú đoạn từ Đường 21/4 đến Tuyến đường qua khu đô thị mới (từ đường Nguyễn TrãI đến đường Lê Hồng Phong) có hiện trạng là đường nhựa, bê tông xi măng:
- Có bề rộng ≥5m, cách đường giao thông ≤600m.
- Có bề rộng từ ≥3m đến &lt;5m, cách đường giao thông ≤400m.</v>
      </c>
      <c r="L507" s="501"/>
      <c r="M507" s="502"/>
      <c r="N507" s="383">
        <f t="shared" si="831"/>
        <v>330</v>
      </c>
      <c r="O507" s="383">
        <f t="shared" si="832"/>
        <v>234</v>
      </c>
      <c r="P507" s="383">
        <v>510</v>
      </c>
      <c r="Q507" s="383">
        <v>360</v>
      </c>
      <c r="R507" s="417">
        <f>VLOOKUP(C507,'[1]1. MA DO'!$E$5:$AJ$1933,32,0)</f>
        <v>1.1299999999999999</v>
      </c>
      <c r="S507" s="58">
        <f t="shared" si="833"/>
        <v>370</v>
      </c>
      <c r="T507" s="58">
        <f t="shared" si="834"/>
        <v>330</v>
      </c>
      <c r="U507" s="58">
        <f t="shared" si="835"/>
        <v>290</v>
      </c>
      <c r="V507" s="58">
        <f t="shared" si="836"/>
        <v>260</v>
      </c>
      <c r="W507" s="391">
        <f t="shared" si="823"/>
        <v>800</v>
      </c>
      <c r="X507" s="391">
        <f t="shared" si="824"/>
        <v>510</v>
      </c>
      <c r="Y507" s="391">
        <f t="shared" si="825"/>
        <v>420</v>
      </c>
      <c r="Z507" s="391">
        <f t="shared" si="826"/>
        <v>340</v>
      </c>
      <c r="AA507" s="32">
        <f>'ĐẤT PNN'!U508</f>
        <v>3</v>
      </c>
      <c r="AB507" s="390">
        <f t="shared" si="837"/>
        <v>250</v>
      </c>
      <c r="AC507" s="390">
        <f t="shared" si="838"/>
        <v>234</v>
      </c>
      <c r="AD507" s="390">
        <f t="shared" si="839"/>
        <v>215</v>
      </c>
      <c r="AE507" s="390">
        <f t="shared" si="840"/>
        <v>195</v>
      </c>
      <c r="AF507" s="391">
        <f t="shared" si="827"/>
        <v>540</v>
      </c>
      <c r="AG507" s="391">
        <f t="shared" si="828"/>
        <v>360</v>
      </c>
      <c r="AH507" s="391">
        <f t="shared" si="829"/>
        <v>310</v>
      </c>
      <c r="AI507" s="391">
        <f t="shared" si="830"/>
        <v>250</v>
      </c>
      <c r="AJ507" s="395">
        <f>'ĐẤT PNN'!I508-'ĐẤT NN'!P507</f>
        <v>490</v>
      </c>
    </row>
    <row r="508" spans="1:36" ht="141.75" customHeight="1">
      <c r="A508" s="56">
        <f t="shared" si="762"/>
        <v>503</v>
      </c>
      <c r="B508" s="56" t="str">
        <f>'ĐẤT PNN'!B509</f>
        <v>VT3*0,8</v>
      </c>
      <c r="C508" s="86" t="s">
        <v>5445</v>
      </c>
      <c r="D508" s="29" t="s">
        <v>6795</v>
      </c>
      <c r="E508" s="29" t="s">
        <v>6738</v>
      </c>
      <c r="F508" s="29" t="s">
        <v>6796</v>
      </c>
      <c r="G508" s="29" t="s">
        <v>6792</v>
      </c>
      <c r="H508" s="29" t="str">
        <f t="shared" si="751"/>
        <v>Phường Long KhánhTPLK1Vị trí 1370</v>
      </c>
      <c r="I508" s="397"/>
      <c r="J508" s="397"/>
      <c r="K508" s="500" t="str">
        <f>'ĐẤT PNN'!D509</f>
        <v>Các tuyến đường giao thông không đấu nối trực tiếp và thông ra Đường Phan Huy Chú đoạn từ Đường 21/4 đến Tuyến đường qua khu đô thị mới (từ đường Nguyễn TrãI đến đường Lê Hồng Phong) có hiện trạng là đường nhựa, bê tông xi măng:
- Có bề rộng ≥5m, cách đường giao thông &gt;600m.
- Có bề rộng từ ≥3m đến &lt;5m, cách đường giao thông từ &gt;400m đến ≤600m.
- Có bề rộng &lt;3m, cách đường giao thông ≤200m.</v>
      </c>
      <c r="L508" s="501"/>
      <c r="M508" s="502"/>
      <c r="N508" s="383">
        <f t="shared" si="831"/>
        <v>290</v>
      </c>
      <c r="O508" s="383">
        <f t="shared" si="832"/>
        <v>215</v>
      </c>
      <c r="P508" s="383">
        <v>420</v>
      </c>
      <c r="Q508" s="383">
        <v>310</v>
      </c>
      <c r="R508" s="417">
        <f>VLOOKUP(C508,'[1]1. MA DO'!$E$5:$AJ$1933,32,0)</f>
        <v>1.1299999999999999</v>
      </c>
      <c r="S508" s="58">
        <f t="shared" si="833"/>
        <v>370</v>
      </c>
      <c r="T508" s="58">
        <f t="shared" si="834"/>
        <v>330</v>
      </c>
      <c r="U508" s="58">
        <f t="shared" si="835"/>
        <v>290</v>
      </c>
      <c r="V508" s="58">
        <f t="shared" si="836"/>
        <v>260</v>
      </c>
      <c r="W508" s="391">
        <f t="shared" si="823"/>
        <v>800</v>
      </c>
      <c r="X508" s="391">
        <f t="shared" si="824"/>
        <v>510</v>
      </c>
      <c r="Y508" s="391">
        <f t="shared" si="825"/>
        <v>420</v>
      </c>
      <c r="Z508" s="391">
        <f t="shared" si="826"/>
        <v>340</v>
      </c>
      <c r="AA508" s="32">
        <f>'ĐẤT PNN'!U509</f>
        <v>3</v>
      </c>
      <c r="AB508" s="390">
        <f t="shared" si="837"/>
        <v>250</v>
      </c>
      <c r="AC508" s="390">
        <f t="shared" si="838"/>
        <v>234</v>
      </c>
      <c r="AD508" s="390">
        <f t="shared" si="839"/>
        <v>215</v>
      </c>
      <c r="AE508" s="390">
        <f t="shared" si="840"/>
        <v>195</v>
      </c>
      <c r="AF508" s="391">
        <f t="shared" si="827"/>
        <v>540</v>
      </c>
      <c r="AG508" s="391">
        <f t="shared" si="828"/>
        <v>360</v>
      </c>
      <c r="AH508" s="391">
        <f t="shared" si="829"/>
        <v>310</v>
      </c>
      <c r="AI508" s="391">
        <f t="shared" si="830"/>
        <v>250</v>
      </c>
      <c r="AJ508" s="395">
        <f>'ĐẤT PNN'!I509-'ĐẤT NN'!P508</f>
        <v>360</v>
      </c>
    </row>
    <row r="509" spans="1:36" ht="78.75" customHeight="1">
      <c r="A509" s="56">
        <f t="shared" si="762"/>
        <v>504</v>
      </c>
      <c r="B509" s="56" t="str">
        <f>'ĐẤT PNN'!B510</f>
        <v>VT4*0,8</v>
      </c>
      <c r="C509" s="86" t="s">
        <v>5445</v>
      </c>
      <c r="D509" s="29" t="s">
        <v>6797</v>
      </c>
      <c r="E509" s="29" t="s">
        <v>6738</v>
      </c>
      <c r="F509" s="29" t="s">
        <v>6798</v>
      </c>
      <c r="G509" s="29" t="s">
        <v>6792</v>
      </c>
      <c r="H509" s="29" t="str">
        <f t="shared" si="751"/>
        <v>Phường Long KhánhTPLK1Vị trí 1370</v>
      </c>
      <c r="I509" s="397"/>
      <c r="J509" s="397"/>
      <c r="K509" s="500" t="str">
        <f>'ĐẤT PNN'!D510</f>
        <v>Các tuyến đường giao thông không đấu nối trực tiếp và thông ra Đường Phan Huy Chú đoạn từ Đường 21/4 đến Tuyến đường qua khu đô thị mới (từ đường Nguyễn TrãI đến đường Lê Hồng Phong) có hiện trạng là đường nhựa, bê tông xi măng:
- Có bề rộng từ ≥3m đến &lt;5m, cách đường giao thông &gt;600m.
- Có bề rộng &lt;3m, cách đường giao thông &gt; 200m.</v>
      </c>
      <c r="L509" s="501"/>
      <c r="M509" s="502"/>
      <c r="N509" s="383">
        <f t="shared" si="831"/>
        <v>260</v>
      </c>
      <c r="O509" s="383">
        <f t="shared" si="832"/>
        <v>195</v>
      </c>
      <c r="P509" s="383">
        <v>340</v>
      </c>
      <c r="Q509" s="383">
        <v>250</v>
      </c>
      <c r="R509" s="417">
        <f>VLOOKUP(C509,'[1]1. MA DO'!$E$5:$AJ$1933,32,0)</f>
        <v>1.1299999999999999</v>
      </c>
      <c r="S509" s="58">
        <f t="shared" si="833"/>
        <v>370</v>
      </c>
      <c r="T509" s="58">
        <f t="shared" si="834"/>
        <v>330</v>
      </c>
      <c r="U509" s="58">
        <f t="shared" si="835"/>
        <v>290</v>
      </c>
      <c r="V509" s="58">
        <f t="shared" si="836"/>
        <v>260</v>
      </c>
      <c r="W509" s="391">
        <f t="shared" si="823"/>
        <v>800</v>
      </c>
      <c r="X509" s="391">
        <f t="shared" si="824"/>
        <v>510</v>
      </c>
      <c r="Y509" s="391">
        <f t="shared" si="825"/>
        <v>420</v>
      </c>
      <c r="Z509" s="391">
        <f t="shared" si="826"/>
        <v>340</v>
      </c>
      <c r="AA509" s="32">
        <f>'ĐẤT PNN'!U510</f>
        <v>3</v>
      </c>
      <c r="AB509" s="390">
        <f t="shared" si="837"/>
        <v>250</v>
      </c>
      <c r="AC509" s="390">
        <f t="shared" si="838"/>
        <v>234</v>
      </c>
      <c r="AD509" s="390">
        <f t="shared" si="839"/>
        <v>215</v>
      </c>
      <c r="AE509" s="390">
        <f t="shared" si="840"/>
        <v>195</v>
      </c>
      <c r="AF509" s="391">
        <f t="shared" si="827"/>
        <v>540</v>
      </c>
      <c r="AG509" s="391">
        <f t="shared" si="828"/>
        <v>360</v>
      </c>
      <c r="AH509" s="391">
        <f t="shared" si="829"/>
        <v>310</v>
      </c>
      <c r="AI509" s="391">
        <f t="shared" si="830"/>
        <v>250</v>
      </c>
      <c r="AJ509" s="395">
        <f>'ĐẤT PNN'!I510-'ĐẤT NN'!P509</f>
        <v>250</v>
      </c>
    </row>
    <row r="510" spans="1:36" ht="63">
      <c r="A510" s="56">
        <f t="shared" si="762"/>
        <v>505</v>
      </c>
      <c r="B510" s="56" t="str">
        <f>'ĐẤT PNN'!B511</f>
        <v>LK31DT_D1</v>
      </c>
      <c r="C510" s="86" t="s">
        <v>5392</v>
      </c>
      <c r="D510" s="29" t="s">
        <v>6790</v>
      </c>
      <c r="E510" s="29" t="s">
        <v>6738</v>
      </c>
      <c r="F510" s="29" t="s">
        <v>6791</v>
      </c>
      <c r="G510" s="29" t="s">
        <v>6792</v>
      </c>
      <c r="H510" s="29" t="str">
        <f t="shared" si="751"/>
        <v>Phường Long KhánhTPLK1Vị trí 1370</v>
      </c>
      <c r="I510" s="398" t="s">
        <v>6780</v>
      </c>
      <c r="J510" s="398" t="s">
        <v>6781</v>
      </c>
      <c r="K510" s="57" t="str">
        <f>'ĐẤT PNN'!D511</f>
        <v>Đường Hồ Tùng Mậu</v>
      </c>
      <c r="L510" s="57" t="str">
        <f>'ĐẤT PNN'!E511</f>
        <v>Đường Nguyễn Thị Minh Khai</v>
      </c>
      <c r="M510" s="57" t="str">
        <f>'ĐẤT PNN'!F511</f>
        <v>Đường Hồ Thị Hương</v>
      </c>
      <c r="N510" s="385">
        <f>S510</f>
        <v>370</v>
      </c>
      <c r="O510" s="114">
        <f>AB510</f>
        <v>250</v>
      </c>
      <c r="P510" s="381">
        <v>800</v>
      </c>
      <c r="Q510" s="381">
        <v>540</v>
      </c>
      <c r="R510" s="417">
        <f>VLOOKUP(C510,'[1]1. MA DO'!$E$5:$AJ$1933,32,0)</f>
        <v>1.1299999999999999</v>
      </c>
      <c r="S510" s="221">
        <v>370</v>
      </c>
      <c r="T510" s="221">
        <v>330</v>
      </c>
      <c r="U510" s="221">
        <v>290</v>
      </c>
      <c r="V510" s="221">
        <v>260</v>
      </c>
      <c r="W510" s="391">
        <f t="shared" si="823"/>
        <v>800</v>
      </c>
      <c r="X510" s="391">
        <f t="shared" si="824"/>
        <v>510</v>
      </c>
      <c r="Y510" s="391">
        <f t="shared" si="825"/>
        <v>420</v>
      </c>
      <c r="Z510" s="391">
        <f t="shared" si="826"/>
        <v>340</v>
      </c>
      <c r="AA510" s="32">
        <v>1</v>
      </c>
      <c r="AB510" s="372">
        <v>250</v>
      </c>
      <c r="AC510" s="372">
        <v>234</v>
      </c>
      <c r="AD510" s="372">
        <v>215</v>
      </c>
      <c r="AE510" s="372">
        <v>195</v>
      </c>
      <c r="AF510" s="391">
        <f t="shared" si="827"/>
        <v>540</v>
      </c>
      <c r="AG510" s="391">
        <f t="shared" si="828"/>
        <v>360</v>
      </c>
      <c r="AH510" s="391">
        <f t="shared" si="829"/>
        <v>310</v>
      </c>
      <c r="AI510" s="391">
        <f t="shared" si="830"/>
        <v>250</v>
      </c>
      <c r="AJ510" s="395">
        <f>'ĐẤT PNN'!I511-'ĐẤT NN'!P510</f>
        <v>3400</v>
      </c>
    </row>
    <row r="511" spans="1:36" ht="110.25" customHeight="1">
      <c r="A511" s="56">
        <f t="shared" si="762"/>
        <v>506</v>
      </c>
      <c r="B511" s="56" t="str">
        <f>'ĐẤT PNN'!B512</f>
        <v>VT2</v>
      </c>
      <c r="C511" s="86" t="s">
        <v>5392</v>
      </c>
      <c r="D511" s="29" t="s">
        <v>6793</v>
      </c>
      <c r="E511" s="29" t="s">
        <v>6738</v>
      </c>
      <c r="F511" s="29" t="s">
        <v>6794</v>
      </c>
      <c r="G511" s="29" t="s">
        <v>6792</v>
      </c>
      <c r="H511" s="29" t="str">
        <f t="shared" si="751"/>
        <v>Phường Long KhánhTPLK1Vị trí 1370</v>
      </c>
      <c r="I511" s="397"/>
      <c r="J511" s="397"/>
      <c r="K511" s="500" t="str">
        <f>'ĐẤT PNN'!D512</f>
        <v>Các tuyến đường giao thông đấu nối trực tiếp ra Đường Hồ Tùng Mậu đoạn từ Đường Nguyễn Thị Minh Khai đến Đường Hồ Thị Hương có hiện trạng là đường nhựa, bê tông xi măng:
- Có bề rộng ≥5m, cách đường giao thông ≤600m.
- Có bề rộng từ ≥3m đến &lt;5m, cách đường giao thông ≤400m.</v>
      </c>
      <c r="L511" s="501"/>
      <c r="M511" s="502"/>
      <c r="N511" s="383">
        <f t="shared" ref="N511:N516" si="841">IF(B511="VT2",T511,IF(B511="VT3",U511,IF(B511="VT2*0,8",T511,IF(B511="VT3*0,8",U511,V511))))</f>
        <v>330</v>
      </c>
      <c r="O511" s="383">
        <f t="shared" ref="O511:O516" si="842">IF(B511="VT2",AC511,IF(B511="VT3",AD511,IF(B511="VT2*0,8",AC511,IF(B511="VT3*0,8",AD511,AE511))))</f>
        <v>234</v>
      </c>
      <c r="P511" s="383">
        <v>510</v>
      </c>
      <c r="Q511" s="383">
        <v>360</v>
      </c>
      <c r="R511" s="417">
        <f>VLOOKUP(C511,'[1]1. MA DO'!$E$5:$AJ$1933,32,0)</f>
        <v>1.1299999999999999</v>
      </c>
      <c r="S511" s="58">
        <f t="shared" ref="S511:S516" si="843">S510</f>
        <v>370</v>
      </c>
      <c r="T511" s="58">
        <f t="shared" ref="T511:T516" si="844">T510</f>
        <v>330</v>
      </c>
      <c r="U511" s="58">
        <f t="shared" ref="U511:U516" si="845">U510</f>
        <v>290</v>
      </c>
      <c r="V511" s="58">
        <f t="shared" ref="V511:V516" si="846">V510</f>
        <v>260</v>
      </c>
      <c r="W511" s="391">
        <f t="shared" si="823"/>
        <v>800</v>
      </c>
      <c r="X511" s="391">
        <f t="shared" si="824"/>
        <v>510</v>
      </c>
      <c r="Y511" s="391">
        <f t="shared" si="825"/>
        <v>420</v>
      </c>
      <c r="Z511" s="391">
        <f t="shared" si="826"/>
        <v>340</v>
      </c>
      <c r="AA511" s="32">
        <f>'ĐẤT PNN'!U512</f>
        <v>2</v>
      </c>
      <c r="AB511" s="390">
        <f t="shared" ref="AB511:AB516" si="847">AB510</f>
        <v>250</v>
      </c>
      <c r="AC511" s="390">
        <f t="shared" ref="AC511:AC516" si="848">AC510</f>
        <v>234</v>
      </c>
      <c r="AD511" s="390">
        <f t="shared" ref="AD511:AD516" si="849">AD510</f>
        <v>215</v>
      </c>
      <c r="AE511" s="390">
        <f t="shared" ref="AE511:AE516" si="850">AE510</f>
        <v>195</v>
      </c>
      <c r="AF511" s="391">
        <f t="shared" si="827"/>
        <v>540</v>
      </c>
      <c r="AG511" s="391">
        <f t="shared" si="828"/>
        <v>360</v>
      </c>
      <c r="AH511" s="391">
        <f t="shared" si="829"/>
        <v>310</v>
      </c>
      <c r="AI511" s="391">
        <f t="shared" si="830"/>
        <v>250</v>
      </c>
      <c r="AJ511" s="395">
        <f>'ĐẤT PNN'!I512-'ĐẤT NN'!P511</f>
        <v>1590</v>
      </c>
    </row>
    <row r="512" spans="1:36" ht="126" customHeight="1">
      <c r="A512" s="56">
        <f t="shared" si="762"/>
        <v>507</v>
      </c>
      <c r="B512" s="56" t="str">
        <f>'ĐẤT PNN'!B513</f>
        <v>VT3</v>
      </c>
      <c r="C512" s="86" t="s">
        <v>5392</v>
      </c>
      <c r="D512" s="29" t="s">
        <v>6795</v>
      </c>
      <c r="E512" s="29" t="s">
        <v>6738</v>
      </c>
      <c r="F512" s="29" t="s">
        <v>6796</v>
      </c>
      <c r="G512" s="29" t="s">
        <v>6792</v>
      </c>
      <c r="H512" s="29" t="str">
        <f t="shared" si="751"/>
        <v>Phường Long KhánhTPLK1Vị trí 1370</v>
      </c>
      <c r="I512" s="397"/>
      <c r="J512" s="397"/>
      <c r="K512" s="500" t="str">
        <f>'ĐẤT PNN'!D513</f>
        <v>Các tuyến đường giao thông đấu nối trực tiếp ra Đường Hồ Tùng Mậu đoạn từ Đường Nguyễn Thị Minh Khai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512" s="501"/>
      <c r="M512" s="502"/>
      <c r="N512" s="383">
        <f t="shared" si="841"/>
        <v>290</v>
      </c>
      <c r="O512" s="383">
        <f t="shared" si="842"/>
        <v>215</v>
      </c>
      <c r="P512" s="383">
        <v>420</v>
      </c>
      <c r="Q512" s="383">
        <v>310</v>
      </c>
      <c r="R512" s="417">
        <f>VLOOKUP(C512,'[1]1. MA DO'!$E$5:$AJ$1933,32,0)</f>
        <v>1.1299999999999999</v>
      </c>
      <c r="S512" s="58">
        <f t="shared" si="843"/>
        <v>370</v>
      </c>
      <c r="T512" s="58">
        <f t="shared" si="844"/>
        <v>330</v>
      </c>
      <c r="U512" s="58">
        <f t="shared" si="845"/>
        <v>290</v>
      </c>
      <c r="V512" s="58">
        <f t="shared" si="846"/>
        <v>260</v>
      </c>
      <c r="W512" s="391">
        <f t="shared" si="823"/>
        <v>800</v>
      </c>
      <c r="X512" s="391">
        <f t="shared" si="824"/>
        <v>510</v>
      </c>
      <c r="Y512" s="391">
        <f t="shared" si="825"/>
        <v>420</v>
      </c>
      <c r="Z512" s="391">
        <f t="shared" si="826"/>
        <v>340</v>
      </c>
      <c r="AA512" s="32">
        <f>'ĐẤT PNN'!U513</f>
        <v>2</v>
      </c>
      <c r="AB512" s="390">
        <f t="shared" si="847"/>
        <v>250</v>
      </c>
      <c r="AC512" s="390">
        <f t="shared" si="848"/>
        <v>234</v>
      </c>
      <c r="AD512" s="390">
        <f t="shared" si="849"/>
        <v>215</v>
      </c>
      <c r="AE512" s="390">
        <f t="shared" si="850"/>
        <v>195</v>
      </c>
      <c r="AF512" s="391">
        <f t="shared" si="827"/>
        <v>540</v>
      </c>
      <c r="AG512" s="391">
        <f t="shared" si="828"/>
        <v>360</v>
      </c>
      <c r="AH512" s="391">
        <f t="shared" si="829"/>
        <v>310</v>
      </c>
      <c r="AI512" s="391">
        <f t="shared" si="830"/>
        <v>250</v>
      </c>
      <c r="AJ512" s="395">
        <f>'ĐẤT PNN'!I513-'ĐẤT NN'!P512</f>
        <v>1280</v>
      </c>
    </row>
    <row r="513" spans="1:36" ht="78.75" customHeight="1">
      <c r="A513" s="56">
        <f t="shared" si="762"/>
        <v>508</v>
      </c>
      <c r="B513" s="56" t="str">
        <f>'ĐẤT PNN'!B514</f>
        <v>VT4</v>
      </c>
      <c r="C513" s="86" t="s">
        <v>5392</v>
      </c>
      <c r="D513" s="29" t="s">
        <v>6797</v>
      </c>
      <c r="E513" s="29" t="s">
        <v>6738</v>
      </c>
      <c r="F513" s="29" t="s">
        <v>6798</v>
      </c>
      <c r="G513" s="29" t="s">
        <v>6792</v>
      </c>
      <c r="H513" s="29" t="str">
        <f t="shared" si="751"/>
        <v>Phường Long KhánhTPLK1Vị trí 1370</v>
      </c>
      <c r="I513" s="397"/>
      <c r="J513" s="397"/>
      <c r="K513" s="500" t="str">
        <f>'ĐẤT PNN'!D514</f>
        <v>Các tuyến đường giao thông đấu nối trực tiếp ra Đường Hồ Tùng Mậu đoạn từ Đường Nguyễn Thị Minh Khai đến Đường Hồ Thị Hương có hiện trạng là đường nhựa, bê tông xi măng:
- Có bề rộng từ ≥3m đến &lt;5m, cách đường giao thông &gt;600m.
- Có bề rộng &lt;3m, cách đường giao thông &gt;200m.</v>
      </c>
      <c r="L513" s="501"/>
      <c r="M513" s="502"/>
      <c r="N513" s="383">
        <f t="shared" si="841"/>
        <v>260</v>
      </c>
      <c r="O513" s="383">
        <f t="shared" si="842"/>
        <v>195</v>
      </c>
      <c r="P513" s="383">
        <v>340</v>
      </c>
      <c r="Q513" s="383">
        <v>250</v>
      </c>
      <c r="R513" s="417">
        <f>VLOOKUP(C513,'[1]1. MA DO'!$E$5:$AJ$1933,32,0)</f>
        <v>1.1299999999999999</v>
      </c>
      <c r="S513" s="58">
        <f t="shared" si="843"/>
        <v>370</v>
      </c>
      <c r="T513" s="58">
        <f t="shared" si="844"/>
        <v>330</v>
      </c>
      <c r="U513" s="58">
        <f t="shared" si="845"/>
        <v>290</v>
      </c>
      <c r="V513" s="58">
        <f t="shared" si="846"/>
        <v>260</v>
      </c>
      <c r="W513" s="391">
        <f t="shared" si="823"/>
        <v>800</v>
      </c>
      <c r="X513" s="391">
        <f t="shared" si="824"/>
        <v>510</v>
      </c>
      <c r="Y513" s="391">
        <f t="shared" si="825"/>
        <v>420</v>
      </c>
      <c r="Z513" s="391">
        <f t="shared" si="826"/>
        <v>340</v>
      </c>
      <c r="AA513" s="32">
        <f>'ĐẤT PNN'!U514</f>
        <v>2</v>
      </c>
      <c r="AB513" s="390">
        <f t="shared" si="847"/>
        <v>250</v>
      </c>
      <c r="AC513" s="390">
        <f t="shared" si="848"/>
        <v>234</v>
      </c>
      <c r="AD513" s="390">
        <f t="shared" si="849"/>
        <v>215</v>
      </c>
      <c r="AE513" s="390">
        <f t="shared" si="850"/>
        <v>195</v>
      </c>
      <c r="AF513" s="391">
        <f t="shared" si="827"/>
        <v>540</v>
      </c>
      <c r="AG513" s="391">
        <f t="shared" si="828"/>
        <v>360</v>
      </c>
      <c r="AH513" s="391">
        <f t="shared" si="829"/>
        <v>310</v>
      </c>
      <c r="AI513" s="391">
        <f t="shared" si="830"/>
        <v>250</v>
      </c>
      <c r="AJ513" s="395">
        <f>'ĐẤT PNN'!I514-'ĐẤT NN'!P513</f>
        <v>440</v>
      </c>
    </row>
    <row r="514" spans="1:36" ht="110.25" customHeight="1">
      <c r="A514" s="56">
        <f t="shared" si="762"/>
        <v>509</v>
      </c>
      <c r="B514" s="56" t="str">
        <f>'ĐẤT PNN'!B515</f>
        <v>VT2*0,8</v>
      </c>
      <c r="C514" s="86" t="s">
        <v>5392</v>
      </c>
      <c r="D514" s="29" t="s">
        <v>6793</v>
      </c>
      <c r="E514" s="29" t="s">
        <v>6738</v>
      </c>
      <c r="F514" s="29" t="s">
        <v>6794</v>
      </c>
      <c r="G514" s="29" t="s">
        <v>6792</v>
      </c>
      <c r="H514" s="29" t="str">
        <f t="shared" si="751"/>
        <v>Phường Long KhánhTPLK1Vị trí 1370</v>
      </c>
      <c r="I514" s="397"/>
      <c r="J514" s="397"/>
      <c r="K514" s="500" t="str">
        <f>'ĐẤT PNN'!D515</f>
        <v>Các tuyến đường giao thông không đấu nối trực tiếp và thông ra Đường Hồ Tùng Mậu đoạn từ Đường Nguyễn Thị Minh Khai đến Đường Hồ Thị Hương có hiện trạng là đường nhựa, bê tông xi măng:
- Có bề rộng ≥5m, cách đường giao thông ≤600m.
- Có bề rộng từ ≥3m đến &lt;5m, cách đường giao thông ≤400m.</v>
      </c>
      <c r="L514" s="501"/>
      <c r="M514" s="502"/>
      <c r="N514" s="383">
        <f t="shared" si="841"/>
        <v>330</v>
      </c>
      <c r="O514" s="383">
        <f t="shared" si="842"/>
        <v>234</v>
      </c>
      <c r="P514" s="383">
        <v>510</v>
      </c>
      <c r="Q514" s="383">
        <v>360</v>
      </c>
      <c r="R514" s="417">
        <f>VLOOKUP(C514,'[1]1. MA DO'!$E$5:$AJ$1933,32,0)</f>
        <v>1.1299999999999999</v>
      </c>
      <c r="S514" s="58">
        <f t="shared" si="843"/>
        <v>370</v>
      </c>
      <c r="T514" s="58">
        <f t="shared" si="844"/>
        <v>330</v>
      </c>
      <c r="U514" s="58">
        <f t="shared" si="845"/>
        <v>290</v>
      </c>
      <c r="V514" s="58">
        <f t="shared" si="846"/>
        <v>260</v>
      </c>
      <c r="W514" s="391">
        <f t="shared" si="823"/>
        <v>800</v>
      </c>
      <c r="X514" s="391">
        <f t="shared" si="824"/>
        <v>510</v>
      </c>
      <c r="Y514" s="391">
        <f t="shared" si="825"/>
        <v>420</v>
      </c>
      <c r="Z514" s="391">
        <f t="shared" si="826"/>
        <v>340</v>
      </c>
      <c r="AA514" s="32">
        <f>'ĐẤT PNN'!U515</f>
        <v>2</v>
      </c>
      <c r="AB514" s="390">
        <f t="shared" si="847"/>
        <v>250</v>
      </c>
      <c r="AC514" s="390">
        <f t="shared" si="848"/>
        <v>234</v>
      </c>
      <c r="AD514" s="390">
        <f t="shared" si="849"/>
        <v>215</v>
      </c>
      <c r="AE514" s="390">
        <f t="shared" si="850"/>
        <v>195</v>
      </c>
      <c r="AF514" s="391">
        <f t="shared" si="827"/>
        <v>540</v>
      </c>
      <c r="AG514" s="391">
        <f t="shared" si="828"/>
        <v>360</v>
      </c>
      <c r="AH514" s="391">
        <f t="shared" si="829"/>
        <v>310</v>
      </c>
      <c r="AI514" s="391">
        <f t="shared" si="830"/>
        <v>250</v>
      </c>
      <c r="AJ514" s="395">
        <f>'ĐẤT PNN'!I515-'ĐẤT NN'!P514</f>
        <v>1390</v>
      </c>
    </row>
    <row r="515" spans="1:36" ht="126" customHeight="1">
      <c r="A515" s="56">
        <f t="shared" si="762"/>
        <v>510</v>
      </c>
      <c r="B515" s="56" t="str">
        <f>'ĐẤT PNN'!B516</f>
        <v>VT3*0,8</v>
      </c>
      <c r="C515" s="86" t="s">
        <v>5392</v>
      </c>
      <c r="D515" s="29" t="s">
        <v>6795</v>
      </c>
      <c r="E515" s="29" t="s">
        <v>6738</v>
      </c>
      <c r="F515" s="29" t="s">
        <v>6796</v>
      </c>
      <c r="G515" s="29" t="s">
        <v>6792</v>
      </c>
      <c r="H515" s="29" t="str">
        <f t="shared" si="751"/>
        <v>Phường Long KhánhTPLK1Vị trí 1370</v>
      </c>
      <c r="I515" s="397"/>
      <c r="J515" s="397"/>
      <c r="K515" s="500" t="str">
        <f>'ĐẤT PNN'!D516</f>
        <v>Các tuyến đường giao thông không đấu nối trực tiếp và thông ra Đường Hồ Tùng Mậu đoạn từ Đường Nguyễn Thị Minh Khai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515" s="501"/>
      <c r="M515" s="502"/>
      <c r="N515" s="383">
        <f t="shared" si="841"/>
        <v>290</v>
      </c>
      <c r="O515" s="383">
        <f t="shared" si="842"/>
        <v>215</v>
      </c>
      <c r="P515" s="383">
        <v>420</v>
      </c>
      <c r="Q515" s="383">
        <v>310</v>
      </c>
      <c r="R515" s="417">
        <f>VLOOKUP(C515,'[1]1. MA DO'!$E$5:$AJ$1933,32,0)</f>
        <v>1.1299999999999999</v>
      </c>
      <c r="S515" s="58">
        <f t="shared" si="843"/>
        <v>370</v>
      </c>
      <c r="T515" s="58">
        <f t="shared" si="844"/>
        <v>330</v>
      </c>
      <c r="U515" s="58">
        <f t="shared" si="845"/>
        <v>290</v>
      </c>
      <c r="V515" s="58">
        <f t="shared" si="846"/>
        <v>260</v>
      </c>
      <c r="W515" s="391">
        <f t="shared" si="823"/>
        <v>800</v>
      </c>
      <c r="X515" s="391">
        <f t="shared" si="824"/>
        <v>510</v>
      </c>
      <c r="Y515" s="391">
        <f t="shared" si="825"/>
        <v>420</v>
      </c>
      <c r="Z515" s="391">
        <f t="shared" si="826"/>
        <v>340</v>
      </c>
      <c r="AA515" s="32">
        <f>'ĐẤT PNN'!U516</f>
        <v>2</v>
      </c>
      <c r="AB515" s="390">
        <f t="shared" si="847"/>
        <v>250</v>
      </c>
      <c r="AC515" s="390">
        <f t="shared" si="848"/>
        <v>234</v>
      </c>
      <c r="AD515" s="390">
        <f t="shared" si="849"/>
        <v>215</v>
      </c>
      <c r="AE515" s="390">
        <f t="shared" si="850"/>
        <v>195</v>
      </c>
      <c r="AF515" s="391">
        <f t="shared" si="827"/>
        <v>540</v>
      </c>
      <c r="AG515" s="391">
        <f t="shared" si="828"/>
        <v>360</v>
      </c>
      <c r="AH515" s="391">
        <f t="shared" si="829"/>
        <v>310</v>
      </c>
      <c r="AI515" s="391">
        <f t="shared" si="830"/>
        <v>250</v>
      </c>
      <c r="AJ515" s="395">
        <f>'ĐẤT PNN'!I516-'ĐẤT NN'!P515</f>
        <v>1080</v>
      </c>
    </row>
    <row r="516" spans="1:36" ht="78.75" customHeight="1">
      <c r="A516" s="56">
        <f t="shared" si="762"/>
        <v>511</v>
      </c>
      <c r="B516" s="56" t="str">
        <f>'ĐẤT PNN'!B517</f>
        <v>VT4*0,8</v>
      </c>
      <c r="C516" s="86" t="s">
        <v>5392</v>
      </c>
      <c r="D516" s="29" t="s">
        <v>6797</v>
      </c>
      <c r="E516" s="29" t="s">
        <v>6738</v>
      </c>
      <c r="F516" s="29" t="s">
        <v>6798</v>
      </c>
      <c r="G516" s="29" t="s">
        <v>6792</v>
      </c>
      <c r="H516" s="29" t="str">
        <f t="shared" si="751"/>
        <v>Phường Long KhánhTPLK1Vị trí 1370</v>
      </c>
      <c r="I516" s="397"/>
      <c r="J516" s="397"/>
      <c r="K516" s="500" t="str">
        <f>'ĐẤT PNN'!D517</f>
        <v>Các tuyến đường giao thông không đấu nối trực tiếp và thông ra Đường Hồ Tùng Mậu đoạn từ Đường Nguyễn Thị Minh Khai đến Đường Hồ Thị Hương có hiện trạng là đường nhựa, bê tông xi măng:
- Có bề rộng từ ≥3m đến &lt;5m, cách đường giao thông &gt;600m.
- Có bề rộng &lt;3m, cách đường giao thông &gt; 200m.</v>
      </c>
      <c r="L516" s="501"/>
      <c r="M516" s="502"/>
      <c r="N516" s="383">
        <f t="shared" si="841"/>
        <v>260</v>
      </c>
      <c r="O516" s="383">
        <f t="shared" si="842"/>
        <v>195</v>
      </c>
      <c r="P516" s="383">
        <v>340</v>
      </c>
      <c r="Q516" s="383">
        <v>250</v>
      </c>
      <c r="R516" s="417">
        <f>VLOOKUP(C516,'[1]1. MA DO'!$E$5:$AJ$1933,32,0)</f>
        <v>1.1299999999999999</v>
      </c>
      <c r="S516" s="58">
        <f t="shared" si="843"/>
        <v>370</v>
      </c>
      <c r="T516" s="58">
        <f t="shared" si="844"/>
        <v>330</v>
      </c>
      <c r="U516" s="58">
        <f t="shared" si="845"/>
        <v>290</v>
      </c>
      <c r="V516" s="58">
        <f t="shared" si="846"/>
        <v>260</v>
      </c>
      <c r="W516" s="391">
        <f t="shared" si="823"/>
        <v>800</v>
      </c>
      <c r="X516" s="391">
        <f t="shared" si="824"/>
        <v>510</v>
      </c>
      <c r="Y516" s="391">
        <f t="shared" si="825"/>
        <v>420</v>
      </c>
      <c r="Z516" s="391">
        <f t="shared" si="826"/>
        <v>340</v>
      </c>
      <c r="AA516" s="32">
        <f>'ĐẤT PNN'!U517</f>
        <v>2</v>
      </c>
      <c r="AB516" s="390">
        <f t="shared" si="847"/>
        <v>250</v>
      </c>
      <c r="AC516" s="390">
        <f t="shared" si="848"/>
        <v>234</v>
      </c>
      <c r="AD516" s="390">
        <f t="shared" si="849"/>
        <v>215</v>
      </c>
      <c r="AE516" s="390">
        <f t="shared" si="850"/>
        <v>195</v>
      </c>
      <c r="AF516" s="391">
        <f t="shared" si="827"/>
        <v>540</v>
      </c>
      <c r="AG516" s="391">
        <f t="shared" si="828"/>
        <v>360</v>
      </c>
      <c r="AH516" s="391">
        <f t="shared" si="829"/>
        <v>310</v>
      </c>
      <c r="AI516" s="391">
        <f t="shared" si="830"/>
        <v>250</v>
      </c>
      <c r="AJ516" s="395">
        <f>'ĐẤT PNN'!I517-'ĐẤT NN'!P516</f>
        <v>380</v>
      </c>
    </row>
    <row r="517" spans="1:36" ht="63">
      <c r="A517" s="56">
        <f t="shared" si="762"/>
        <v>512</v>
      </c>
      <c r="B517" s="56" t="str">
        <f>'ĐẤT PNN'!B518</f>
        <v>tách đoạn</v>
      </c>
      <c r="C517" s="86" t="s">
        <v>6418</v>
      </c>
      <c r="D517" s="29" t="s">
        <v>6790</v>
      </c>
      <c r="E517" s="29" t="s">
        <v>6738</v>
      </c>
      <c r="F517" s="29" t="s">
        <v>6791</v>
      </c>
      <c r="G517" s="29" t="s">
        <v>6792</v>
      </c>
      <c r="H517" s="29" t="str">
        <f t="shared" si="751"/>
        <v>Phường Long KhánhTPLK1Vị trí 1370</v>
      </c>
      <c r="I517" s="398" t="s">
        <v>6780</v>
      </c>
      <c r="J517" s="398" t="s">
        <v>6781</v>
      </c>
      <c r="K517" s="57" t="str">
        <f>'ĐẤT PNN'!D518</f>
        <v>Đường Hồ Tùng Mậu</v>
      </c>
      <c r="L517" s="57" t="str">
        <f>'ĐẤT PNN'!E518</f>
        <v>Đường Hồ Thị Hương</v>
      </c>
      <c r="M517" s="57" t="str">
        <f>'ĐẤT PNN'!F518</f>
        <v>Đường Nguyễn Chí Thanh</v>
      </c>
      <c r="N517" s="385">
        <f>S517</f>
        <v>370</v>
      </c>
      <c r="O517" s="114">
        <f>AB517</f>
        <v>250</v>
      </c>
      <c r="P517" s="381">
        <v>800</v>
      </c>
      <c r="Q517" s="381">
        <v>540</v>
      </c>
      <c r="R517" s="417">
        <f>VLOOKUP(C517,'[1]1. MA DO'!$E$5:$AJ$1933,32,0)</f>
        <v>1.1299999999999999</v>
      </c>
      <c r="S517" s="221">
        <v>370</v>
      </c>
      <c r="T517" s="221">
        <v>330</v>
      </c>
      <c r="U517" s="221">
        <v>290</v>
      </c>
      <c r="V517" s="221">
        <v>260</v>
      </c>
      <c r="W517" s="391">
        <f t="shared" si="823"/>
        <v>800</v>
      </c>
      <c r="X517" s="391">
        <f t="shared" si="824"/>
        <v>510</v>
      </c>
      <c r="Y517" s="391">
        <f t="shared" si="825"/>
        <v>420</v>
      </c>
      <c r="Z517" s="391">
        <f t="shared" si="826"/>
        <v>340</v>
      </c>
      <c r="AA517" s="32">
        <f>'ĐẤT PNN'!U518</f>
        <v>2</v>
      </c>
      <c r="AB517" s="372">
        <v>250</v>
      </c>
      <c r="AC517" s="372">
        <v>234</v>
      </c>
      <c r="AD517" s="372">
        <v>215</v>
      </c>
      <c r="AE517" s="372">
        <v>195</v>
      </c>
      <c r="AF517" s="391">
        <f t="shared" si="827"/>
        <v>540</v>
      </c>
      <c r="AG517" s="391">
        <f t="shared" si="828"/>
        <v>360</v>
      </c>
      <c r="AH517" s="391">
        <f t="shared" si="829"/>
        <v>310</v>
      </c>
      <c r="AI517" s="391">
        <f t="shared" si="830"/>
        <v>250</v>
      </c>
      <c r="AJ517" s="395">
        <f>'ĐẤT PNN'!I518-'ĐẤT NN'!P517</f>
        <v>2600</v>
      </c>
    </row>
    <row r="518" spans="1:36" ht="110.25" customHeight="1">
      <c r="A518" s="56">
        <f t="shared" si="762"/>
        <v>513</v>
      </c>
      <c r="B518" s="56" t="str">
        <f>'ĐẤT PNN'!B519</f>
        <v>VT2</v>
      </c>
      <c r="C518" s="86" t="s">
        <v>6418</v>
      </c>
      <c r="D518" s="29" t="s">
        <v>6793</v>
      </c>
      <c r="E518" s="29" t="s">
        <v>6738</v>
      </c>
      <c r="F518" s="29" t="s">
        <v>6794</v>
      </c>
      <c r="G518" s="29" t="s">
        <v>6792</v>
      </c>
      <c r="H518" s="29" t="str">
        <f t="shared" si="751"/>
        <v>Phường Long KhánhTPLK1Vị trí 1370</v>
      </c>
      <c r="I518" s="397"/>
      <c r="J518" s="397"/>
      <c r="K518" s="500" t="str">
        <f>'ĐẤT PNN'!D519</f>
        <v>Các tuyến đường giao thông đấu nối trực tiếp ra Đường Hồ Tùng Mậu đoạn từ Đường Hồ Thị Hương đến Đường Nguyễn Chí Thanh có hiện trạng là đường nhựa, bê tông xi măng:
- Có bề rộng ≥5m, cách đường giao thông ≤600m.
- Có bề rộng từ ≥3m đến &lt;5m, cách đường giao thông ≤400m.</v>
      </c>
      <c r="L518" s="501"/>
      <c r="M518" s="502"/>
      <c r="N518" s="383">
        <f t="shared" ref="N518:N523" si="851">IF(B518="VT2",T518,IF(B518="VT3",U518,IF(B518="VT2*0,8",T518,IF(B518="VT3*0,8",U518,V518))))</f>
        <v>330</v>
      </c>
      <c r="O518" s="383">
        <f t="shared" ref="O518:O523" si="852">IF(B518="VT2",AC518,IF(B518="VT3",AD518,IF(B518="VT2*0,8",AC518,IF(B518="VT3*0,8",AD518,AE518))))</f>
        <v>234</v>
      </c>
      <c r="P518" s="383">
        <v>510</v>
      </c>
      <c r="Q518" s="383">
        <v>360</v>
      </c>
      <c r="R518" s="417">
        <f>VLOOKUP(C518,'[1]1. MA DO'!$E$5:$AJ$1933,32,0)</f>
        <v>1.1299999999999999</v>
      </c>
      <c r="S518" s="58">
        <f t="shared" ref="S518:S523" si="853">S517</f>
        <v>370</v>
      </c>
      <c r="T518" s="58">
        <f t="shared" ref="T518:T523" si="854">T517</f>
        <v>330</v>
      </c>
      <c r="U518" s="58">
        <f t="shared" ref="U518:U523" si="855">U517</f>
        <v>290</v>
      </c>
      <c r="V518" s="58">
        <f t="shared" ref="V518:V523" si="856">V517</f>
        <v>260</v>
      </c>
      <c r="W518" s="391">
        <f t="shared" si="823"/>
        <v>800</v>
      </c>
      <c r="X518" s="391">
        <f t="shared" si="824"/>
        <v>510</v>
      </c>
      <c r="Y518" s="391">
        <f t="shared" si="825"/>
        <v>420</v>
      </c>
      <c r="Z518" s="391">
        <f t="shared" si="826"/>
        <v>340</v>
      </c>
      <c r="AA518" s="32">
        <f>'ĐẤT PNN'!U519</f>
        <v>2</v>
      </c>
      <c r="AB518" s="390">
        <f t="shared" ref="AB518:AB523" si="857">AB517</f>
        <v>250</v>
      </c>
      <c r="AC518" s="390">
        <f t="shared" ref="AC518:AC523" si="858">AC517</f>
        <v>234</v>
      </c>
      <c r="AD518" s="390">
        <f t="shared" ref="AD518:AD523" si="859">AD517</f>
        <v>215</v>
      </c>
      <c r="AE518" s="390">
        <f t="shared" ref="AE518:AE523" si="860">AE517</f>
        <v>195</v>
      </c>
      <c r="AF518" s="391">
        <f t="shared" si="827"/>
        <v>540</v>
      </c>
      <c r="AG518" s="391">
        <f t="shared" si="828"/>
        <v>360</v>
      </c>
      <c r="AH518" s="391">
        <f t="shared" si="829"/>
        <v>310</v>
      </c>
      <c r="AI518" s="391">
        <f t="shared" si="830"/>
        <v>250</v>
      </c>
      <c r="AJ518" s="395">
        <f>'ĐẤT PNN'!I519-'ĐẤT NN'!P518</f>
        <v>1190</v>
      </c>
    </row>
    <row r="519" spans="1:36" ht="126" customHeight="1">
      <c r="A519" s="56">
        <f t="shared" si="762"/>
        <v>514</v>
      </c>
      <c r="B519" s="56" t="str">
        <f>'ĐẤT PNN'!B520</f>
        <v>VT3</v>
      </c>
      <c r="C519" s="86" t="s">
        <v>6418</v>
      </c>
      <c r="D519" s="29" t="s">
        <v>6795</v>
      </c>
      <c r="E519" s="29" t="s">
        <v>6738</v>
      </c>
      <c r="F519" s="29" t="s">
        <v>6796</v>
      </c>
      <c r="G519" s="29" t="s">
        <v>6792</v>
      </c>
      <c r="H519" s="29" t="str">
        <f t="shared" ref="H519:H582" si="861">E519&amp;G519&amp;D$6&amp;$N$6</f>
        <v>Phường Long KhánhTPLK1Vị trí 1370</v>
      </c>
      <c r="I519" s="397"/>
      <c r="J519" s="397"/>
      <c r="K519" s="500" t="str">
        <f>'ĐẤT PNN'!D520</f>
        <v>Các tuyến đường giao thông đấu nối trực tiếp ra Đường Hồ Tùng Mậu đoạn từ Đường Hồ Thị Hương đến Đường Nguyễn Chí Thanh có hiện trạng là đường nhựa, bê tông xi măng:
- Có bề rộng ≥5m, cách đường giao thông &gt;600m.
- Có bề rộng từ ≥3m đến &lt;5m, cách đường giao thông từ &gt;400m đến ≤600m.
- Có bề rộng &lt;3m, cách đường giao thông ≤200m.</v>
      </c>
      <c r="L519" s="501"/>
      <c r="M519" s="502"/>
      <c r="N519" s="383">
        <f t="shared" si="851"/>
        <v>290</v>
      </c>
      <c r="O519" s="383">
        <f t="shared" si="852"/>
        <v>215</v>
      </c>
      <c r="P519" s="383">
        <v>420</v>
      </c>
      <c r="Q519" s="383">
        <v>310</v>
      </c>
      <c r="R519" s="417">
        <f>VLOOKUP(C519,'[1]1. MA DO'!$E$5:$AJ$1933,32,0)</f>
        <v>1.1299999999999999</v>
      </c>
      <c r="S519" s="58">
        <f t="shared" si="853"/>
        <v>370</v>
      </c>
      <c r="T519" s="58">
        <f t="shared" si="854"/>
        <v>330</v>
      </c>
      <c r="U519" s="58">
        <f t="shared" si="855"/>
        <v>290</v>
      </c>
      <c r="V519" s="58">
        <f t="shared" si="856"/>
        <v>260</v>
      </c>
      <c r="W519" s="391">
        <f t="shared" si="823"/>
        <v>800</v>
      </c>
      <c r="X519" s="391">
        <f t="shared" si="824"/>
        <v>510</v>
      </c>
      <c r="Y519" s="391">
        <f t="shared" si="825"/>
        <v>420</v>
      </c>
      <c r="Z519" s="391">
        <f t="shared" si="826"/>
        <v>340</v>
      </c>
      <c r="AA519" s="32">
        <f>'ĐẤT PNN'!U520</f>
        <v>2</v>
      </c>
      <c r="AB519" s="390">
        <f t="shared" si="857"/>
        <v>250</v>
      </c>
      <c r="AC519" s="390">
        <f t="shared" si="858"/>
        <v>234</v>
      </c>
      <c r="AD519" s="390">
        <f t="shared" si="859"/>
        <v>215</v>
      </c>
      <c r="AE519" s="390">
        <f t="shared" si="860"/>
        <v>195</v>
      </c>
      <c r="AF519" s="391">
        <f t="shared" si="827"/>
        <v>540</v>
      </c>
      <c r="AG519" s="391">
        <f t="shared" si="828"/>
        <v>360</v>
      </c>
      <c r="AH519" s="391">
        <f t="shared" si="829"/>
        <v>310</v>
      </c>
      <c r="AI519" s="391">
        <f t="shared" si="830"/>
        <v>250</v>
      </c>
      <c r="AJ519" s="395">
        <f>'ĐẤT PNN'!I520-'ĐẤT NN'!P519</f>
        <v>880</v>
      </c>
    </row>
    <row r="520" spans="1:36" ht="63" customHeight="1">
      <c r="A520" s="56">
        <f t="shared" ref="A520:A583" si="862">A519+1</f>
        <v>515</v>
      </c>
      <c r="B520" s="56" t="str">
        <f>'ĐẤT PNN'!B521</f>
        <v>VT4</v>
      </c>
      <c r="C520" s="86" t="s">
        <v>6418</v>
      </c>
      <c r="D520" s="29" t="s">
        <v>6797</v>
      </c>
      <c r="E520" s="29" t="s">
        <v>6738</v>
      </c>
      <c r="F520" s="29" t="s">
        <v>6798</v>
      </c>
      <c r="G520" s="29" t="s">
        <v>6792</v>
      </c>
      <c r="H520" s="29" t="str">
        <f t="shared" si="861"/>
        <v>Phường Long KhánhTPLK1Vị trí 1370</v>
      </c>
      <c r="I520" s="397"/>
      <c r="J520" s="397"/>
      <c r="K520" s="500" t="str">
        <f>'ĐẤT PNN'!D521</f>
        <v>Các tuyến đường giao thông đấu nối trực tiếp ra Đường Hồ Tùng Mậu đoạn từ Đường Hồ Thị Hương đến Đường Nguyễn Chí Thanh có hiện trạng là đường nhựa, bê tông xi măng:
- Có bề rộng từ ≥3m đến &lt;5m, cách đường giao thông &gt;600m.
- Có bề rộng &lt;3m, cách đường giao thông &gt;200m.</v>
      </c>
      <c r="L520" s="501"/>
      <c r="M520" s="502"/>
      <c r="N520" s="383">
        <f t="shared" si="851"/>
        <v>260</v>
      </c>
      <c r="O520" s="383">
        <f t="shared" si="852"/>
        <v>195</v>
      </c>
      <c r="P520" s="383">
        <v>340</v>
      </c>
      <c r="Q520" s="383">
        <v>250</v>
      </c>
      <c r="R520" s="417">
        <f>VLOOKUP(C520,'[1]1. MA DO'!$E$5:$AJ$1933,32,0)</f>
        <v>1.1299999999999999</v>
      </c>
      <c r="S520" s="58">
        <f t="shared" si="853"/>
        <v>370</v>
      </c>
      <c r="T520" s="58">
        <f t="shared" si="854"/>
        <v>330</v>
      </c>
      <c r="U520" s="58">
        <f t="shared" si="855"/>
        <v>290</v>
      </c>
      <c r="V520" s="58">
        <f t="shared" si="856"/>
        <v>260</v>
      </c>
      <c r="W520" s="391">
        <f t="shared" si="823"/>
        <v>800</v>
      </c>
      <c r="X520" s="391">
        <f t="shared" si="824"/>
        <v>510</v>
      </c>
      <c r="Y520" s="391">
        <f t="shared" si="825"/>
        <v>420</v>
      </c>
      <c r="Z520" s="391">
        <f t="shared" si="826"/>
        <v>340</v>
      </c>
      <c r="AA520" s="32">
        <f>'ĐẤT PNN'!U521</f>
        <v>2</v>
      </c>
      <c r="AB520" s="390">
        <f t="shared" si="857"/>
        <v>250</v>
      </c>
      <c r="AC520" s="390">
        <f t="shared" si="858"/>
        <v>234</v>
      </c>
      <c r="AD520" s="390">
        <f t="shared" si="859"/>
        <v>215</v>
      </c>
      <c r="AE520" s="390">
        <f t="shared" si="860"/>
        <v>195</v>
      </c>
      <c r="AF520" s="391">
        <f t="shared" si="827"/>
        <v>540</v>
      </c>
      <c r="AG520" s="391">
        <f t="shared" si="828"/>
        <v>360</v>
      </c>
      <c r="AH520" s="391">
        <f t="shared" si="829"/>
        <v>310</v>
      </c>
      <c r="AI520" s="391">
        <f t="shared" si="830"/>
        <v>250</v>
      </c>
      <c r="AJ520" s="395">
        <f>'ĐẤT PNN'!I521-'ĐẤT NN'!P520</f>
        <v>440</v>
      </c>
    </row>
    <row r="521" spans="1:36" ht="110.25" customHeight="1">
      <c r="A521" s="56">
        <f t="shared" si="862"/>
        <v>516</v>
      </c>
      <c r="B521" s="56" t="str">
        <f>'ĐẤT PNN'!B522</f>
        <v>VT2*0,8</v>
      </c>
      <c r="C521" s="86" t="s">
        <v>6418</v>
      </c>
      <c r="D521" s="29" t="s">
        <v>6793</v>
      </c>
      <c r="E521" s="29" t="s">
        <v>6738</v>
      </c>
      <c r="F521" s="29" t="s">
        <v>6794</v>
      </c>
      <c r="G521" s="29" t="s">
        <v>6792</v>
      </c>
      <c r="H521" s="29" t="str">
        <f t="shared" si="861"/>
        <v>Phường Long KhánhTPLK1Vị trí 1370</v>
      </c>
      <c r="I521" s="397"/>
      <c r="J521" s="397"/>
      <c r="K521" s="500" t="str">
        <f>'ĐẤT PNN'!D522</f>
        <v>Các tuyến đường giao thông không đấu nối trực tiếp và thông ra Đường Hồ Tùng Mậu đoạn từ Đường Hồ Thị Hương đến Đường Nguyễn Chí Thanh có hiện trạng là đường nhựa, bê tông xi măng:
- Có bề rộng ≥5m, cách đường giao thông ≤600m.
- Có bề rộng từ ≥3m đến &lt;5m, cách đường giao thông ≤400m.</v>
      </c>
      <c r="L521" s="501"/>
      <c r="M521" s="502"/>
      <c r="N521" s="383">
        <f t="shared" si="851"/>
        <v>330</v>
      </c>
      <c r="O521" s="383">
        <f t="shared" si="852"/>
        <v>234</v>
      </c>
      <c r="P521" s="383">
        <v>510</v>
      </c>
      <c r="Q521" s="383">
        <v>360</v>
      </c>
      <c r="R521" s="417">
        <f>VLOOKUP(C521,'[1]1. MA DO'!$E$5:$AJ$1933,32,0)</f>
        <v>1.1299999999999999</v>
      </c>
      <c r="S521" s="58">
        <f t="shared" si="853"/>
        <v>370</v>
      </c>
      <c r="T521" s="58">
        <f t="shared" si="854"/>
        <v>330</v>
      </c>
      <c r="U521" s="58">
        <f t="shared" si="855"/>
        <v>290</v>
      </c>
      <c r="V521" s="58">
        <f t="shared" si="856"/>
        <v>260</v>
      </c>
      <c r="W521" s="391">
        <f t="shared" si="823"/>
        <v>800</v>
      </c>
      <c r="X521" s="391">
        <f t="shared" si="824"/>
        <v>510</v>
      </c>
      <c r="Y521" s="391">
        <f t="shared" si="825"/>
        <v>420</v>
      </c>
      <c r="Z521" s="391">
        <f t="shared" si="826"/>
        <v>340</v>
      </c>
      <c r="AA521" s="32">
        <f>'ĐẤT PNN'!U522</f>
        <v>2</v>
      </c>
      <c r="AB521" s="390">
        <f t="shared" si="857"/>
        <v>250</v>
      </c>
      <c r="AC521" s="390">
        <f t="shared" si="858"/>
        <v>234</v>
      </c>
      <c r="AD521" s="390">
        <f t="shared" si="859"/>
        <v>215</v>
      </c>
      <c r="AE521" s="390">
        <f t="shared" si="860"/>
        <v>195</v>
      </c>
      <c r="AF521" s="391">
        <f t="shared" si="827"/>
        <v>540</v>
      </c>
      <c r="AG521" s="391">
        <f t="shared" si="828"/>
        <v>360</v>
      </c>
      <c r="AH521" s="391">
        <f t="shared" si="829"/>
        <v>310</v>
      </c>
      <c r="AI521" s="391">
        <f t="shared" si="830"/>
        <v>250</v>
      </c>
      <c r="AJ521" s="395">
        <f>'ĐẤT PNN'!I522-'ĐẤT NN'!P521</f>
        <v>990</v>
      </c>
    </row>
    <row r="522" spans="1:36" ht="126" customHeight="1">
      <c r="A522" s="56">
        <f t="shared" si="862"/>
        <v>517</v>
      </c>
      <c r="B522" s="56" t="str">
        <f>'ĐẤT PNN'!B523</f>
        <v>VT3*0,8</v>
      </c>
      <c r="C522" s="86" t="s">
        <v>6418</v>
      </c>
      <c r="D522" s="29" t="s">
        <v>6795</v>
      </c>
      <c r="E522" s="29" t="s">
        <v>6738</v>
      </c>
      <c r="F522" s="29" t="s">
        <v>6796</v>
      </c>
      <c r="G522" s="29" t="s">
        <v>6792</v>
      </c>
      <c r="H522" s="29" t="str">
        <f t="shared" si="861"/>
        <v>Phường Long KhánhTPLK1Vị trí 1370</v>
      </c>
      <c r="I522" s="397"/>
      <c r="J522" s="397"/>
      <c r="K522" s="500" t="str">
        <f>'ĐẤT PNN'!D523</f>
        <v>Các tuyến đường giao thông không đấu nối trực tiếp và thông ra Đường Hồ Tùng Mậu đoạn từ Đường Hồ Thị Hương đến Đường Nguyễn Chí Thanh có hiện trạng là đường nhựa, bê tông xi măng:
- Có bề rộng ≥5m, cách đường giao thông &gt;600m.
- Có bề rộng từ ≥3m đến &lt;5m, cách đường giao thông từ &gt;400m đến ≤600m.
- Có bề rộng &lt;3m, cách đường giao thông ≤200m.</v>
      </c>
      <c r="L522" s="501"/>
      <c r="M522" s="502"/>
      <c r="N522" s="383">
        <f t="shared" si="851"/>
        <v>290</v>
      </c>
      <c r="O522" s="383">
        <f t="shared" si="852"/>
        <v>215</v>
      </c>
      <c r="P522" s="383">
        <v>420</v>
      </c>
      <c r="Q522" s="383">
        <v>310</v>
      </c>
      <c r="R522" s="417">
        <f>VLOOKUP(C522,'[1]1. MA DO'!$E$5:$AJ$1933,32,0)</f>
        <v>1.1299999999999999</v>
      </c>
      <c r="S522" s="58">
        <f t="shared" si="853"/>
        <v>370</v>
      </c>
      <c r="T522" s="58">
        <f t="shared" si="854"/>
        <v>330</v>
      </c>
      <c r="U522" s="58">
        <f t="shared" si="855"/>
        <v>290</v>
      </c>
      <c r="V522" s="58">
        <f t="shared" si="856"/>
        <v>260</v>
      </c>
      <c r="W522" s="391">
        <f t="shared" si="823"/>
        <v>800</v>
      </c>
      <c r="X522" s="391">
        <f t="shared" si="824"/>
        <v>510</v>
      </c>
      <c r="Y522" s="391">
        <f t="shared" si="825"/>
        <v>420</v>
      </c>
      <c r="Z522" s="391">
        <f t="shared" si="826"/>
        <v>340</v>
      </c>
      <c r="AA522" s="32">
        <f>'ĐẤT PNN'!U523</f>
        <v>2</v>
      </c>
      <c r="AB522" s="390">
        <f t="shared" si="857"/>
        <v>250</v>
      </c>
      <c r="AC522" s="390">
        <f t="shared" si="858"/>
        <v>234</v>
      </c>
      <c r="AD522" s="390">
        <f t="shared" si="859"/>
        <v>215</v>
      </c>
      <c r="AE522" s="390">
        <f t="shared" si="860"/>
        <v>195</v>
      </c>
      <c r="AF522" s="391">
        <f t="shared" si="827"/>
        <v>540</v>
      </c>
      <c r="AG522" s="391">
        <f t="shared" si="828"/>
        <v>360</v>
      </c>
      <c r="AH522" s="391">
        <f t="shared" si="829"/>
        <v>310</v>
      </c>
      <c r="AI522" s="391">
        <f t="shared" si="830"/>
        <v>250</v>
      </c>
      <c r="AJ522" s="395">
        <f>'ĐẤT PNN'!I523-'ĐẤT NN'!P522</f>
        <v>680</v>
      </c>
    </row>
    <row r="523" spans="1:36" ht="63" customHeight="1">
      <c r="A523" s="56">
        <f t="shared" si="862"/>
        <v>518</v>
      </c>
      <c r="B523" s="56" t="str">
        <f>'ĐẤT PNN'!B524</f>
        <v>VT4*0,8</v>
      </c>
      <c r="C523" s="86" t="s">
        <v>6418</v>
      </c>
      <c r="D523" s="29" t="s">
        <v>6797</v>
      </c>
      <c r="E523" s="29" t="s">
        <v>6738</v>
      </c>
      <c r="F523" s="29" t="s">
        <v>6798</v>
      </c>
      <c r="G523" s="29" t="s">
        <v>6792</v>
      </c>
      <c r="H523" s="29" t="str">
        <f t="shared" si="861"/>
        <v>Phường Long KhánhTPLK1Vị trí 1370</v>
      </c>
      <c r="I523" s="397"/>
      <c r="J523" s="397"/>
      <c r="K523" s="500" t="str">
        <f>'ĐẤT PNN'!D524</f>
        <v>Các tuyến đường giao thông không đấu nối trực tiếp và thông ra Đường Hồ Tùng Mậu đoạn từ Đường Hồ Thị Hương đến Đường Nguyễn Chí Thanh có hiện trạng là đường nhựa, bê tông xi măng:
- Có bề rộng từ ≥3m đến &lt;5m, cách đường giao thông &gt;600m.
- Có bề rộng &lt;3m, cách đường giao thông &gt; 200m.</v>
      </c>
      <c r="L523" s="501"/>
      <c r="M523" s="502"/>
      <c r="N523" s="383">
        <f t="shared" si="851"/>
        <v>260</v>
      </c>
      <c r="O523" s="383">
        <f t="shared" si="852"/>
        <v>195</v>
      </c>
      <c r="P523" s="383">
        <v>340</v>
      </c>
      <c r="Q523" s="383">
        <v>250</v>
      </c>
      <c r="R523" s="417">
        <f>VLOOKUP(C523,'[1]1. MA DO'!$E$5:$AJ$1933,32,0)</f>
        <v>1.1299999999999999</v>
      </c>
      <c r="S523" s="58">
        <f t="shared" si="853"/>
        <v>370</v>
      </c>
      <c r="T523" s="58">
        <f t="shared" si="854"/>
        <v>330</v>
      </c>
      <c r="U523" s="58">
        <f t="shared" si="855"/>
        <v>290</v>
      </c>
      <c r="V523" s="58">
        <f t="shared" si="856"/>
        <v>260</v>
      </c>
      <c r="W523" s="391">
        <f t="shared" si="823"/>
        <v>800</v>
      </c>
      <c r="X523" s="391">
        <f t="shared" si="824"/>
        <v>510</v>
      </c>
      <c r="Y523" s="391">
        <f t="shared" si="825"/>
        <v>420</v>
      </c>
      <c r="Z523" s="391">
        <f t="shared" si="826"/>
        <v>340</v>
      </c>
      <c r="AA523" s="32">
        <f>'ĐẤT PNN'!U524</f>
        <v>2</v>
      </c>
      <c r="AB523" s="390">
        <f t="shared" si="857"/>
        <v>250</v>
      </c>
      <c r="AC523" s="390">
        <f t="shared" si="858"/>
        <v>234</v>
      </c>
      <c r="AD523" s="390">
        <f t="shared" si="859"/>
        <v>215</v>
      </c>
      <c r="AE523" s="390">
        <f t="shared" si="860"/>
        <v>195</v>
      </c>
      <c r="AF523" s="391">
        <f t="shared" si="827"/>
        <v>540</v>
      </c>
      <c r="AG523" s="391">
        <f t="shared" si="828"/>
        <v>360</v>
      </c>
      <c r="AH523" s="391">
        <f t="shared" si="829"/>
        <v>310</v>
      </c>
      <c r="AI523" s="391">
        <f t="shared" si="830"/>
        <v>250</v>
      </c>
      <c r="AJ523" s="395">
        <f>'ĐẤT PNN'!I524-'ĐẤT NN'!P523</f>
        <v>380</v>
      </c>
    </row>
    <row r="524" spans="1:36" ht="63">
      <c r="A524" s="56">
        <f t="shared" si="862"/>
        <v>519</v>
      </c>
      <c r="B524" s="56" t="str">
        <f>'ĐẤT PNN'!B525</f>
        <v>LK32DT</v>
      </c>
      <c r="C524" s="86" t="s">
        <v>5396</v>
      </c>
      <c r="D524" s="29" t="s">
        <v>6790</v>
      </c>
      <c r="E524" s="29" t="s">
        <v>6738</v>
      </c>
      <c r="F524" s="29" t="s">
        <v>6791</v>
      </c>
      <c r="G524" s="29" t="s">
        <v>6792</v>
      </c>
      <c r="H524" s="29" t="str">
        <f t="shared" si="861"/>
        <v>Phường Long KhánhTPLK1Vị trí 1370</v>
      </c>
      <c r="I524" s="398" t="s">
        <v>6780</v>
      </c>
      <c r="J524" s="398" t="s">
        <v>6781</v>
      </c>
      <c r="K524" s="57" t="str">
        <f>'ĐẤT PNN'!D525</f>
        <v>Đường Phan Đăng Lưu</v>
      </c>
      <c r="L524" s="57" t="str">
        <f>'ĐẤT PNN'!E525</f>
        <v>Đường Hồ Thị Hương</v>
      </c>
      <c r="M524" s="57" t="str">
        <f>'ĐẤT PNN'!F525</f>
        <v>Đường Ngô Quyền</v>
      </c>
      <c r="N524" s="385">
        <f>S524</f>
        <v>370</v>
      </c>
      <c r="O524" s="114">
        <f>AB524</f>
        <v>250</v>
      </c>
      <c r="P524" s="381">
        <v>800</v>
      </c>
      <c r="Q524" s="381">
        <v>540</v>
      </c>
      <c r="R524" s="417">
        <f>VLOOKUP(C524,'[1]1. MA DO'!$E$5:$AJ$1933,32,0)</f>
        <v>1.1299999999999999</v>
      </c>
      <c r="S524" s="221">
        <v>370</v>
      </c>
      <c r="T524" s="221">
        <v>330</v>
      </c>
      <c r="U524" s="221">
        <v>290</v>
      </c>
      <c r="V524" s="221">
        <v>260</v>
      </c>
      <c r="W524" s="391">
        <f t="shared" si="823"/>
        <v>800</v>
      </c>
      <c r="X524" s="391">
        <f t="shared" si="824"/>
        <v>510</v>
      </c>
      <c r="Y524" s="391">
        <f t="shared" si="825"/>
        <v>420</v>
      </c>
      <c r="Z524" s="391">
        <f t="shared" si="826"/>
        <v>340</v>
      </c>
      <c r="AA524" s="32">
        <v>1</v>
      </c>
      <c r="AB524" s="372">
        <v>250</v>
      </c>
      <c r="AC524" s="372">
        <v>234</v>
      </c>
      <c r="AD524" s="372">
        <v>215</v>
      </c>
      <c r="AE524" s="372">
        <v>195</v>
      </c>
      <c r="AF524" s="391">
        <f t="shared" si="827"/>
        <v>540</v>
      </c>
      <c r="AG524" s="391">
        <f t="shared" si="828"/>
        <v>360</v>
      </c>
      <c r="AH524" s="391">
        <f t="shared" si="829"/>
        <v>310</v>
      </c>
      <c r="AI524" s="391">
        <f t="shared" si="830"/>
        <v>250</v>
      </c>
      <c r="AJ524" s="395">
        <f>'ĐẤT PNN'!I525-'ĐẤT NN'!P524</f>
        <v>1700</v>
      </c>
    </row>
    <row r="525" spans="1:36" ht="110.25" customHeight="1">
      <c r="A525" s="56">
        <f t="shared" si="862"/>
        <v>520</v>
      </c>
      <c r="B525" s="56" t="str">
        <f>'ĐẤT PNN'!B526</f>
        <v>VT2</v>
      </c>
      <c r="C525" s="86" t="s">
        <v>5396</v>
      </c>
      <c r="D525" s="29" t="s">
        <v>6793</v>
      </c>
      <c r="E525" s="29" t="s">
        <v>6738</v>
      </c>
      <c r="F525" s="29" t="s">
        <v>6794</v>
      </c>
      <c r="G525" s="29" t="s">
        <v>6792</v>
      </c>
      <c r="H525" s="29" t="str">
        <f t="shared" si="861"/>
        <v>Phường Long KhánhTPLK1Vị trí 1370</v>
      </c>
      <c r="I525" s="397"/>
      <c r="J525" s="397"/>
      <c r="K525" s="500" t="str">
        <f>'ĐẤT PNN'!D526</f>
        <v>Các tuyến đường giao thông đấu nối trực tiếp ra Đường Phan Đăng Lưu đoạn từ Đường Hồ Thị Hương đến Đường Ngô Quyền có hiện trạng là đường nhựa, bê tông xi măng:
- Có bề rộng ≥5m, cách đường giao thông ≤600m.
- Có bề rộng từ ≥3m đến &lt;5m, cách đường giao thông ≤400m.</v>
      </c>
      <c r="L525" s="501"/>
      <c r="M525" s="502"/>
      <c r="N525" s="383">
        <f t="shared" ref="N525:N530" si="863">IF(B525="VT2",T525,IF(B525="VT3",U525,IF(B525="VT2*0,8",T525,IF(B525="VT3*0,8",U525,V525))))</f>
        <v>330</v>
      </c>
      <c r="O525" s="383">
        <f t="shared" ref="O525:O530" si="864">IF(B525="VT2",AC525,IF(B525="VT3",AD525,IF(B525="VT2*0,8",AC525,IF(B525="VT3*0,8",AD525,AE525))))</f>
        <v>234</v>
      </c>
      <c r="P525" s="383">
        <v>510</v>
      </c>
      <c r="Q525" s="383">
        <v>360</v>
      </c>
      <c r="R525" s="417">
        <f>VLOOKUP(C525,'[1]1. MA DO'!$E$5:$AJ$1933,32,0)</f>
        <v>1.1299999999999999</v>
      </c>
      <c r="S525" s="58">
        <f t="shared" ref="S525:S530" si="865">S524</f>
        <v>370</v>
      </c>
      <c r="T525" s="58">
        <f t="shared" ref="T525:T530" si="866">T524</f>
        <v>330</v>
      </c>
      <c r="U525" s="58">
        <f t="shared" ref="U525:U530" si="867">U524</f>
        <v>290</v>
      </c>
      <c r="V525" s="58">
        <f t="shared" ref="V525:V530" si="868">V524</f>
        <v>260</v>
      </c>
      <c r="W525" s="391">
        <f t="shared" si="823"/>
        <v>800</v>
      </c>
      <c r="X525" s="391">
        <f t="shared" si="824"/>
        <v>510</v>
      </c>
      <c r="Y525" s="391">
        <f t="shared" si="825"/>
        <v>420</v>
      </c>
      <c r="Z525" s="391">
        <f t="shared" si="826"/>
        <v>340</v>
      </c>
      <c r="AA525" s="32">
        <f>'ĐẤT PNN'!U526</f>
        <v>2</v>
      </c>
      <c r="AB525" s="390">
        <f t="shared" ref="AB525:AB530" si="869">AB524</f>
        <v>250</v>
      </c>
      <c r="AC525" s="390">
        <f t="shared" ref="AC525:AC530" si="870">AC524</f>
        <v>234</v>
      </c>
      <c r="AD525" s="390">
        <f t="shared" ref="AD525:AD530" si="871">AD524</f>
        <v>215</v>
      </c>
      <c r="AE525" s="390">
        <f t="shared" ref="AE525:AE530" si="872">AE524</f>
        <v>195</v>
      </c>
      <c r="AF525" s="391">
        <f t="shared" si="827"/>
        <v>540</v>
      </c>
      <c r="AG525" s="391">
        <f t="shared" si="828"/>
        <v>360</v>
      </c>
      <c r="AH525" s="391">
        <f t="shared" si="829"/>
        <v>310</v>
      </c>
      <c r="AI525" s="391">
        <f t="shared" si="830"/>
        <v>250</v>
      </c>
      <c r="AJ525" s="395">
        <f>'ĐẤT PNN'!I526-'ĐẤT NN'!P525</f>
        <v>790</v>
      </c>
    </row>
    <row r="526" spans="1:36" ht="126" customHeight="1">
      <c r="A526" s="56">
        <f t="shared" si="862"/>
        <v>521</v>
      </c>
      <c r="B526" s="56" t="str">
        <f>'ĐẤT PNN'!B527</f>
        <v>VT3</v>
      </c>
      <c r="C526" s="86" t="s">
        <v>5396</v>
      </c>
      <c r="D526" s="29" t="s">
        <v>6795</v>
      </c>
      <c r="E526" s="29" t="s">
        <v>6738</v>
      </c>
      <c r="F526" s="29" t="s">
        <v>6796</v>
      </c>
      <c r="G526" s="29" t="s">
        <v>6792</v>
      </c>
      <c r="H526" s="29" t="str">
        <f t="shared" si="861"/>
        <v>Phường Long KhánhTPLK1Vị trí 1370</v>
      </c>
      <c r="I526" s="397"/>
      <c r="J526" s="397"/>
      <c r="K526" s="500" t="str">
        <f>'ĐẤT PNN'!D527</f>
        <v>Các tuyến đường giao thông đấu nối trực tiếp ra Đường Phan Đăng Lưu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526" s="501"/>
      <c r="M526" s="502"/>
      <c r="N526" s="383">
        <f t="shared" si="863"/>
        <v>290</v>
      </c>
      <c r="O526" s="383">
        <f t="shared" si="864"/>
        <v>215</v>
      </c>
      <c r="P526" s="383">
        <v>420</v>
      </c>
      <c r="Q526" s="383">
        <v>310</v>
      </c>
      <c r="R526" s="417">
        <f>VLOOKUP(C526,'[1]1. MA DO'!$E$5:$AJ$1933,32,0)</f>
        <v>1.1299999999999999</v>
      </c>
      <c r="S526" s="58">
        <f t="shared" si="865"/>
        <v>370</v>
      </c>
      <c r="T526" s="58">
        <f t="shared" si="866"/>
        <v>330</v>
      </c>
      <c r="U526" s="58">
        <f t="shared" si="867"/>
        <v>290</v>
      </c>
      <c r="V526" s="58">
        <f t="shared" si="868"/>
        <v>260</v>
      </c>
      <c r="W526" s="391">
        <f t="shared" si="823"/>
        <v>800</v>
      </c>
      <c r="X526" s="391">
        <f t="shared" si="824"/>
        <v>510</v>
      </c>
      <c r="Y526" s="391">
        <f t="shared" si="825"/>
        <v>420</v>
      </c>
      <c r="Z526" s="391">
        <f t="shared" si="826"/>
        <v>340</v>
      </c>
      <c r="AA526" s="32">
        <f>'ĐẤT PNN'!U527</f>
        <v>2</v>
      </c>
      <c r="AB526" s="390">
        <f t="shared" si="869"/>
        <v>250</v>
      </c>
      <c r="AC526" s="390">
        <f t="shared" si="870"/>
        <v>234</v>
      </c>
      <c r="AD526" s="390">
        <f t="shared" si="871"/>
        <v>215</v>
      </c>
      <c r="AE526" s="390">
        <f t="shared" si="872"/>
        <v>195</v>
      </c>
      <c r="AF526" s="391">
        <f t="shared" si="827"/>
        <v>540</v>
      </c>
      <c r="AG526" s="391">
        <f t="shared" si="828"/>
        <v>360</v>
      </c>
      <c r="AH526" s="391">
        <f t="shared" si="829"/>
        <v>310</v>
      </c>
      <c r="AI526" s="391">
        <f t="shared" si="830"/>
        <v>250</v>
      </c>
      <c r="AJ526" s="395">
        <f>'ĐẤT PNN'!I527-'ĐẤT NN'!P526</f>
        <v>360</v>
      </c>
    </row>
    <row r="527" spans="1:36" ht="63" customHeight="1">
      <c r="A527" s="56">
        <f t="shared" si="862"/>
        <v>522</v>
      </c>
      <c r="B527" s="56" t="str">
        <f>'ĐẤT PNN'!B528</f>
        <v>VT4</v>
      </c>
      <c r="C527" s="86" t="s">
        <v>5396</v>
      </c>
      <c r="D527" s="29" t="s">
        <v>6797</v>
      </c>
      <c r="E527" s="29" t="s">
        <v>6738</v>
      </c>
      <c r="F527" s="29" t="s">
        <v>6798</v>
      </c>
      <c r="G527" s="29" t="s">
        <v>6792</v>
      </c>
      <c r="H527" s="29" t="str">
        <f t="shared" si="861"/>
        <v>Phường Long KhánhTPLK1Vị trí 1370</v>
      </c>
      <c r="I527" s="397"/>
      <c r="J527" s="397"/>
      <c r="K527" s="500" t="str">
        <f>'ĐẤT PNN'!D528</f>
        <v>Các tuyến đường giao thông đấu nối trực tiếp ra Đường Phan Đăng Lưu đoạn từ Đường Hồ Thị Hương đến Đường Ngô Quyền có hiện trạng là đường nhựa, bê tông xi măng:
- Có bề rộng từ ≥3m đến &lt;5m, cách đường giao thông &gt;600m.
- Có bề rộng &lt;3m, cách đường giao thông &gt;200m.</v>
      </c>
      <c r="L527" s="501"/>
      <c r="M527" s="502"/>
      <c r="N527" s="383">
        <f t="shared" si="863"/>
        <v>260</v>
      </c>
      <c r="O527" s="383">
        <f t="shared" si="864"/>
        <v>195</v>
      </c>
      <c r="P527" s="383">
        <v>340</v>
      </c>
      <c r="Q527" s="383">
        <v>250</v>
      </c>
      <c r="R527" s="417">
        <f>VLOOKUP(C527,'[1]1. MA DO'!$E$5:$AJ$1933,32,0)</f>
        <v>1.1299999999999999</v>
      </c>
      <c r="S527" s="58">
        <f t="shared" si="865"/>
        <v>370</v>
      </c>
      <c r="T527" s="58">
        <f t="shared" si="866"/>
        <v>330</v>
      </c>
      <c r="U527" s="58">
        <f t="shared" si="867"/>
        <v>290</v>
      </c>
      <c r="V527" s="58">
        <f t="shared" si="868"/>
        <v>260</v>
      </c>
      <c r="W527" s="391">
        <f t="shared" si="823"/>
        <v>800</v>
      </c>
      <c r="X527" s="391">
        <f t="shared" si="824"/>
        <v>510</v>
      </c>
      <c r="Y527" s="391">
        <f t="shared" si="825"/>
        <v>420</v>
      </c>
      <c r="Z527" s="391">
        <f t="shared" si="826"/>
        <v>340</v>
      </c>
      <c r="AA527" s="32">
        <f>'ĐẤT PNN'!U528</f>
        <v>2</v>
      </c>
      <c r="AB527" s="390">
        <f t="shared" si="869"/>
        <v>250</v>
      </c>
      <c r="AC527" s="390">
        <f t="shared" si="870"/>
        <v>234</v>
      </c>
      <c r="AD527" s="390">
        <f t="shared" si="871"/>
        <v>215</v>
      </c>
      <c r="AE527" s="390">
        <f t="shared" si="872"/>
        <v>195</v>
      </c>
      <c r="AF527" s="391">
        <f t="shared" si="827"/>
        <v>540</v>
      </c>
      <c r="AG527" s="391">
        <f t="shared" si="828"/>
        <v>360</v>
      </c>
      <c r="AH527" s="391">
        <f t="shared" si="829"/>
        <v>310</v>
      </c>
      <c r="AI527" s="391">
        <f t="shared" si="830"/>
        <v>250</v>
      </c>
      <c r="AJ527" s="395">
        <f>'ĐẤT PNN'!I528-'ĐẤT NN'!P527</f>
        <v>250</v>
      </c>
    </row>
    <row r="528" spans="1:36" ht="110.25" customHeight="1">
      <c r="A528" s="56">
        <f t="shared" si="862"/>
        <v>523</v>
      </c>
      <c r="B528" s="56" t="str">
        <f>'ĐẤT PNN'!B529</f>
        <v>VT2*0,8</v>
      </c>
      <c r="C528" s="86" t="s">
        <v>5396</v>
      </c>
      <c r="D528" s="29" t="s">
        <v>6793</v>
      </c>
      <c r="E528" s="29" t="s">
        <v>6738</v>
      </c>
      <c r="F528" s="29" t="s">
        <v>6794</v>
      </c>
      <c r="G528" s="29" t="s">
        <v>6792</v>
      </c>
      <c r="H528" s="29" t="str">
        <f t="shared" si="861"/>
        <v>Phường Long KhánhTPLK1Vị trí 1370</v>
      </c>
      <c r="I528" s="397"/>
      <c r="J528" s="397"/>
      <c r="K528" s="500" t="str">
        <f>'ĐẤT PNN'!D529</f>
        <v>Các tuyến đường giao thông không đấu nối trực tiếp và thông ra Đường Phan Đăng Lưu đoạn từ Đường Hồ Thị Hương đến Đường Ngô Quyền có hiện trạng là đường nhựa, bê tông xi măng:
- Có bề rộng ≥5m, cách đường giao thông ≤600m.
- Có bề rộng từ ≥3m đến &lt;5m, cách đường giao thông ≤400m.</v>
      </c>
      <c r="L528" s="501"/>
      <c r="M528" s="502"/>
      <c r="N528" s="383">
        <f t="shared" si="863"/>
        <v>330</v>
      </c>
      <c r="O528" s="383">
        <f t="shared" si="864"/>
        <v>234</v>
      </c>
      <c r="P528" s="383">
        <v>510</v>
      </c>
      <c r="Q528" s="383">
        <v>360</v>
      </c>
      <c r="R528" s="417">
        <f>VLOOKUP(C528,'[1]1. MA DO'!$E$5:$AJ$1933,32,0)</f>
        <v>1.1299999999999999</v>
      </c>
      <c r="S528" s="58">
        <f t="shared" si="865"/>
        <v>370</v>
      </c>
      <c r="T528" s="58">
        <f t="shared" si="866"/>
        <v>330</v>
      </c>
      <c r="U528" s="58">
        <f t="shared" si="867"/>
        <v>290</v>
      </c>
      <c r="V528" s="58">
        <f t="shared" si="868"/>
        <v>260</v>
      </c>
      <c r="W528" s="391">
        <f t="shared" si="823"/>
        <v>800</v>
      </c>
      <c r="X528" s="391">
        <f t="shared" si="824"/>
        <v>510</v>
      </c>
      <c r="Y528" s="391">
        <f t="shared" si="825"/>
        <v>420</v>
      </c>
      <c r="Z528" s="391">
        <f t="shared" si="826"/>
        <v>340</v>
      </c>
      <c r="AA528" s="32">
        <f>'ĐẤT PNN'!U529</f>
        <v>2</v>
      </c>
      <c r="AB528" s="390">
        <f t="shared" si="869"/>
        <v>250</v>
      </c>
      <c r="AC528" s="390">
        <f t="shared" si="870"/>
        <v>234</v>
      </c>
      <c r="AD528" s="390">
        <f t="shared" si="871"/>
        <v>215</v>
      </c>
      <c r="AE528" s="390">
        <f t="shared" si="872"/>
        <v>195</v>
      </c>
      <c r="AF528" s="391">
        <f t="shared" si="827"/>
        <v>540</v>
      </c>
      <c r="AG528" s="391">
        <f t="shared" si="828"/>
        <v>360</v>
      </c>
      <c r="AH528" s="391">
        <f t="shared" si="829"/>
        <v>310</v>
      </c>
      <c r="AI528" s="391">
        <f t="shared" si="830"/>
        <v>250</v>
      </c>
      <c r="AJ528" s="395">
        <f>'ĐẤT PNN'!I529-'ĐẤT NN'!P528</f>
        <v>590</v>
      </c>
    </row>
    <row r="529" spans="1:36" ht="126" customHeight="1">
      <c r="A529" s="56">
        <f t="shared" si="862"/>
        <v>524</v>
      </c>
      <c r="B529" s="56" t="str">
        <f>'ĐẤT PNN'!B530</f>
        <v>VT3*0,8</v>
      </c>
      <c r="C529" s="86" t="s">
        <v>5396</v>
      </c>
      <c r="D529" s="29" t="s">
        <v>6795</v>
      </c>
      <c r="E529" s="29" t="s">
        <v>6738</v>
      </c>
      <c r="F529" s="29" t="s">
        <v>6796</v>
      </c>
      <c r="G529" s="29" t="s">
        <v>6792</v>
      </c>
      <c r="H529" s="29" t="str">
        <f t="shared" si="861"/>
        <v>Phường Long KhánhTPLK1Vị trí 1370</v>
      </c>
      <c r="I529" s="397"/>
      <c r="J529" s="397"/>
      <c r="K529" s="500" t="str">
        <f>'ĐẤT PNN'!D530</f>
        <v>Các tuyến đường giao thông không đấu nối trực tiếp và thông ra Đường Phan Đăng Lưu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529" s="501"/>
      <c r="M529" s="502"/>
      <c r="N529" s="383">
        <f t="shared" si="863"/>
        <v>290</v>
      </c>
      <c r="O529" s="383">
        <f t="shared" si="864"/>
        <v>215</v>
      </c>
      <c r="P529" s="383">
        <v>420</v>
      </c>
      <c r="Q529" s="383">
        <v>310</v>
      </c>
      <c r="R529" s="417">
        <f>VLOOKUP(C529,'[1]1. MA DO'!$E$5:$AJ$1933,32,0)</f>
        <v>1.1299999999999999</v>
      </c>
      <c r="S529" s="58">
        <f t="shared" si="865"/>
        <v>370</v>
      </c>
      <c r="T529" s="58">
        <f t="shared" si="866"/>
        <v>330</v>
      </c>
      <c r="U529" s="58">
        <f t="shared" si="867"/>
        <v>290</v>
      </c>
      <c r="V529" s="58">
        <f t="shared" si="868"/>
        <v>260</v>
      </c>
      <c r="W529" s="391">
        <f t="shared" si="823"/>
        <v>800</v>
      </c>
      <c r="X529" s="391">
        <f t="shared" si="824"/>
        <v>510</v>
      </c>
      <c r="Y529" s="391">
        <f t="shared" si="825"/>
        <v>420</v>
      </c>
      <c r="Z529" s="391">
        <f t="shared" si="826"/>
        <v>340</v>
      </c>
      <c r="AA529" s="32">
        <f>'ĐẤT PNN'!U530</f>
        <v>2</v>
      </c>
      <c r="AB529" s="390">
        <f t="shared" si="869"/>
        <v>250</v>
      </c>
      <c r="AC529" s="390">
        <f t="shared" si="870"/>
        <v>234</v>
      </c>
      <c r="AD529" s="390">
        <f t="shared" si="871"/>
        <v>215</v>
      </c>
      <c r="AE529" s="390">
        <f t="shared" si="872"/>
        <v>195</v>
      </c>
      <c r="AF529" s="391">
        <f t="shared" si="827"/>
        <v>540</v>
      </c>
      <c r="AG529" s="391">
        <f t="shared" si="828"/>
        <v>360</v>
      </c>
      <c r="AH529" s="391">
        <f t="shared" si="829"/>
        <v>310</v>
      </c>
      <c r="AI529" s="391">
        <f t="shared" si="830"/>
        <v>250</v>
      </c>
      <c r="AJ529" s="395">
        <f>'ĐẤT PNN'!I530-'ĐẤT NN'!P529</f>
        <v>300</v>
      </c>
    </row>
    <row r="530" spans="1:36" ht="63" customHeight="1">
      <c r="A530" s="56">
        <f t="shared" si="862"/>
        <v>525</v>
      </c>
      <c r="B530" s="56" t="str">
        <f>'ĐẤT PNN'!B531</f>
        <v>VT4*0,8</v>
      </c>
      <c r="C530" s="86" t="s">
        <v>5396</v>
      </c>
      <c r="D530" s="29" t="s">
        <v>6797</v>
      </c>
      <c r="E530" s="29" t="s">
        <v>6738</v>
      </c>
      <c r="F530" s="29" t="s">
        <v>6798</v>
      </c>
      <c r="G530" s="29" t="s">
        <v>6792</v>
      </c>
      <c r="H530" s="29" t="str">
        <f t="shared" si="861"/>
        <v>Phường Long KhánhTPLK1Vị trí 1370</v>
      </c>
      <c r="I530" s="397"/>
      <c r="J530" s="397"/>
      <c r="K530" s="500" t="str">
        <f>'ĐẤT PNN'!D531</f>
        <v>Các tuyến đường giao thông không đấu nối trực tiếp và thông ra Đường Phan Đăng Lưu đoạn từ Đường Hồ Thị Hương đến Đường Ngô Quyền có hiện trạng là đường nhựa, bê tông xi măng:
- Có bề rộng từ ≥3m đến &lt;5m, cách đường giao thông &gt;600m.
- Có bề rộng &lt;3m, cách đường giao thông &gt; 200m.</v>
      </c>
      <c r="L530" s="501"/>
      <c r="M530" s="502"/>
      <c r="N530" s="383">
        <f t="shared" si="863"/>
        <v>260</v>
      </c>
      <c r="O530" s="383">
        <f t="shared" si="864"/>
        <v>195</v>
      </c>
      <c r="P530" s="383">
        <v>340</v>
      </c>
      <c r="Q530" s="383">
        <v>250</v>
      </c>
      <c r="R530" s="417">
        <f>VLOOKUP(C530,'[1]1. MA DO'!$E$5:$AJ$1933,32,0)</f>
        <v>1.1299999999999999</v>
      </c>
      <c r="S530" s="58">
        <f t="shared" si="865"/>
        <v>370</v>
      </c>
      <c r="T530" s="58">
        <f t="shared" si="866"/>
        <v>330</v>
      </c>
      <c r="U530" s="58">
        <f t="shared" si="867"/>
        <v>290</v>
      </c>
      <c r="V530" s="58">
        <f t="shared" si="868"/>
        <v>260</v>
      </c>
      <c r="W530" s="391">
        <f t="shared" si="823"/>
        <v>800</v>
      </c>
      <c r="X530" s="391">
        <f t="shared" si="824"/>
        <v>510</v>
      </c>
      <c r="Y530" s="391">
        <f t="shared" si="825"/>
        <v>420</v>
      </c>
      <c r="Z530" s="391">
        <f t="shared" si="826"/>
        <v>340</v>
      </c>
      <c r="AA530" s="32">
        <f>'ĐẤT PNN'!U531</f>
        <v>2</v>
      </c>
      <c r="AB530" s="390">
        <f t="shared" si="869"/>
        <v>250</v>
      </c>
      <c r="AC530" s="390">
        <f t="shared" si="870"/>
        <v>234</v>
      </c>
      <c r="AD530" s="390">
        <f t="shared" si="871"/>
        <v>215</v>
      </c>
      <c r="AE530" s="390">
        <f t="shared" si="872"/>
        <v>195</v>
      </c>
      <c r="AF530" s="391">
        <f t="shared" si="827"/>
        <v>540</v>
      </c>
      <c r="AG530" s="391">
        <f t="shared" si="828"/>
        <v>360</v>
      </c>
      <c r="AH530" s="391">
        <f t="shared" si="829"/>
        <v>310</v>
      </c>
      <c r="AI530" s="391">
        <f t="shared" si="830"/>
        <v>250</v>
      </c>
      <c r="AJ530" s="395">
        <f>'ĐẤT PNN'!I531-'ĐẤT NN'!P530</f>
        <v>190</v>
      </c>
    </row>
    <row r="531" spans="1:36" ht="63">
      <c r="A531" s="56">
        <f t="shared" si="862"/>
        <v>526</v>
      </c>
      <c r="B531" s="56" t="str">
        <f>'ĐẤT PNN'!B532</f>
        <v>LK30DT</v>
      </c>
      <c r="C531" s="86" t="s">
        <v>5388</v>
      </c>
      <c r="D531" s="29" t="s">
        <v>6790</v>
      </c>
      <c r="E531" s="29" t="s">
        <v>6738</v>
      </c>
      <c r="F531" s="29" t="s">
        <v>6791</v>
      </c>
      <c r="G531" s="29" t="s">
        <v>6792</v>
      </c>
      <c r="H531" s="29" t="str">
        <f t="shared" si="861"/>
        <v>Phường Long KhánhTPLK1Vị trí 1370</v>
      </c>
      <c r="I531" s="398" t="s">
        <v>6780</v>
      </c>
      <c r="J531" s="398" t="s">
        <v>6781</v>
      </c>
      <c r="K531" s="57" t="str">
        <f>'ĐẤT PNN'!D532</f>
        <v>Đường Nguyễn Chí Thanh</v>
      </c>
      <c r="L531" s="57" t="str">
        <f>'ĐẤT PNN'!E532</f>
        <v>Đường Phạm Thế Hiển</v>
      </c>
      <c r="M531" s="57" t="str">
        <f>'ĐẤT PNN'!F532</f>
        <v>Đường Lý Tự Trọng</v>
      </c>
      <c r="N531" s="385">
        <f>S531</f>
        <v>370</v>
      </c>
      <c r="O531" s="114">
        <f>AB531</f>
        <v>250</v>
      </c>
      <c r="P531" s="381">
        <v>800</v>
      </c>
      <c r="Q531" s="381">
        <v>540</v>
      </c>
      <c r="R531" s="417">
        <f>VLOOKUP(C531,'[1]1. MA DO'!$E$5:$AJ$1933,32,0)</f>
        <v>1.1000000000000001</v>
      </c>
      <c r="S531" s="221">
        <v>370</v>
      </c>
      <c r="T531" s="221">
        <v>330</v>
      </c>
      <c r="U531" s="221">
        <v>290</v>
      </c>
      <c r="V531" s="221">
        <v>260</v>
      </c>
      <c r="W531" s="391">
        <f t="shared" si="823"/>
        <v>800</v>
      </c>
      <c r="X531" s="391">
        <f t="shared" si="824"/>
        <v>510</v>
      </c>
      <c r="Y531" s="391">
        <f t="shared" si="825"/>
        <v>420</v>
      </c>
      <c r="Z531" s="391">
        <f t="shared" si="826"/>
        <v>340</v>
      </c>
      <c r="AA531" s="32">
        <v>1</v>
      </c>
      <c r="AB531" s="372">
        <v>250</v>
      </c>
      <c r="AC531" s="372">
        <v>234</v>
      </c>
      <c r="AD531" s="372">
        <v>215</v>
      </c>
      <c r="AE531" s="372">
        <v>195</v>
      </c>
      <c r="AF531" s="391">
        <f t="shared" si="827"/>
        <v>540</v>
      </c>
      <c r="AG531" s="391">
        <f t="shared" si="828"/>
        <v>360</v>
      </c>
      <c r="AH531" s="391">
        <f t="shared" si="829"/>
        <v>310</v>
      </c>
      <c r="AI531" s="391">
        <f t="shared" si="830"/>
        <v>250</v>
      </c>
      <c r="AJ531" s="395">
        <f>'ĐẤT PNN'!I532-'ĐẤT NN'!P531</f>
        <v>900</v>
      </c>
    </row>
    <row r="532" spans="1:36" ht="110.25" customHeight="1">
      <c r="A532" s="56">
        <f t="shared" si="862"/>
        <v>527</v>
      </c>
      <c r="B532" s="56" t="str">
        <f>'ĐẤT PNN'!B533</f>
        <v>VT2</v>
      </c>
      <c r="C532" s="86" t="s">
        <v>5388</v>
      </c>
      <c r="D532" s="29" t="s">
        <v>6793</v>
      </c>
      <c r="E532" s="29" t="s">
        <v>6738</v>
      </c>
      <c r="F532" s="29" t="s">
        <v>6794</v>
      </c>
      <c r="G532" s="29" t="s">
        <v>6792</v>
      </c>
      <c r="H532" s="29" t="str">
        <f t="shared" si="861"/>
        <v>Phường Long KhánhTPLK1Vị trí 1370</v>
      </c>
      <c r="I532" s="397"/>
      <c r="J532" s="397"/>
      <c r="K532" s="500" t="str">
        <f>'ĐẤT PNN'!D533</f>
        <v>Các tuyến đường giao thông đấu nối trực tiếp ra Đường Nguyễn Chí Thanh đoạn từ Đường Phạm Thế Hiển đến Đường Lý Tự Trọng có hiện trạng là đường nhựa, bê tông xi măng:
- Có bề rộng ≥5m, cách đường giao thông ≤600m.
- Có bề rộng từ ≥3m đến &lt;5m, cách đường giao thông ≤400m.</v>
      </c>
      <c r="L532" s="501"/>
      <c r="M532" s="502"/>
      <c r="N532" s="383">
        <f t="shared" ref="N532:N537" si="873">IF(B532="VT2",T532,IF(B532="VT3",U532,IF(B532="VT2*0,8",T532,IF(B532="VT3*0,8",U532,V532))))</f>
        <v>330</v>
      </c>
      <c r="O532" s="383">
        <f t="shared" ref="O532:O537" si="874">IF(B532="VT2",AC532,IF(B532="VT3",AD532,IF(B532="VT2*0,8",AC532,IF(B532="VT3*0,8",AD532,AE532))))</f>
        <v>234</v>
      </c>
      <c r="P532" s="383">
        <v>510</v>
      </c>
      <c r="Q532" s="383">
        <v>360</v>
      </c>
      <c r="R532" s="417">
        <f>VLOOKUP(C532,'[1]1. MA DO'!$E$5:$AJ$1933,32,0)</f>
        <v>1.1000000000000001</v>
      </c>
      <c r="S532" s="58">
        <f t="shared" ref="S532:S537" si="875">S531</f>
        <v>370</v>
      </c>
      <c r="T532" s="58">
        <f t="shared" ref="T532:T537" si="876">T531</f>
        <v>330</v>
      </c>
      <c r="U532" s="58">
        <f t="shared" ref="U532:U537" si="877">U531</f>
        <v>290</v>
      </c>
      <c r="V532" s="58">
        <f t="shared" ref="V532:V537" si="878">V531</f>
        <v>260</v>
      </c>
      <c r="W532" s="391">
        <f t="shared" si="823"/>
        <v>800</v>
      </c>
      <c r="X532" s="391">
        <f t="shared" si="824"/>
        <v>510</v>
      </c>
      <c r="Y532" s="391">
        <f t="shared" si="825"/>
        <v>420</v>
      </c>
      <c r="Z532" s="391">
        <f t="shared" si="826"/>
        <v>340</v>
      </c>
      <c r="AA532" s="32">
        <f>'ĐẤT PNN'!U533</f>
        <v>3</v>
      </c>
      <c r="AB532" s="390">
        <f t="shared" ref="AB532:AB537" si="879">AB531</f>
        <v>250</v>
      </c>
      <c r="AC532" s="390">
        <f t="shared" ref="AC532:AC537" si="880">AC531</f>
        <v>234</v>
      </c>
      <c r="AD532" s="390">
        <f t="shared" ref="AD532:AD537" si="881">AD531</f>
        <v>215</v>
      </c>
      <c r="AE532" s="390">
        <f t="shared" ref="AE532:AE537" si="882">AE531</f>
        <v>195</v>
      </c>
      <c r="AF532" s="391">
        <f t="shared" si="827"/>
        <v>540</v>
      </c>
      <c r="AG532" s="391">
        <f t="shared" si="828"/>
        <v>360</v>
      </c>
      <c r="AH532" s="391">
        <f t="shared" si="829"/>
        <v>310</v>
      </c>
      <c r="AI532" s="391">
        <f t="shared" si="830"/>
        <v>250</v>
      </c>
      <c r="AJ532" s="395">
        <f>'ĐẤT PNN'!I533-'ĐẤT NN'!P532</f>
        <v>490</v>
      </c>
    </row>
    <row r="533" spans="1:36" ht="126" customHeight="1">
      <c r="A533" s="56">
        <f t="shared" si="862"/>
        <v>528</v>
      </c>
      <c r="B533" s="56" t="str">
        <f>'ĐẤT PNN'!B534</f>
        <v>VT3</v>
      </c>
      <c r="C533" s="86" t="s">
        <v>5388</v>
      </c>
      <c r="D533" s="29" t="s">
        <v>6795</v>
      </c>
      <c r="E533" s="29" t="s">
        <v>6738</v>
      </c>
      <c r="F533" s="29" t="s">
        <v>6796</v>
      </c>
      <c r="G533" s="29" t="s">
        <v>6792</v>
      </c>
      <c r="H533" s="29" t="str">
        <f t="shared" si="861"/>
        <v>Phường Long KhánhTPLK1Vị trí 1370</v>
      </c>
      <c r="I533" s="397"/>
      <c r="J533" s="397"/>
      <c r="K533" s="500" t="str">
        <f>'ĐẤT PNN'!D534</f>
        <v>Các tuyến đường giao thông đấu nối trực tiếp ra Đường Nguyễn Chí Thanh đoạn từ Đường Phạm Thế Hiển đến Đường Lý Tự Trọng có hiện trạng là đường nhựa, bê tông xi măng:
- Có bề rộng ≥5m, cách đường giao thông &gt;600m.
- Có bề rộng từ ≥3m đến &lt;5m, cách đường giao thông từ &gt;400m đến ≤600m.
- Có bề rộng &lt;3m, cách đường giao thông ≤200m.</v>
      </c>
      <c r="L533" s="501"/>
      <c r="M533" s="502"/>
      <c r="N533" s="383">
        <f t="shared" si="873"/>
        <v>290</v>
      </c>
      <c r="O533" s="383">
        <f t="shared" si="874"/>
        <v>215</v>
      </c>
      <c r="P533" s="383">
        <v>420</v>
      </c>
      <c r="Q533" s="383">
        <v>310</v>
      </c>
      <c r="R533" s="417">
        <f>VLOOKUP(C533,'[1]1. MA DO'!$E$5:$AJ$1933,32,0)</f>
        <v>1.1000000000000001</v>
      </c>
      <c r="S533" s="58">
        <f t="shared" si="875"/>
        <v>370</v>
      </c>
      <c r="T533" s="58">
        <f t="shared" si="876"/>
        <v>330</v>
      </c>
      <c r="U533" s="58">
        <f t="shared" si="877"/>
        <v>290</v>
      </c>
      <c r="V533" s="58">
        <f t="shared" si="878"/>
        <v>260</v>
      </c>
      <c r="W533" s="391">
        <f t="shared" si="823"/>
        <v>800</v>
      </c>
      <c r="X533" s="391">
        <f t="shared" si="824"/>
        <v>510</v>
      </c>
      <c r="Y533" s="391">
        <f t="shared" si="825"/>
        <v>420</v>
      </c>
      <c r="Z533" s="391">
        <f t="shared" si="826"/>
        <v>340</v>
      </c>
      <c r="AA533" s="32">
        <f>'ĐẤT PNN'!U534</f>
        <v>3</v>
      </c>
      <c r="AB533" s="390">
        <f t="shared" si="879"/>
        <v>250</v>
      </c>
      <c r="AC533" s="390">
        <f t="shared" si="880"/>
        <v>234</v>
      </c>
      <c r="AD533" s="390">
        <f t="shared" si="881"/>
        <v>215</v>
      </c>
      <c r="AE533" s="390">
        <f t="shared" si="882"/>
        <v>195</v>
      </c>
      <c r="AF533" s="391">
        <f t="shared" si="827"/>
        <v>540</v>
      </c>
      <c r="AG533" s="391">
        <f t="shared" si="828"/>
        <v>360</v>
      </c>
      <c r="AH533" s="391">
        <f t="shared" si="829"/>
        <v>310</v>
      </c>
      <c r="AI533" s="391">
        <f t="shared" si="830"/>
        <v>250</v>
      </c>
      <c r="AJ533" s="395">
        <f>'ĐẤT PNN'!I534-'ĐẤT NN'!P533</f>
        <v>360</v>
      </c>
    </row>
    <row r="534" spans="1:36" ht="63" customHeight="1">
      <c r="A534" s="56">
        <f t="shared" si="862"/>
        <v>529</v>
      </c>
      <c r="B534" s="56" t="str">
        <f>'ĐẤT PNN'!B535</f>
        <v>VT4</v>
      </c>
      <c r="C534" s="86" t="s">
        <v>5388</v>
      </c>
      <c r="D534" s="29" t="s">
        <v>6797</v>
      </c>
      <c r="E534" s="29" t="s">
        <v>6738</v>
      </c>
      <c r="F534" s="29" t="s">
        <v>6798</v>
      </c>
      <c r="G534" s="29" t="s">
        <v>6792</v>
      </c>
      <c r="H534" s="29" t="str">
        <f t="shared" si="861"/>
        <v>Phường Long KhánhTPLK1Vị trí 1370</v>
      </c>
      <c r="I534" s="397"/>
      <c r="J534" s="397"/>
      <c r="K534" s="500" t="str">
        <f>'ĐẤT PNN'!D535</f>
        <v>Các tuyến đường giao thông đấu nối trực tiếp ra Đường Nguyễn Chí Thanh đoạn từ Đường Phạm Thế Hiển đến Đường Lý Tự Trọng có hiện trạng là đường nhựa, bê tông xi măng:
- Có bề rộng từ ≥3m đến &lt;5m, cách đường giao thông &gt;600m.
- Có bề rộng &lt;3m, cách đường giao thông &gt;200m.</v>
      </c>
      <c r="L534" s="501"/>
      <c r="M534" s="502"/>
      <c r="N534" s="383">
        <f t="shared" si="873"/>
        <v>260</v>
      </c>
      <c r="O534" s="383">
        <f t="shared" si="874"/>
        <v>195</v>
      </c>
      <c r="P534" s="383">
        <v>340</v>
      </c>
      <c r="Q534" s="383">
        <v>250</v>
      </c>
      <c r="R534" s="417">
        <f>VLOOKUP(C534,'[1]1. MA DO'!$E$5:$AJ$1933,32,0)</f>
        <v>1.1000000000000001</v>
      </c>
      <c r="S534" s="58">
        <f t="shared" si="875"/>
        <v>370</v>
      </c>
      <c r="T534" s="58">
        <f t="shared" si="876"/>
        <v>330</v>
      </c>
      <c r="U534" s="58">
        <f t="shared" si="877"/>
        <v>290</v>
      </c>
      <c r="V534" s="58">
        <f t="shared" si="878"/>
        <v>260</v>
      </c>
      <c r="W534" s="391">
        <f t="shared" si="823"/>
        <v>800</v>
      </c>
      <c r="X534" s="391">
        <f t="shared" si="824"/>
        <v>510</v>
      </c>
      <c r="Y534" s="391">
        <f t="shared" si="825"/>
        <v>420</v>
      </c>
      <c r="Z534" s="391">
        <f t="shared" si="826"/>
        <v>340</v>
      </c>
      <c r="AA534" s="32">
        <f>'ĐẤT PNN'!U535</f>
        <v>3</v>
      </c>
      <c r="AB534" s="390">
        <f t="shared" si="879"/>
        <v>250</v>
      </c>
      <c r="AC534" s="390">
        <f t="shared" si="880"/>
        <v>234</v>
      </c>
      <c r="AD534" s="390">
        <f t="shared" si="881"/>
        <v>215</v>
      </c>
      <c r="AE534" s="390">
        <f t="shared" si="882"/>
        <v>195</v>
      </c>
      <c r="AF534" s="391">
        <f t="shared" si="827"/>
        <v>540</v>
      </c>
      <c r="AG534" s="391">
        <f t="shared" si="828"/>
        <v>360</v>
      </c>
      <c r="AH534" s="391">
        <f t="shared" si="829"/>
        <v>310</v>
      </c>
      <c r="AI534" s="391">
        <f t="shared" si="830"/>
        <v>250</v>
      </c>
      <c r="AJ534" s="395">
        <f>'ĐẤT PNN'!I535-'ĐẤT NN'!P534</f>
        <v>250</v>
      </c>
    </row>
    <row r="535" spans="1:36" ht="110.25" customHeight="1">
      <c r="A535" s="56">
        <f t="shared" si="862"/>
        <v>530</v>
      </c>
      <c r="B535" s="56" t="str">
        <f>'ĐẤT PNN'!B536</f>
        <v>VT2*0,8</v>
      </c>
      <c r="C535" s="86" t="s">
        <v>5388</v>
      </c>
      <c r="D535" s="29" t="s">
        <v>6793</v>
      </c>
      <c r="E535" s="29" t="s">
        <v>6738</v>
      </c>
      <c r="F535" s="29" t="s">
        <v>6794</v>
      </c>
      <c r="G535" s="29" t="s">
        <v>6792</v>
      </c>
      <c r="H535" s="29" t="str">
        <f t="shared" si="861"/>
        <v>Phường Long KhánhTPLK1Vị trí 1370</v>
      </c>
      <c r="I535" s="397"/>
      <c r="J535" s="397"/>
      <c r="K535" s="500" t="str">
        <f>'ĐẤT PNN'!D536</f>
        <v>Các tuyến đường giao thông không đấu nối trực tiếp và thông ra Đường Nguyễn Chí Thanh đoạn từ Đường Phạm Thế Hiển đến Đường Lý Tự Trọng có hiện trạng là đường nhựa, bê tông xi măng:
- Có bề rộng ≥5m, cách đường giao thông ≤600m.
- Có bề rộng từ ≥3m đến &lt;5m, cách đường giao thông ≤400m.</v>
      </c>
      <c r="L535" s="501"/>
      <c r="M535" s="502"/>
      <c r="N535" s="383">
        <f t="shared" si="873"/>
        <v>330</v>
      </c>
      <c r="O535" s="383">
        <f t="shared" si="874"/>
        <v>234</v>
      </c>
      <c r="P535" s="383">
        <v>510</v>
      </c>
      <c r="Q535" s="383">
        <v>360</v>
      </c>
      <c r="R535" s="417">
        <f>VLOOKUP(C535,'[1]1. MA DO'!$E$5:$AJ$1933,32,0)</f>
        <v>1.1000000000000001</v>
      </c>
      <c r="S535" s="58">
        <f t="shared" si="875"/>
        <v>370</v>
      </c>
      <c r="T535" s="58">
        <f t="shared" si="876"/>
        <v>330</v>
      </c>
      <c r="U535" s="58">
        <f t="shared" si="877"/>
        <v>290</v>
      </c>
      <c r="V535" s="58">
        <f t="shared" si="878"/>
        <v>260</v>
      </c>
      <c r="W535" s="391">
        <f t="shared" si="823"/>
        <v>800</v>
      </c>
      <c r="X535" s="391">
        <f t="shared" si="824"/>
        <v>510</v>
      </c>
      <c r="Y535" s="391">
        <f t="shared" si="825"/>
        <v>420</v>
      </c>
      <c r="Z535" s="391">
        <f t="shared" si="826"/>
        <v>340</v>
      </c>
      <c r="AA535" s="32">
        <f>'ĐẤT PNN'!U536</f>
        <v>3</v>
      </c>
      <c r="AB535" s="390">
        <f t="shared" si="879"/>
        <v>250</v>
      </c>
      <c r="AC535" s="390">
        <f t="shared" si="880"/>
        <v>234</v>
      </c>
      <c r="AD535" s="390">
        <f t="shared" si="881"/>
        <v>215</v>
      </c>
      <c r="AE535" s="390">
        <f t="shared" si="882"/>
        <v>195</v>
      </c>
      <c r="AF535" s="391">
        <f t="shared" si="827"/>
        <v>540</v>
      </c>
      <c r="AG535" s="391">
        <f t="shared" si="828"/>
        <v>360</v>
      </c>
      <c r="AH535" s="391">
        <f t="shared" si="829"/>
        <v>310</v>
      </c>
      <c r="AI535" s="391">
        <f t="shared" si="830"/>
        <v>250</v>
      </c>
      <c r="AJ535" s="395">
        <f>'ĐẤT PNN'!I536-'ĐẤT NN'!P535</f>
        <v>390</v>
      </c>
    </row>
    <row r="536" spans="1:36" ht="126" customHeight="1">
      <c r="A536" s="56">
        <f t="shared" si="862"/>
        <v>531</v>
      </c>
      <c r="B536" s="56" t="str">
        <f>'ĐẤT PNN'!B537</f>
        <v>VT3*0,8</v>
      </c>
      <c r="C536" s="86" t="s">
        <v>5388</v>
      </c>
      <c r="D536" s="29" t="s">
        <v>6795</v>
      </c>
      <c r="E536" s="29" t="s">
        <v>6738</v>
      </c>
      <c r="F536" s="29" t="s">
        <v>6796</v>
      </c>
      <c r="G536" s="29" t="s">
        <v>6792</v>
      </c>
      <c r="H536" s="29" t="str">
        <f t="shared" si="861"/>
        <v>Phường Long KhánhTPLK1Vị trí 1370</v>
      </c>
      <c r="I536" s="397"/>
      <c r="J536" s="397"/>
      <c r="K536" s="500" t="str">
        <f>'ĐẤT PNN'!D537</f>
        <v>Các tuyến đường giao thông không đấu nối trực tiếp và thông ra Đường Nguyễn Chí Thanh đoạn từ Đường Phạm Thế Hiển đến Đường Lý Tự Trọng có hiện trạng là đường nhựa, bê tông xi măng:
- Có bề rộng ≥5m, cách đường giao thông &gt;600m.
- Có bề rộng từ ≥3m đến &lt;5m, cách đường giao thông từ &gt;400m đến ≤600m.
- Có bề rộng &lt;3m, cách đường giao thông ≤200m.</v>
      </c>
      <c r="L536" s="501"/>
      <c r="M536" s="502"/>
      <c r="N536" s="383">
        <f t="shared" si="873"/>
        <v>290</v>
      </c>
      <c r="O536" s="383">
        <f t="shared" si="874"/>
        <v>215</v>
      </c>
      <c r="P536" s="383">
        <v>420</v>
      </c>
      <c r="Q536" s="383">
        <v>310</v>
      </c>
      <c r="R536" s="417">
        <f>VLOOKUP(C536,'[1]1. MA DO'!$E$5:$AJ$1933,32,0)</f>
        <v>1.1000000000000001</v>
      </c>
      <c r="S536" s="58">
        <f t="shared" si="875"/>
        <v>370</v>
      </c>
      <c r="T536" s="58">
        <f t="shared" si="876"/>
        <v>330</v>
      </c>
      <c r="U536" s="58">
        <f t="shared" si="877"/>
        <v>290</v>
      </c>
      <c r="V536" s="58">
        <f t="shared" si="878"/>
        <v>260</v>
      </c>
      <c r="W536" s="391">
        <f t="shared" si="823"/>
        <v>800</v>
      </c>
      <c r="X536" s="391">
        <f t="shared" si="824"/>
        <v>510</v>
      </c>
      <c r="Y536" s="391">
        <f t="shared" si="825"/>
        <v>420</v>
      </c>
      <c r="Z536" s="391">
        <f t="shared" si="826"/>
        <v>340</v>
      </c>
      <c r="AA536" s="32">
        <f>'ĐẤT PNN'!U537</f>
        <v>3</v>
      </c>
      <c r="AB536" s="390">
        <f t="shared" si="879"/>
        <v>250</v>
      </c>
      <c r="AC536" s="390">
        <f t="shared" si="880"/>
        <v>234</v>
      </c>
      <c r="AD536" s="390">
        <f t="shared" si="881"/>
        <v>215</v>
      </c>
      <c r="AE536" s="390">
        <f t="shared" si="882"/>
        <v>195</v>
      </c>
      <c r="AF536" s="391">
        <f t="shared" si="827"/>
        <v>540</v>
      </c>
      <c r="AG536" s="391">
        <f t="shared" si="828"/>
        <v>360</v>
      </c>
      <c r="AH536" s="391">
        <f t="shared" si="829"/>
        <v>310</v>
      </c>
      <c r="AI536" s="391">
        <f t="shared" si="830"/>
        <v>250</v>
      </c>
      <c r="AJ536" s="395">
        <f>'ĐẤT PNN'!I537-'ĐẤT NN'!P536</f>
        <v>300</v>
      </c>
    </row>
    <row r="537" spans="1:36" ht="63" customHeight="1">
      <c r="A537" s="56">
        <f t="shared" si="862"/>
        <v>532</v>
      </c>
      <c r="B537" s="56" t="str">
        <f>'ĐẤT PNN'!B538</f>
        <v>VT4*0,8</v>
      </c>
      <c r="C537" s="86" t="s">
        <v>5388</v>
      </c>
      <c r="D537" s="29" t="s">
        <v>6797</v>
      </c>
      <c r="E537" s="29" t="s">
        <v>6738</v>
      </c>
      <c r="F537" s="29" t="s">
        <v>6798</v>
      </c>
      <c r="G537" s="29" t="s">
        <v>6792</v>
      </c>
      <c r="H537" s="29" t="str">
        <f t="shared" si="861"/>
        <v>Phường Long KhánhTPLK1Vị trí 1370</v>
      </c>
      <c r="I537" s="397"/>
      <c r="J537" s="397"/>
      <c r="K537" s="500" t="str">
        <f>'ĐẤT PNN'!D538</f>
        <v>Các tuyến đường giao thông không đấu nối trực tiếp và thông ra Đường Nguyễn Chí Thanh đoạn từ Đường Phạm Thế Hiển đến Đường Lý Tự Trọng có hiện trạng là đường nhựa, bê tông xi măng:
- Có bề rộng từ ≥3m đến &lt;5m, cách đường giao thông &gt;600m.
- Có bề rộng &lt;3m, cách đường giao thông &gt; 200m.</v>
      </c>
      <c r="L537" s="501"/>
      <c r="M537" s="502"/>
      <c r="N537" s="383">
        <f t="shared" si="873"/>
        <v>260</v>
      </c>
      <c r="O537" s="383">
        <f t="shared" si="874"/>
        <v>195</v>
      </c>
      <c r="P537" s="383">
        <v>340</v>
      </c>
      <c r="Q537" s="383">
        <v>250</v>
      </c>
      <c r="R537" s="417">
        <f>VLOOKUP(C537,'[1]1. MA DO'!$E$5:$AJ$1933,32,0)</f>
        <v>1.1000000000000001</v>
      </c>
      <c r="S537" s="58">
        <f t="shared" si="875"/>
        <v>370</v>
      </c>
      <c r="T537" s="58">
        <f t="shared" si="876"/>
        <v>330</v>
      </c>
      <c r="U537" s="58">
        <f t="shared" si="877"/>
        <v>290</v>
      </c>
      <c r="V537" s="58">
        <f t="shared" si="878"/>
        <v>260</v>
      </c>
      <c r="W537" s="391">
        <f t="shared" si="823"/>
        <v>800</v>
      </c>
      <c r="X537" s="391">
        <f t="shared" si="824"/>
        <v>510</v>
      </c>
      <c r="Y537" s="391">
        <f t="shared" si="825"/>
        <v>420</v>
      </c>
      <c r="Z537" s="391">
        <f t="shared" si="826"/>
        <v>340</v>
      </c>
      <c r="AA537" s="32">
        <f>'ĐẤT PNN'!U538</f>
        <v>3</v>
      </c>
      <c r="AB537" s="390">
        <f t="shared" si="879"/>
        <v>250</v>
      </c>
      <c r="AC537" s="390">
        <f t="shared" si="880"/>
        <v>234</v>
      </c>
      <c r="AD537" s="390">
        <f t="shared" si="881"/>
        <v>215</v>
      </c>
      <c r="AE537" s="390">
        <f t="shared" si="882"/>
        <v>195</v>
      </c>
      <c r="AF537" s="391">
        <f t="shared" si="827"/>
        <v>540</v>
      </c>
      <c r="AG537" s="391">
        <f t="shared" si="828"/>
        <v>360</v>
      </c>
      <c r="AH537" s="391">
        <f t="shared" si="829"/>
        <v>310</v>
      </c>
      <c r="AI537" s="391">
        <f t="shared" si="830"/>
        <v>250</v>
      </c>
      <c r="AJ537" s="395">
        <f>'ĐẤT PNN'!I538-'ĐẤT NN'!P537</f>
        <v>190</v>
      </c>
    </row>
    <row r="538" spans="1:36" ht="78.75">
      <c r="A538" s="56">
        <f t="shared" si="862"/>
        <v>533</v>
      </c>
      <c r="B538" s="56" t="str">
        <f>'ĐẤT PNN'!B539</f>
        <v>LK16NT2_D1</v>
      </c>
      <c r="C538" s="86" t="s">
        <v>1108</v>
      </c>
      <c r="D538" s="29" t="s">
        <v>6790</v>
      </c>
      <c r="E538" s="29" t="s">
        <v>6738</v>
      </c>
      <c r="F538" s="29" t="s">
        <v>6799</v>
      </c>
      <c r="G538" s="29" t="s">
        <v>6800</v>
      </c>
      <c r="H538" s="401" t="str">
        <f>E538&amp;G538&amp;D$6&amp;$N$538</f>
        <v>Phường Long KhánhCác đường nhóm IIVị trí 1165</v>
      </c>
      <c r="I538" s="398" t="s">
        <v>6783</v>
      </c>
      <c r="J538" s="398" t="s">
        <v>6782</v>
      </c>
      <c r="K538" s="57" t="str">
        <f>'ĐẤT PNN'!D539</f>
        <v>Đường Điểu Xiển (Bàu Trâm 1)</v>
      </c>
      <c r="L538" s="57" t="str">
        <f>'ĐẤT PNN'!E539</f>
        <v>Đường Ngô Quyền</v>
      </c>
      <c r="M538" s="57" t="str">
        <f>'ĐẤT PNN'!F539</f>
        <v>Đường Ngô Quyền vào 200m</v>
      </c>
      <c r="N538" s="385">
        <f>S538</f>
        <v>165</v>
      </c>
      <c r="O538" s="114">
        <f>AB538</f>
        <v>140</v>
      </c>
      <c r="P538" s="381">
        <v>410</v>
      </c>
      <c r="Q538" s="381">
        <v>350</v>
      </c>
      <c r="R538" s="417">
        <f>VLOOKUP(C538,'[1]1. MA DO'!$E$5:$AJ$1933,32,0)</f>
        <v>1.1599999999999999</v>
      </c>
      <c r="S538" s="221">
        <v>165</v>
      </c>
      <c r="T538" s="221">
        <v>145</v>
      </c>
      <c r="U538" s="221">
        <v>130</v>
      </c>
      <c r="V538" s="221">
        <v>110</v>
      </c>
      <c r="W538" s="391">
        <f t="shared" ref="W538:W579" si="883">ROUND(S538*2.5,-1)</f>
        <v>410</v>
      </c>
      <c r="X538" s="391">
        <f t="shared" ref="X538:X579" si="884">ROUND(T538*1.8,-1)</f>
        <v>260</v>
      </c>
      <c r="Y538" s="391">
        <f t="shared" ref="Y538:Y579" si="885">ROUND(U538*1.6,-1)</f>
        <v>210</v>
      </c>
      <c r="Z538" s="391">
        <f t="shared" ref="Z538:Z579" si="886">ROUND(V538*1.4,-1)</f>
        <v>150</v>
      </c>
      <c r="AA538" s="32">
        <f>'ĐẤT PNN'!U539</f>
        <v>3</v>
      </c>
      <c r="AB538" s="372">
        <v>140</v>
      </c>
      <c r="AC538" s="372">
        <v>130</v>
      </c>
      <c r="AD538" s="372">
        <v>120</v>
      </c>
      <c r="AE538" s="372">
        <v>100</v>
      </c>
      <c r="AF538" s="391">
        <f t="shared" ref="AF538:AF579" si="887">ROUND(AB538*2.5,-1)</f>
        <v>350</v>
      </c>
      <c r="AG538" s="391">
        <f t="shared" ref="AG538:AG579" si="888">ROUND(AC538*1.8,-1)</f>
        <v>230</v>
      </c>
      <c r="AH538" s="391">
        <f t="shared" ref="AH538:AH579" si="889">ROUND(AD538*1.6,-1)</f>
        <v>190</v>
      </c>
      <c r="AI538" s="391">
        <f t="shared" ref="AI538:AI579" si="890">ROUND(AE538*1.4,-1)</f>
        <v>140</v>
      </c>
      <c r="AJ538" s="395">
        <f>'ĐẤT PNN'!I539-'ĐẤT NN'!P538</f>
        <v>790</v>
      </c>
    </row>
    <row r="539" spans="1:36" ht="110.25" customHeight="1">
      <c r="A539" s="56">
        <f t="shared" si="862"/>
        <v>534</v>
      </c>
      <c r="B539" s="56" t="str">
        <f>'ĐẤT PNN'!B540</f>
        <v>VT2</v>
      </c>
      <c r="C539" s="86" t="s">
        <v>1108</v>
      </c>
      <c r="D539" s="29" t="s">
        <v>6793</v>
      </c>
      <c r="E539" s="29" t="s">
        <v>6738</v>
      </c>
      <c r="F539" s="29" t="s">
        <v>6801</v>
      </c>
      <c r="G539" s="29" t="s">
        <v>6800</v>
      </c>
      <c r="H539" s="401" t="str">
        <f t="shared" ref="H539:H572" si="891">E539&amp;G539&amp;D$6&amp;$N$538</f>
        <v>Phường Long KhánhCác đường nhóm IIVị trí 1165</v>
      </c>
      <c r="I539" s="397"/>
      <c r="J539" s="397"/>
      <c r="K539" s="500" t="str">
        <f>'ĐẤT PNN'!D540</f>
        <v>Các tuyến đường giao thông đấu nối trực tiếp ra Đường Điểu Xiển (Bàu Trâm 1) đoạn từ Đường Ngô Quyền đến Đường Ngô Quyền vào 200m có hiện trạng là đường nhựa, bê tông xi măng:
- Có bề rộng ≥5m, cách đường giao thông ≤1.000m.
- Có bề rộng từ ≥3m đến &lt;5m, cách đường giao thông ≤500m.</v>
      </c>
      <c r="L539" s="501"/>
      <c r="M539" s="502"/>
      <c r="N539" s="383">
        <f t="shared" ref="N539:N544" si="892">IF(B539="VT2",T539,IF(B539="VT3",U539,IF(B539="VT2*0,8",T539,IF(B539="VT3*0,8",U539,V539))))</f>
        <v>145</v>
      </c>
      <c r="O539" s="383">
        <f t="shared" ref="O539:O544" si="893">IF(B539="VT2",AC539,IF(B539="VT3",AD539,IF(B539="VT2*0,8",AC539,IF(B539="VT3*0,8",AD539,AE539))))</f>
        <v>130</v>
      </c>
      <c r="P539" s="383">
        <v>260</v>
      </c>
      <c r="Q539" s="383">
        <v>230</v>
      </c>
      <c r="R539" s="417">
        <f>VLOOKUP(C539,'[1]1. MA DO'!$E$5:$AJ$1933,32,0)</f>
        <v>1.1599999999999999</v>
      </c>
      <c r="S539" s="58">
        <f t="shared" ref="S539:S544" si="894">S538</f>
        <v>165</v>
      </c>
      <c r="T539" s="58">
        <f t="shared" ref="T539:T544" si="895">T538</f>
        <v>145</v>
      </c>
      <c r="U539" s="58">
        <f t="shared" ref="U539:U544" si="896">U538</f>
        <v>130</v>
      </c>
      <c r="V539" s="58">
        <f t="shared" ref="V539:V544" si="897">V538</f>
        <v>110</v>
      </c>
      <c r="W539" s="391">
        <f t="shared" si="883"/>
        <v>410</v>
      </c>
      <c r="X539" s="391">
        <f t="shared" si="884"/>
        <v>260</v>
      </c>
      <c r="Y539" s="391">
        <f t="shared" si="885"/>
        <v>210</v>
      </c>
      <c r="Z539" s="391">
        <f t="shared" si="886"/>
        <v>150</v>
      </c>
      <c r="AA539" s="32">
        <f>'ĐẤT PNN'!U540</f>
        <v>3</v>
      </c>
      <c r="AB539" s="390">
        <f t="shared" ref="AB539:AB544" si="898">AB538</f>
        <v>140</v>
      </c>
      <c r="AC539" s="390">
        <f t="shared" ref="AC539:AC544" si="899">AC538</f>
        <v>130</v>
      </c>
      <c r="AD539" s="390">
        <f t="shared" ref="AD539:AD544" si="900">AD538</f>
        <v>120</v>
      </c>
      <c r="AE539" s="390">
        <f t="shared" ref="AE539:AE544" si="901">AE538</f>
        <v>100</v>
      </c>
      <c r="AF539" s="391">
        <f t="shared" si="887"/>
        <v>350</v>
      </c>
      <c r="AG539" s="391">
        <f t="shared" si="888"/>
        <v>230</v>
      </c>
      <c r="AH539" s="391">
        <f t="shared" si="889"/>
        <v>190</v>
      </c>
      <c r="AI539" s="391">
        <f t="shared" si="890"/>
        <v>140</v>
      </c>
      <c r="AJ539" s="395">
        <f>'ĐẤT PNN'!I540-'ĐẤT NN'!P539</f>
        <v>280</v>
      </c>
    </row>
    <row r="540" spans="1:36" ht="126" customHeight="1">
      <c r="A540" s="56">
        <f t="shared" si="862"/>
        <v>535</v>
      </c>
      <c r="B540" s="56" t="str">
        <f>'ĐẤT PNN'!B541</f>
        <v>VT3</v>
      </c>
      <c r="C540" s="86" t="s">
        <v>1108</v>
      </c>
      <c r="D540" s="29" t="s">
        <v>6795</v>
      </c>
      <c r="E540" s="29" t="s">
        <v>6738</v>
      </c>
      <c r="F540" s="29" t="s">
        <v>6802</v>
      </c>
      <c r="G540" s="29" t="s">
        <v>6800</v>
      </c>
      <c r="H540" s="401" t="str">
        <f t="shared" si="891"/>
        <v>Phường Long KhánhCác đường nhóm IIVị trí 1165</v>
      </c>
      <c r="I540" s="397"/>
      <c r="J540" s="397"/>
      <c r="K540" s="500" t="str">
        <f>'ĐẤT PNN'!D541</f>
        <v>Các tuyến đường giao thông đấu nối trực tiếp ra Đường Điểu Xiển (Bàu Trâm 1) đoạn từ Đường Ngô Quyền đến Đường Ngô Quyền vào 200m có hiện trạng là đường nhựa, bê tông xi măng:
- Có bề rộng ≥5m, cách đường giao thông &gt;1.000m.
- Có bề rộng từ ≥3m đến &lt;5m, cách đường giao thông từ &gt;500m đến ≤1.000m.
- Có bề rộng &lt;3m, cách đường giao thông ≤200m.</v>
      </c>
      <c r="L540" s="501"/>
      <c r="M540" s="502"/>
      <c r="N540" s="383">
        <f t="shared" si="892"/>
        <v>130</v>
      </c>
      <c r="O540" s="383">
        <f t="shared" si="893"/>
        <v>120</v>
      </c>
      <c r="P540" s="383">
        <v>210</v>
      </c>
      <c r="Q540" s="383">
        <v>190</v>
      </c>
      <c r="R540" s="417">
        <f>VLOOKUP(C540,'[1]1. MA DO'!$E$5:$AJ$1933,32,0)</f>
        <v>1.1599999999999999</v>
      </c>
      <c r="S540" s="58">
        <f t="shared" si="894"/>
        <v>165</v>
      </c>
      <c r="T540" s="58">
        <f t="shared" si="895"/>
        <v>145</v>
      </c>
      <c r="U540" s="58">
        <f t="shared" si="896"/>
        <v>130</v>
      </c>
      <c r="V540" s="58">
        <f t="shared" si="897"/>
        <v>110</v>
      </c>
      <c r="W540" s="391">
        <f t="shared" si="883"/>
        <v>410</v>
      </c>
      <c r="X540" s="391">
        <f t="shared" si="884"/>
        <v>260</v>
      </c>
      <c r="Y540" s="391">
        <f t="shared" si="885"/>
        <v>210</v>
      </c>
      <c r="Z540" s="391">
        <f t="shared" si="886"/>
        <v>150</v>
      </c>
      <c r="AA540" s="32">
        <f>'ĐẤT PNN'!U541</f>
        <v>3</v>
      </c>
      <c r="AB540" s="390">
        <f t="shared" si="898"/>
        <v>140</v>
      </c>
      <c r="AC540" s="390">
        <f t="shared" si="899"/>
        <v>130</v>
      </c>
      <c r="AD540" s="390">
        <f t="shared" si="900"/>
        <v>120</v>
      </c>
      <c r="AE540" s="390">
        <f t="shared" si="901"/>
        <v>100</v>
      </c>
      <c r="AF540" s="391">
        <f t="shared" si="887"/>
        <v>350</v>
      </c>
      <c r="AG540" s="391">
        <f t="shared" si="888"/>
        <v>230</v>
      </c>
      <c r="AH540" s="391">
        <f t="shared" si="889"/>
        <v>190</v>
      </c>
      <c r="AI540" s="391">
        <f t="shared" si="890"/>
        <v>140</v>
      </c>
      <c r="AJ540" s="395">
        <f>'ĐẤT PNN'!I541-'ĐẤT NN'!P540</f>
        <v>190</v>
      </c>
    </row>
    <row r="541" spans="1:36" ht="78.75" customHeight="1">
      <c r="A541" s="56">
        <f t="shared" si="862"/>
        <v>536</v>
      </c>
      <c r="B541" s="56" t="str">
        <f>'ĐẤT PNN'!B542</f>
        <v>VT4</v>
      </c>
      <c r="C541" s="86" t="s">
        <v>1108</v>
      </c>
      <c r="D541" s="29" t="s">
        <v>6797</v>
      </c>
      <c r="E541" s="29" t="s">
        <v>6738</v>
      </c>
      <c r="F541" s="29" t="s">
        <v>6803</v>
      </c>
      <c r="G541" s="29" t="s">
        <v>6800</v>
      </c>
      <c r="H541" s="401" t="str">
        <f t="shared" si="891"/>
        <v>Phường Long KhánhCác đường nhóm IIVị trí 1165</v>
      </c>
      <c r="I541" s="397"/>
      <c r="J541" s="397"/>
      <c r="K541" s="500" t="str">
        <f>'ĐẤT PNN'!D542</f>
        <v>Các tuyến đường giao thông đấu nối trực tiếp ra Đường Điểu Xiển (Bàu Trâm 1) đoạn từ Đường Ngô Quyền đến Đường Ngô Quyền vào 200m có hiện trạng là đường nhựa, bê tông xi măng:
- Có bề rộng từ ≥3m đến &lt;5m, cách đường giao thông &gt;1.000m.
- Có bề rộng &lt;3m, cách đường giao thông &gt;200m.</v>
      </c>
      <c r="L541" s="501"/>
      <c r="M541" s="502"/>
      <c r="N541" s="383">
        <f t="shared" si="892"/>
        <v>110</v>
      </c>
      <c r="O541" s="383">
        <f t="shared" si="893"/>
        <v>100</v>
      </c>
      <c r="P541" s="383">
        <v>150</v>
      </c>
      <c r="Q541" s="383">
        <v>140</v>
      </c>
      <c r="R541" s="417">
        <f>VLOOKUP(C541,'[1]1. MA DO'!$E$5:$AJ$1933,32,0)</f>
        <v>1.1599999999999999</v>
      </c>
      <c r="S541" s="58">
        <f t="shared" si="894"/>
        <v>165</v>
      </c>
      <c r="T541" s="58">
        <f t="shared" si="895"/>
        <v>145</v>
      </c>
      <c r="U541" s="58">
        <f t="shared" si="896"/>
        <v>130</v>
      </c>
      <c r="V541" s="58">
        <f t="shared" si="897"/>
        <v>110</v>
      </c>
      <c r="W541" s="391">
        <f t="shared" si="883"/>
        <v>410</v>
      </c>
      <c r="X541" s="391">
        <f t="shared" si="884"/>
        <v>260</v>
      </c>
      <c r="Y541" s="391">
        <f t="shared" si="885"/>
        <v>210</v>
      </c>
      <c r="Z541" s="391">
        <f t="shared" si="886"/>
        <v>150</v>
      </c>
      <c r="AA541" s="32">
        <f>'ĐẤT PNN'!U542</f>
        <v>3</v>
      </c>
      <c r="AB541" s="390">
        <f t="shared" si="898"/>
        <v>140</v>
      </c>
      <c r="AC541" s="390">
        <f t="shared" si="899"/>
        <v>130</v>
      </c>
      <c r="AD541" s="390">
        <f t="shared" si="900"/>
        <v>120</v>
      </c>
      <c r="AE541" s="390">
        <f t="shared" si="901"/>
        <v>100</v>
      </c>
      <c r="AF541" s="391">
        <f t="shared" si="887"/>
        <v>350</v>
      </c>
      <c r="AG541" s="391">
        <f t="shared" si="888"/>
        <v>230</v>
      </c>
      <c r="AH541" s="391">
        <f t="shared" si="889"/>
        <v>190</v>
      </c>
      <c r="AI541" s="391">
        <f t="shared" si="890"/>
        <v>140</v>
      </c>
      <c r="AJ541" s="395">
        <f>'ĐẤT PNN'!I542-'ĐẤT NN'!P541</f>
        <v>120</v>
      </c>
    </row>
    <row r="542" spans="1:36" ht="110.25" customHeight="1">
      <c r="A542" s="56">
        <f t="shared" si="862"/>
        <v>537</v>
      </c>
      <c r="B542" s="56" t="str">
        <f>'ĐẤT PNN'!B543</f>
        <v>VT2*0,8</v>
      </c>
      <c r="C542" s="86" t="s">
        <v>1108</v>
      </c>
      <c r="D542" s="29" t="s">
        <v>6793</v>
      </c>
      <c r="E542" s="29" t="s">
        <v>6738</v>
      </c>
      <c r="F542" s="29" t="s">
        <v>6801</v>
      </c>
      <c r="G542" s="29" t="s">
        <v>6800</v>
      </c>
      <c r="H542" s="401" t="str">
        <f t="shared" si="891"/>
        <v>Phường Long KhánhCác đường nhóm IIVị trí 1165</v>
      </c>
      <c r="I542" s="397"/>
      <c r="J542" s="397"/>
      <c r="K542" s="500" t="str">
        <f>'ĐẤT PNN'!D543</f>
        <v>Các tuyến đường giao thông không đấu nối trực tiếp và thông ra Đường Điểu Xiển (Bàu Trâm 1) đoạn từ Đường Ngô Quyền đến Đường Ngô Quyền vào 200m có hiện trạng là đường nhựa, bê tông xi măng:
- Có bề rộng ≥5m, cách đường giao thông ≤1.000m.
- Có bề rộng từ ≥3m đến &lt;5m, cách đường giao thông ≤500m.</v>
      </c>
      <c r="L542" s="501"/>
      <c r="M542" s="502"/>
      <c r="N542" s="383">
        <f t="shared" si="892"/>
        <v>145</v>
      </c>
      <c r="O542" s="383">
        <f t="shared" si="893"/>
        <v>130</v>
      </c>
      <c r="P542" s="383">
        <v>260</v>
      </c>
      <c r="Q542" s="383">
        <v>230</v>
      </c>
      <c r="R542" s="417">
        <f>VLOOKUP(C542,'[1]1. MA DO'!$E$5:$AJ$1933,32,0)</f>
        <v>1.1599999999999999</v>
      </c>
      <c r="S542" s="58">
        <f t="shared" si="894"/>
        <v>165</v>
      </c>
      <c r="T542" s="58">
        <f t="shared" si="895"/>
        <v>145</v>
      </c>
      <c r="U542" s="58">
        <f t="shared" si="896"/>
        <v>130</v>
      </c>
      <c r="V542" s="58">
        <f t="shared" si="897"/>
        <v>110</v>
      </c>
      <c r="W542" s="391">
        <f t="shared" si="883"/>
        <v>410</v>
      </c>
      <c r="X542" s="391">
        <f t="shared" si="884"/>
        <v>260</v>
      </c>
      <c r="Y542" s="391">
        <f t="shared" si="885"/>
        <v>210</v>
      </c>
      <c r="Z542" s="391">
        <f t="shared" si="886"/>
        <v>150</v>
      </c>
      <c r="AA542" s="32">
        <f>'ĐẤT PNN'!U543</f>
        <v>3</v>
      </c>
      <c r="AB542" s="390">
        <f t="shared" si="898"/>
        <v>140</v>
      </c>
      <c r="AC542" s="390">
        <f t="shared" si="899"/>
        <v>130</v>
      </c>
      <c r="AD542" s="390">
        <f t="shared" si="900"/>
        <v>120</v>
      </c>
      <c r="AE542" s="390">
        <f t="shared" si="901"/>
        <v>100</v>
      </c>
      <c r="AF542" s="391">
        <f t="shared" si="887"/>
        <v>350</v>
      </c>
      <c r="AG542" s="391">
        <f t="shared" si="888"/>
        <v>230</v>
      </c>
      <c r="AH542" s="391">
        <f t="shared" si="889"/>
        <v>190</v>
      </c>
      <c r="AI542" s="391">
        <f t="shared" si="890"/>
        <v>140</v>
      </c>
      <c r="AJ542" s="395">
        <f>'ĐẤT PNN'!I543-'ĐẤT NN'!P542</f>
        <v>230</v>
      </c>
    </row>
    <row r="543" spans="1:36" ht="126" customHeight="1">
      <c r="A543" s="56">
        <f t="shared" si="862"/>
        <v>538</v>
      </c>
      <c r="B543" s="56" t="str">
        <f>'ĐẤT PNN'!B544</f>
        <v>VT3*0,8</v>
      </c>
      <c r="C543" s="86" t="s">
        <v>1108</v>
      </c>
      <c r="D543" s="29" t="s">
        <v>6795</v>
      </c>
      <c r="E543" s="29" t="s">
        <v>6738</v>
      </c>
      <c r="F543" s="29" t="s">
        <v>6802</v>
      </c>
      <c r="G543" s="29" t="s">
        <v>6800</v>
      </c>
      <c r="H543" s="401" t="str">
        <f t="shared" si="891"/>
        <v>Phường Long KhánhCác đường nhóm IIVị trí 1165</v>
      </c>
      <c r="I543" s="397"/>
      <c r="J543" s="397"/>
      <c r="K543" s="500" t="str">
        <f>'ĐẤT PNN'!D544</f>
        <v>Các tuyến đường giao thông không đấu nối trực tiếp và thông ra Đường Điểu Xiển (Bàu Trâm 1) đoạn từ Đường Ngô Quyền đến Đường Ngô Quyền vào 200m có hiện trạng là đường nhựa, bê tông xi măng:
- Có bề rộng ≥5m, cách đường giao thông &gt;1.000m.
- Có bề rộng từ ≥3m đến &lt;5m, cách đường giao thông từ &gt;500m đến ≤1.000m.
- Có bề rộng &lt;3m, cách đường giao thông ≤200m.</v>
      </c>
      <c r="L543" s="501"/>
      <c r="M543" s="502"/>
      <c r="N543" s="383">
        <f t="shared" si="892"/>
        <v>130</v>
      </c>
      <c r="O543" s="383">
        <f t="shared" si="893"/>
        <v>120</v>
      </c>
      <c r="P543" s="383">
        <v>210</v>
      </c>
      <c r="Q543" s="383">
        <v>190</v>
      </c>
      <c r="R543" s="417">
        <f>VLOOKUP(C543,'[1]1. MA DO'!$E$5:$AJ$1933,32,0)</f>
        <v>1.1599999999999999</v>
      </c>
      <c r="S543" s="58">
        <f t="shared" si="894"/>
        <v>165</v>
      </c>
      <c r="T543" s="58">
        <f t="shared" si="895"/>
        <v>145</v>
      </c>
      <c r="U543" s="58">
        <f t="shared" si="896"/>
        <v>130</v>
      </c>
      <c r="V543" s="58">
        <f t="shared" si="897"/>
        <v>110</v>
      </c>
      <c r="W543" s="391">
        <f t="shared" si="883"/>
        <v>410</v>
      </c>
      <c r="X543" s="391">
        <f t="shared" si="884"/>
        <v>260</v>
      </c>
      <c r="Y543" s="391">
        <f t="shared" si="885"/>
        <v>210</v>
      </c>
      <c r="Z543" s="391">
        <f t="shared" si="886"/>
        <v>150</v>
      </c>
      <c r="AA543" s="32">
        <f>'ĐẤT PNN'!U544</f>
        <v>3</v>
      </c>
      <c r="AB543" s="390">
        <f t="shared" si="898"/>
        <v>140</v>
      </c>
      <c r="AC543" s="390">
        <f t="shared" si="899"/>
        <v>130</v>
      </c>
      <c r="AD543" s="390">
        <f t="shared" si="900"/>
        <v>120</v>
      </c>
      <c r="AE543" s="390">
        <f t="shared" si="901"/>
        <v>100</v>
      </c>
      <c r="AF543" s="391">
        <f t="shared" si="887"/>
        <v>350</v>
      </c>
      <c r="AG543" s="391">
        <f t="shared" si="888"/>
        <v>230</v>
      </c>
      <c r="AH543" s="391">
        <f t="shared" si="889"/>
        <v>190</v>
      </c>
      <c r="AI543" s="391">
        <f t="shared" si="890"/>
        <v>140</v>
      </c>
      <c r="AJ543" s="395">
        <f>'ĐẤT PNN'!I544-'ĐẤT NN'!P543</f>
        <v>140</v>
      </c>
    </row>
    <row r="544" spans="1:36" ht="78.75" customHeight="1">
      <c r="A544" s="56">
        <f t="shared" si="862"/>
        <v>539</v>
      </c>
      <c r="B544" s="56" t="str">
        <f>'ĐẤT PNN'!B545</f>
        <v>VT4*0,8</v>
      </c>
      <c r="C544" s="86" t="s">
        <v>1108</v>
      </c>
      <c r="D544" s="29" t="s">
        <v>6797</v>
      </c>
      <c r="E544" s="29" t="s">
        <v>6738</v>
      </c>
      <c r="F544" s="29" t="s">
        <v>6803</v>
      </c>
      <c r="G544" s="29" t="s">
        <v>6800</v>
      </c>
      <c r="H544" s="401" t="str">
        <f t="shared" si="891"/>
        <v>Phường Long KhánhCác đường nhóm IIVị trí 1165</v>
      </c>
      <c r="I544" s="397"/>
      <c r="J544" s="397"/>
      <c r="K544" s="500" t="str">
        <f>'ĐẤT PNN'!D545</f>
        <v>Các tuyến đường giao thông không đấu nối trực tiếp và thông ra Đường Điểu Xiển (Bàu Trâm 1) đoạn từ Đường Ngô Quyền đến Đường Ngô Quyền vào 200m có hiện trạng là đường nhựa, bê tông xi măng:
- Có bề rộng từ ≥3m đến &lt;5m, cách đường giao thông &gt;1.000m.
- Có bề rộng &lt;3m, cách đường giao thông &gt;200m.</v>
      </c>
      <c r="L544" s="501"/>
      <c r="M544" s="502"/>
      <c r="N544" s="383">
        <f t="shared" si="892"/>
        <v>110</v>
      </c>
      <c r="O544" s="383">
        <f t="shared" si="893"/>
        <v>100</v>
      </c>
      <c r="P544" s="383">
        <v>150</v>
      </c>
      <c r="Q544" s="383">
        <v>140</v>
      </c>
      <c r="R544" s="417">
        <f>VLOOKUP(C544,'[1]1. MA DO'!$E$5:$AJ$1933,32,0)</f>
        <v>1.1599999999999999</v>
      </c>
      <c r="S544" s="58">
        <f t="shared" si="894"/>
        <v>165</v>
      </c>
      <c r="T544" s="58">
        <f t="shared" si="895"/>
        <v>145</v>
      </c>
      <c r="U544" s="58">
        <f t="shared" si="896"/>
        <v>130</v>
      </c>
      <c r="V544" s="58">
        <f t="shared" si="897"/>
        <v>110</v>
      </c>
      <c r="W544" s="391">
        <f t="shared" si="883"/>
        <v>410</v>
      </c>
      <c r="X544" s="391">
        <f t="shared" si="884"/>
        <v>260</v>
      </c>
      <c r="Y544" s="391">
        <f t="shared" si="885"/>
        <v>210</v>
      </c>
      <c r="Z544" s="391">
        <f t="shared" si="886"/>
        <v>150</v>
      </c>
      <c r="AA544" s="32">
        <f>'ĐẤT PNN'!U545</f>
        <v>3</v>
      </c>
      <c r="AB544" s="390">
        <f t="shared" si="898"/>
        <v>140</v>
      </c>
      <c r="AC544" s="390">
        <f t="shared" si="899"/>
        <v>130</v>
      </c>
      <c r="AD544" s="390">
        <f t="shared" si="900"/>
        <v>120</v>
      </c>
      <c r="AE544" s="390">
        <f t="shared" si="901"/>
        <v>100</v>
      </c>
      <c r="AF544" s="391">
        <f t="shared" si="887"/>
        <v>350</v>
      </c>
      <c r="AG544" s="391">
        <f t="shared" si="888"/>
        <v>230</v>
      </c>
      <c r="AH544" s="391">
        <f t="shared" si="889"/>
        <v>190</v>
      </c>
      <c r="AI544" s="391">
        <f t="shared" si="890"/>
        <v>140</v>
      </c>
      <c r="AJ544" s="395">
        <f>'ĐẤT PNN'!I545-'ĐẤT NN'!P544</f>
        <v>100</v>
      </c>
    </row>
    <row r="545" spans="1:36" ht="78.75">
      <c r="A545" s="56">
        <f t="shared" si="862"/>
        <v>540</v>
      </c>
      <c r="B545" s="56" t="str">
        <f>'ĐẤT PNN'!B546</f>
        <v>LK16NT2_D2</v>
      </c>
      <c r="C545" s="86" t="s">
        <v>1111</v>
      </c>
      <c r="D545" s="29" t="s">
        <v>6790</v>
      </c>
      <c r="E545" s="29" t="s">
        <v>6738</v>
      </c>
      <c r="F545" s="29" t="s">
        <v>6799</v>
      </c>
      <c r="G545" s="29" t="s">
        <v>6800</v>
      </c>
      <c r="H545" s="401" t="str">
        <f t="shared" si="891"/>
        <v>Phường Long KhánhCác đường nhóm IIVị trí 1165</v>
      </c>
      <c r="I545" s="398" t="s">
        <v>6783</v>
      </c>
      <c r="J545" s="398" t="s">
        <v>6782</v>
      </c>
      <c r="K545" s="57" t="str">
        <f>'ĐẤT PNN'!D546</f>
        <v>Đường Điểu Xiển (Bàu Trâm 1)</v>
      </c>
      <c r="L545" s="57" t="str">
        <f>'ĐẤT PNN'!E546</f>
        <v>Đường Ngô Quyền vào 200m</v>
      </c>
      <c r="M545" s="57" t="str">
        <f>'ĐẤT PNN'!F546</f>
        <v>Ngã ba đi Miếu Bà</v>
      </c>
      <c r="N545" s="385">
        <f>S545</f>
        <v>165</v>
      </c>
      <c r="O545" s="114">
        <f>AB545</f>
        <v>140</v>
      </c>
      <c r="P545" s="381">
        <v>410</v>
      </c>
      <c r="Q545" s="381">
        <v>350</v>
      </c>
      <c r="R545" s="417">
        <f>VLOOKUP(C545,'[1]1. MA DO'!$E$5:$AJ$1933,32,0)</f>
        <v>1.1599999999999999</v>
      </c>
      <c r="S545" s="221">
        <v>165</v>
      </c>
      <c r="T545" s="221">
        <v>145</v>
      </c>
      <c r="U545" s="221">
        <v>130</v>
      </c>
      <c r="V545" s="221">
        <v>110</v>
      </c>
      <c r="W545" s="391">
        <f t="shared" si="883"/>
        <v>410</v>
      </c>
      <c r="X545" s="391">
        <f t="shared" si="884"/>
        <v>260</v>
      </c>
      <c r="Y545" s="391">
        <f t="shared" si="885"/>
        <v>210</v>
      </c>
      <c r="Z545" s="391">
        <f t="shared" si="886"/>
        <v>150</v>
      </c>
      <c r="AA545" s="32">
        <f>'ĐẤT PNN'!U546</f>
        <v>3</v>
      </c>
      <c r="AB545" s="372">
        <v>140</v>
      </c>
      <c r="AC545" s="372">
        <v>130</v>
      </c>
      <c r="AD545" s="372">
        <v>120</v>
      </c>
      <c r="AE545" s="372">
        <v>100</v>
      </c>
      <c r="AF545" s="391">
        <f t="shared" si="887"/>
        <v>350</v>
      </c>
      <c r="AG545" s="391">
        <f t="shared" si="888"/>
        <v>230</v>
      </c>
      <c r="AH545" s="391">
        <f t="shared" si="889"/>
        <v>190</v>
      </c>
      <c r="AI545" s="391">
        <f t="shared" si="890"/>
        <v>140</v>
      </c>
      <c r="AJ545" s="395">
        <f>'ĐẤT PNN'!I546-'ĐẤT NN'!P545</f>
        <v>690</v>
      </c>
    </row>
    <row r="546" spans="1:36" ht="110.25" customHeight="1">
      <c r="A546" s="56">
        <f t="shared" si="862"/>
        <v>541</v>
      </c>
      <c r="B546" s="56" t="str">
        <f>'ĐẤT PNN'!B547</f>
        <v>VT2</v>
      </c>
      <c r="C546" s="86" t="s">
        <v>1111</v>
      </c>
      <c r="D546" s="29" t="s">
        <v>6793</v>
      </c>
      <c r="E546" s="29" t="s">
        <v>6738</v>
      </c>
      <c r="F546" s="29" t="s">
        <v>6801</v>
      </c>
      <c r="G546" s="29" t="s">
        <v>6800</v>
      </c>
      <c r="H546" s="401" t="str">
        <f t="shared" si="891"/>
        <v>Phường Long KhánhCác đường nhóm IIVị trí 1165</v>
      </c>
      <c r="I546" s="397"/>
      <c r="J546" s="397"/>
      <c r="K546" s="500" t="str">
        <f>'ĐẤT PNN'!D547</f>
        <v>Các tuyến đường giao thông đấu nối trực tiếp ra Đường Điểu Xiển (Bàu Trâm 1) đoạn từ Đường Ngô Quyền vào 200m đến Ngã ba đi Miếu Bà có hiện trạng là đường nhựa, bê tông xi măng:
- Có bề rộng ≥5m, cách đường giao thông ≤1.000m.
- Có bề rộng từ ≥3m đến &lt;5m, cách đường giao thông ≤500m.</v>
      </c>
      <c r="L546" s="501"/>
      <c r="M546" s="502"/>
      <c r="N546" s="383">
        <f t="shared" ref="N546:N551" si="902">IF(B546="VT2",T546,IF(B546="VT3",U546,IF(B546="VT2*0,8",T546,IF(B546="VT3*0,8",U546,V546))))</f>
        <v>145</v>
      </c>
      <c r="O546" s="383">
        <f t="shared" ref="O546:O551" si="903">IF(B546="VT2",AC546,IF(B546="VT3",AD546,IF(B546="VT2*0,8",AC546,IF(B546="VT3*0,8",AD546,AE546))))</f>
        <v>130</v>
      </c>
      <c r="P546" s="383">
        <v>260</v>
      </c>
      <c r="Q546" s="383">
        <v>230</v>
      </c>
      <c r="R546" s="417">
        <f>VLOOKUP(C546,'[1]1. MA DO'!$E$5:$AJ$1933,32,0)</f>
        <v>1.1599999999999999</v>
      </c>
      <c r="S546" s="58">
        <f t="shared" ref="S546:S551" si="904">S545</f>
        <v>165</v>
      </c>
      <c r="T546" s="58">
        <f t="shared" ref="T546:T551" si="905">T545</f>
        <v>145</v>
      </c>
      <c r="U546" s="58">
        <f t="shared" ref="U546:U551" si="906">U545</f>
        <v>130</v>
      </c>
      <c r="V546" s="58">
        <f t="shared" ref="V546:V551" si="907">V545</f>
        <v>110</v>
      </c>
      <c r="W546" s="391">
        <f t="shared" si="883"/>
        <v>410</v>
      </c>
      <c r="X546" s="391">
        <f t="shared" si="884"/>
        <v>260</v>
      </c>
      <c r="Y546" s="391">
        <f t="shared" si="885"/>
        <v>210</v>
      </c>
      <c r="Z546" s="391">
        <f t="shared" si="886"/>
        <v>150</v>
      </c>
      <c r="AA546" s="32">
        <f>'ĐẤT PNN'!U547</f>
        <v>3</v>
      </c>
      <c r="AB546" s="390">
        <f t="shared" ref="AB546:AB551" si="908">AB545</f>
        <v>140</v>
      </c>
      <c r="AC546" s="390">
        <f t="shared" ref="AC546:AC551" si="909">AC545</f>
        <v>130</v>
      </c>
      <c r="AD546" s="390">
        <f t="shared" ref="AD546:AD551" si="910">AD545</f>
        <v>120</v>
      </c>
      <c r="AE546" s="390">
        <f t="shared" ref="AE546:AE551" si="911">AE545</f>
        <v>100</v>
      </c>
      <c r="AF546" s="391">
        <f t="shared" si="887"/>
        <v>350</v>
      </c>
      <c r="AG546" s="391">
        <f t="shared" si="888"/>
        <v>230</v>
      </c>
      <c r="AH546" s="391">
        <f t="shared" si="889"/>
        <v>190</v>
      </c>
      <c r="AI546" s="391">
        <f t="shared" si="890"/>
        <v>140</v>
      </c>
      <c r="AJ546" s="395">
        <f>'ĐẤT PNN'!I547-'ĐẤT NN'!P546</f>
        <v>230</v>
      </c>
    </row>
    <row r="547" spans="1:36" ht="126" customHeight="1">
      <c r="A547" s="56">
        <f t="shared" si="862"/>
        <v>542</v>
      </c>
      <c r="B547" s="56" t="str">
        <f>'ĐẤT PNN'!B548</f>
        <v>VT3</v>
      </c>
      <c r="C547" s="86" t="s">
        <v>1111</v>
      </c>
      <c r="D547" s="29" t="s">
        <v>6795</v>
      </c>
      <c r="E547" s="29" t="s">
        <v>6738</v>
      </c>
      <c r="F547" s="29" t="s">
        <v>6802</v>
      </c>
      <c r="G547" s="29" t="s">
        <v>6800</v>
      </c>
      <c r="H547" s="401" t="str">
        <f t="shared" si="891"/>
        <v>Phường Long KhánhCác đường nhóm IIVị trí 1165</v>
      </c>
      <c r="I547" s="397"/>
      <c r="J547" s="397"/>
      <c r="K547" s="500" t="str">
        <f>'ĐẤT PNN'!D548</f>
        <v>Các tuyến đường giao thông đấu nối trực tiếp ra Đường Điểu Xiển (Bàu Trâm 1) đoạn từ Đường Ngô Quyền vào 200m đến Ngã ba đi Miếu Bà có hiện trạng là đường nhựa, bê tông xi măng:
- Có bề rộng ≥5m, cách đường giao thông &gt;1.000m.
- Có bề rộng từ ≥3m đến &lt;5m, cách đường giao thông từ &gt;500m đến ≤1.000m.
- Có bề rộng &lt;3m, cách đường giao thông ≤200m.</v>
      </c>
      <c r="L547" s="501"/>
      <c r="M547" s="502"/>
      <c r="N547" s="383">
        <f t="shared" si="902"/>
        <v>130</v>
      </c>
      <c r="O547" s="383">
        <f t="shared" si="903"/>
        <v>120</v>
      </c>
      <c r="P547" s="383">
        <v>210</v>
      </c>
      <c r="Q547" s="383">
        <v>190</v>
      </c>
      <c r="R547" s="417">
        <f>VLOOKUP(C547,'[1]1. MA DO'!$E$5:$AJ$1933,32,0)</f>
        <v>1.1599999999999999</v>
      </c>
      <c r="S547" s="58">
        <f t="shared" si="904"/>
        <v>165</v>
      </c>
      <c r="T547" s="58">
        <f t="shared" si="905"/>
        <v>145</v>
      </c>
      <c r="U547" s="58">
        <f t="shared" si="906"/>
        <v>130</v>
      </c>
      <c r="V547" s="58">
        <f t="shared" si="907"/>
        <v>110</v>
      </c>
      <c r="W547" s="391">
        <f t="shared" si="883"/>
        <v>410</v>
      </c>
      <c r="X547" s="391">
        <f t="shared" si="884"/>
        <v>260</v>
      </c>
      <c r="Y547" s="391">
        <f t="shared" si="885"/>
        <v>210</v>
      </c>
      <c r="Z547" s="391">
        <f t="shared" si="886"/>
        <v>150</v>
      </c>
      <c r="AA547" s="32">
        <f>'ĐẤT PNN'!U548</f>
        <v>3</v>
      </c>
      <c r="AB547" s="390">
        <f t="shared" si="908"/>
        <v>140</v>
      </c>
      <c r="AC547" s="390">
        <f t="shared" si="909"/>
        <v>130</v>
      </c>
      <c r="AD547" s="390">
        <f t="shared" si="910"/>
        <v>120</v>
      </c>
      <c r="AE547" s="390">
        <f t="shared" si="911"/>
        <v>100</v>
      </c>
      <c r="AF547" s="391">
        <f t="shared" si="887"/>
        <v>350</v>
      </c>
      <c r="AG547" s="391">
        <f t="shared" si="888"/>
        <v>230</v>
      </c>
      <c r="AH547" s="391">
        <f t="shared" si="889"/>
        <v>190</v>
      </c>
      <c r="AI547" s="391">
        <f t="shared" si="890"/>
        <v>140</v>
      </c>
      <c r="AJ547" s="395">
        <f>'ĐẤT PNN'!I548-'ĐẤT NN'!P547</f>
        <v>190</v>
      </c>
    </row>
    <row r="548" spans="1:36" ht="78.75" customHeight="1">
      <c r="A548" s="56">
        <f t="shared" si="862"/>
        <v>543</v>
      </c>
      <c r="B548" s="56" t="str">
        <f>'ĐẤT PNN'!B549</f>
        <v>VT4</v>
      </c>
      <c r="C548" s="86" t="s">
        <v>1111</v>
      </c>
      <c r="D548" s="29" t="s">
        <v>6797</v>
      </c>
      <c r="E548" s="29" t="s">
        <v>6738</v>
      </c>
      <c r="F548" s="29" t="s">
        <v>6803</v>
      </c>
      <c r="G548" s="29" t="s">
        <v>6800</v>
      </c>
      <c r="H548" s="401" t="str">
        <f t="shared" si="891"/>
        <v>Phường Long KhánhCác đường nhóm IIVị trí 1165</v>
      </c>
      <c r="I548" s="397"/>
      <c r="J548" s="397"/>
      <c r="K548" s="500" t="str">
        <f>'ĐẤT PNN'!D549</f>
        <v>Các tuyến đường giao thông đấu nối trực tiếp ra Đường Điểu Xiển (Bàu Trâm 1) đoạn từ Đường Ngô Quyền vào 200m đến Ngã ba đi Miếu Bà có hiện trạng là đường nhựa, bê tông xi măng:
- Có bề rộng từ ≥3m đến &lt;5m, cách đường giao thông &gt;1.000m.
- Có bề rộng &lt;3m, cách đường giao thông &gt;200m.</v>
      </c>
      <c r="L548" s="501"/>
      <c r="M548" s="502"/>
      <c r="N548" s="383">
        <f t="shared" si="902"/>
        <v>110</v>
      </c>
      <c r="O548" s="383">
        <f t="shared" si="903"/>
        <v>100</v>
      </c>
      <c r="P548" s="383">
        <v>150</v>
      </c>
      <c r="Q548" s="383">
        <v>140</v>
      </c>
      <c r="R548" s="417">
        <f>VLOOKUP(C548,'[1]1. MA DO'!$E$5:$AJ$1933,32,0)</f>
        <v>1.1599999999999999</v>
      </c>
      <c r="S548" s="58">
        <f t="shared" si="904"/>
        <v>165</v>
      </c>
      <c r="T548" s="58">
        <f t="shared" si="905"/>
        <v>145</v>
      </c>
      <c r="U548" s="58">
        <f t="shared" si="906"/>
        <v>130</v>
      </c>
      <c r="V548" s="58">
        <f t="shared" si="907"/>
        <v>110</v>
      </c>
      <c r="W548" s="391">
        <f t="shared" si="883"/>
        <v>410</v>
      </c>
      <c r="X548" s="391">
        <f t="shared" si="884"/>
        <v>260</v>
      </c>
      <c r="Y548" s="391">
        <f t="shared" si="885"/>
        <v>210</v>
      </c>
      <c r="Z548" s="391">
        <f t="shared" si="886"/>
        <v>150</v>
      </c>
      <c r="AA548" s="32">
        <f>'ĐẤT PNN'!U549</f>
        <v>3</v>
      </c>
      <c r="AB548" s="390">
        <f t="shared" si="908"/>
        <v>140</v>
      </c>
      <c r="AC548" s="390">
        <f t="shared" si="909"/>
        <v>130</v>
      </c>
      <c r="AD548" s="390">
        <f t="shared" si="910"/>
        <v>120</v>
      </c>
      <c r="AE548" s="390">
        <f t="shared" si="911"/>
        <v>100</v>
      </c>
      <c r="AF548" s="391">
        <f t="shared" si="887"/>
        <v>350</v>
      </c>
      <c r="AG548" s="391">
        <f t="shared" si="888"/>
        <v>230</v>
      </c>
      <c r="AH548" s="391">
        <f t="shared" si="889"/>
        <v>190</v>
      </c>
      <c r="AI548" s="391">
        <f t="shared" si="890"/>
        <v>140</v>
      </c>
      <c r="AJ548" s="395">
        <f>'ĐẤT PNN'!I549-'ĐẤT NN'!P548</f>
        <v>120</v>
      </c>
    </row>
    <row r="549" spans="1:36" ht="110.25" customHeight="1">
      <c r="A549" s="56">
        <f t="shared" si="862"/>
        <v>544</v>
      </c>
      <c r="B549" s="56" t="str">
        <f>'ĐẤT PNN'!B550</f>
        <v>VT2*0,8</v>
      </c>
      <c r="C549" s="86" t="s">
        <v>1111</v>
      </c>
      <c r="D549" s="29" t="s">
        <v>6793</v>
      </c>
      <c r="E549" s="29" t="s">
        <v>6738</v>
      </c>
      <c r="F549" s="29" t="s">
        <v>6801</v>
      </c>
      <c r="G549" s="29" t="s">
        <v>6800</v>
      </c>
      <c r="H549" s="401" t="str">
        <f t="shared" si="891"/>
        <v>Phường Long KhánhCác đường nhóm IIVị trí 1165</v>
      </c>
      <c r="I549" s="397"/>
      <c r="J549" s="397"/>
      <c r="K549" s="500" t="str">
        <f>'ĐẤT PNN'!D550</f>
        <v>Các tuyến đường giao thông không đấu nối trực tiếp và thông ra Đường Điểu Xiển (Bàu Trâm 1) đoạn từ Đường Ngô Quyền vào 200m đến Ngã ba đi Miếu Bà có hiện trạng là đường nhựa, bê tông xi măng:
- Có bề rộng ≥5m, cách đường giao thông ≤1.000m.
- Có bề rộng từ ≥3m đến &lt;5m, cách đường giao thông ≤500m.</v>
      </c>
      <c r="L549" s="501"/>
      <c r="M549" s="502"/>
      <c r="N549" s="383">
        <f t="shared" si="902"/>
        <v>145</v>
      </c>
      <c r="O549" s="383">
        <f t="shared" si="903"/>
        <v>130</v>
      </c>
      <c r="P549" s="383">
        <v>260</v>
      </c>
      <c r="Q549" s="383">
        <v>230</v>
      </c>
      <c r="R549" s="417">
        <f>VLOOKUP(C549,'[1]1. MA DO'!$E$5:$AJ$1933,32,0)</f>
        <v>1.1599999999999999</v>
      </c>
      <c r="S549" s="58">
        <f t="shared" si="904"/>
        <v>165</v>
      </c>
      <c r="T549" s="58">
        <f t="shared" si="905"/>
        <v>145</v>
      </c>
      <c r="U549" s="58">
        <f t="shared" si="906"/>
        <v>130</v>
      </c>
      <c r="V549" s="58">
        <f t="shared" si="907"/>
        <v>110</v>
      </c>
      <c r="W549" s="391">
        <f t="shared" si="883"/>
        <v>410</v>
      </c>
      <c r="X549" s="391">
        <f t="shared" si="884"/>
        <v>260</v>
      </c>
      <c r="Y549" s="391">
        <f t="shared" si="885"/>
        <v>210</v>
      </c>
      <c r="Z549" s="391">
        <f t="shared" si="886"/>
        <v>150</v>
      </c>
      <c r="AA549" s="32">
        <f>'ĐẤT PNN'!U550</f>
        <v>3</v>
      </c>
      <c r="AB549" s="390">
        <f t="shared" si="908"/>
        <v>140</v>
      </c>
      <c r="AC549" s="390">
        <f t="shared" si="909"/>
        <v>130</v>
      </c>
      <c r="AD549" s="390">
        <f t="shared" si="910"/>
        <v>120</v>
      </c>
      <c r="AE549" s="390">
        <f t="shared" si="911"/>
        <v>100</v>
      </c>
      <c r="AF549" s="391">
        <f t="shared" si="887"/>
        <v>350</v>
      </c>
      <c r="AG549" s="391">
        <f t="shared" si="888"/>
        <v>230</v>
      </c>
      <c r="AH549" s="391">
        <f t="shared" si="889"/>
        <v>190</v>
      </c>
      <c r="AI549" s="391">
        <f t="shared" si="890"/>
        <v>140</v>
      </c>
      <c r="AJ549" s="395">
        <f>'ĐẤT PNN'!I550-'ĐẤT NN'!P549</f>
        <v>180</v>
      </c>
    </row>
    <row r="550" spans="1:36" ht="126" customHeight="1">
      <c r="A550" s="56">
        <f t="shared" si="862"/>
        <v>545</v>
      </c>
      <c r="B550" s="56" t="str">
        <f>'ĐẤT PNN'!B551</f>
        <v>VT3*0,8</v>
      </c>
      <c r="C550" s="86" t="s">
        <v>1111</v>
      </c>
      <c r="D550" s="29" t="s">
        <v>6795</v>
      </c>
      <c r="E550" s="29" t="s">
        <v>6738</v>
      </c>
      <c r="F550" s="29" t="s">
        <v>6802</v>
      </c>
      <c r="G550" s="29" t="s">
        <v>6800</v>
      </c>
      <c r="H550" s="401" t="str">
        <f t="shared" si="891"/>
        <v>Phường Long KhánhCác đường nhóm IIVị trí 1165</v>
      </c>
      <c r="I550" s="397"/>
      <c r="J550" s="397"/>
      <c r="K550" s="500" t="str">
        <f>'ĐẤT PNN'!D551</f>
        <v>Các tuyến đường giao thông không đấu nối trực tiếp và thông ra Đường Điểu Xiển (Bàu Trâm 1) đoạn từ Đường Ngô Quyền vào 200m đến Ngã ba đi Miếu Bà có hiện trạng là đường nhựa, bê tông xi măng:
- Có bề rộng ≥5m, cách đường giao thông &gt;1.000m.
- Có bề rộng từ ≥3m đến &lt;5m, cách đường giao thông từ &gt;500m đến ≤1.000m.
- Có bề rộng &lt;3m, cách đường giao thông ≤200m.</v>
      </c>
      <c r="L550" s="501"/>
      <c r="M550" s="502"/>
      <c r="N550" s="383">
        <f t="shared" si="902"/>
        <v>130</v>
      </c>
      <c r="O550" s="383">
        <f t="shared" si="903"/>
        <v>120</v>
      </c>
      <c r="P550" s="383">
        <v>210</v>
      </c>
      <c r="Q550" s="383">
        <v>190</v>
      </c>
      <c r="R550" s="417">
        <f>VLOOKUP(C550,'[1]1. MA DO'!$E$5:$AJ$1933,32,0)</f>
        <v>1.1599999999999999</v>
      </c>
      <c r="S550" s="58">
        <f t="shared" si="904"/>
        <v>165</v>
      </c>
      <c r="T550" s="58">
        <f t="shared" si="905"/>
        <v>145</v>
      </c>
      <c r="U550" s="58">
        <f t="shared" si="906"/>
        <v>130</v>
      </c>
      <c r="V550" s="58">
        <f t="shared" si="907"/>
        <v>110</v>
      </c>
      <c r="W550" s="391">
        <f t="shared" si="883"/>
        <v>410</v>
      </c>
      <c r="X550" s="391">
        <f t="shared" si="884"/>
        <v>260</v>
      </c>
      <c r="Y550" s="391">
        <f t="shared" si="885"/>
        <v>210</v>
      </c>
      <c r="Z550" s="391">
        <f t="shared" si="886"/>
        <v>150</v>
      </c>
      <c r="AA550" s="32">
        <f>'ĐẤT PNN'!U551</f>
        <v>3</v>
      </c>
      <c r="AB550" s="390">
        <f t="shared" si="908"/>
        <v>140</v>
      </c>
      <c r="AC550" s="390">
        <f t="shared" si="909"/>
        <v>130</v>
      </c>
      <c r="AD550" s="390">
        <f t="shared" si="910"/>
        <v>120</v>
      </c>
      <c r="AE550" s="390">
        <f t="shared" si="911"/>
        <v>100</v>
      </c>
      <c r="AF550" s="391">
        <f t="shared" si="887"/>
        <v>350</v>
      </c>
      <c r="AG550" s="391">
        <f t="shared" si="888"/>
        <v>230</v>
      </c>
      <c r="AH550" s="391">
        <f t="shared" si="889"/>
        <v>190</v>
      </c>
      <c r="AI550" s="391">
        <f t="shared" si="890"/>
        <v>140</v>
      </c>
      <c r="AJ550" s="395">
        <f>'ĐẤT PNN'!I551-'ĐẤT NN'!P550</f>
        <v>140</v>
      </c>
    </row>
    <row r="551" spans="1:36" ht="78.75" customHeight="1">
      <c r="A551" s="56">
        <f t="shared" si="862"/>
        <v>546</v>
      </c>
      <c r="B551" s="56" t="str">
        <f>'ĐẤT PNN'!B552</f>
        <v>VT4*0,8</v>
      </c>
      <c r="C551" s="86" t="s">
        <v>1111</v>
      </c>
      <c r="D551" s="29" t="s">
        <v>6797</v>
      </c>
      <c r="E551" s="29" t="s">
        <v>6738</v>
      </c>
      <c r="F551" s="29" t="s">
        <v>6803</v>
      </c>
      <c r="G551" s="29" t="s">
        <v>6800</v>
      </c>
      <c r="H551" s="401" t="str">
        <f t="shared" si="891"/>
        <v>Phường Long KhánhCác đường nhóm IIVị trí 1165</v>
      </c>
      <c r="I551" s="397"/>
      <c r="J551" s="397"/>
      <c r="K551" s="500" t="str">
        <f>'ĐẤT PNN'!D552</f>
        <v>Các tuyến đường giao thông không đấu nối trực tiếp và thông ra Đường Điểu Xiển (Bàu Trâm 1) đoạn từ Đường Ngô Quyền vào 200m đến Ngã ba đi Miếu Bà có hiện trạng là đường nhựa, bê tông xi măng:
- Có bề rộng từ ≥3m đến &lt;5m, cách đường giao thông &gt;1.000m.
- Có bề rộng &lt;3m, cách đường giao thông &gt;200m.</v>
      </c>
      <c r="L551" s="501"/>
      <c r="M551" s="502"/>
      <c r="N551" s="383">
        <f t="shared" si="902"/>
        <v>110</v>
      </c>
      <c r="O551" s="383">
        <f t="shared" si="903"/>
        <v>100</v>
      </c>
      <c r="P551" s="383">
        <v>150</v>
      </c>
      <c r="Q551" s="383">
        <v>140</v>
      </c>
      <c r="R551" s="417">
        <f>VLOOKUP(C551,'[1]1. MA DO'!$E$5:$AJ$1933,32,0)</f>
        <v>1.1599999999999999</v>
      </c>
      <c r="S551" s="58">
        <f t="shared" si="904"/>
        <v>165</v>
      </c>
      <c r="T551" s="58">
        <f t="shared" si="905"/>
        <v>145</v>
      </c>
      <c r="U551" s="58">
        <f t="shared" si="906"/>
        <v>130</v>
      </c>
      <c r="V551" s="58">
        <f t="shared" si="907"/>
        <v>110</v>
      </c>
      <c r="W551" s="391">
        <f t="shared" si="883"/>
        <v>410</v>
      </c>
      <c r="X551" s="391">
        <f t="shared" si="884"/>
        <v>260</v>
      </c>
      <c r="Y551" s="391">
        <f t="shared" si="885"/>
        <v>210</v>
      </c>
      <c r="Z551" s="391">
        <f t="shared" si="886"/>
        <v>150</v>
      </c>
      <c r="AA551" s="32">
        <f>'ĐẤT PNN'!U552</f>
        <v>3</v>
      </c>
      <c r="AB551" s="390">
        <f t="shared" si="908"/>
        <v>140</v>
      </c>
      <c r="AC551" s="390">
        <f t="shared" si="909"/>
        <v>130</v>
      </c>
      <c r="AD551" s="390">
        <f t="shared" si="910"/>
        <v>120</v>
      </c>
      <c r="AE551" s="390">
        <f t="shared" si="911"/>
        <v>100</v>
      </c>
      <c r="AF551" s="391">
        <f t="shared" si="887"/>
        <v>350</v>
      </c>
      <c r="AG551" s="391">
        <f t="shared" si="888"/>
        <v>230</v>
      </c>
      <c r="AH551" s="391">
        <f t="shared" si="889"/>
        <v>190</v>
      </c>
      <c r="AI551" s="391">
        <f t="shared" si="890"/>
        <v>140</v>
      </c>
      <c r="AJ551" s="395">
        <f>'ĐẤT PNN'!I552-'ĐẤT NN'!P551</f>
        <v>100</v>
      </c>
    </row>
    <row r="552" spans="1:36" ht="78.75">
      <c r="A552" s="56">
        <f t="shared" si="862"/>
        <v>547</v>
      </c>
      <c r="B552" s="56" t="str">
        <f>'ĐẤT PNN'!B553</f>
        <v>LK16NT2_D3</v>
      </c>
      <c r="C552" s="86" t="s">
        <v>1113</v>
      </c>
      <c r="D552" s="29" t="s">
        <v>6790</v>
      </c>
      <c r="E552" s="29" t="s">
        <v>6738</v>
      </c>
      <c r="F552" s="29" t="s">
        <v>6799</v>
      </c>
      <c r="G552" s="29" t="s">
        <v>6800</v>
      </c>
      <c r="H552" s="401" t="str">
        <f t="shared" si="891"/>
        <v>Phường Long KhánhCác đường nhóm IIVị trí 1165</v>
      </c>
      <c r="I552" s="398" t="s">
        <v>6783</v>
      </c>
      <c r="J552" s="398" t="s">
        <v>6782</v>
      </c>
      <c r="K552" s="57" t="str">
        <f>'ĐẤT PNN'!D553</f>
        <v>Đường Điểu Xiển (Bàu Trâm 1)</v>
      </c>
      <c r="L552" s="57" t="str">
        <f>'ĐẤT PNN'!E553</f>
        <v>Ngã ba đi Miếu Bà</v>
      </c>
      <c r="M552" s="57" t="str">
        <f>'ĐẤT PNN'!F553</f>
        <v>Ngã ba cầu Hòa Bình</v>
      </c>
      <c r="N552" s="385">
        <f>S552</f>
        <v>165</v>
      </c>
      <c r="O552" s="114">
        <f>AB552</f>
        <v>140</v>
      </c>
      <c r="P552" s="381">
        <v>410</v>
      </c>
      <c r="Q552" s="381">
        <v>350</v>
      </c>
      <c r="R552" s="417">
        <f>VLOOKUP(C552,'[1]1. MA DO'!$E$5:$AJ$1933,32,0)</f>
        <v>1.1599999999999999</v>
      </c>
      <c r="S552" s="221">
        <v>165</v>
      </c>
      <c r="T552" s="221">
        <v>145</v>
      </c>
      <c r="U552" s="221">
        <v>130</v>
      </c>
      <c r="V552" s="221">
        <v>110</v>
      </c>
      <c r="W552" s="391">
        <f t="shared" si="883"/>
        <v>410</v>
      </c>
      <c r="X552" s="391">
        <f t="shared" si="884"/>
        <v>260</v>
      </c>
      <c r="Y552" s="391">
        <f t="shared" si="885"/>
        <v>210</v>
      </c>
      <c r="Z552" s="391">
        <f t="shared" si="886"/>
        <v>150</v>
      </c>
      <c r="AA552" s="32">
        <f>'ĐẤT PNN'!U553</f>
        <v>3</v>
      </c>
      <c r="AB552" s="372">
        <v>140</v>
      </c>
      <c r="AC552" s="372">
        <v>130</v>
      </c>
      <c r="AD552" s="372">
        <v>120</v>
      </c>
      <c r="AE552" s="372">
        <v>100</v>
      </c>
      <c r="AF552" s="391">
        <f t="shared" si="887"/>
        <v>350</v>
      </c>
      <c r="AG552" s="391">
        <f t="shared" si="888"/>
        <v>230</v>
      </c>
      <c r="AH552" s="391">
        <f t="shared" si="889"/>
        <v>190</v>
      </c>
      <c r="AI552" s="391">
        <f t="shared" si="890"/>
        <v>140</v>
      </c>
      <c r="AJ552" s="395">
        <f>'ĐẤT PNN'!I553-'ĐẤT NN'!P552</f>
        <v>590</v>
      </c>
    </row>
    <row r="553" spans="1:36" ht="110.25" customHeight="1">
      <c r="A553" s="56">
        <f t="shared" si="862"/>
        <v>548</v>
      </c>
      <c r="B553" s="56" t="str">
        <f>'ĐẤT PNN'!B554</f>
        <v>VT2</v>
      </c>
      <c r="C553" s="86" t="s">
        <v>1113</v>
      </c>
      <c r="D553" s="29" t="s">
        <v>6793</v>
      </c>
      <c r="E553" s="29" t="s">
        <v>6738</v>
      </c>
      <c r="F553" s="29" t="s">
        <v>6801</v>
      </c>
      <c r="G553" s="29" t="s">
        <v>6800</v>
      </c>
      <c r="H553" s="401" t="str">
        <f t="shared" si="891"/>
        <v>Phường Long KhánhCác đường nhóm IIVị trí 1165</v>
      </c>
      <c r="I553" s="397"/>
      <c r="J553" s="397"/>
      <c r="K553" s="500" t="str">
        <f>'ĐẤT PNN'!D554</f>
        <v>Các tuyến đường giao thông đấu nối trực tiếp ra Đường Điểu Xiển (Bàu Trâm 1) đoạn từ Ngã ba đi Miếu Bà đến Ngã ba cầu Hòa Bình có hiện trạng là đường nhựa, bê tông xi măng:
- Có bề rộng ≥5m, cách đường giao thông ≤1.000m.
- Có bề rộng từ ≥3m đến &lt;5m, cách đường giao thông ≤500m.</v>
      </c>
      <c r="L553" s="501"/>
      <c r="M553" s="502"/>
      <c r="N553" s="383">
        <f t="shared" ref="N553:N558" si="912">IF(B553="VT2",T553,IF(B553="VT3",U553,IF(B553="VT2*0,8",T553,IF(B553="VT3*0,8",U553,V553))))</f>
        <v>145</v>
      </c>
      <c r="O553" s="383">
        <f t="shared" ref="O553:O558" si="913">IF(B553="VT2",AC553,IF(B553="VT3",AD553,IF(B553="VT2*0,8",AC553,IF(B553="VT3*0,8",AD553,AE553))))</f>
        <v>130</v>
      </c>
      <c r="P553" s="383">
        <v>260</v>
      </c>
      <c r="Q553" s="383">
        <v>230</v>
      </c>
      <c r="R553" s="417">
        <f>VLOOKUP(C553,'[1]1. MA DO'!$E$5:$AJ$1933,32,0)</f>
        <v>1.1599999999999999</v>
      </c>
      <c r="S553" s="58">
        <f t="shared" ref="S553:S558" si="914">S552</f>
        <v>165</v>
      </c>
      <c r="T553" s="58">
        <f t="shared" ref="T553:T558" si="915">T552</f>
        <v>145</v>
      </c>
      <c r="U553" s="58">
        <f t="shared" ref="U553:U558" si="916">U552</f>
        <v>130</v>
      </c>
      <c r="V553" s="58">
        <f t="shared" ref="V553:V558" si="917">V552</f>
        <v>110</v>
      </c>
      <c r="W553" s="391">
        <f t="shared" si="883"/>
        <v>410</v>
      </c>
      <c r="X553" s="391">
        <f t="shared" si="884"/>
        <v>260</v>
      </c>
      <c r="Y553" s="391">
        <f t="shared" si="885"/>
        <v>210</v>
      </c>
      <c r="Z553" s="391">
        <f t="shared" si="886"/>
        <v>150</v>
      </c>
      <c r="AA553" s="32">
        <f>'ĐẤT PNN'!U554</f>
        <v>3</v>
      </c>
      <c r="AB553" s="390">
        <f t="shared" ref="AB553:AB558" si="918">AB552</f>
        <v>140</v>
      </c>
      <c r="AC553" s="390">
        <f t="shared" ref="AC553:AC558" si="919">AC552</f>
        <v>130</v>
      </c>
      <c r="AD553" s="390">
        <f t="shared" ref="AD553:AD558" si="920">AD552</f>
        <v>120</v>
      </c>
      <c r="AE553" s="390">
        <f t="shared" ref="AE553:AE558" si="921">AE552</f>
        <v>100</v>
      </c>
      <c r="AF553" s="391">
        <f t="shared" si="887"/>
        <v>350</v>
      </c>
      <c r="AG553" s="391">
        <f t="shared" si="888"/>
        <v>230</v>
      </c>
      <c r="AH553" s="391">
        <f t="shared" si="889"/>
        <v>190</v>
      </c>
      <c r="AI553" s="391">
        <f t="shared" si="890"/>
        <v>140</v>
      </c>
      <c r="AJ553" s="395">
        <f>'ĐẤT PNN'!I554-'ĐẤT NN'!P553</f>
        <v>230</v>
      </c>
    </row>
    <row r="554" spans="1:36" ht="126" customHeight="1">
      <c r="A554" s="56">
        <f t="shared" si="862"/>
        <v>549</v>
      </c>
      <c r="B554" s="56" t="str">
        <f>'ĐẤT PNN'!B555</f>
        <v>VT3</v>
      </c>
      <c r="C554" s="86" t="s">
        <v>1113</v>
      </c>
      <c r="D554" s="29" t="s">
        <v>6795</v>
      </c>
      <c r="E554" s="29" t="s">
        <v>6738</v>
      </c>
      <c r="F554" s="29" t="s">
        <v>6802</v>
      </c>
      <c r="G554" s="29" t="s">
        <v>6800</v>
      </c>
      <c r="H554" s="401" t="str">
        <f t="shared" si="891"/>
        <v>Phường Long KhánhCác đường nhóm IIVị trí 1165</v>
      </c>
      <c r="I554" s="397"/>
      <c r="J554" s="397"/>
      <c r="K554" s="500" t="str">
        <f>'ĐẤT PNN'!D555</f>
        <v>Các tuyến đường giao thông đấu nối trực tiếp ra Đường Điểu Xiển (Bàu Trâm 1) đoạn từ Ngã ba đi Miếu Bà đến Ngã ba cầu Hòa Bình có hiện trạng là đường nhựa, bê tông xi măng:
- Có bề rộng ≥5m, cách đường giao thông &gt;1.000m.
- Có bề rộng từ ≥3m đến &lt;5m, cách đường giao thông từ &gt;500m đến ≤1.000m.
- Có bề rộng &lt;3m, cách đường giao thông ≤200m.</v>
      </c>
      <c r="L554" s="501"/>
      <c r="M554" s="502"/>
      <c r="N554" s="383">
        <f t="shared" si="912"/>
        <v>130</v>
      </c>
      <c r="O554" s="383">
        <f t="shared" si="913"/>
        <v>120</v>
      </c>
      <c r="P554" s="383">
        <v>210</v>
      </c>
      <c r="Q554" s="383">
        <v>190</v>
      </c>
      <c r="R554" s="417">
        <f>VLOOKUP(C554,'[1]1. MA DO'!$E$5:$AJ$1933,32,0)</f>
        <v>1.1599999999999999</v>
      </c>
      <c r="S554" s="58">
        <f t="shared" si="914"/>
        <v>165</v>
      </c>
      <c r="T554" s="58">
        <f t="shared" si="915"/>
        <v>145</v>
      </c>
      <c r="U554" s="58">
        <f t="shared" si="916"/>
        <v>130</v>
      </c>
      <c r="V554" s="58">
        <f t="shared" si="917"/>
        <v>110</v>
      </c>
      <c r="W554" s="391">
        <f t="shared" si="883"/>
        <v>410</v>
      </c>
      <c r="X554" s="391">
        <f t="shared" si="884"/>
        <v>260</v>
      </c>
      <c r="Y554" s="391">
        <f t="shared" si="885"/>
        <v>210</v>
      </c>
      <c r="Z554" s="391">
        <f t="shared" si="886"/>
        <v>150</v>
      </c>
      <c r="AA554" s="32">
        <f>'ĐẤT PNN'!U555</f>
        <v>3</v>
      </c>
      <c r="AB554" s="390">
        <f t="shared" si="918"/>
        <v>140</v>
      </c>
      <c r="AC554" s="390">
        <f t="shared" si="919"/>
        <v>130</v>
      </c>
      <c r="AD554" s="390">
        <f t="shared" si="920"/>
        <v>120</v>
      </c>
      <c r="AE554" s="390">
        <f t="shared" si="921"/>
        <v>100</v>
      </c>
      <c r="AF554" s="391">
        <f t="shared" si="887"/>
        <v>350</v>
      </c>
      <c r="AG554" s="391">
        <f t="shared" si="888"/>
        <v>230</v>
      </c>
      <c r="AH554" s="391">
        <f t="shared" si="889"/>
        <v>190</v>
      </c>
      <c r="AI554" s="391">
        <f t="shared" si="890"/>
        <v>140</v>
      </c>
      <c r="AJ554" s="395">
        <f>'ĐẤT PNN'!I555-'ĐẤT NN'!P554</f>
        <v>190</v>
      </c>
    </row>
    <row r="555" spans="1:36" ht="78.75" customHeight="1">
      <c r="A555" s="56">
        <f t="shared" si="862"/>
        <v>550</v>
      </c>
      <c r="B555" s="56" t="str">
        <f>'ĐẤT PNN'!B556</f>
        <v>VT4</v>
      </c>
      <c r="C555" s="86" t="s">
        <v>1113</v>
      </c>
      <c r="D555" s="29" t="s">
        <v>6797</v>
      </c>
      <c r="E555" s="29" t="s">
        <v>6738</v>
      </c>
      <c r="F555" s="29" t="s">
        <v>6803</v>
      </c>
      <c r="G555" s="29" t="s">
        <v>6800</v>
      </c>
      <c r="H555" s="401" t="str">
        <f t="shared" si="891"/>
        <v>Phường Long KhánhCác đường nhóm IIVị trí 1165</v>
      </c>
      <c r="I555" s="397"/>
      <c r="J555" s="397"/>
      <c r="K555" s="500" t="str">
        <f>'ĐẤT PNN'!D556</f>
        <v>Các tuyến đường giao thông đấu nối trực tiếp ra Đường Điểu Xiển (Bàu Trâm 1) đoạn từ Ngã ba đi Miếu Bà đến Ngã ba cầu Hòa Bình có hiện trạng là đường nhựa, bê tông xi măng:
- Có bề rộng từ ≥3m đến &lt;5m, cách đường giao thông &gt;1.000m.
- Có bề rộng &lt;3m, cách đường giao thông &gt;200m.</v>
      </c>
      <c r="L555" s="501"/>
      <c r="M555" s="502"/>
      <c r="N555" s="383">
        <f t="shared" si="912"/>
        <v>110</v>
      </c>
      <c r="O555" s="383">
        <f t="shared" si="913"/>
        <v>100</v>
      </c>
      <c r="P555" s="383">
        <v>150</v>
      </c>
      <c r="Q555" s="383">
        <v>140</v>
      </c>
      <c r="R555" s="417">
        <f>VLOOKUP(C555,'[1]1. MA DO'!$E$5:$AJ$1933,32,0)</f>
        <v>1.1599999999999999</v>
      </c>
      <c r="S555" s="58">
        <f t="shared" si="914"/>
        <v>165</v>
      </c>
      <c r="T555" s="58">
        <f t="shared" si="915"/>
        <v>145</v>
      </c>
      <c r="U555" s="58">
        <f t="shared" si="916"/>
        <v>130</v>
      </c>
      <c r="V555" s="58">
        <f t="shared" si="917"/>
        <v>110</v>
      </c>
      <c r="W555" s="391">
        <f t="shared" si="883"/>
        <v>410</v>
      </c>
      <c r="X555" s="391">
        <f t="shared" si="884"/>
        <v>260</v>
      </c>
      <c r="Y555" s="391">
        <f t="shared" si="885"/>
        <v>210</v>
      </c>
      <c r="Z555" s="391">
        <f t="shared" si="886"/>
        <v>150</v>
      </c>
      <c r="AA555" s="32">
        <f>'ĐẤT PNN'!U556</f>
        <v>3</v>
      </c>
      <c r="AB555" s="390">
        <f t="shared" si="918"/>
        <v>140</v>
      </c>
      <c r="AC555" s="390">
        <f t="shared" si="919"/>
        <v>130</v>
      </c>
      <c r="AD555" s="390">
        <f t="shared" si="920"/>
        <v>120</v>
      </c>
      <c r="AE555" s="390">
        <f t="shared" si="921"/>
        <v>100</v>
      </c>
      <c r="AF555" s="391">
        <f t="shared" si="887"/>
        <v>350</v>
      </c>
      <c r="AG555" s="391">
        <f t="shared" si="888"/>
        <v>230</v>
      </c>
      <c r="AH555" s="391">
        <f t="shared" si="889"/>
        <v>190</v>
      </c>
      <c r="AI555" s="391">
        <f t="shared" si="890"/>
        <v>140</v>
      </c>
      <c r="AJ555" s="395">
        <f>'ĐẤT PNN'!I556-'ĐẤT NN'!P555</f>
        <v>120</v>
      </c>
    </row>
    <row r="556" spans="1:36" ht="110.25" customHeight="1">
      <c r="A556" s="56">
        <f t="shared" si="862"/>
        <v>551</v>
      </c>
      <c r="B556" s="56" t="str">
        <f>'ĐẤT PNN'!B557</f>
        <v>VT2*0,8</v>
      </c>
      <c r="C556" s="86" t="s">
        <v>1113</v>
      </c>
      <c r="D556" s="29" t="s">
        <v>6793</v>
      </c>
      <c r="E556" s="29" t="s">
        <v>6738</v>
      </c>
      <c r="F556" s="29" t="s">
        <v>6801</v>
      </c>
      <c r="G556" s="29" t="s">
        <v>6800</v>
      </c>
      <c r="H556" s="401" t="str">
        <f t="shared" si="891"/>
        <v>Phường Long KhánhCác đường nhóm IIVị trí 1165</v>
      </c>
      <c r="I556" s="397"/>
      <c r="J556" s="397"/>
      <c r="K556" s="500" t="str">
        <f>'ĐẤT PNN'!D557</f>
        <v>Các tuyến đường giao thông không đấu nối trực tiếp và thông ra Đường Điểu Xiển (Bàu Trâm 1) đoạn từ Ngã ba đi Miếu Bà đến Ngã ba cầu Hòa Bình có hiện trạng là đường nhựa, bê tông xi măng:
- Có bề rộng ≥5m, cách đường giao thông ≤1.000m.
- Có bề rộng từ ≥3m đến &lt;5m, cách đường giao thông ≤500m.</v>
      </c>
      <c r="L556" s="501"/>
      <c r="M556" s="502"/>
      <c r="N556" s="383">
        <f t="shared" si="912"/>
        <v>145</v>
      </c>
      <c r="O556" s="383">
        <f t="shared" si="913"/>
        <v>130</v>
      </c>
      <c r="P556" s="383">
        <v>260</v>
      </c>
      <c r="Q556" s="383">
        <v>230</v>
      </c>
      <c r="R556" s="417">
        <f>VLOOKUP(C556,'[1]1. MA DO'!$E$5:$AJ$1933,32,0)</f>
        <v>1.1599999999999999</v>
      </c>
      <c r="S556" s="58">
        <f t="shared" si="914"/>
        <v>165</v>
      </c>
      <c r="T556" s="58">
        <f t="shared" si="915"/>
        <v>145</v>
      </c>
      <c r="U556" s="58">
        <f t="shared" si="916"/>
        <v>130</v>
      </c>
      <c r="V556" s="58">
        <f t="shared" si="917"/>
        <v>110</v>
      </c>
      <c r="W556" s="391">
        <f t="shared" si="883"/>
        <v>410</v>
      </c>
      <c r="X556" s="391">
        <f t="shared" si="884"/>
        <v>260</v>
      </c>
      <c r="Y556" s="391">
        <f t="shared" si="885"/>
        <v>210</v>
      </c>
      <c r="Z556" s="391">
        <f t="shared" si="886"/>
        <v>150</v>
      </c>
      <c r="AA556" s="32">
        <f>'ĐẤT PNN'!U557</f>
        <v>3</v>
      </c>
      <c r="AB556" s="390">
        <f t="shared" si="918"/>
        <v>140</v>
      </c>
      <c r="AC556" s="390">
        <f t="shared" si="919"/>
        <v>130</v>
      </c>
      <c r="AD556" s="390">
        <f t="shared" si="920"/>
        <v>120</v>
      </c>
      <c r="AE556" s="390">
        <f t="shared" si="921"/>
        <v>100</v>
      </c>
      <c r="AF556" s="391">
        <f t="shared" si="887"/>
        <v>350</v>
      </c>
      <c r="AG556" s="391">
        <f t="shared" si="888"/>
        <v>230</v>
      </c>
      <c r="AH556" s="391">
        <f t="shared" si="889"/>
        <v>190</v>
      </c>
      <c r="AI556" s="391">
        <f t="shared" si="890"/>
        <v>140</v>
      </c>
      <c r="AJ556" s="395">
        <f>'ĐẤT PNN'!I557-'ĐẤT NN'!P556</f>
        <v>180</v>
      </c>
    </row>
    <row r="557" spans="1:36" ht="126" customHeight="1">
      <c r="A557" s="56">
        <f t="shared" si="862"/>
        <v>552</v>
      </c>
      <c r="B557" s="56" t="str">
        <f>'ĐẤT PNN'!B558</f>
        <v>VT3*0,8</v>
      </c>
      <c r="C557" s="86" t="s">
        <v>1113</v>
      </c>
      <c r="D557" s="29" t="s">
        <v>6795</v>
      </c>
      <c r="E557" s="29" t="s">
        <v>6738</v>
      </c>
      <c r="F557" s="29" t="s">
        <v>6802</v>
      </c>
      <c r="G557" s="29" t="s">
        <v>6800</v>
      </c>
      <c r="H557" s="401" t="str">
        <f t="shared" si="891"/>
        <v>Phường Long KhánhCác đường nhóm IIVị trí 1165</v>
      </c>
      <c r="I557" s="397"/>
      <c r="J557" s="397"/>
      <c r="K557" s="500" t="str">
        <f>'ĐẤT PNN'!D558</f>
        <v>Các tuyến đường giao thông không đấu nối trực tiếp và thông ra Đường Điểu Xiển (Bàu Trâm 1) đoạn từ Ngã ba đi Miếu Bà đến Ngã ba cầu Hòa Bình có hiện trạng là đường nhựa, bê tông xi măng:
- Có bề rộng ≥5m, cách đường giao thông &gt;1.000m.
- Có bề rộng từ ≥3m đến &lt;5m, cách đường giao thông từ &gt;500m đến ≤1.000m.
- Có bề rộng &lt;3m, cách đường giao thông ≤200m.</v>
      </c>
      <c r="L557" s="501"/>
      <c r="M557" s="502"/>
      <c r="N557" s="383">
        <f t="shared" si="912"/>
        <v>130</v>
      </c>
      <c r="O557" s="383">
        <f t="shared" si="913"/>
        <v>120</v>
      </c>
      <c r="P557" s="383">
        <v>210</v>
      </c>
      <c r="Q557" s="383">
        <v>190</v>
      </c>
      <c r="R557" s="417">
        <f>VLOOKUP(C557,'[1]1. MA DO'!$E$5:$AJ$1933,32,0)</f>
        <v>1.1599999999999999</v>
      </c>
      <c r="S557" s="58">
        <f t="shared" si="914"/>
        <v>165</v>
      </c>
      <c r="T557" s="58">
        <f t="shared" si="915"/>
        <v>145</v>
      </c>
      <c r="U557" s="58">
        <f t="shared" si="916"/>
        <v>130</v>
      </c>
      <c r="V557" s="58">
        <f t="shared" si="917"/>
        <v>110</v>
      </c>
      <c r="W557" s="391">
        <f t="shared" si="883"/>
        <v>410</v>
      </c>
      <c r="X557" s="391">
        <f t="shared" si="884"/>
        <v>260</v>
      </c>
      <c r="Y557" s="391">
        <f t="shared" si="885"/>
        <v>210</v>
      </c>
      <c r="Z557" s="391">
        <f t="shared" si="886"/>
        <v>150</v>
      </c>
      <c r="AA557" s="32">
        <f>'ĐẤT PNN'!U558</f>
        <v>3</v>
      </c>
      <c r="AB557" s="390">
        <f t="shared" si="918"/>
        <v>140</v>
      </c>
      <c r="AC557" s="390">
        <f t="shared" si="919"/>
        <v>130</v>
      </c>
      <c r="AD557" s="390">
        <f t="shared" si="920"/>
        <v>120</v>
      </c>
      <c r="AE557" s="390">
        <f t="shared" si="921"/>
        <v>100</v>
      </c>
      <c r="AF557" s="391">
        <f t="shared" si="887"/>
        <v>350</v>
      </c>
      <c r="AG557" s="391">
        <f t="shared" si="888"/>
        <v>230</v>
      </c>
      <c r="AH557" s="391">
        <f t="shared" si="889"/>
        <v>190</v>
      </c>
      <c r="AI557" s="391">
        <f t="shared" si="890"/>
        <v>140</v>
      </c>
      <c r="AJ557" s="395">
        <f>'ĐẤT PNN'!I558-'ĐẤT NN'!P557</f>
        <v>140</v>
      </c>
    </row>
    <row r="558" spans="1:36" ht="78.75" customHeight="1">
      <c r="A558" s="56">
        <f t="shared" si="862"/>
        <v>553</v>
      </c>
      <c r="B558" s="56" t="str">
        <f>'ĐẤT PNN'!B559</f>
        <v>VT4*0,8</v>
      </c>
      <c r="C558" s="86" t="s">
        <v>1113</v>
      </c>
      <c r="D558" s="29" t="s">
        <v>6797</v>
      </c>
      <c r="E558" s="29" t="s">
        <v>6738</v>
      </c>
      <c r="F558" s="29" t="s">
        <v>6803</v>
      </c>
      <c r="G558" s="29" t="s">
        <v>6800</v>
      </c>
      <c r="H558" s="401" t="str">
        <f t="shared" si="891"/>
        <v>Phường Long KhánhCác đường nhóm IIVị trí 1165</v>
      </c>
      <c r="I558" s="397"/>
      <c r="J558" s="397"/>
      <c r="K558" s="500" t="str">
        <f>'ĐẤT PNN'!D559</f>
        <v>Các tuyến đường giao thông không đấu nối trực tiếp và thông ra Đường Điểu Xiển (Bàu Trâm 1) đoạn từ Ngã ba đi Miếu Bà đến Ngã ba cầu Hòa Bình có hiện trạng là đường nhựa, bê tông xi măng:
- Có bề rộng từ ≥3m đến &lt;5m, cách đường giao thông &gt;1.000m.
- Có bề rộng &lt;3m, cách đường giao thông &gt;200m.</v>
      </c>
      <c r="L558" s="501"/>
      <c r="M558" s="502"/>
      <c r="N558" s="383">
        <f t="shared" si="912"/>
        <v>110</v>
      </c>
      <c r="O558" s="383">
        <f t="shared" si="913"/>
        <v>100</v>
      </c>
      <c r="P558" s="383">
        <v>150</v>
      </c>
      <c r="Q558" s="383">
        <v>140</v>
      </c>
      <c r="R558" s="417">
        <f>VLOOKUP(C558,'[1]1. MA DO'!$E$5:$AJ$1933,32,0)</f>
        <v>1.1599999999999999</v>
      </c>
      <c r="S558" s="58">
        <f t="shared" si="914"/>
        <v>165</v>
      </c>
      <c r="T558" s="58">
        <f t="shared" si="915"/>
        <v>145</v>
      </c>
      <c r="U558" s="58">
        <f t="shared" si="916"/>
        <v>130</v>
      </c>
      <c r="V558" s="58">
        <f t="shared" si="917"/>
        <v>110</v>
      </c>
      <c r="W558" s="391">
        <f t="shared" si="883"/>
        <v>410</v>
      </c>
      <c r="X558" s="391">
        <f t="shared" si="884"/>
        <v>260</v>
      </c>
      <c r="Y558" s="391">
        <f t="shared" si="885"/>
        <v>210</v>
      </c>
      <c r="Z558" s="391">
        <f t="shared" si="886"/>
        <v>150</v>
      </c>
      <c r="AA558" s="32">
        <f>'ĐẤT PNN'!U559</f>
        <v>3</v>
      </c>
      <c r="AB558" s="390">
        <f t="shared" si="918"/>
        <v>140</v>
      </c>
      <c r="AC558" s="390">
        <f t="shared" si="919"/>
        <v>130</v>
      </c>
      <c r="AD558" s="390">
        <f t="shared" si="920"/>
        <v>120</v>
      </c>
      <c r="AE558" s="390">
        <f t="shared" si="921"/>
        <v>100</v>
      </c>
      <c r="AF558" s="391">
        <f t="shared" si="887"/>
        <v>350</v>
      </c>
      <c r="AG558" s="391">
        <f t="shared" si="888"/>
        <v>230</v>
      </c>
      <c r="AH558" s="391">
        <f t="shared" si="889"/>
        <v>190</v>
      </c>
      <c r="AI558" s="391">
        <f t="shared" si="890"/>
        <v>140</v>
      </c>
      <c r="AJ558" s="395">
        <f>'ĐẤT PNN'!I559-'ĐẤT NN'!P558</f>
        <v>100</v>
      </c>
    </row>
    <row r="559" spans="1:36" ht="78.75">
      <c r="A559" s="56">
        <f t="shared" si="862"/>
        <v>554</v>
      </c>
      <c r="B559" s="56" t="str">
        <f>'ĐẤT PNN'!B560</f>
        <v>LK17NT2_D1</v>
      </c>
      <c r="C559" s="86" t="s">
        <v>1119</v>
      </c>
      <c r="D559" s="29" t="s">
        <v>6790</v>
      </c>
      <c r="E559" s="29" t="s">
        <v>6738</v>
      </c>
      <c r="F559" s="29" t="s">
        <v>6799</v>
      </c>
      <c r="G559" s="29" t="s">
        <v>6800</v>
      </c>
      <c r="H559" s="401" t="str">
        <f t="shared" si="891"/>
        <v>Phường Long KhánhCác đường nhóm IIVị trí 1165</v>
      </c>
      <c r="I559" s="398" t="s">
        <v>6783</v>
      </c>
      <c r="J559" s="398" t="s">
        <v>6782</v>
      </c>
      <c r="K559" s="57" t="str">
        <f>'ĐẤT PNN'!D560</f>
        <v>Đường Bàu Trâm 1</v>
      </c>
      <c r="L559" s="57" t="str">
        <f>'ĐẤT PNN'!E560</f>
        <v>Đường Điểu Xiển</v>
      </c>
      <c r="M559" s="57" t="str">
        <f>'ĐẤT PNN'!F560</f>
        <v>Ngã ba cầu Hòa Bình</v>
      </c>
      <c r="N559" s="385">
        <f>S559</f>
        <v>165</v>
      </c>
      <c r="O559" s="114">
        <f>AB559</f>
        <v>140</v>
      </c>
      <c r="P559" s="381">
        <v>410</v>
      </c>
      <c r="Q559" s="381">
        <v>350</v>
      </c>
      <c r="R559" s="417">
        <f>VLOOKUP(C559,'[1]1. MA DO'!$E$5:$AJ$1933,32,0)</f>
        <v>1.18</v>
      </c>
      <c r="S559" s="221">
        <v>165</v>
      </c>
      <c r="T559" s="221">
        <v>145</v>
      </c>
      <c r="U559" s="221">
        <v>130</v>
      </c>
      <c r="V559" s="221">
        <v>110</v>
      </c>
      <c r="W559" s="391">
        <f t="shared" si="883"/>
        <v>410</v>
      </c>
      <c r="X559" s="391">
        <f t="shared" si="884"/>
        <v>260</v>
      </c>
      <c r="Y559" s="391">
        <f t="shared" si="885"/>
        <v>210</v>
      </c>
      <c r="Z559" s="391">
        <f t="shared" si="886"/>
        <v>150</v>
      </c>
      <c r="AA559" s="32">
        <v>3</v>
      </c>
      <c r="AB559" s="372">
        <v>140</v>
      </c>
      <c r="AC559" s="372">
        <v>130</v>
      </c>
      <c r="AD559" s="372">
        <v>120</v>
      </c>
      <c r="AE559" s="372">
        <v>100</v>
      </c>
      <c r="AF559" s="391">
        <f t="shared" si="887"/>
        <v>350</v>
      </c>
      <c r="AG559" s="391">
        <f t="shared" si="888"/>
        <v>230</v>
      </c>
      <c r="AH559" s="391">
        <f t="shared" si="889"/>
        <v>190</v>
      </c>
      <c r="AI559" s="391">
        <f t="shared" si="890"/>
        <v>140</v>
      </c>
      <c r="AJ559" s="395">
        <f>'ĐẤT PNN'!I560-'ĐẤT NN'!P559</f>
        <v>590</v>
      </c>
    </row>
    <row r="560" spans="1:36" ht="110.25" customHeight="1">
      <c r="A560" s="56">
        <f t="shared" si="862"/>
        <v>555</v>
      </c>
      <c r="B560" s="56" t="str">
        <f>'ĐẤT PNN'!B561</f>
        <v>VT2</v>
      </c>
      <c r="C560" s="86" t="s">
        <v>1119</v>
      </c>
      <c r="D560" s="29" t="s">
        <v>6793</v>
      </c>
      <c r="E560" s="29" t="s">
        <v>6738</v>
      </c>
      <c r="F560" s="29" t="s">
        <v>6801</v>
      </c>
      <c r="G560" s="29" t="s">
        <v>6800</v>
      </c>
      <c r="H560" s="401" t="str">
        <f t="shared" si="891"/>
        <v>Phường Long KhánhCác đường nhóm IIVị trí 1165</v>
      </c>
      <c r="I560" s="397"/>
      <c r="J560" s="397"/>
      <c r="K560" s="500" t="str">
        <f>'ĐẤT PNN'!D561</f>
        <v>Các tuyến đường giao thông đấu nối trực tiếp ra Đường Bàu Trâm 1 đoạn từ Đường Điểu Xiển đến Ngã ba cầu Hòa Bình có hiện trạng là đường nhựa, bê tông xi măng:
- Có bề rộng ≥5m, cách đường giao thông ≤1.000m.
- Có bề rộng từ ≥3m đến &lt;5m, cách đường giao thông ≤500m.</v>
      </c>
      <c r="L560" s="501"/>
      <c r="M560" s="502"/>
      <c r="N560" s="383">
        <f t="shared" ref="N560:N565" si="922">IF(B560="VT2",T560,IF(B560="VT3",U560,IF(B560="VT2*0,8",T560,IF(B560="VT3*0,8",U560,V560))))</f>
        <v>145</v>
      </c>
      <c r="O560" s="383">
        <f t="shared" ref="O560:O565" si="923">IF(B560="VT2",AC560,IF(B560="VT3",AD560,IF(B560="VT2*0,8",AC560,IF(B560="VT3*0,8",AD560,AE560))))</f>
        <v>130</v>
      </c>
      <c r="P560" s="383">
        <v>260</v>
      </c>
      <c r="Q560" s="383">
        <v>230</v>
      </c>
      <c r="R560" s="417">
        <f>VLOOKUP(C560,'[1]1. MA DO'!$E$5:$AJ$1933,32,0)</f>
        <v>1.18</v>
      </c>
      <c r="S560" s="58">
        <f t="shared" ref="S560:S565" si="924">S559</f>
        <v>165</v>
      </c>
      <c r="T560" s="58">
        <f t="shared" ref="T560:T565" si="925">T559</f>
        <v>145</v>
      </c>
      <c r="U560" s="58">
        <f t="shared" ref="U560:U565" si="926">U559</f>
        <v>130</v>
      </c>
      <c r="V560" s="58">
        <f t="shared" ref="V560:V565" si="927">V559</f>
        <v>110</v>
      </c>
      <c r="W560" s="391">
        <f t="shared" si="883"/>
        <v>410</v>
      </c>
      <c r="X560" s="391">
        <f t="shared" si="884"/>
        <v>260</v>
      </c>
      <c r="Y560" s="391">
        <f t="shared" si="885"/>
        <v>210</v>
      </c>
      <c r="Z560" s="391">
        <f t="shared" si="886"/>
        <v>150</v>
      </c>
      <c r="AA560" s="32">
        <f>'ĐẤT PNN'!U561</f>
        <v>4</v>
      </c>
      <c r="AB560" s="390">
        <f t="shared" ref="AB560:AB565" si="928">AB559</f>
        <v>140</v>
      </c>
      <c r="AC560" s="390">
        <f t="shared" ref="AC560:AC565" si="929">AC559</f>
        <v>130</v>
      </c>
      <c r="AD560" s="390">
        <f t="shared" ref="AD560:AD565" si="930">AD559</f>
        <v>120</v>
      </c>
      <c r="AE560" s="390">
        <f t="shared" ref="AE560:AE565" si="931">AE559</f>
        <v>100</v>
      </c>
      <c r="AF560" s="391">
        <f t="shared" si="887"/>
        <v>350</v>
      </c>
      <c r="AG560" s="391">
        <f t="shared" si="888"/>
        <v>230</v>
      </c>
      <c r="AH560" s="391">
        <f t="shared" si="889"/>
        <v>190</v>
      </c>
      <c r="AI560" s="391">
        <f t="shared" si="890"/>
        <v>140</v>
      </c>
      <c r="AJ560" s="395">
        <f>'ĐẤT PNN'!I561-'ĐẤT NN'!P560</f>
        <v>230</v>
      </c>
    </row>
    <row r="561" spans="1:36" ht="126" customHeight="1">
      <c r="A561" s="56">
        <f t="shared" si="862"/>
        <v>556</v>
      </c>
      <c r="B561" s="56" t="str">
        <f>'ĐẤT PNN'!B562</f>
        <v>VT3</v>
      </c>
      <c r="C561" s="86" t="s">
        <v>1119</v>
      </c>
      <c r="D561" s="29" t="s">
        <v>6795</v>
      </c>
      <c r="E561" s="29" t="s">
        <v>6738</v>
      </c>
      <c r="F561" s="29" t="s">
        <v>6802</v>
      </c>
      <c r="G561" s="29" t="s">
        <v>6800</v>
      </c>
      <c r="H561" s="401" t="str">
        <f t="shared" si="891"/>
        <v>Phường Long KhánhCác đường nhóm IIVị trí 1165</v>
      </c>
      <c r="I561" s="397"/>
      <c r="J561" s="397"/>
      <c r="K561" s="500" t="str">
        <f>'ĐẤT PNN'!D562</f>
        <v>Các tuyến đường giao thông đấu nối trực tiếp ra Đường Bàu Trâm 1 đoạn từ Đường Điểu Xiển đến Ngã ba cầu Hòa Bình có hiện trạng là đường nhựa, bê tông xi măng:
- Có bề rộng ≥5m, cách đường giao thông &gt;1.000m.
- Có bề rộng từ ≥3m đến &lt;5m, cách đường giao thông từ &gt;500m đến ≤1.000m.
- Có bề rộng &lt;3m, cách đường giao thông ≤200m.</v>
      </c>
      <c r="L561" s="501"/>
      <c r="M561" s="502"/>
      <c r="N561" s="383">
        <f t="shared" si="922"/>
        <v>130</v>
      </c>
      <c r="O561" s="383">
        <f t="shared" si="923"/>
        <v>120</v>
      </c>
      <c r="P561" s="383">
        <v>210</v>
      </c>
      <c r="Q561" s="383">
        <v>190</v>
      </c>
      <c r="R561" s="417">
        <f>VLOOKUP(C561,'[1]1. MA DO'!$E$5:$AJ$1933,32,0)</f>
        <v>1.18</v>
      </c>
      <c r="S561" s="58">
        <f t="shared" si="924"/>
        <v>165</v>
      </c>
      <c r="T561" s="58">
        <f t="shared" si="925"/>
        <v>145</v>
      </c>
      <c r="U561" s="58">
        <f t="shared" si="926"/>
        <v>130</v>
      </c>
      <c r="V561" s="58">
        <f t="shared" si="927"/>
        <v>110</v>
      </c>
      <c r="W561" s="391">
        <f t="shared" si="883"/>
        <v>410</v>
      </c>
      <c r="X561" s="391">
        <f t="shared" si="884"/>
        <v>260</v>
      </c>
      <c r="Y561" s="391">
        <f t="shared" si="885"/>
        <v>210</v>
      </c>
      <c r="Z561" s="391">
        <f t="shared" si="886"/>
        <v>150</v>
      </c>
      <c r="AA561" s="32">
        <f>'ĐẤT PNN'!U562</f>
        <v>4</v>
      </c>
      <c r="AB561" s="390">
        <f t="shared" si="928"/>
        <v>140</v>
      </c>
      <c r="AC561" s="390">
        <f t="shared" si="929"/>
        <v>130</v>
      </c>
      <c r="AD561" s="390">
        <f t="shared" si="930"/>
        <v>120</v>
      </c>
      <c r="AE561" s="390">
        <f t="shared" si="931"/>
        <v>100</v>
      </c>
      <c r="AF561" s="391">
        <f t="shared" si="887"/>
        <v>350</v>
      </c>
      <c r="AG561" s="391">
        <f t="shared" si="888"/>
        <v>230</v>
      </c>
      <c r="AH561" s="391">
        <f t="shared" si="889"/>
        <v>190</v>
      </c>
      <c r="AI561" s="391">
        <f t="shared" si="890"/>
        <v>140</v>
      </c>
      <c r="AJ561" s="395">
        <f>'ĐẤT PNN'!I562-'ĐẤT NN'!P561</f>
        <v>190</v>
      </c>
    </row>
    <row r="562" spans="1:36" ht="63" customHeight="1">
      <c r="A562" s="56">
        <f t="shared" si="862"/>
        <v>557</v>
      </c>
      <c r="B562" s="56" t="str">
        <f>'ĐẤT PNN'!B563</f>
        <v>VT4</v>
      </c>
      <c r="C562" s="86" t="s">
        <v>1119</v>
      </c>
      <c r="D562" s="29" t="s">
        <v>6797</v>
      </c>
      <c r="E562" s="29" t="s">
        <v>6738</v>
      </c>
      <c r="F562" s="29" t="s">
        <v>6803</v>
      </c>
      <c r="G562" s="29" t="s">
        <v>6800</v>
      </c>
      <c r="H562" s="401" t="str">
        <f t="shared" si="891"/>
        <v>Phường Long KhánhCác đường nhóm IIVị trí 1165</v>
      </c>
      <c r="I562" s="397"/>
      <c r="J562" s="397"/>
      <c r="K562" s="500" t="str">
        <f>'ĐẤT PNN'!D563</f>
        <v>Các tuyến đường giao thông đấu nối trực tiếp ra Đường Bàu Trâm 1 đoạn từ Đường Điểu Xiển đến Ngã ba cầu Hòa Bình có hiện trạng là đường nhựa, bê tông xi măng:
- Có bề rộng từ ≥3m đến &lt;5m, cách đường giao thông &gt;1.000m.
- Có bề rộng &lt;3m, cách đường giao thông &gt;200m.</v>
      </c>
      <c r="L562" s="501"/>
      <c r="M562" s="502"/>
      <c r="N562" s="383">
        <f t="shared" si="922"/>
        <v>110</v>
      </c>
      <c r="O562" s="383">
        <f t="shared" si="923"/>
        <v>100</v>
      </c>
      <c r="P562" s="383">
        <v>150</v>
      </c>
      <c r="Q562" s="383">
        <v>140</v>
      </c>
      <c r="R562" s="417">
        <f>VLOOKUP(C562,'[1]1. MA DO'!$E$5:$AJ$1933,32,0)</f>
        <v>1.18</v>
      </c>
      <c r="S562" s="58">
        <f t="shared" si="924"/>
        <v>165</v>
      </c>
      <c r="T562" s="58">
        <f t="shared" si="925"/>
        <v>145</v>
      </c>
      <c r="U562" s="58">
        <f t="shared" si="926"/>
        <v>130</v>
      </c>
      <c r="V562" s="58">
        <f t="shared" si="927"/>
        <v>110</v>
      </c>
      <c r="W562" s="391">
        <f t="shared" si="883"/>
        <v>410</v>
      </c>
      <c r="X562" s="391">
        <f t="shared" si="884"/>
        <v>260</v>
      </c>
      <c r="Y562" s="391">
        <f t="shared" si="885"/>
        <v>210</v>
      </c>
      <c r="Z562" s="391">
        <f t="shared" si="886"/>
        <v>150</v>
      </c>
      <c r="AA562" s="32">
        <f>'ĐẤT PNN'!U563</f>
        <v>4</v>
      </c>
      <c r="AB562" s="390">
        <f t="shared" si="928"/>
        <v>140</v>
      </c>
      <c r="AC562" s="390">
        <f t="shared" si="929"/>
        <v>130</v>
      </c>
      <c r="AD562" s="390">
        <f t="shared" si="930"/>
        <v>120</v>
      </c>
      <c r="AE562" s="390">
        <f t="shared" si="931"/>
        <v>100</v>
      </c>
      <c r="AF562" s="391">
        <f t="shared" si="887"/>
        <v>350</v>
      </c>
      <c r="AG562" s="391">
        <f t="shared" si="888"/>
        <v>230</v>
      </c>
      <c r="AH562" s="391">
        <f t="shared" si="889"/>
        <v>190</v>
      </c>
      <c r="AI562" s="391">
        <f t="shared" si="890"/>
        <v>140</v>
      </c>
      <c r="AJ562" s="395">
        <f>'ĐẤT PNN'!I563-'ĐẤT NN'!P562</f>
        <v>120</v>
      </c>
    </row>
    <row r="563" spans="1:36" ht="110.25" customHeight="1">
      <c r="A563" s="56">
        <f t="shared" si="862"/>
        <v>558</v>
      </c>
      <c r="B563" s="56" t="str">
        <f>'ĐẤT PNN'!B564</f>
        <v>VT2*0,8</v>
      </c>
      <c r="C563" s="86" t="s">
        <v>1119</v>
      </c>
      <c r="D563" s="29" t="s">
        <v>6793</v>
      </c>
      <c r="E563" s="29" t="s">
        <v>6738</v>
      </c>
      <c r="F563" s="29" t="s">
        <v>6801</v>
      </c>
      <c r="G563" s="29" t="s">
        <v>6800</v>
      </c>
      <c r="H563" s="401" t="str">
        <f t="shared" si="891"/>
        <v>Phường Long KhánhCác đường nhóm IIVị trí 1165</v>
      </c>
      <c r="I563" s="397"/>
      <c r="J563" s="397"/>
      <c r="K563" s="500" t="str">
        <f>'ĐẤT PNN'!D564</f>
        <v>Các tuyến đường giao thông không đấu nối trực tiếp và thông ra Đường Bàu Trâm 1 đoạn từ Đường Điểu Xiển đến Ngã ba cầu Hòa Bình có hiện trạng là đường nhựa, bê tông xi măng:
- Có bề rộng ≥5m, cách đường giao thông ≤1.000m.
- Có bề rộng từ ≥3m đến &lt;5m, cách đường giao thông ≤500m.</v>
      </c>
      <c r="L563" s="501"/>
      <c r="M563" s="502"/>
      <c r="N563" s="383">
        <f t="shared" si="922"/>
        <v>145</v>
      </c>
      <c r="O563" s="383">
        <f t="shared" si="923"/>
        <v>130</v>
      </c>
      <c r="P563" s="383">
        <v>260</v>
      </c>
      <c r="Q563" s="383">
        <v>230</v>
      </c>
      <c r="R563" s="417">
        <f>VLOOKUP(C563,'[1]1. MA DO'!$E$5:$AJ$1933,32,0)</f>
        <v>1.18</v>
      </c>
      <c r="S563" s="58">
        <f t="shared" si="924"/>
        <v>165</v>
      </c>
      <c r="T563" s="58">
        <f t="shared" si="925"/>
        <v>145</v>
      </c>
      <c r="U563" s="58">
        <f t="shared" si="926"/>
        <v>130</v>
      </c>
      <c r="V563" s="58">
        <f t="shared" si="927"/>
        <v>110</v>
      </c>
      <c r="W563" s="391">
        <f t="shared" si="883"/>
        <v>410</v>
      </c>
      <c r="X563" s="391">
        <f t="shared" si="884"/>
        <v>260</v>
      </c>
      <c r="Y563" s="391">
        <f t="shared" si="885"/>
        <v>210</v>
      </c>
      <c r="Z563" s="391">
        <f t="shared" si="886"/>
        <v>150</v>
      </c>
      <c r="AA563" s="32">
        <f>'ĐẤT PNN'!U564</f>
        <v>4</v>
      </c>
      <c r="AB563" s="390">
        <f t="shared" si="928"/>
        <v>140</v>
      </c>
      <c r="AC563" s="390">
        <f t="shared" si="929"/>
        <v>130</v>
      </c>
      <c r="AD563" s="390">
        <f t="shared" si="930"/>
        <v>120</v>
      </c>
      <c r="AE563" s="390">
        <f t="shared" si="931"/>
        <v>100</v>
      </c>
      <c r="AF563" s="391">
        <f t="shared" si="887"/>
        <v>350</v>
      </c>
      <c r="AG563" s="391">
        <f t="shared" si="888"/>
        <v>230</v>
      </c>
      <c r="AH563" s="391">
        <f t="shared" si="889"/>
        <v>190</v>
      </c>
      <c r="AI563" s="391">
        <f t="shared" si="890"/>
        <v>140</v>
      </c>
      <c r="AJ563" s="395">
        <f>'ĐẤT PNN'!I564-'ĐẤT NN'!P563</f>
        <v>180</v>
      </c>
    </row>
    <row r="564" spans="1:36" ht="126" customHeight="1">
      <c r="A564" s="56">
        <f t="shared" si="862"/>
        <v>559</v>
      </c>
      <c r="B564" s="56" t="str">
        <f>'ĐẤT PNN'!B565</f>
        <v>VT3*0,8</v>
      </c>
      <c r="C564" s="86" t="s">
        <v>1119</v>
      </c>
      <c r="D564" s="29" t="s">
        <v>6795</v>
      </c>
      <c r="E564" s="29" t="s">
        <v>6738</v>
      </c>
      <c r="F564" s="29" t="s">
        <v>6802</v>
      </c>
      <c r="G564" s="29" t="s">
        <v>6800</v>
      </c>
      <c r="H564" s="401" t="str">
        <f t="shared" si="891"/>
        <v>Phường Long KhánhCác đường nhóm IIVị trí 1165</v>
      </c>
      <c r="I564" s="397"/>
      <c r="J564" s="397"/>
      <c r="K564" s="500" t="str">
        <f>'ĐẤT PNN'!D565</f>
        <v>Các tuyến đường giao thông không đấu nối trực tiếp và thông ra Đường Bàu Trâm 1 đoạn từ Đường Điểu Xiển đến Ngã ba cầu Hòa Bình có hiện trạng là đường nhựa, bê tông xi măng:
- Có bề rộng ≥5m, cách đường giao thông &gt;1.000m.
- Có bề rộng từ ≥3m đến &lt;5m, cách đường giao thông từ &gt;500m đến ≤1.000m.
- Có bề rộng &lt;3m, cách đường giao thông ≤200m.</v>
      </c>
      <c r="L564" s="501"/>
      <c r="M564" s="502"/>
      <c r="N564" s="383">
        <f t="shared" si="922"/>
        <v>130</v>
      </c>
      <c r="O564" s="383">
        <f t="shared" si="923"/>
        <v>120</v>
      </c>
      <c r="P564" s="383">
        <v>210</v>
      </c>
      <c r="Q564" s="383">
        <v>190</v>
      </c>
      <c r="R564" s="417">
        <f>VLOOKUP(C564,'[1]1. MA DO'!$E$5:$AJ$1933,32,0)</f>
        <v>1.18</v>
      </c>
      <c r="S564" s="58">
        <f t="shared" si="924"/>
        <v>165</v>
      </c>
      <c r="T564" s="58">
        <f t="shared" si="925"/>
        <v>145</v>
      </c>
      <c r="U564" s="58">
        <f t="shared" si="926"/>
        <v>130</v>
      </c>
      <c r="V564" s="58">
        <f t="shared" si="927"/>
        <v>110</v>
      </c>
      <c r="W564" s="391">
        <f t="shared" si="883"/>
        <v>410</v>
      </c>
      <c r="X564" s="391">
        <f t="shared" si="884"/>
        <v>260</v>
      </c>
      <c r="Y564" s="391">
        <f t="shared" si="885"/>
        <v>210</v>
      </c>
      <c r="Z564" s="391">
        <f t="shared" si="886"/>
        <v>150</v>
      </c>
      <c r="AA564" s="32">
        <f>'ĐẤT PNN'!U565</f>
        <v>4</v>
      </c>
      <c r="AB564" s="390">
        <f t="shared" si="928"/>
        <v>140</v>
      </c>
      <c r="AC564" s="390">
        <f t="shared" si="929"/>
        <v>130</v>
      </c>
      <c r="AD564" s="390">
        <f t="shared" si="930"/>
        <v>120</v>
      </c>
      <c r="AE564" s="390">
        <f t="shared" si="931"/>
        <v>100</v>
      </c>
      <c r="AF564" s="391">
        <f t="shared" si="887"/>
        <v>350</v>
      </c>
      <c r="AG564" s="391">
        <f t="shared" si="888"/>
        <v>230</v>
      </c>
      <c r="AH564" s="391">
        <f t="shared" si="889"/>
        <v>190</v>
      </c>
      <c r="AI564" s="391">
        <f t="shared" si="890"/>
        <v>140</v>
      </c>
      <c r="AJ564" s="395">
        <f>'ĐẤT PNN'!I565-'ĐẤT NN'!P564</f>
        <v>140</v>
      </c>
    </row>
    <row r="565" spans="1:36" ht="63" customHeight="1">
      <c r="A565" s="56">
        <f t="shared" si="862"/>
        <v>560</v>
      </c>
      <c r="B565" s="56" t="str">
        <f>'ĐẤT PNN'!B566</f>
        <v>VT4*0,8</v>
      </c>
      <c r="C565" s="86" t="s">
        <v>1119</v>
      </c>
      <c r="D565" s="29" t="s">
        <v>6797</v>
      </c>
      <c r="E565" s="29" t="s">
        <v>6738</v>
      </c>
      <c r="F565" s="29" t="s">
        <v>6803</v>
      </c>
      <c r="G565" s="29" t="s">
        <v>6800</v>
      </c>
      <c r="H565" s="401" t="str">
        <f t="shared" si="891"/>
        <v>Phường Long KhánhCác đường nhóm IIVị trí 1165</v>
      </c>
      <c r="I565" s="397"/>
      <c r="J565" s="397"/>
      <c r="K565" s="500" t="str">
        <f>'ĐẤT PNN'!D566</f>
        <v>Các tuyến đường giao thông không đấu nối trực tiếp và thông ra Đường Bàu Trâm 1 đoạn từ Đường Điểu Xiển đến Ngã ba cầu Hòa Bình có hiện trạng là đường nhựa, bê tông xi măng:
- Có bề rộng từ ≥3m đến &lt;5m, cách đường giao thông &gt;1.000m.
- Có bề rộng &lt;3m, cách đường giao thông &gt;200m.</v>
      </c>
      <c r="L565" s="501"/>
      <c r="M565" s="502"/>
      <c r="N565" s="383">
        <f t="shared" si="922"/>
        <v>110</v>
      </c>
      <c r="O565" s="383">
        <f t="shared" si="923"/>
        <v>100</v>
      </c>
      <c r="P565" s="383">
        <v>150</v>
      </c>
      <c r="Q565" s="383">
        <v>140</v>
      </c>
      <c r="R565" s="417">
        <f>VLOOKUP(C565,'[1]1. MA DO'!$E$5:$AJ$1933,32,0)</f>
        <v>1.18</v>
      </c>
      <c r="S565" s="58">
        <f t="shared" si="924"/>
        <v>165</v>
      </c>
      <c r="T565" s="58">
        <f t="shared" si="925"/>
        <v>145</v>
      </c>
      <c r="U565" s="58">
        <f t="shared" si="926"/>
        <v>130</v>
      </c>
      <c r="V565" s="58">
        <f t="shared" si="927"/>
        <v>110</v>
      </c>
      <c r="W565" s="391">
        <f t="shared" si="883"/>
        <v>410</v>
      </c>
      <c r="X565" s="391">
        <f t="shared" si="884"/>
        <v>260</v>
      </c>
      <c r="Y565" s="391">
        <f t="shared" si="885"/>
        <v>210</v>
      </c>
      <c r="Z565" s="391">
        <f t="shared" si="886"/>
        <v>150</v>
      </c>
      <c r="AA565" s="32">
        <f>'ĐẤT PNN'!U566</f>
        <v>4</v>
      </c>
      <c r="AB565" s="390">
        <f t="shared" si="928"/>
        <v>140</v>
      </c>
      <c r="AC565" s="390">
        <f t="shared" si="929"/>
        <v>130</v>
      </c>
      <c r="AD565" s="390">
        <f t="shared" si="930"/>
        <v>120</v>
      </c>
      <c r="AE565" s="390">
        <f t="shared" si="931"/>
        <v>100</v>
      </c>
      <c r="AF565" s="391">
        <f t="shared" si="887"/>
        <v>350</v>
      </c>
      <c r="AG565" s="391">
        <f t="shared" si="888"/>
        <v>230</v>
      </c>
      <c r="AH565" s="391">
        <f t="shared" si="889"/>
        <v>190</v>
      </c>
      <c r="AI565" s="391">
        <f t="shared" si="890"/>
        <v>140</v>
      </c>
      <c r="AJ565" s="395">
        <f>'ĐẤT PNN'!I566-'ĐẤT NN'!P565</f>
        <v>100</v>
      </c>
    </row>
    <row r="566" spans="1:36" ht="78.75">
      <c r="A566" s="56">
        <f t="shared" si="862"/>
        <v>561</v>
      </c>
      <c r="B566" s="56" t="str">
        <f>'ĐẤT PNN'!B567</f>
        <v>LK17NT2_D2</v>
      </c>
      <c r="C566" s="86" t="s">
        <v>1122</v>
      </c>
      <c r="D566" s="29" t="s">
        <v>6790</v>
      </c>
      <c r="E566" s="29" t="s">
        <v>6738</v>
      </c>
      <c r="F566" s="29" t="s">
        <v>6799</v>
      </c>
      <c r="G566" s="29" t="s">
        <v>6800</v>
      </c>
      <c r="H566" s="401" t="str">
        <f t="shared" si="891"/>
        <v>Phường Long KhánhCác đường nhóm IIVị trí 1165</v>
      </c>
      <c r="I566" s="398" t="s">
        <v>6783</v>
      </c>
      <c r="J566" s="398" t="s">
        <v>6782</v>
      </c>
      <c r="K566" s="57" t="str">
        <f>'ĐẤT PNN'!D567</f>
        <v>Đường Bàu Trâm 1</v>
      </c>
      <c r="L566" s="57" t="str">
        <f>'ĐẤT PNN'!E567</f>
        <v>Ngã ba cầu Hòa Bình</v>
      </c>
      <c r="M566" s="57" t="str">
        <f>'ĐẤT PNN'!F567</f>
        <v>Giáp ranh xã Xuân Định</v>
      </c>
      <c r="N566" s="385">
        <f>S566</f>
        <v>165</v>
      </c>
      <c r="O566" s="114">
        <f>AB566</f>
        <v>140</v>
      </c>
      <c r="P566" s="381">
        <v>410</v>
      </c>
      <c r="Q566" s="381">
        <v>350</v>
      </c>
      <c r="R566" s="417">
        <f>VLOOKUP(C566,'[1]1. MA DO'!$E$5:$AJ$1933,32,0)</f>
        <v>1.18</v>
      </c>
      <c r="S566" s="221">
        <v>165</v>
      </c>
      <c r="T566" s="221">
        <v>145</v>
      </c>
      <c r="U566" s="221">
        <v>130</v>
      </c>
      <c r="V566" s="221">
        <v>110</v>
      </c>
      <c r="W566" s="391">
        <f t="shared" si="883"/>
        <v>410</v>
      </c>
      <c r="X566" s="391">
        <f t="shared" si="884"/>
        <v>260</v>
      </c>
      <c r="Y566" s="391">
        <f t="shared" si="885"/>
        <v>210</v>
      </c>
      <c r="Z566" s="391">
        <f t="shared" si="886"/>
        <v>150</v>
      </c>
      <c r="AA566" s="32">
        <v>3</v>
      </c>
      <c r="AB566" s="372">
        <v>140</v>
      </c>
      <c r="AC566" s="372">
        <v>130</v>
      </c>
      <c r="AD566" s="372">
        <v>120</v>
      </c>
      <c r="AE566" s="372">
        <v>100</v>
      </c>
      <c r="AF566" s="391">
        <f t="shared" si="887"/>
        <v>350</v>
      </c>
      <c r="AG566" s="391">
        <f t="shared" si="888"/>
        <v>230</v>
      </c>
      <c r="AH566" s="391">
        <f t="shared" si="889"/>
        <v>190</v>
      </c>
      <c r="AI566" s="391">
        <f t="shared" si="890"/>
        <v>140</v>
      </c>
      <c r="AJ566" s="395">
        <f>'ĐẤT PNN'!I567-'ĐẤT NN'!P566</f>
        <v>550</v>
      </c>
    </row>
    <row r="567" spans="1:36" ht="110.25" customHeight="1">
      <c r="A567" s="56">
        <f t="shared" si="862"/>
        <v>562</v>
      </c>
      <c r="B567" s="56" t="str">
        <f>'ĐẤT PNN'!B568</f>
        <v>VT2</v>
      </c>
      <c r="C567" s="86" t="s">
        <v>1122</v>
      </c>
      <c r="D567" s="29" t="s">
        <v>6793</v>
      </c>
      <c r="E567" s="29" t="s">
        <v>6738</v>
      </c>
      <c r="F567" s="29" t="s">
        <v>6801</v>
      </c>
      <c r="G567" s="29" t="s">
        <v>6800</v>
      </c>
      <c r="H567" s="401" t="str">
        <f t="shared" si="891"/>
        <v>Phường Long KhánhCác đường nhóm IIVị trí 1165</v>
      </c>
      <c r="I567" s="397"/>
      <c r="J567" s="397"/>
      <c r="K567" s="500" t="str">
        <f>'ĐẤT PNN'!D568</f>
        <v>Các tuyến đường giao thông đấu nối trực tiếp ra Đường Bàu Trâm 1 đoạn từ Ngã ba cầu Hòa Bình đến Giáp ranh xã Xuân Định có hiện trạng là đường nhựa, bê tông xi măng:
- Có bề rộng ≥5m, cách đường giao thông ≤1.000m.
- Có bề rộng từ ≥3m đến &lt;5m, cách đường giao thông ≤500m.</v>
      </c>
      <c r="L567" s="501"/>
      <c r="M567" s="502"/>
      <c r="N567" s="383">
        <f t="shared" ref="N567:N572" si="932">IF(B567="VT2",T567,IF(B567="VT3",U567,IF(B567="VT2*0,8",T567,IF(B567="VT3*0,8",U567,V567))))</f>
        <v>145</v>
      </c>
      <c r="O567" s="383">
        <f t="shared" ref="O567:O572" si="933">IF(B567="VT2",AC567,IF(B567="VT3",AD567,IF(B567="VT2*0,8",AC567,IF(B567="VT3*0,8",AD567,AE567))))</f>
        <v>130</v>
      </c>
      <c r="P567" s="383">
        <v>260</v>
      </c>
      <c r="Q567" s="383">
        <v>230</v>
      </c>
      <c r="R567" s="417">
        <f>VLOOKUP(C567,'[1]1. MA DO'!$E$5:$AJ$1933,32,0)</f>
        <v>1.18</v>
      </c>
      <c r="S567" s="58">
        <f t="shared" ref="S567:S572" si="934">S566</f>
        <v>165</v>
      </c>
      <c r="T567" s="58">
        <f t="shared" ref="T567:T572" si="935">T566</f>
        <v>145</v>
      </c>
      <c r="U567" s="58">
        <f t="shared" ref="U567:U572" si="936">U566</f>
        <v>130</v>
      </c>
      <c r="V567" s="58">
        <f t="shared" ref="V567:V572" si="937">V566</f>
        <v>110</v>
      </c>
      <c r="W567" s="391">
        <f t="shared" si="883"/>
        <v>410</v>
      </c>
      <c r="X567" s="391">
        <f t="shared" si="884"/>
        <v>260</v>
      </c>
      <c r="Y567" s="391">
        <f t="shared" si="885"/>
        <v>210</v>
      </c>
      <c r="Z567" s="391">
        <f t="shared" si="886"/>
        <v>150</v>
      </c>
      <c r="AA567" s="32">
        <f>'ĐẤT PNN'!U568</f>
        <v>4</v>
      </c>
      <c r="AB567" s="390">
        <f t="shared" ref="AB567:AB572" si="938">AB566</f>
        <v>140</v>
      </c>
      <c r="AC567" s="390">
        <f t="shared" ref="AC567:AC572" si="939">AC566</f>
        <v>130</v>
      </c>
      <c r="AD567" s="390">
        <f t="shared" ref="AD567:AD572" si="940">AD566</f>
        <v>120</v>
      </c>
      <c r="AE567" s="390">
        <f t="shared" ref="AE567:AE572" si="941">AE566</f>
        <v>100</v>
      </c>
      <c r="AF567" s="391">
        <f t="shared" si="887"/>
        <v>350</v>
      </c>
      <c r="AG567" s="391">
        <f t="shared" si="888"/>
        <v>230</v>
      </c>
      <c r="AH567" s="391">
        <f t="shared" si="889"/>
        <v>190</v>
      </c>
      <c r="AI567" s="391">
        <f t="shared" si="890"/>
        <v>140</v>
      </c>
      <c r="AJ567" s="395">
        <f>'ĐẤT PNN'!I568-'ĐẤT NN'!P567</f>
        <v>230</v>
      </c>
    </row>
    <row r="568" spans="1:36" ht="126" customHeight="1">
      <c r="A568" s="56">
        <f t="shared" si="862"/>
        <v>563</v>
      </c>
      <c r="B568" s="56" t="str">
        <f>'ĐẤT PNN'!B569</f>
        <v>VT3</v>
      </c>
      <c r="C568" s="86" t="s">
        <v>1122</v>
      </c>
      <c r="D568" s="29" t="s">
        <v>6795</v>
      </c>
      <c r="E568" s="29" t="s">
        <v>6738</v>
      </c>
      <c r="F568" s="29" t="s">
        <v>6802</v>
      </c>
      <c r="G568" s="29" t="s">
        <v>6800</v>
      </c>
      <c r="H568" s="401" t="str">
        <f t="shared" si="891"/>
        <v>Phường Long KhánhCác đường nhóm IIVị trí 1165</v>
      </c>
      <c r="I568" s="397"/>
      <c r="J568" s="397"/>
      <c r="K568" s="500" t="str">
        <f>'ĐẤT PNN'!D569</f>
        <v>Các tuyến đường giao thông đấu nối trực tiếp ra Đường Bàu Trâm 1 đoạn từ Ngã ba cầu Hòa Bình đến Giáp ranh xã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L568" s="501"/>
      <c r="M568" s="502"/>
      <c r="N568" s="383">
        <f t="shared" si="932"/>
        <v>130</v>
      </c>
      <c r="O568" s="383">
        <f t="shared" si="933"/>
        <v>120</v>
      </c>
      <c r="P568" s="383">
        <v>210</v>
      </c>
      <c r="Q568" s="383">
        <v>190</v>
      </c>
      <c r="R568" s="417">
        <f>VLOOKUP(C568,'[1]1. MA DO'!$E$5:$AJ$1933,32,0)</f>
        <v>1.18</v>
      </c>
      <c r="S568" s="58">
        <f t="shared" si="934"/>
        <v>165</v>
      </c>
      <c r="T568" s="58">
        <f t="shared" si="935"/>
        <v>145</v>
      </c>
      <c r="U568" s="58">
        <f t="shared" si="936"/>
        <v>130</v>
      </c>
      <c r="V568" s="58">
        <f t="shared" si="937"/>
        <v>110</v>
      </c>
      <c r="W568" s="391">
        <f t="shared" si="883"/>
        <v>410</v>
      </c>
      <c r="X568" s="391">
        <f t="shared" si="884"/>
        <v>260</v>
      </c>
      <c r="Y568" s="391">
        <f t="shared" si="885"/>
        <v>210</v>
      </c>
      <c r="Z568" s="391">
        <f t="shared" si="886"/>
        <v>150</v>
      </c>
      <c r="AA568" s="32">
        <f>'ĐẤT PNN'!U569</f>
        <v>4</v>
      </c>
      <c r="AB568" s="390">
        <f t="shared" si="938"/>
        <v>140</v>
      </c>
      <c r="AC568" s="390">
        <f t="shared" si="939"/>
        <v>130</v>
      </c>
      <c r="AD568" s="390">
        <f t="shared" si="940"/>
        <v>120</v>
      </c>
      <c r="AE568" s="390">
        <f t="shared" si="941"/>
        <v>100</v>
      </c>
      <c r="AF568" s="391">
        <f t="shared" si="887"/>
        <v>350</v>
      </c>
      <c r="AG568" s="391">
        <f t="shared" si="888"/>
        <v>230</v>
      </c>
      <c r="AH568" s="391">
        <f t="shared" si="889"/>
        <v>190</v>
      </c>
      <c r="AI568" s="391">
        <f t="shared" si="890"/>
        <v>140</v>
      </c>
      <c r="AJ568" s="395">
        <f>'ĐẤT PNN'!I569-'ĐẤT NN'!P568</f>
        <v>130</v>
      </c>
    </row>
    <row r="569" spans="1:36" ht="63" customHeight="1">
      <c r="A569" s="56">
        <f t="shared" si="862"/>
        <v>564</v>
      </c>
      <c r="B569" s="56" t="str">
        <f>'ĐẤT PNN'!B570</f>
        <v>VT4</v>
      </c>
      <c r="C569" s="86" t="s">
        <v>1122</v>
      </c>
      <c r="D569" s="29" t="s">
        <v>6797</v>
      </c>
      <c r="E569" s="29" t="s">
        <v>6738</v>
      </c>
      <c r="F569" s="29" t="s">
        <v>6803</v>
      </c>
      <c r="G569" s="29" t="s">
        <v>6800</v>
      </c>
      <c r="H569" s="401" t="str">
        <f t="shared" si="891"/>
        <v>Phường Long KhánhCác đường nhóm IIVị trí 1165</v>
      </c>
      <c r="I569" s="397"/>
      <c r="J569" s="397"/>
      <c r="K569" s="500" t="str">
        <f>'ĐẤT PNN'!D570</f>
        <v>Các tuyến đường giao thông đấu nối trực tiếp ra Đường Bàu Trâm 1 đoạn từ Ngã ba cầu Hòa Bình đến Giáp ranh xã Xuân Định có hiện trạng là đường nhựa, bê tông xi măng:
- Có bề rộng từ ≥3m đến &lt;5m, cách đường giao thông &gt;1.000m.
- Có bề rộng &lt;3m, cách đường giao thông &gt;200m.</v>
      </c>
      <c r="L569" s="501"/>
      <c r="M569" s="502"/>
      <c r="N569" s="383">
        <f t="shared" si="932"/>
        <v>110</v>
      </c>
      <c r="O569" s="383">
        <f t="shared" si="933"/>
        <v>100</v>
      </c>
      <c r="P569" s="383">
        <v>150</v>
      </c>
      <c r="Q569" s="383">
        <v>140</v>
      </c>
      <c r="R569" s="417">
        <f>VLOOKUP(C569,'[1]1. MA DO'!$E$5:$AJ$1933,32,0)</f>
        <v>1.18</v>
      </c>
      <c r="S569" s="58">
        <f t="shared" si="934"/>
        <v>165</v>
      </c>
      <c r="T569" s="58">
        <f t="shared" si="935"/>
        <v>145</v>
      </c>
      <c r="U569" s="58">
        <f t="shared" si="936"/>
        <v>130</v>
      </c>
      <c r="V569" s="58">
        <f t="shared" si="937"/>
        <v>110</v>
      </c>
      <c r="W569" s="391">
        <f t="shared" si="883"/>
        <v>410</v>
      </c>
      <c r="X569" s="391">
        <f t="shared" si="884"/>
        <v>260</v>
      </c>
      <c r="Y569" s="391">
        <f t="shared" si="885"/>
        <v>210</v>
      </c>
      <c r="Z569" s="391">
        <f t="shared" si="886"/>
        <v>150</v>
      </c>
      <c r="AA569" s="32">
        <f>'ĐẤT PNN'!U570</f>
        <v>4</v>
      </c>
      <c r="AB569" s="390">
        <f t="shared" si="938"/>
        <v>140</v>
      </c>
      <c r="AC569" s="390">
        <f t="shared" si="939"/>
        <v>130</v>
      </c>
      <c r="AD569" s="390">
        <f t="shared" si="940"/>
        <v>120</v>
      </c>
      <c r="AE569" s="390">
        <f t="shared" si="941"/>
        <v>100</v>
      </c>
      <c r="AF569" s="391">
        <f t="shared" si="887"/>
        <v>350</v>
      </c>
      <c r="AG569" s="391">
        <f t="shared" si="888"/>
        <v>230</v>
      </c>
      <c r="AH569" s="391">
        <f t="shared" si="889"/>
        <v>190</v>
      </c>
      <c r="AI569" s="391">
        <f t="shared" si="890"/>
        <v>140</v>
      </c>
      <c r="AJ569" s="395">
        <f>'ĐẤT PNN'!I570-'ĐẤT NN'!P569</f>
        <v>120</v>
      </c>
    </row>
    <row r="570" spans="1:36" ht="110.25" customHeight="1">
      <c r="A570" s="56">
        <f t="shared" si="862"/>
        <v>565</v>
      </c>
      <c r="B570" s="56" t="str">
        <f>'ĐẤT PNN'!B571</f>
        <v>VT2*0,8</v>
      </c>
      <c r="C570" s="86" t="s">
        <v>1122</v>
      </c>
      <c r="D570" s="29" t="s">
        <v>6793</v>
      </c>
      <c r="E570" s="29" t="s">
        <v>6738</v>
      </c>
      <c r="F570" s="29" t="s">
        <v>6801</v>
      </c>
      <c r="G570" s="29" t="s">
        <v>6800</v>
      </c>
      <c r="H570" s="401" t="str">
        <f t="shared" si="891"/>
        <v>Phường Long KhánhCác đường nhóm IIVị trí 1165</v>
      </c>
      <c r="I570" s="397"/>
      <c r="J570" s="397"/>
      <c r="K570" s="500" t="str">
        <f>'ĐẤT PNN'!D571</f>
        <v>Các tuyến đường giao thông không đấu nối trực tiếp và thông ra Đường Bàu Trâm 1 đoạn từ Ngã ba cầu Hòa Bình đến Giáp ranh xã Xuân Định có hiện trạng là đường nhựa, bê tông xi măng:
- Có bề rộng ≥5m, cách đường giao thông ≤1.000m.
- Có bề rộng từ ≥3m đến &lt;5m, cách đường giao thông ≤500m.</v>
      </c>
      <c r="L570" s="501"/>
      <c r="M570" s="502"/>
      <c r="N570" s="383">
        <f t="shared" si="932"/>
        <v>145</v>
      </c>
      <c r="O570" s="383">
        <f t="shared" si="933"/>
        <v>130</v>
      </c>
      <c r="P570" s="383">
        <v>260</v>
      </c>
      <c r="Q570" s="383">
        <v>230</v>
      </c>
      <c r="R570" s="417">
        <f>VLOOKUP(C570,'[1]1. MA DO'!$E$5:$AJ$1933,32,0)</f>
        <v>1.18</v>
      </c>
      <c r="S570" s="58">
        <f t="shared" si="934"/>
        <v>165</v>
      </c>
      <c r="T570" s="58">
        <f t="shared" si="935"/>
        <v>145</v>
      </c>
      <c r="U570" s="58">
        <f t="shared" si="936"/>
        <v>130</v>
      </c>
      <c r="V570" s="58">
        <f t="shared" si="937"/>
        <v>110</v>
      </c>
      <c r="W570" s="391">
        <f t="shared" si="883"/>
        <v>410</v>
      </c>
      <c r="X570" s="391">
        <f t="shared" si="884"/>
        <v>260</v>
      </c>
      <c r="Y570" s="391">
        <f t="shared" si="885"/>
        <v>210</v>
      </c>
      <c r="Z570" s="391">
        <f t="shared" si="886"/>
        <v>150</v>
      </c>
      <c r="AA570" s="32">
        <f>'ĐẤT PNN'!U571</f>
        <v>4</v>
      </c>
      <c r="AB570" s="390">
        <f t="shared" si="938"/>
        <v>140</v>
      </c>
      <c r="AC570" s="390">
        <f t="shared" si="939"/>
        <v>130</v>
      </c>
      <c r="AD570" s="390">
        <f t="shared" si="940"/>
        <v>120</v>
      </c>
      <c r="AE570" s="390">
        <f t="shared" si="941"/>
        <v>100</v>
      </c>
      <c r="AF570" s="391">
        <f t="shared" si="887"/>
        <v>350</v>
      </c>
      <c r="AG570" s="391">
        <f t="shared" si="888"/>
        <v>230</v>
      </c>
      <c r="AH570" s="391">
        <f t="shared" si="889"/>
        <v>190</v>
      </c>
      <c r="AI570" s="391">
        <f t="shared" si="890"/>
        <v>140</v>
      </c>
      <c r="AJ570" s="395">
        <f>'ĐẤT PNN'!I571-'ĐẤT NN'!P570</f>
        <v>180</v>
      </c>
    </row>
    <row r="571" spans="1:36" ht="126" customHeight="1">
      <c r="A571" s="56">
        <f t="shared" si="862"/>
        <v>566</v>
      </c>
      <c r="B571" s="56" t="str">
        <f>'ĐẤT PNN'!B572</f>
        <v>VT3*0,8</v>
      </c>
      <c r="C571" s="86" t="s">
        <v>1122</v>
      </c>
      <c r="D571" s="29" t="s">
        <v>6795</v>
      </c>
      <c r="E571" s="29" t="s">
        <v>6738</v>
      </c>
      <c r="F571" s="29" t="s">
        <v>6802</v>
      </c>
      <c r="G571" s="29" t="s">
        <v>6800</v>
      </c>
      <c r="H571" s="401" t="str">
        <f t="shared" si="891"/>
        <v>Phường Long KhánhCác đường nhóm IIVị trí 1165</v>
      </c>
      <c r="I571" s="397"/>
      <c r="J571" s="397"/>
      <c r="K571" s="500" t="str">
        <f>'ĐẤT PNN'!D572</f>
        <v>Các tuyến đường giao thông không đấu nối trực tiếp và thông ra Đường Bàu Trâm 1 đoạn từ Ngã ba cầu Hòa Bình đến Giáp ranh xã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L571" s="501"/>
      <c r="M571" s="502"/>
      <c r="N571" s="383">
        <f t="shared" si="932"/>
        <v>130</v>
      </c>
      <c r="O571" s="383">
        <f t="shared" si="933"/>
        <v>120</v>
      </c>
      <c r="P571" s="383">
        <v>210</v>
      </c>
      <c r="Q571" s="383">
        <v>190</v>
      </c>
      <c r="R571" s="417">
        <f>VLOOKUP(C571,'[1]1. MA DO'!$E$5:$AJ$1933,32,0)</f>
        <v>1.18</v>
      </c>
      <c r="S571" s="58">
        <f t="shared" si="934"/>
        <v>165</v>
      </c>
      <c r="T571" s="58">
        <f t="shared" si="935"/>
        <v>145</v>
      </c>
      <c r="U571" s="58">
        <f t="shared" si="936"/>
        <v>130</v>
      </c>
      <c r="V571" s="58">
        <f t="shared" si="937"/>
        <v>110</v>
      </c>
      <c r="W571" s="391">
        <f t="shared" si="883"/>
        <v>410</v>
      </c>
      <c r="X571" s="391">
        <f t="shared" si="884"/>
        <v>260</v>
      </c>
      <c r="Y571" s="391">
        <f t="shared" si="885"/>
        <v>210</v>
      </c>
      <c r="Z571" s="391">
        <f t="shared" si="886"/>
        <v>150</v>
      </c>
      <c r="AA571" s="32">
        <f>'ĐẤT PNN'!U572</f>
        <v>4</v>
      </c>
      <c r="AB571" s="390">
        <f t="shared" si="938"/>
        <v>140</v>
      </c>
      <c r="AC571" s="390">
        <f t="shared" si="939"/>
        <v>130</v>
      </c>
      <c r="AD571" s="390">
        <f t="shared" si="940"/>
        <v>120</v>
      </c>
      <c r="AE571" s="390">
        <f t="shared" si="941"/>
        <v>100</v>
      </c>
      <c r="AF571" s="391">
        <f t="shared" si="887"/>
        <v>350</v>
      </c>
      <c r="AG571" s="391">
        <f t="shared" si="888"/>
        <v>230</v>
      </c>
      <c r="AH571" s="391">
        <f t="shared" si="889"/>
        <v>190</v>
      </c>
      <c r="AI571" s="391">
        <f t="shared" si="890"/>
        <v>140</v>
      </c>
      <c r="AJ571" s="395">
        <f>'ĐẤT PNN'!I572-'ĐẤT NN'!P571</f>
        <v>90</v>
      </c>
    </row>
    <row r="572" spans="1:36" ht="63" customHeight="1">
      <c r="A572" s="56">
        <f t="shared" si="862"/>
        <v>567</v>
      </c>
      <c r="B572" s="56" t="str">
        <f>'ĐẤT PNN'!B573</f>
        <v>VT4*0,8</v>
      </c>
      <c r="C572" s="86" t="s">
        <v>1122</v>
      </c>
      <c r="D572" s="29" t="s">
        <v>6797</v>
      </c>
      <c r="E572" s="29" t="s">
        <v>6738</v>
      </c>
      <c r="F572" s="29" t="s">
        <v>6803</v>
      </c>
      <c r="G572" s="29" t="s">
        <v>6800</v>
      </c>
      <c r="H572" s="401" t="str">
        <f t="shared" si="891"/>
        <v>Phường Long KhánhCác đường nhóm IIVị trí 1165</v>
      </c>
      <c r="I572" s="397"/>
      <c r="J572" s="397"/>
      <c r="K572" s="500" t="str">
        <f>'ĐẤT PNN'!D573</f>
        <v>Các tuyến đường giao thông không đấu nối trực tiếp và thông ra Đường Bàu Trâm 1 đoạn từ Ngã ba cầu Hòa Bình đến Giáp ranh xã Xuân Định có hiện trạng là đường nhựa, bê tông xi măng:
- Có bề rộng từ ≥3m đến &lt;5m, cách đường giao thông &gt;1.000m.
- Có bề rộng &lt;3m, cách đường giao thông &gt;200m.</v>
      </c>
      <c r="L572" s="501"/>
      <c r="M572" s="502"/>
      <c r="N572" s="383">
        <f t="shared" si="932"/>
        <v>110</v>
      </c>
      <c r="O572" s="383">
        <f t="shared" si="933"/>
        <v>100</v>
      </c>
      <c r="P572" s="383">
        <v>150</v>
      </c>
      <c r="Q572" s="383">
        <v>140</v>
      </c>
      <c r="R572" s="417">
        <f>VLOOKUP(C572,'[1]1. MA DO'!$E$5:$AJ$1933,32,0)</f>
        <v>1.18</v>
      </c>
      <c r="S572" s="58">
        <f t="shared" si="934"/>
        <v>165</v>
      </c>
      <c r="T572" s="58">
        <f t="shared" si="935"/>
        <v>145</v>
      </c>
      <c r="U572" s="58">
        <f t="shared" si="936"/>
        <v>130</v>
      </c>
      <c r="V572" s="58">
        <f t="shared" si="937"/>
        <v>110</v>
      </c>
      <c r="W572" s="391">
        <f t="shared" si="883"/>
        <v>410</v>
      </c>
      <c r="X572" s="391">
        <f t="shared" si="884"/>
        <v>260</v>
      </c>
      <c r="Y572" s="391">
        <f t="shared" si="885"/>
        <v>210</v>
      </c>
      <c r="Z572" s="391">
        <f t="shared" si="886"/>
        <v>150</v>
      </c>
      <c r="AA572" s="32">
        <f>'ĐẤT PNN'!U573</f>
        <v>4</v>
      </c>
      <c r="AB572" s="390">
        <f t="shared" si="938"/>
        <v>140</v>
      </c>
      <c r="AC572" s="390">
        <f t="shared" si="939"/>
        <v>130</v>
      </c>
      <c r="AD572" s="390">
        <f t="shared" si="940"/>
        <v>120</v>
      </c>
      <c r="AE572" s="390">
        <f t="shared" si="941"/>
        <v>100</v>
      </c>
      <c r="AF572" s="391">
        <f t="shared" si="887"/>
        <v>350</v>
      </c>
      <c r="AG572" s="391">
        <f t="shared" si="888"/>
        <v>230</v>
      </c>
      <c r="AH572" s="391">
        <f t="shared" si="889"/>
        <v>190</v>
      </c>
      <c r="AI572" s="391">
        <f t="shared" si="890"/>
        <v>140</v>
      </c>
      <c r="AJ572" s="395">
        <f>'ĐẤT PNN'!I573-'ĐẤT NN'!P572</f>
        <v>100</v>
      </c>
    </row>
    <row r="573" spans="1:36" ht="78.75">
      <c r="A573" s="56">
        <f t="shared" si="862"/>
        <v>568</v>
      </c>
      <c r="B573" s="56" t="str">
        <f>'ĐẤT PNN'!B574</f>
        <v>LK18NT2</v>
      </c>
      <c r="C573" s="86" t="s">
        <v>1125</v>
      </c>
      <c r="D573" s="29" t="s">
        <v>6790</v>
      </c>
      <c r="E573" s="29" t="s">
        <v>6738</v>
      </c>
      <c r="F573" s="29" t="s">
        <v>6804</v>
      </c>
      <c r="G573" s="29" t="s">
        <v>1022</v>
      </c>
      <c r="H573" s="401" t="str">
        <f>E573&amp;G573&amp;D$6&amp;$N$573</f>
        <v>Phường Long KhánhCác đường còn lạiVị trí 1160</v>
      </c>
      <c r="I573" s="398" t="s">
        <v>6785</v>
      </c>
      <c r="J573" s="398" t="s">
        <v>6784</v>
      </c>
      <c r="K573" s="57" t="str">
        <f>'ĐẤT PNN'!D574</f>
        <v>Đường Bàu Trâm - Xuân Thọ</v>
      </c>
      <c r="L573" s="57" t="str">
        <f>'ĐẤT PNN'!E574</f>
        <v>Ngã ba cầu Hòa Bình</v>
      </c>
      <c r="M573" s="57" t="str">
        <f>'ĐẤT PNN'!F574</f>
        <v>Giáp ranh xã Xuân Lộc</v>
      </c>
      <c r="N573" s="385">
        <f>S573</f>
        <v>160</v>
      </c>
      <c r="O573" s="114">
        <f>AB573</f>
        <v>135</v>
      </c>
      <c r="P573" s="381">
        <v>400</v>
      </c>
      <c r="Q573" s="381">
        <v>340</v>
      </c>
      <c r="R573" s="417">
        <f>VLOOKUP(C573,'[1]1. MA DO'!$E$5:$AJ$1933,32,0)</f>
        <v>1.19</v>
      </c>
      <c r="S573" s="221">
        <v>160</v>
      </c>
      <c r="T573" s="221">
        <v>140</v>
      </c>
      <c r="U573" s="221">
        <v>120</v>
      </c>
      <c r="V573" s="221">
        <v>100</v>
      </c>
      <c r="W573" s="391">
        <f t="shared" si="883"/>
        <v>400</v>
      </c>
      <c r="X573" s="391">
        <f t="shared" si="884"/>
        <v>250</v>
      </c>
      <c r="Y573" s="391">
        <f t="shared" si="885"/>
        <v>190</v>
      </c>
      <c r="Z573" s="391">
        <f t="shared" si="886"/>
        <v>140</v>
      </c>
      <c r="AA573" s="32">
        <f>'ĐẤT PNN'!U574</f>
        <v>4</v>
      </c>
      <c r="AB573" s="372">
        <v>135</v>
      </c>
      <c r="AC573" s="372">
        <v>125</v>
      </c>
      <c r="AD573" s="372">
        <v>110</v>
      </c>
      <c r="AE573" s="372">
        <v>90</v>
      </c>
      <c r="AF573" s="391">
        <f t="shared" si="887"/>
        <v>340</v>
      </c>
      <c r="AG573" s="391">
        <f t="shared" si="888"/>
        <v>230</v>
      </c>
      <c r="AH573" s="391">
        <f t="shared" si="889"/>
        <v>180</v>
      </c>
      <c r="AI573" s="391">
        <f t="shared" si="890"/>
        <v>130</v>
      </c>
      <c r="AJ573" s="395">
        <f>'ĐẤT PNN'!I574-'ĐẤT NN'!P573</f>
        <v>560</v>
      </c>
    </row>
    <row r="574" spans="1:36" ht="110.25" customHeight="1">
      <c r="A574" s="56">
        <f t="shared" si="862"/>
        <v>569</v>
      </c>
      <c r="B574" s="56" t="str">
        <f>'ĐẤT PNN'!B575</f>
        <v>VT2</v>
      </c>
      <c r="C574" s="86" t="s">
        <v>1125</v>
      </c>
      <c r="D574" s="29" t="s">
        <v>6793</v>
      </c>
      <c r="E574" s="29" t="s">
        <v>6738</v>
      </c>
      <c r="F574" s="29" t="s">
        <v>6805</v>
      </c>
      <c r="G574" s="29" t="s">
        <v>1022</v>
      </c>
      <c r="H574" s="401" t="str">
        <f t="shared" ref="H574:H579" si="942">E574&amp;G574&amp;D$6&amp;$N$573</f>
        <v>Phường Long KhánhCác đường còn lạiVị trí 1160</v>
      </c>
      <c r="I574" s="397"/>
      <c r="J574" s="397"/>
      <c r="K574" s="500" t="str">
        <f>'ĐẤT PNN'!D575</f>
        <v>Các tuyến đường giao thông đấu nối trực tiếp ra Đường Bàu Trâm - Xuân Thọ đoạn từ Ngã ba cầu Hòa Bình đến Giáp ranh xã Xuân Lộc có hiện trạng là đường nhựa, bê tông xi măng:
- Có bề rộng ≥5m, cách đường giao thông ≤1.000m.
- Có bề rộng từ ≥3m đến &lt;5m, cách đường giao thông ≤500m.</v>
      </c>
      <c r="L574" s="501"/>
      <c r="M574" s="502"/>
      <c r="N574" s="383">
        <f t="shared" ref="N574:N579" si="943">IF(B574="VT2",T574,IF(B574="VT3",U574,IF(B574="VT2*0,8",T574,IF(B574="VT3*0,8",U574,V574))))</f>
        <v>140</v>
      </c>
      <c r="O574" s="383">
        <f t="shared" ref="O574:O579" si="944">IF(B574="VT2",AC574,IF(B574="VT3",AD574,IF(B574="VT2*0,8",AC574,IF(B574="VT3*0,8",AD574,AE574))))</f>
        <v>125</v>
      </c>
      <c r="P574" s="383">
        <v>250</v>
      </c>
      <c r="Q574" s="383">
        <v>230</v>
      </c>
      <c r="R574" s="417">
        <f>VLOOKUP(C574,'[1]1. MA DO'!$E$5:$AJ$1933,32,0)</f>
        <v>1.19</v>
      </c>
      <c r="S574" s="58">
        <f t="shared" ref="S574:S579" si="945">S573</f>
        <v>160</v>
      </c>
      <c r="T574" s="58">
        <f t="shared" ref="T574:T579" si="946">T573</f>
        <v>140</v>
      </c>
      <c r="U574" s="58">
        <f t="shared" ref="U574:U579" si="947">U573</f>
        <v>120</v>
      </c>
      <c r="V574" s="58">
        <f t="shared" ref="V574:V579" si="948">V573</f>
        <v>100</v>
      </c>
      <c r="W574" s="391">
        <f t="shared" si="883"/>
        <v>400</v>
      </c>
      <c r="X574" s="391">
        <f t="shared" si="884"/>
        <v>250</v>
      </c>
      <c r="Y574" s="391">
        <f t="shared" si="885"/>
        <v>190</v>
      </c>
      <c r="Z574" s="391">
        <f t="shared" si="886"/>
        <v>140</v>
      </c>
      <c r="AA574" s="32">
        <f>'ĐẤT PNN'!U575</f>
        <v>4</v>
      </c>
      <c r="AB574" s="390">
        <f t="shared" ref="AB574:AB579" si="949">AB573</f>
        <v>135</v>
      </c>
      <c r="AC574" s="390">
        <f t="shared" ref="AC574:AC579" si="950">AC573</f>
        <v>125</v>
      </c>
      <c r="AD574" s="390">
        <f t="shared" ref="AD574:AD579" si="951">AD573</f>
        <v>110</v>
      </c>
      <c r="AE574" s="390">
        <f t="shared" ref="AE574:AE579" si="952">AE573</f>
        <v>90</v>
      </c>
      <c r="AF574" s="391">
        <f t="shared" si="887"/>
        <v>340</v>
      </c>
      <c r="AG574" s="391">
        <f t="shared" si="888"/>
        <v>230</v>
      </c>
      <c r="AH574" s="391">
        <f t="shared" si="889"/>
        <v>180</v>
      </c>
      <c r="AI574" s="391">
        <f t="shared" si="890"/>
        <v>130</v>
      </c>
      <c r="AJ574" s="395">
        <f>'ĐẤT PNN'!I575-'ĐẤT NN'!P574</f>
        <v>240</v>
      </c>
    </row>
    <row r="575" spans="1:36" ht="126" customHeight="1">
      <c r="A575" s="56">
        <f t="shared" si="862"/>
        <v>570</v>
      </c>
      <c r="B575" s="56" t="str">
        <f>'ĐẤT PNN'!B576</f>
        <v>VT3</v>
      </c>
      <c r="C575" s="86" t="s">
        <v>1125</v>
      </c>
      <c r="D575" s="29" t="s">
        <v>6795</v>
      </c>
      <c r="E575" s="29" t="s">
        <v>6738</v>
      </c>
      <c r="F575" s="29" t="s">
        <v>6806</v>
      </c>
      <c r="G575" s="29" t="s">
        <v>1022</v>
      </c>
      <c r="H575" s="401" t="str">
        <f t="shared" si="942"/>
        <v>Phường Long KhánhCác đường còn lạiVị trí 1160</v>
      </c>
      <c r="I575" s="397"/>
      <c r="J575" s="397"/>
      <c r="K575" s="500" t="str">
        <f>'ĐẤT PNN'!D576</f>
        <v>Các tuyến đường giao thông đấu nối trực tiếp ra Đường Bàu Trâm - Xuân Thọ đoạn từ Ngã ba cầu Hòa Bình đến Giáp ranh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L575" s="501"/>
      <c r="M575" s="502"/>
      <c r="N575" s="383">
        <f t="shared" si="943"/>
        <v>120</v>
      </c>
      <c r="O575" s="383">
        <f t="shared" si="944"/>
        <v>110</v>
      </c>
      <c r="P575" s="383">
        <v>190</v>
      </c>
      <c r="Q575" s="383">
        <v>180</v>
      </c>
      <c r="R575" s="417">
        <f>VLOOKUP(C575,'[1]1. MA DO'!$E$5:$AJ$1933,32,0)</f>
        <v>1.19</v>
      </c>
      <c r="S575" s="58">
        <f t="shared" si="945"/>
        <v>160</v>
      </c>
      <c r="T575" s="58">
        <f t="shared" si="946"/>
        <v>140</v>
      </c>
      <c r="U575" s="58">
        <f t="shared" si="947"/>
        <v>120</v>
      </c>
      <c r="V575" s="58">
        <f t="shared" si="948"/>
        <v>100</v>
      </c>
      <c r="W575" s="391">
        <f t="shared" si="883"/>
        <v>400</v>
      </c>
      <c r="X575" s="391">
        <f t="shared" si="884"/>
        <v>250</v>
      </c>
      <c r="Y575" s="391">
        <f t="shared" si="885"/>
        <v>190</v>
      </c>
      <c r="Z575" s="391">
        <f t="shared" si="886"/>
        <v>140</v>
      </c>
      <c r="AA575" s="32">
        <f>'ĐẤT PNN'!U576</f>
        <v>4</v>
      </c>
      <c r="AB575" s="390">
        <f t="shared" si="949"/>
        <v>135</v>
      </c>
      <c r="AC575" s="390">
        <f t="shared" si="950"/>
        <v>125</v>
      </c>
      <c r="AD575" s="390">
        <f t="shared" si="951"/>
        <v>110</v>
      </c>
      <c r="AE575" s="390">
        <f t="shared" si="952"/>
        <v>90</v>
      </c>
      <c r="AF575" s="391">
        <f t="shared" si="887"/>
        <v>340</v>
      </c>
      <c r="AG575" s="391">
        <f t="shared" si="888"/>
        <v>230</v>
      </c>
      <c r="AH575" s="391">
        <f t="shared" si="889"/>
        <v>180</v>
      </c>
      <c r="AI575" s="391">
        <f t="shared" si="890"/>
        <v>130</v>
      </c>
      <c r="AJ575" s="395">
        <f>'ĐẤT PNN'!I576-'ĐẤT NN'!P575</f>
        <v>150</v>
      </c>
    </row>
    <row r="576" spans="1:36" ht="63" customHeight="1">
      <c r="A576" s="56">
        <f t="shared" si="862"/>
        <v>571</v>
      </c>
      <c r="B576" s="56" t="str">
        <f>'ĐẤT PNN'!B577</f>
        <v>VT4</v>
      </c>
      <c r="C576" s="86" t="s">
        <v>1125</v>
      </c>
      <c r="D576" s="29" t="s">
        <v>6797</v>
      </c>
      <c r="E576" s="29" t="s">
        <v>6738</v>
      </c>
      <c r="F576" s="29" t="s">
        <v>6807</v>
      </c>
      <c r="G576" s="29" t="s">
        <v>1022</v>
      </c>
      <c r="H576" s="401" t="str">
        <f t="shared" si="942"/>
        <v>Phường Long KhánhCác đường còn lạiVị trí 1160</v>
      </c>
      <c r="I576" s="397"/>
      <c r="J576" s="397"/>
      <c r="K576" s="500" t="str">
        <f>'ĐẤT PNN'!D577</f>
        <v>Các tuyến đường giao thông đấu nối trực tiếp ra Đường Bàu Trâm - Xuân Thọ đoạn từ Ngã ba cầu Hòa Bình đến Giáp ranh xã Xuân Lộc có hiện trạng là đường nhựa, bê tông xi măng:
- Có bề rộng từ ≥3m đến &lt;5m, cách đường giao thông &gt;1.000m.
- Có bề rộng &lt;3m, cách đường giao thông &gt;200m.</v>
      </c>
      <c r="L576" s="501"/>
      <c r="M576" s="502"/>
      <c r="N576" s="383">
        <f t="shared" si="943"/>
        <v>100</v>
      </c>
      <c r="O576" s="383">
        <f t="shared" si="944"/>
        <v>90</v>
      </c>
      <c r="P576" s="383">
        <v>140</v>
      </c>
      <c r="Q576" s="383">
        <v>130</v>
      </c>
      <c r="R576" s="417">
        <f>VLOOKUP(C576,'[1]1. MA DO'!$E$5:$AJ$1933,32,0)</f>
        <v>1.19</v>
      </c>
      <c r="S576" s="58">
        <f t="shared" si="945"/>
        <v>160</v>
      </c>
      <c r="T576" s="58">
        <f t="shared" si="946"/>
        <v>140</v>
      </c>
      <c r="U576" s="58">
        <f t="shared" si="947"/>
        <v>120</v>
      </c>
      <c r="V576" s="58">
        <f t="shared" si="948"/>
        <v>100</v>
      </c>
      <c r="W576" s="391">
        <f t="shared" si="883"/>
        <v>400</v>
      </c>
      <c r="X576" s="391">
        <f t="shared" si="884"/>
        <v>250</v>
      </c>
      <c r="Y576" s="391">
        <f t="shared" si="885"/>
        <v>190</v>
      </c>
      <c r="Z576" s="391">
        <f t="shared" si="886"/>
        <v>140</v>
      </c>
      <c r="AA576" s="32">
        <f>'ĐẤT PNN'!U577</f>
        <v>4</v>
      </c>
      <c r="AB576" s="390">
        <f t="shared" si="949"/>
        <v>135</v>
      </c>
      <c r="AC576" s="390">
        <f t="shared" si="950"/>
        <v>125</v>
      </c>
      <c r="AD576" s="390">
        <f t="shared" si="951"/>
        <v>110</v>
      </c>
      <c r="AE576" s="390">
        <f t="shared" si="952"/>
        <v>90</v>
      </c>
      <c r="AF576" s="391">
        <f t="shared" si="887"/>
        <v>340</v>
      </c>
      <c r="AG576" s="391">
        <f t="shared" si="888"/>
        <v>230</v>
      </c>
      <c r="AH576" s="391">
        <f t="shared" si="889"/>
        <v>180</v>
      </c>
      <c r="AI576" s="391">
        <f t="shared" si="890"/>
        <v>130</v>
      </c>
      <c r="AJ576" s="395">
        <f>'ĐẤT PNN'!I577-'ĐẤT NN'!P576</f>
        <v>130</v>
      </c>
    </row>
    <row r="577" spans="1:36" ht="110.25" customHeight="1">
      <c r="A577" s="56">
        <f t="shared" si="862"/>
        <v>572</v>
      </c>
      <c r="B577" s="56" t="str">
        <f>'ĐẤT PNN'!B578</f>
        <v>VT2*0,8</v>
      </c>
      <c r="C577" s="86" t="s">
        <v>1125</v>
      </c>
      <c r="D577" s="29" t="s">
        <v>6793</v>
      </c>
      <c r="E577" s="29" t="s">
        <v>6738</v>
      </c>
      <c r="F577" s="29" t="s">
        <v>6805</v>
      </c>
      <c r="G577" s="29" t="s">
        <v>1022</v>
      </c>
      <c r="H577" s="401" t="str">
        <f t="shared" si="942"/>
        <v>Phường Long KhánhCác đường còn lạiVị trí 1160</v>
      </c>
      <c r="I577" s="397"/>
      <c r="J577" s="397"/>
      <c r="K577" s="500" t="str">
        <f>'ĐẤT PNN'!D578</f>
        <v>Các tuyến đường giao thông không đấu nối trực tiếp và thông ra Đường Bàu Trâm - Xuân Thọ đoạn từ Ngã ba cầu Hòa Bình đến Giáp ranh xã Xuân Lộc có hiện trạng là đường nhựa, bê tông xi măng:
- Có bề rộng ≥5m, cách đường giao thông ≤1.000m.
- Có bề rộng từ ≥3m đến &lt;5m, cách đường giao thông ≤500m.</v>
      </c>
      <c r="L577" s="501"/>
      <c r="M577" s="502"/>
      <c r="N577" s="383">
        <f t="shared" si="943"/>
        <v>140</v>
      </c>
      <c r="O577" s="383">
        <f t="shared" si="944"/>
        <v>125</v>
      </c>
      <c r="P577" s="383">
        <v>250</v>
      </c>
      <c r="Q577" s="383">
        <v>230</v>
      </c>
      <c r="R577" s="417">
        <f>VLOOKUP(C577,'[1]1. MA DO'!$E$5:$AJ$1933,32,0)</f>
        <v>1.19</v>
      </c>
      <c r="S577" s="58">
        <f t="shared" si="945"/>
        <v>160</v>
      </c>
      <c r="T577" s="58">
        <f t="shared" si="946"/>
        <v>140</v>
      </c>
      <c r="U577" s="58">
        <f t="shared" si="947"/>
        <v>120</v>
      </c>
      <c r="V577" s="58">
        <f t="shared" si="948"/>
        <v>100</v>
      </c>
      <c r="W577" s="391">
        <f t="shared" si="883"/>
        <v>400</v>
      </c>
      <c r="X577" s="391">
        <f t="shared" si="884"/>
        <v>250</v>
      </c>
      <c r="Y577" s="391">
        <f t="shared" si="885"/>
        <v>190</v>
      </c>
      <c r="Z577" s="391">
        <f t="shared" si="886"/>
        <v>140</v>
      </c>
      <c r="AA577" s="32">
        <f>'ĐẤT PNN'!U578</f>
        <v>4</v>
      </c>
      <c r="AB577" s="390">
        <f t="shared" si="949"/>
        <v>135</v>
      </c>
      <c r="AC577" s="390">
        <f t="shared" si="950"/>
        <v>125</v>
      </c>
      <c r="AD577" s="390">
        <f t="shared" si="951"/>
        <v>110</v>
      </c>
      <c r="AE577" s="390">
        <f t="shared" si="952"/>
        <v>90</v>
      </c>
      <c r="AF577" s="391">
        <f t="shared" si="887"/>
        <v>340</v>
      </c>
      <c r="AG577" s="391">
        <f t="shared" si="888"/>
        <v>230</v>
      </c>
      <c r="AH577" s="391">
        <f t="shared" si="889"/>
        <v>180</v>
      </c>
      <c r="AI577" s="391">
        <f t="shared" si="890"/>
        <v>130</v>
      </c>
      <c r="AJ577" s="395">
        <f>'ĐẤT PNN'!I578-'ĐẤT NN'!P577</f>
        <v>190</v>
      </c>
    </row>
    <row r="578" spans="1:36" ht="126" customHeight="1">
      <c r="A578" s="56">
        <f t="shared" si="862"/>
        <v>573</v>
      </c>
      <c r="B578" s="56" t="str">
        <f>'ĐẤT PNN'!B579</f>
        <v>VT3*0,8</v>
      </c>
      <c r="C578" s="86" t="s">
        <v>1125</v>
      </c>
      <c r="D578" s="29" t="s">
        <v>6795</v>
      </c>
      <c r="E578" s="29" t="s">
        <v>6738</v>
      </c>
      <c r="F578" s="29" t="s">
        <v>6806</v>
      </c>
      <c r="G578" s="29" t="s">
        <v>1022</v>
      </c>
      <c r="H578" s="401" t="str">
        <f t="shared" si="942"/>
        <v>Phường Long KhánhCác đường còn lạiVị trí 1160</v>
      </c>
      <c r="I578" s="397"/>
      <c r="J578" s="397"/>
      <c r="K578" s="500" t="str">
        <f>'ĐẤT PNN'!D579</f>
        <v>Các tuyến đường giao thông không đấu nối trực tiếp và thông ra Đường Bàu Trâm - Xuân Thọ đoạn từ Ngã ba cầu Hòa Bình đến Giáp ranh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L578" s="501"/>
      <c r="M578" s="502"/>
      <c r="N578" s="383">
        <f t="shared" si="943"/>
        <v>120</v>
      </c>
      <c r="O578" s="383">
        <f t="shared" si="944"/>
        <v>110</v>
      </c>
      <c r="P578" s="383">
        <v>190</v>
      </c>
      <c r="Q578" s="383">
        <v>180</v>
      </c>
      <c r="R578" s="417">
        <f>VLOOKUP(C578,'[1]1. MA DO'!$E$5:$AJ$1933,32,0)</f>
        <v>1.19</v>
      </c>
      <c r="S578" s="58">
        <f t="shared" si="945"/>
        <v>160</v>
      </c>
      <c r="T578" s="58">
        <f t="shared" si="946"/>
        <v>140</v>
      </c>
      <c r="U578" s="58">
        <f t="shared" si="947"/>
        <v>120</v>
      </c>
      <c r="V578" s="58">
        <f t="shared" si="948"/>
        <v>100</v>
      </c>
      <c r="W578" s="391">
        <f t="shared" si="883"/>
        <v>400</v>
      </c>
      <c r="X578" s="391">
        <f t="shared" si="884"/>
        <v>250</v>
      </c>
      <c r="Y578" s="391">
        <f t="shared" si="885"/>
        <v>190</v>
      </c>
      <c r="Z578" s="391">
        <f t="shared" si="886"/>
        <v>140</v>
      </c>
      <c r="AA578" s="32">
        <f>'ĐẤT PNN'!U579</f>
        <v>4</v>
      </c>
      <c r="AB578" s="390">
        <f t="shared" si="949"/>
        <v>135</v>
      </c>
      <c r="AC578" s="390">
        <f t="shared" si="950"/>
        <v>125</v>
      </c>
      <c r="AD578" s="390">
        <f t="shared" si="951"/>
        <v>110</v>
      </c>
      <c r="AE578" s="390">
        <f t="shared" si="952"/>
        <v>90</v>
      </c>
      <c r="AF578" s="391">
        <f t="shared" si="887"/>
        <v>340</v>
      </c>
      <c r="AG578" s="391">
        <f t="shared" si="888"/>
        <v>230</v>
      </c>
      <c r="AH578" s="391">
        <f t="shared" si="889"/>
        <v>180</v>
      </c>
      <c r="AI578" s="391">
        <f t="shared" si="890"/>
        <v>130</v>
      </c>
      <c r="AJ578" s="395">
        <f>'ĐẤT PNN'!I579-'ĐẤT NN'!P578</f>
        <v>110</v>
      </c>
    </row>
    <row r="579" spans="1:36" ht="63" customHeight="1">
      <c r="A579" s="56">
        <f t="shared" si="862"/>
        <v>574</v>
      </c>
      <c r="B579" s="56" t="str">
        <f>'ĐẤT PNN'!B580</f>
        <v>VT4*0,8</v>
      </c>
      <c r="C579" s="86" t="s">
        <v>1125</v>
      </c>
      <c r="D579" s="29" t="s">
        <v>6797</v>
      </c>
      <c r="E579" s="29" t="s">
        <v>6738</v>
      </c>
      <c r="F579" s="29" t="s">
        <v>6807</v>
      </c>
      <c r="G579" s="29" t="s">
        <v>1022</v>
      </c>
      <c r="H579" s="401" t="str">
        <f t="shared" si="942"/>
        <v>Phường Long KhánhCác đường còn lạiVị trí 1160</v>
      </c>
      <c r="I579" s="397"/>
      <c r="J579" s="397"/>
      <c r="K579" s="500" t="str">
        <f>'ĐẤT PNN'!D580</f>
        <v>Các tuyến đường giao thông không đấu nối trực tiếp và thông ra Đường Bàu Trâm - Xuân Thọ đoạn từ Ngã ba cầu Hòa Bình đến Giáp ranh xã Xuân Lộc có hiện trạng là đường nhựa, bê tông xi măng:
- Có bề rộng từ ≥3m đến &lt;5m, cách đường giao thông &gt;1.000m.
- Có bề rộng &lt;3m, cách đường giao thông &gt;200m.</v>
      </c>
      <c r="L579" s="501"/>
      <c r="M579" s="502"/>
      <c r="N579" s="383">
        <f t="shared" si="943"/>
        <v>100</v>
      </c>
      <c r="O579" s="383">
        <f t="shared" si="944"/>
        <v>90</v>
      </c>
      <c r="P579" s="383">
        <v>140</v>
      </c>
      <c r="Q579" s="383">
        <v>130</v>
      </c>
      <c r="R579" s="417">
        <f>VLOOKUP(C579,'[1]1. MA DO'!$E$5:$AJ$1933,32,0)</f>
        <v>1.19</v>
      </c>
      <c r="S579" s="58">
        <f t="shared" si="945"/>
        <v>160</v>
      </c>
      <c r="T579" s="58">
        <f t="shared" si="946"/>
        <v>140</v>
      </c>
      <c r="U579" s="58">
        <f t="shared" si="947"/>
        <v>120</v>
      </c>
      <c r="V579" s="58">
        <f t="shared" si="948"/>
        <v>100</v>
      </c>
      <c r="W579" s="391">
        <f t="shared" si="883"/>
        <v>400</v>
      </c>
      <c r="X579" s="391">
        <f t="shared" si="884"/>
        <v>250</v>
      </c>
      <c r="Y579" s="391">
        <f t="shared" si="885"/>
        <v>190</v>
      </c>
      <c r="Z579" s="391">
        <f t="shared" si="886"/>
        <v>140</v>
      </c>
      <c r="AA579" s="32">
        <f>'ĐẤT PNN'!U580</f>
        <v>4</v>
      </c>
      <c r="AB579" s="390">
        <f t="shared" si="949"/>
        <v>135</v>
      </c>
      <c r="AC579" s="390">
        <f t="shared" si="950"/>
        <v>125</v>
      </c>
      <c r="AD579" s="390">
        <f t="shared" si="951"/>
        <v>110</v>
      </c>
      <c r="AE579" s="390">
        <f t="shared" si="952"/>
        <v>90</v>
      </c>
      <c r="AF579" s="391">
        <f t="shared" si="887"/>
        <v>340</v>
      </c>
      <c r="AG579" s="391">
        <f t="shared" si="888"/>
        <v>230</v>
      </c>
      <c r="AH579" s="391">
        <f t="shared" si="889"/>
        <v>180</v>
      </c>
      <c r="AI579" s="391">
        <f t="shared" si="890"/>
        <v>130</v>
      </c>
      <c r="AJ579" s="395">
        <f>'ĐẤT PNN'!I580-'ĐẤT NN'!P579</f>
        <v>110</v>
      </c>
    </row>
    <row r="580" spans="1:36" ht="63">
      <c r="A580" s="56">
        <f t="shared" si="862"/>
        <v>575</v>
      </c>
      <c r="B580" s="56" t="str">
        <f>'ĐẤT PNN'!B581</f>
        <v>LK19DT_D1</v>
      </c>
      <c r="C580" s="86" t="s">
        <v>5303</v>
      </c>
      <c r="D580" s="29" t="s">
        <v>6790</v>
      </c>
      <c r="E580" s="29" t="s">
        <v>6738</v>
      </c>
      <c r="F580" s="29" t="s">
        <v>6791</v>
      </c>
      <c r="G580" s="29" t="s">
        <v>6792</v>
      </c>
      <c r="H580" s="29" t="str">
        <f t="shared" si="861"/>
        <v>Phường Long KhánhTPLK1Vị trí 1370</v>
      </c>
      <c r="I580" s="398" t="s">
        <v>6780</v>
      </c>
      <c r="J580" s="398" t="s">
        <v>6781</v>
      </c>
      <c r="K580" s="57" t="str">
        <f>'ĐẤT PNN'!D581</f>
        <v>Đường Hồ Thị Hương</v>
      </c>
      <c r="L580" s="57" t="str">
        <f>'ĐẤT PNN'!E581</f>
        <v>Đường Lê A</v>
      </c>
      <c r="M580" s="57" t="str">
        <f>'ĐẤT PNN'!F581</f>
        <v>Đường Khổng Tử</v>
      </c>
      <c r="N580" s="385">
        <f>S580</f>
        <v>370</v>
      </c>
      <c r="O580" s="114">
        <f>AB580</f>
        <v>250</v>
      </c>
      <c r="P580" s="381">
        <v>800</v>
      </c>
      <c r="Q580" s="381">
        <v>540</v>
      </c>
      <c r="R580" s="417">
        <f>VLOOKUP(C580,'[1]1. MA DO'!$E$5:$AJ$1933,32,0)</f>
        <v>1.1299999999999999</v>
      </c>
      <c r="S580" s="221">
        <v>370</v>
      </c>
      <c r="T580" s="221">
        <v>330</v>
      </c>
      <c r="U580" s="221">
        <v>290</v>
      </c>
      <c r="V580" s="221">
        <v>260</v>
      </c>
      <c r="W580" s="391">
        <f t="shared" ref="W580:W614" si="953">ROUND(S580*2.15,-1)</f>
        <v>800</v>
      </c>
      <c r="X580" s="391">
        <f t="shared" ref="X580:X614" si="954">ROUND(T580*1.55,-1)</f>
        <v>510</v>
      </c>
      <c r="Y580" s="391">
        <f t="shared" ref="Y580:Y614" si="955">ROUND(U580*1.45,-1)</f>
        <v>420</v>
      </c>
      <c r="Z580" s="391">
        <f t="shared" ref="Z580:Z614" si="956">ROUND(V580*1.3,-1)</f>
        <v>340</v>
      </c>
      <c r="AA580" s="32">
        <v>1</v>
      </c>
      <c r="AB580" s="372">
        <v>250</v>
      </c>
      <c r="AC580" s="372">
        <v>234</v>
      </c>
      <c r="AD580" s="372">
        <v>215</v>
      </c>
      <c r="AE580" s="372">
        <v>195</v>
      </c>
      <c r="AF580" s="391">
        <f t="shared" ref="AF580:AF614" si="957">ROUND(AB580*2.15,-1)</f>
        <v>540</v>
      </c>
      <c r="AG580" s="391">
        <f t="shared" ref="AG580:AG614" si="958">ROUND(AC580*1.55,-1)</f>
        <v>360</v>
      </c>
      <c r="AH580" s="391">
        <f t="shared" ref="AH580:AH614" si="959">ROUND(AD580*1.45,-1)</f>
        <v>310</v>
      </c>
      <c r="AI580" s="391">
        <f t="shared" ref="AI580:AI614" si="960">ROUND(AE580*1.3,-1)</f>
        <v>250</v>
      </c>
      <c r="AJ580" s="395">
        <f>'ĐẤT PNN'!I581-'ĐẤT NN'!P580</f>
        <v>4200</v>
      </c>
    </row>
    <row r="581" spans="1:36" ht="110.25" customHeight="1">
      <c r="A581" s="56">
        <f t="shared" si="862"/>
        <v>576</v>
      </c>
      <c r="B581" s="56" t="str">
        <f>'ĐẤT PNN'!B582</f>
        <v>VT2</v>
      </c>
      <c r="C581" s="86" t="s">
        <v>5303</v>
      </c>
      <c r="D581" s="29" t="s">
        <v>6793</v>
      </c>
      <c r="E581" s="29" t="s">
        <v>6738</v>
      </c>
      <c r="F581" s="29" t="s">
        <v>6794</v>
      </c>
      <c r="G581" s="29" t="s">
        <v>6792</v>
      </c>
      <c r="H581" s="29" t="str">
        <f t="shared" si="861"/>
        <v>Phường Long KhánhTPLK1Vị trí 1370</v>
      </c>
      <c r="I581" s="397"/>
      <c r="J581" s="397"/>
      <c r="K581" s="500" t="str">
        <f>'ĐẤT PNN'!D582</f>
        <v>Các tuyến đường giao thông đấu nối trực tiếp ra Đường Hồ Thị Hương đoạn từ Đường Lê A đến Đường Khổng Tử có hiện trạng là đường nhựa, bê tông xi măng:
- Có bề rộng ≥5m, cách đường giao thông ≤600m.
- Có bề rộng từ ≥3m đến &lt;5m, cách đường giao thông ≤400m.</v>
      </c>
      <c r="L581" s="501"/>
      <c r="M581" s="502"/>
      <c r="N581" s="383">
        <f t="shared" ref="N581:N586" si="961">IF(B581="VT2",T581,IF(B581="VT3",U581,IF(B581="VT2*0,8",T581,IF(B581="VT3*0,8",U581,V581))))</f>
        <v>330</v>
      </c>
      <c r="O581" s="383">
        <f t="shared" ref="O581:O586" si="962">IF(B581="VT2",AC581,IF(B581="VT3",AD581,IF(B581="VT2*0,8",AC581,IF(B581="VT3*0,8",AD581,AE581))))</f>
        <v>234</v>
      </c>
      <c r="P581" s="383">
        <v>510</v>
      </c>
      <c r="Q581" s="383">
        <v>360</v>
      </c>
      <c r="R581" s="417">
        <f>VLOOKUP(C581,'[1]1. MA DO'!$E$5:$AJ$1933,32,0)</f>
        <v>1.1299999999999999</v>
      </c>
      <c r="S581" s="58">
        <f t="shared" ref="S581:S586" si="963">S580</f>
        <v>370</v>
      </c>
      <c r="T581" s="58">
        <f t="shared" ref="T581:T586" si="964">T580</f>
        <v>330</v>
      </c>
      <c r="U581" s="58">
        <f t="shared" ref="U581:U586" si="965">U580</f>
        <v>290</v>
      </c>
      <c r="V581" s="58">
        <f t="shared" ref="V581:V586" si="966">V580</f>
        <v>260</v>
      </c>
      <c r="W581" s="391">
        <f t="shared" si="953"/>
        <v>800</v>
      </c>
      <c r="X581" s="391">
        <f t="shared" si="954"/>
        <v>510</v>
      </c>
      <c r="Y581" s="391">
        <f t="shared" si="955"/>
        <v>420</v>
      </c>
      <c r="Z581" s="391">
        <f t="shared" si="956"/>
        <v>340</v>
      </c>
      <c r="AA581" s="32">
        <f>'ĐẤT PNN'!U582</f>
        <v>2</v>
      </c>
      <c r="AB581" s="390">
        <f t="shared" ref="AB581:AB586" si="967">AB580</f>
        <v>250</v>
      </c>
      <c r="AC581" s="390">
        <f t="shared" ref="AC581:AC586" si="968">AC580</f>
        <v>234</v>
      </c>
      <c r="AD581" s="390">
        <f t="shared" ref="AD581:AD586" si="969">AD580</f>
        <v>215</v>
      </c>
      <c r="AE581" s="390">
        <f t="shared" ref="AE581:AE586" si="970">AE580</f>
        <v>195</v>
      </c>
      <c r="AF581" s="391">
        <f t="shared" si="957"/>
        <v>540</v>
      </c>
      <c r="AG581" s="391">
        <f t="shared" si="958"/>
        <v>360</v>
      </c>
      <c r="AH581" s="391">
        <f t="shared" si="959"/>
        <v>310</v>
      </c>
      <c r="AI581" s="391">
        <f t="shared" si="960"/>
        <v>250</v>
      </c>
      <c r="AJ581" s="395">
        <f>'ĐẤT PNN'!I582-'ĐẤT NN'!P581</f>
        <v>1490</v>
      </c>
    </row>
    <row r="582" spans="1:36" ht="126" customHeight="1">
      <c r="A582" s="56">
        <f t="shared" si="862"/>
        <v>577</v>
      </c>
      <c r="B582" s="56" t="str">
        <f>'ĐẤT PNN'!B583</f>
        <v>VT3</v>
      </c>
      <c r="C582" s="86" t="s">
        <v>5303</v>
      </c>
      <c r="D582" s="29" t="s">
        <v>6795</v>
      </c>
      <c r="E582" s="29" t="s">
        <v>6738</v>
      </c>
      <c r="F582" s="29" t="s">
        <v>6796</v>
      </c>
      <c r="G582" s="29" t="s">
        <v>6792</v>
      </c>
      <c r="H582" s="29" t="str">
        <f t="shared" si="861"/>
        <v>Phường Long KhánhTPLK1Vị trí 1370</v>
      </c>
      <c r="I582" s="397"/>
      <c r="J582" s="397"/>
      <c r="K582" s="500" t="str">
        <f>'ĐẤT PNN'!D583</f>
        <v>Các tuyến đường giao thông đấu nối trực tiếp ra Đường Hồ Thị Hương đoạn từ Đường Lê A đến Đường Khổng Tử có hiện trạng là đường nhựa, bê tông xi măng:
- Có bề rộng ≥5m, cách đường giao thông &gt;600m.
- Có bề rộng từ ≥3m đến &lt;5m, cách đường giao thông từ &gt;400m đến ≤600m.
- Có bề rộng &lt;3m, cách đường giao thông ≤200m.</v>
      </c>
      <c r="L582" s="501"/>
      <c r="M582" s="502"/>
      <c r="N582" s="383">
        <f t="shared" si="961"/>
        <v>290</v>
      </c>
      <c r="O582" s="383">
        <f t="shared" si="962"/>
        <v>215</v>
      </c>
      <c r="P582" s="383">
        <v>420</v>
      </c>
      <c r="Q582" s="383">
        <v>310</v>
      </c>
      <c r="R582" s="417">
        <f>VLOOKUP(C582,'[1]1. MA DO'!$E$5:$AJ$1933,32,0)</f>
        <v>1.1299999999999999</v>
      </c>
      <c r="S582" s="58">
        <f t="shared" si="963"/>
        <v>370</v>
      </c>
      <c r="T582" s="58">
        <f t="shared" si="964"/>
        <v>330</v>
      </c>
      <c r="U582" s="58">
        <f t="shared" si="965"/>
        <v>290</v>
      </c>
      <c r="V582" s="58">
        <f t="shared" si="966"/>
        <v>260</v>
      </c>
      <c r="W582" s="391">
        <f t="shared" si="953"/>
        <v>800</v>
      </c>
      <c r="X582" s="391">
        <f t="shared" si="954"/>
        <v>510</v>
      </c>
      <c r="Y582" s="391">
        <f t="shared" si="955"/>
        <v>420</v>
      </c>
      <c r="Z582" s="391">
        <f t="shared" si="956"/>
        <v>340</v>
      </c>
      <c r="AA582" s="32">
        <f>'ĐẤT PNN'!U583</f>
        <v>2</v>
      </c>
      <c r="AB582" s="390">
        <f t="shared" si="967"/>
        <v>250</v>
      </c>
      <c r="AC582" s="390">
        <f t="shared" si="968"/>
        <v>234</v>
      </c>
      <c r="AD582" s="390">
        <f t="shared" si="969"/>
        <v>215</v>
      </c>
      <c r="AE582" s="390">
        <f t="shared" si="970"/>
        <v>195</v>
      </c>
      <c r="AF582" s="391">
        <f t="shared" si="957"/>
        <v>540</v>
      </c>
      <c r="AG582" s="391">
        <f t="shared" si="958"/>
        <v>360</v>
      </c>
      <c r="AH582" s="391">
        <f t="shared" si="959"/>
        <v>310</v>
      </c>
      <c r="AI582" s="391">
        <f t="shared" si="960"/>
        <v>250</v>
      </c>
      <c r="AJ582" s="395">
        <f>'ĐẤT PNN'!I583-'ĐẤT NN'!P582</f>
        <v>1180</v>
      </c>
    </row>
    <row r="583" spans="1:36" ht="63" customHeight="1">
      <c r="A583" s="56">
        <f t="shared" si="862"/>
        <v>578</v>
      </c>
      <c r="B583" s="56" t="str">
        <f>'ĐẤT PNN'!B584</f>
        <v>VT4</v>
      </c>
      <c r="C583" s="86" t="s">
        <v>5303</v>
      </c>
      <c r="D583" s="29" t="s">
        <v>6797</v>
      </c>
      <c r="E583" s="29" t="s">
        <v>6738</v>
      </c>
      <c r="F583" s="29" t="s">
        <v>6798</v>
      </c>
      <c r="G583" s="29" t="s">
        <v>6792</v>
      </c>
      <c r="H583" s="29" t="str">
        <f t="shared" ref="H583:H646" si="971">E583&amp;G583&amp;D$6&amp;$N$6</f>
        <v>Phường Long KhánhTPLK1Vị trí 1370</v>
      </c>
      <c r="I583" s="397"/>
      <c r="J583" s="397"/>
      <c r="K583" s="500" t="str">
        <f>'ĐẤT PNN'!D584</f>
        <v>Các tuyến đường giao thông đấu nối trực tiếp ra Đường Hồ Thị Hương đoạn từ Đường Lê A đến Đường Khổng Tử có hiện trạng là đường nhựa, bê tông xi măng:
- Có bề rộng từ ≥3m đến &lt;5m, cách đường giao thông &gt;600m.
- Có bề rộng &lt;3m, cách đường giao thông &gt;200m.</v>
      </c>
      <c r="L583" s="501"/>
      <c r="M583" s="502"/>
      <c r="N583" s="383">
        <f t="shared" si="961"/>
        <v>260</v>
      </c>
      <c r="O583" s="383">
        <f t="shared" si="962"/>
        <v>195</v>
      </c>
      <c r="P583" s="383">
        <v>340</v>
      </c>
      <c r="Q583" s="383">
        <v>250</v>
      </c>
      <c r="R583" s="417">
        <f>VLOOKUP(C583,'[1]1. MA DO'!$E$5:$AJ$1933,32,0)</f>
        <v>1.1299999999999999</v>
      </c>
      <c r="S583" s="58">
        <f t="shared" si="963"/>
        <v>370</v>
      </c>
      <c r="T583" s="58">
        <f t="shared" si="964"/>
        <v>330</v>
      </c>
      <c r="U583" s="58">
        <f t="shared" si="965"/>
        <v>290</v>
      </c>
      <c r="V583" s="58">
        <f t="shared" si="966"/>
        <v>260</v>
      </c>
      <c r="W583" s="391">
        <f t="shared" si="953"/>
        <v>800</v>
      </c>
      <c r="X583" s="391">
        <f t="shared" si="954"/>
        <v>510</v>
      </c>
      <c r="Y583" s="391">
        <f t="shared" si="955"/>
        <v>420</v>
      </c>
      <c r="Z583" s="391">
        <f t="shared" si="956"/>
        <v>340</v>
      </c>
      <c r="AA583" s="32">
        <f>'ĐẤT PNN'!U584</f>
        <v>2</v>
      </c>
      <c r="AB583" s="390">
        <f t="shared" si="967"/>
        <v>250</v>
      </c>
      <c r="AC583" s="390">
        <f t="shared" si="968"/>
        <v>234</v>
      </c>
      <c r="AD583" s="390">
        <f t="shared" si="969"/>
        <v>215</v>
      </c>
      <c r="AE583" s="390">
        <f t="shared" si="970"/>
        <v>195</v>
      </c>
      <c r="AF583" s="391">
        <f t="shared" si="957"/>
        <v>540</v>
      </c>
      <c r="AG583" s="391">
        <f t="shared" si="958"/>
        <v>360</v>
      </c>
      <c r="AH583" s="391">
        <f t="shared" si="959"/>
        <v>310</v>
      </c>
      <c r="AI583" s="391">
        <f t="shared" si="960"/>
        <v>250</v>
      </c>
      <c r="AJ583" s="395">
        <f>'ĐẤT PNN'!I584-'ĐẤT NN'!P583</f>
        <v>660</v>
      </c>
    </row>
    <row r="584" spans="1:36" ht="110.25" customHeight="1">
      <c r="A584" s="56">
        <f t="shared" ref="A584:A647" si="972">A583+1</f>
        <v>579</v>
      </c>
      <c r="B584" s="56" t="str">
        <f>'ĐẤT PNN'!B585</f>
        <v>VT2*0,8</v>
      </c>
      <c r="C584" s="86" t="s">
        <v>5303</v>
      </c>
      <c r="D584" s="29" t="s">
        <v>6793</v>
      </c>
      <c r="E584" s="29" t="s">
        <v>6738</v>
      </c>
      <c r="F584" s="29" t="s">
        <v>6794</v>
      </c>
      <c r="G584" s="29" t="s">
        <v>6792</v>
      </c>
      <c r="H584" s="29" t="str">
        <f t="shared" si="971"/>
        <v>Phường Long KhánhTPLK1Vị trí 1370</v>
      </c>
      <c r="I584" s="397"/>
      <c r="J584" s="397"/>
      <c r="K584" s="500" t="str">
        <f>'ĐẤT PNN'!D585</f>
        <v>Các tuyến đường giao thông không đấu nối trực tiếp và thông ra Đường Hồ Thị Hương đoạn từ Đường Lê A đến Đường Khổng Tử có hiện trạng là đường nhựa, bê tông xi măng:
- Có bề rộng ≥5m, cách đường giao thông ≤600m.
- Có bề rộng từ ≥3m đến &lt;5m, cách đường giao thông ≤400m.</v>
      </c>
      <c r="L584" s="501"/>
      <c r="M584" s="502"/>
      <c r="N584" s="383">
        <f t="shared" si="961"/>
        <v>330</v>
      </c>
      <c r="O584" s="383">
        <f t="shared" si="962"/>
        <v>234</v>
      </c>
      <c r="P584" s="383">
        <v>510</v>
      </c>
      <c r="Q584" s="383">
        <v>360</v>
      </c>
      <c r="R584" s="417">
        <f>VLOOKUP(C584,'[1]1. MA DO'!$E$5:$AJ$1933,32,0)</f>
        <v>1.1299999999999999</v>
      </c>
      <c r="S584" s="58">
        <f t="shared" si="963"/>
        <v>370</v>
      </c>
      <c r="T584" s="58">
        <f t="shared" si="964"/>
        <v>330</v>
      </c>
      <c r="U584" s="58">
        <f t="shared" si="965"/>
        <v>290</v>
      </c>
      <c r="V584" s="58">
        <f t="shared" si="966"/>
        <v>260</v>
      </c>
      <c r="W584" s="391">
        <f t="shared" si="953"/>
        <v>800</v>
      </c>
      <c r="X584" s="391">
        <f t="shared" si="954"/>
        <v>510</v>
      </c>
      <c r="Y584" s="391">
        <f t="shared" si="955"/>
        <v>420</v>
      </c>
      <c r="Z584" s="391">
        <f t="shared" si="956"/>
        <v>340</v>
      </c>
      <c r="AA584" s="32">
        <f>'ĐẤT PNN'!U585</f>
        <v>2</v>
      </c>
      <c r="AB584" s="390">
        <f t="shared" si="967"/>
        <v>250</v>
      </c>
      <c r="AC584" s="390">
        <f t="shared" si="968"/>
        <v>234</v>
      </c>
      <c r="AD584" s="390">
        <f t="shared" si="969"/>
        <v>215</v>
      </c>
      <c r="AE584" s="390">
        <f t="shared" si="970"/>
        <v>195</v>
      </c>
      <c r="AF584" s="391">
        <f t="shared" si="957"/>
        <v>540</v>
      </c>
      <c r="AG584" s="391">
        <f t="shared" si="958"/>
        <v>360</v>
      </c>
      <c r="AH584" s="391">
        <f t="shared" si="959"/>
        <v>310</v>
      </c>
      <c r="AI584" s="391">
        <f t="shared" si="960"/>
        <v>250</v>
      </c>
      <c r="AJ584" s="395">
        <f>'ĐẤT PNN'!I585-'ĐẤT NN'!P584</f>
        <v>1390</v>
      </c>
    </row>
    <row r="585" spans="1:36" ht="126" customHeight="1">
      <c r="A585" s="56">
        <f t="shared" si="972"/>
        <v>580</v>
      </c>
      <c r="B585" s="56" t="str">
        <f>'ĐẤT PNN'!B586</f>
        <v>VT3*0,8</v>
      </c>
      <c r="C585" s="86" t="s">
        <v>5303</v>
      </c>
      <c r="D585" s="29" t="s">
        <v>6795</v>
      </c>
      <c r="E585" s="29" t="s">
        <v>6738</v>
      </c>
      <c r="F585" s="29" t="s">
        <v>6796</v>
      </c>
      <c r="G585" s="29" t="s">
        <v>6792</v>
      </c>
      <c r="H585" s="29" t="str">
        <f t="shared" si="971"/>
        <v>Phường Long KhánhTPLK1Vị trí 1370</v>
      </c>
      <c r="I585" s="397"/>
      <c r="J585" s="397"/>
      <c r="K585" s="500" t="str">
        <f>'ĐẤT PNN'!D586</f>
        <v>Các tuyến đường giao thông không đấu nối trực tiếp và thông ra Đường Hồ Thị Hương đoạn từ Đường Lê A đến Đường Khổng Tử có hiện trạng là đường nhựa, bê tông xi măng:
- Có bề rộng ≥5m, cách đường giao thông &gt;600m.
- Có bề rộng từ ≥3m đến &lt;5m, cách đường giao thông từ &gt;400m đến ≤600m.
- Có bề rộng &lt;3m, cách đường giao thông ≤200m.</v>
      </c>
      <c r="L585" s="501"/>
      <c r="M585" s="502"/>
      <c r="N585" s="383">
        <f t="shared" si="961"/>
        <v>290</v>
      </c>
      <c r="O585" s="383">
        <f t="shared" si="962"/>
        <v>215</v>
      </c>
      <c r="P585" s="383">
        <v>420</v>
      </c>
      <c r="Q585" s="383">
        <v>310</v>
      </c>
      <c r="R585" s="417">
        <f>VLOOKUP(C585,'[1]1. MA DO'!$E$5:$AJ$1933,32,0)</f>
        <v>1.1299999999999999</v>
      </c>
      <c r="S585" s="58">
        <f t="shared" si="963"/>
        <v>370</v>
      </c>
      <c r="T585" s="58">
        <f t="shared" si="964"/>
        <v>330</v>
      </c>
      <c r="U585" s="58">
        <f t="shared" si="965"/>
        <v>290</v>
      </c>
      <c r="V585" s="58">
        <f t="shared" si="966"/>
        <v>260</v>
      </c>
      <c r="W585" s="391">
        <f t="shared" si="953"/>
        <v>800</v>
      </c>
      <c r="X585" s="391">
        <f t="shared" si="954"/>
        <v>510</v>
      </c>
      <c r="Y585" s="391">
        <f t="shared" si="955"/>
        <v>420</v>
      </c>
      <c r="Z585" s="391">
        <f t="shared" si="956"/>
        <v>340</v>
      </c>
      <c r="AA585" s="32">
        <f>'ĐẤT PNN'!U586</f>
        <v>2</v>
      </c>
      <c r="AB585" s="390">
        <f t="shared" si="967"/>
        <v>250</v>
      </c>
      <c r="AC585" s="390">
        <f t="shared" si="968"/>
        <v>234</v>
      </c>
      <c r="AD585" s="390">
        <f t="shared" si="969"/>
        <v>215</v>
      </c>
      <c r="AE585" s="390">
        <f t="shared" si="970"/>
        <v>195</v>
      </c>
      <c r="AF585" s="391">
        <f t="shared" si="957"/>
        <v>540</v>
      </c>
      <c r="AG585" s="391">
        <f t="shared" si="958"/>
        <v>360</v>
      </c>
      <c r="AH585" s="391">
        <f t="shared" si="959"/>
        <v>310</v>
      </c>
      <c r="AI585" s="391">
        <f t="shared" si="960"/>
        <v>250</v>
      </c>
      <c r="AJ585" s="395">
        <f>'ĐẤT PNN'!I586-'ĐẤT NN'!P585</f>
        <v>980</v>
      </c>
    </row>
    <row r="586" spans="1:36" ht="63" customHeight="1">
      <c r="A586" s="56">
        <f t="shared" si="972"/>
        <v>581</v>
      </c>
      <c r="B586" s="56" t="str">
        <f>'ĐẤT PNN'!B587</f>
        <v>VT4*0,8</v>
      </c>
      <c r="C586" s="86" t="s">
        <v>5303</v>
      </c>
      <c r="D586" s="29" t="s">
        <v>6797</v>
      </c>
      <c r="E586" s="29" t="s">
        <v>6738</v>
      </c>
      <c r="F586" s="29" t="s">
        <v>6798</v>
      </c>
      <c r="G586" s="29" t="s">
        <v>6792</v>
      </c>
      <c r="H586" s="29" t="str">
        <f t="shared" si="971"/>
        <v>Phường Long KhánhTPLK1Vị trí 1370</v>
      </c>
      <c r="I586" s="397"/>
      <c r="J586" s="397"/>
      <c r="K586" s="500" t="str">
        <f>'ĐẤT PNN'!D587</f>
        <v>Các tuyến đường giao thông không đấu nối trực tiếp và thông ra Đường Hồ Thị Hương đoạn từ Đường Lê A đến Đường Khổng Tử có hiện trạng là đường nhựa, bê tông xi măng:
- Có bề rộng từ ≥3m đến &lt;5m, cách đường giao thông &gt;600m.
- Có bề rộng &lt;3m, cách đường giao thông &gt; 200m.</v>
      </c>
      <c r="L586" s="501"/>
      <c r="M586" s="502"/>
      <c r="N586" s="383">
        <f t="shared" si="961"/>
        <v>260</v>
      </c>
      <c r="O586" s="383">
        <f t="shared" si="962"/>
        <v>195</v>
      </c>
      <c r="P586" s="383">
        <v>340</v>
      </c>
      <c r="Q586" s="383">
        <v>250</v>
      </c>
      <c r="R586" s="417">
        <f>VLOOKUP(C586,'[1]1. MA DO'!$E$5:$AJ$1933,32,0)</f>
        <v>1.1299999999999999</v>
      </c>
      <c r="S586" s="58">
        <f t="shared" si="963"/>
        <v>370</v>
      </c>
      <c r="T586" s="58">
        <f t="shared" si="964"/>
        <v>330</v>
      </c>
      <c r="U586" s="58">
        <f t="shared" si="965"/>
        <v>290</v>
      </c>
      <c r="V586" s="58">
        <f t="shared" si="966"/>
        <v>260</v>
      </c>
      <c r="W586" s="391">
        <f t="shared" si="953"/>
        <v>800</v>
      </c>
      <c r="X586" s="391">
        <f t="shared" si="954"/>
        <v>510</v>
      </c>
      <c r="Y586" s="391">
        <f t="shared" si="955"/>
        <v>420</v>
      </c>
      <c r="Z586" s="391">
        <f t="shared" si="956"/>
        <v>340</v>
      </c>
      <c r="AA586" s="32">
        <f>'ĐẤT PNN'!U587</f>
        <v>2</v>
      </c>
      <c r="AB586" s="390">
        <f t="shared" si="967"/>
        <v>250</v>
      </c>
      <c r="AC586" s="390">
        <f t="shared" si="968"/>
        <v>234</v>
      </c>
      <c r="AD586" s="390">
        <f t="shared" si="969"/>
        <v>215</v>
      </c>
      <c r="AE586" s="390">
        <f t="shared" si="970"/>
        <v>195</v>
      </c>
      <c r="AF586" s="391">
        <f t="shared" si="957"/>
        <v>540</v>
      </c>
      <c r="AG586" s="391">
        <f t="shared" si="958"/>
        <v>360</v>
      </c>
      <c r="AH586" s="391">
        <f t="shared" si="959"/>
        <v>310</v>
      </c>
      <c r="AI586" s="391">
        <f t="shared" si="960"/>
        <v>250</v>
      </c>
      <c r="AJ586" s="395">
        <f>'ĐẤT PNN'!I587-'ĐẤT NN'!P586</f>
        <v>560</v>
      </c>
    </row>
    <row r="587" spans="1:36" ht="63">
      <c r="A587" s="56">
        <f t="shared" si="972"/>
        <v>582</v>
      </c>
      <c r="B587" s="56" t="str">
        <f>'ĐẤT PNN'!B588</f>
        <v>LK19DT_D2</v>
      </c>
      <c r="C587" s="86" t="s">
        <v>5305</v>
      </c>
      <c r="D587" s="29" t="s">
        <v>6790</v>
      </c>
      <c r="E587" s="29" t="s">
        <v>6738</v>
      </c>
      <c r="F587" s="29" t="s">
        <v>6791</v>
      </c>
      <c r="G587" s="29" t="s">
        <v>6792</v>
      </c>
      <c r="H587" s="29" t="str">
        <f t="shared" si="971"/>
        <v>Phường Long KhánhTPLK1Vị trí 1370</v>
      </c>
      <c r="I587" s="398" t="s">
        <v>6780</v>
      </c>
      <c r="J587" s="398" t="s">
        <v>6781</v>
      </c>
      <c r="K587" s="57" t="str">
        <f>'ĐẤT PNN'!D588</f>
        <v>Đường Hồ Thị Hương</v>
      </c>
      <c r="L587" s="57" t="str">
        <f>'ĐẤT PNN'!E588</f>
        <v>Đường Khổng Tử</v>
      </c>
      <c r="M587" s="57" t="str">
        <f>'ĐẤT PNN'!F588</f>
        <v>Đường Nguyễn Thị Minh Khai</v>
      </c>
      <c r="N587" s="385">
        <f>S587</f>
        <v>370</v>
      </c>
      <c r="O587" s="114">
        <f>AB587</f>
        <v>250</v>
      </c>
      <c r="P587" s="381">
        <v>800</v>
      </c>
      <c r="Q587" s="381">
        <v>540</v>
      </c>
      <c r="R587" s="417">
        <f>VLOOKUP(C587,'[1]1. MA DO'!$E$5:$AJ$1933,32,0)</f>
        <v>1.1299999999999999</v>
      </c>
      <c r="S587" s="221">
        <v>370</v>
      </c>
      <c r="T587" s="221">
        <v>330</v>
      </c>
      <c r="U587" s="221">
        <v>290</v>
      </c>
      <c r="V587" s="221">
        <v>260</v>
      </c>
      <c r="W587" s="391">
        <f t="shared" si="953"/>
        <v>800</v>
      </c>
      <c r="X587" s="391">
        <f t="shared" si="954"/>
        <v>510</v>
      </c>
      <c r="Y587" s="391">
        <f t="shared" si="955"/>
        <v>420</v>
      </c>
      <c r="Z587" s="391">
        <f t="shared" si="956"/>
        <v>340</v>
      </c>
      <c r="AA587" s="32">
        <v>1</v>
      </c>
      <c r="AB587" s="372">
        <v>250</v>
      </c>
      <c r="AC587" s="372">
        <v>234</v>
      </c>
      <c r="AD587" s="372">
        <v>215</v>
      </c>
      <c r="AE587" s="372">
        <v>195</v>
      </c>
      <c r="AF587" s="391">
        <f t="shared" si="957"/>
        <v>540</v>
      </c>
      <c r="AG587" s="391">
        <f t="shared" si="958"/>
        <v>360</v>
      </c>
      <c r="AH587" s="391">
        <f t="shared" si="959"/>
        <v>310</v>
      </c>
      <c r="AI587" s="391">
        <f t="shared" si="960"/>
        <v>250</v>
      </c>
      <c r="AJ587" s="395">
        <f>'ĐẤT PNN'!I588-'ĐẤT NN'!P587</f>
        <v>5500</v>
      </c>
    </row>
    <row r="588" spans="1:36" ht="110.25" customHeight="1">
      <c r="A588" s="56">
        <f t="shared" si="972"/>
        <v>583</v>
      </c>
      <c r="B588" s="56" t="str">
        <f>'ĐẤT PNN'!B589</f>
        <v>VT2</v>
      </c>
      <c r="C588" s="86" t="s">
        <v>5305</v>
      </c>
      <c r="D588" s="29" t="s">
        <v>6793</v>
      </c>
      <c r="E588" s="29" t="s">
        <v>6738</v>
      </c>
      <c r="F588" s="29" t="s">
        <v>6794</v>
      </c>
      <c r="G588" s="29" t="s">
        <v>6792</v>
      </c>
      <c r="H588" s="29" t="str">
        <f t="shared" si="971"/>
        <v>Phường Long KhánhTPLK1Vị trí 1370</v>
      </c>
      <c r="I588" s="397"/>
      <c r="J588" s="397"/>
      <c r="K588" s="500" t="str">
        <f>'ĐẤT PNN'!D589</f>
        <v>Các tuyến đường giao thông đấu nối trực tiếp ra Đường Hồ Thị Hương đoạn từ Đường Khổng Tử đến Đường Nguyễn Thị Minh Khai có hiện trạng là đường nhựa, bê tông xi măng:
- Có bề rộng ≥5m, cách đường giao thông ≤600m.
- Có bề rộng từ ≥3m đến &lt;5m, cách đường giao thông ≤400m.</v>
      </c>
      <c r="L588" s="501"/>
      <c r="M588" s="502"/>
      <c r="N588" s="383">
        <f t="shared" ref="N588:N593" si="973">IF(B588="VT2",T588,IF(B588="VT3",U588,IF(B588="VT2*0,8",T588,IF(B588="VT3*0,8",U588,V588))))</f>
        <v>330</v>
      </c>
      <c r="O588" s="383">
        <f t="shared" ref="O588:O593" si="974">IF(B588="VT2",AC588,IF(B588="VT3",AD588,IF(B588="VT2*0,8",AC588,IF(B588="VT3*0,8",AD588,AE588))))</f>
        <v>234</v>
      </c>
      <c r="P588" s="383">
        <v>510</v>
      </c>
      <c r="Q588" s="383">
        <v>360</v>
      </c>
      <c r="R588" s="417">
        <f>VLOOKUP(C588,'[1]1. MA DO'!$E$5:$AJ$1933,32,0)</f>
        <v>1.1299999999999999</v>
      </c>
      <c r="S588" s="58">
        <f t="shared" ref="S588:S593" si="975">S587</f>
        <v>370</v>
      </c>
      <c r="T588" s="58">
        <f t="shared" ref="T588:T593" si="976">T587</f>
        <v>330</v>
      </c>
      <c r="U588" s="58">
        <f t="shared" ref="U588:U593" si="977">U587</f>
        <v>290</v>
      </c>
      <c r="V588" s="58">
        <f t="shared" ref="V588:V593" si="978">V587</f>
        <v>260</v>
      </c>
      <c r="W588" s="391">
        <f t="shared" si="953"/>
        <v>800</v>
      </c>
      <c r="X588" s="391">
        <f t="shared" si="954"/>
        <v>510</v>
      </c>
      <c r="Y588" s="391">
        <f t="shared" si="955"/>
        <v>420</v>
      </c>
      <c r="Z588" s="391">
        <f t="shared" si="956"/>
        <v>340</v>
      </c>
      <c r="AA588" s="32">
        <f>'ĐẤT PNN'!U589</f>
        <v>1</v>
      </c>
      <c r="AB588" s="390">
        <f t="shared" ref="AB588:AB593" si="979">AB587</f>
        <v>250</v>
      </c>
      <c r="AC588" s="390">
        <f t="shared" ref="AC588:AC593" si="980">AC587</f>
        <v>234</v>
      </c>
      <c r="AD588" s="390">
        <f t="shared" ref="AD588:AD593" si="981">AD587</f>
        <v>215</v>
      </c>
      <c r="AE588" s="390">
        <f t="shared" ref="AE588:AE593" si="982">AE587</f>
        <v>195</v>
      </c>
      <c r="AF588" s="391">
        <f t="shared" si="957"/>
        <v>540</v>
      </c>
      <c r="AG588" s="391">
        <f t="shared" si="958"/>
        <v>360</v>
      </c>
      <c r="AH588" s="391">
        <f t="shared" si="959"/>
        <v>310</v>
      </c>
      <c r="AI588" s="391">
        <f t="shared" si="960"/>
        <v>250</v>
      </c>
      <c r="AJ588" s="395">
        <f>'ĐẤT PNN'!I589-'ĐẤT NN'!P588</f>
        <v>1490</v>
      </c>
    </row>
    <row r="589" spans="1:36" ht="126" customHeight="1">
      <c r="A589" s="56">
        <f t="shared" si="972"/>
        <v>584</v>
      </c>
      <c r="B589" s="56" t="str">
        <f>'ĐẤT PNN'!B590</f>
        <v>VT3</v>
      </c>
      <c r="C589" s="86" t="s">
        <v>5305</v>
      </c>
      <c r="D589" s="29" t="s">
        <v>6795</v>
      </c>
      <c r="E589" s="29" t="s">
        <v>6738</v>
      </c>
      <c r="F589" s="29" t="s">
        <v>6796</v>
      </c>
      <c r="G589" s="29" t="s">
        <v>6792</v>
      </c>
      <c r="H589" s="29" t="str">
        <f t="shared" si="971"/>
        <v>Phường Long KhánhTPLK1Vị trí 1370</v>
      </c>
      <c r="I589" s="397"/>
      <c r="J589" s="397"/>
      <c r="K589" s="500" t="str">
        <f>'ĐẤT PNN'!D590</f>
        <v>Các tuyến đường giao thông đấu nối trực tiếp ra Đường Hồ Thị Hương đoạn từ Đường Khổng Tử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L589" s="501"/>
      <c r="M589" s="502"/>
      <c r="N589" s="383">
        <f t="shared" si="973"/>
        <v>290</v>
      </c>
      <c r="O589" s="383">
        <f t="shared" si="974"/>
        <v>215</v>
      </c>
      <c r="P589" s="383">
        <v>420</v>
      </c>
      <c r="Q589" s="383">
        <v>310</v>
      </c>
      <c r="R589" s="417">
        <f>VLOOKUP(C589,'[1]1. MA DO'!$E$5:$AJ$1933,32,0)</f>
        <v>1.1299999999999999</v>
      </c>
      <c r="S589" s="58">
        <f t="shared" si="975"/>
        <v>370</v>
      </c>
      <c r="T589" s="58">
        <f t="shared" si="976"/>
        <v>330</v>
      </c>
      <c r="U589" s="58">
        <f t="shared" si="977"/>
        <v>290</v>
      </c>
      <c r="V589" s="58">
        <f t="shared" si="978"/>
        <v>260</v>
      </c>
      <c r="W589" s="391">
        <f t="shared" si="953"/>
        <v>800</v>
      </c>
      <c r="X589" s="391">
        <f t="shared" si="954"/>
        <v>510</v>
      </c>
      <c r="Y589" s="391">
        <f t="shared" si="955"/>
        <v>420</v>
      </c>
      <c r="Z589" s="391">
        <f t="shared" si="956"/>
        <v>340</v>
      </c>
      <c r="AA589" s="32">
        <f>'ĐẤT PNN'!U590</f>
        <v>1</v>
      </c>
      <c r="AB589" s="390">
        <f t="shared" si="979"/>
        <v>250</v>
      </c>
      <c r="AC589" s="390">
        <f t="shared" si="980"/>
        <v>234</v>
      </c>
      <c r="AD589" s="390">
        <f t="shared" si="981"/>
        <v>215</v>
      </c>
      <c r="AE589" s="390">
        <f t="shared" si="982"/>
        <v>195</v>
      </c>
      <c r="AF589" s="391">
        <f t="shared" si="957"/>
        <v>540</v>
      </c>
      <c r="AG589" s="391">
        <f t="shared" si="958"/>
        <v>360</v>
      </c>
      <c r="AH589" s="391">
        <f t="shared" si="959"/>
        <v>310</v>
      </c>
      <c r="AI589" s="391">
        <f t="shared" si="960"/>
        <v>250</v>
      </c>
      <c r="AJ589" s="395">
        <f>'ĐẤT PNN'!I590-'ĐẤT NN'!P589</f>
        <v>1180</v>
      </c>
    </row>
    <row r="590" spans="1:36" ht="63" customHeight="1">
      <c r="A590" s="56">
        <f t="shared" si="972"/>
        <v>585</v>
      </c>
      <c r="B590" s="56" t="str">
        <f>'ĐẤT PNN'!B591</f>
        <v>VT4</v>
      </c>
      <c r="C590" s="86" t="s">
        <v>5305</v>
      </c>
      <c r="D590" s="29" t="s">
        <v>6797</v>
      </c>
      <c r="E590" s="29" t="s">
        <v>6738</v>
      </c>
      <c r="F590" s="29" t="s">
        <v>6798</v>
      </c>
      <c r="G590" s="29" t="s">
        <v>6792</v>
      </c>
      <c r="H590" s="29" t="str">
        <f t="shared" si="971"/>
        <v>Phường Long KhánhTPLK1Vị trí 1370</v>
      </c>
      <c r="I590" s="397"/>
      <c r="J590" s="397"/>
      <c r="K590" s="500" t="str">
        <f>'ĐẤT PNN'!D591</f>
        <v>Các tuyến đường giao thông đấu nối trực tiếp ra Đường Hồ Thị Hương đoạn từ Đường Khổng Tử đến Đường Nguyễn Thị Minh Khai có hiện trạng là đường nhựa, bê tông xi măng:
- Có bề rộng từ ≥3m đến &lt;5m, cách đường giao thông &gt;600m.
- Có bề rộng &lt;3m, cách đường giao thông &gt;200m.</v>
      </c>
      <c r="L590" s="501"/>
      <c r="M590" s="502"/>
      <c r="N590" s="383">
        <f t="shared" si="973"/>
        <v>260</v>
      </c>
      <c r="O590" s="383">
        <f t="shared" si="974"/>
        <v>195</v>
      </c>
      <c r="P590" s="383">
        <v>340</v>
      </c>
      <c r="Q590" s="383">
        <v>250</v>
      </c>
      <c r="R590" s="417">
        <f>VLOOKUP(C590,'[1]1. MA DO'!$E$5:$AJ$1933,32,0)</f>
        <v>1.1299999999999999</v>
      </c>
      <c r="S590" s="58">
        <f t="shared" si="975"/>
        <v>370</v>
      </c>
      <c r="T590" s="58">
        <f t="shared" si="976"/>
        <v>330</v>
      </c>
      <c r="U590" s="58">
        <f t="shared" si="977"/>
        <v>290</v>
      </c>
      <c r="V590" s="58">
        <f t="shared" si="978"/>
        <v>260</v>
      </c>
      <c r="W590" s="391">
        <f t="shared" si="953"/>
        <v>800</v>
      </c>
      <c r="X590" s="391">
        <f t="shared" si="954"/>
        <v>510</v>
      </c>
      <c r="Y590" s="391">
        <f t="shared" si="955"/>
        <v>420</v>
      </c>
      <c r="Z590" s="391">
        <f t="shared" si="956"/>
        <v>340</v>
      </c>
      <c r="AA590" s="32">
        <f>'ĐẤT PNN'!U591</f>
        <v>1</v>
      </c>
      <c r="AB590" s="390">
        <f t="shared" si="979"/>
        <v>250</v>
      </c>
      <c r="AC590" s="390">
        <f t="shared" si="980"/>
        <v>234</v>
      </c>
      <c r="AD590" s="390">
        <f t="shared" si="981"/>
        <v>215</v>
      </c>
      <c r="AE590" s="390">
        <f t="shared" si="982"/>
        <v>195</v>
      </c>
      <c r="AF590" s="391">
        <f t="shared" si="957"/>
        <v>540</v>
      </c>
      <c r="AG590" s="391">
        <f t="shared" si="958"/>
        <v>360</v>
      </c>
      <c r="AH590" s="391">
        <f t="shared" si="959"/>
        <v>310</v>
      </c>
      <c r="AI590" s="391">
        <f t="shared" si="960"/>
        <v>250</v>
      </c>
      <c r="AJ590" s="395">
        <f>'ĐẤT PNN'!I591-'ĐẤT NN'!P590</f>
        <v>660</v>
      </c>
    </row>
    <row r="591" spans="1:36" ht="110.25" customHeight="1">
      <c r="A591" s="56">
        <f t="shared" si="972"/>
        <v>586</v>
      </c>
      <c r="B591" s="56" t="str">
        <f>'ĐẤT PNN'!B592</f>
        <v>VT2*0,8</v>
      </c>
      <c r="C591" s="86" t="s">
        <v>5305</v>
      </c>
      <c r="D591" s="29" t="s">
        <v>6793</v>
      </c>
      <c r="E591" s="29" t="s">
        <v>6738</v>
      </c>
      <c r="F591" s="29" t="s">
        <v>6794</v>
      </c>
      <c r="G591" s="29" t="s">
        <v>6792</v>
      </c>
      <c r="H591" s="29" t="str">
        <f t="shared" si="971"/>
        <v>Phường Long KhánhTPLK1Vị trí 1370</v>
      </c>
      <c r="I591" s="397"/>
      <c r="J591" s="397"/>
      <c r="K591" s="500" t="str">
        <f>'ĐẤT PNN'!D592</f>
        <v>Các tuyến đường giao thông không đấu nối trực tiếp và thông ra Đường Hồ Thị Hương đoạn từ Đường Khổng Tử đến Đường Nguyễn Thị Minh Khai có hiện trạng là đường nhựa, bê tông xi măng:
- Có bề rộng ≥5m, cách đường giao thông ≤600m.
- Có bề rộng từ ≥3m đến &lt;5m, cách đường giao thông ≤400m.</v>
      </c>
      <c r="L591" s="501"/>
      <c r="M591" s="502"/>
      <c r="N591" s="383">
        <f t="shared" si="973"/>
        <v>330</v>
      </c>
      <c r="O591" s="383">
        <f t="shared" si="974"/>
        <v>234</v>
      </c>
      <c r="P591" s="383">
        <v>510</v>
      </c>
      <c r="Q591" s="383">
        <v>360</v>
      </c>
      <c r="R591" s="417">
        <f>VLOOKUP(C591,'[1]1. MA DO'!$E$5:$AJ$1933,32,0)</f>
        <v>1.1299999999999999</v>
      </c>
      <c r="S591" s="58">
        <f t="shared" si="975"/>
        <v>370</v>
      </c>
      <c r="T591" s="58">
        <f t="shared" si="976"/>
        <v>330</v>
      </c>
      <c r="U591" s="58">
        <f t="shared" si="977"/>
        <v>290</v>
      </c>
      <c r="V591" s="58">
        <f t="shared" si="978"/>
        <v>260</v>
      </c>
      <c r="W591" s="391">
        <f t="shared" si="953"/>
        <v>800</v>
      </c>
      <c r="X591" s="391">
        <f t="shared" si="954"/>
        <v>510</v>
      </c>
      <c r="Y591" s="391">
        <f t="shared" si="955"/>
        <v>420</v>
      </c>
      <c r="Z591" s="391">
        <f t="shared" si="956"/>
        <v>340</v>
      </c>
      <c r="AA591" s="32">
        <f>'ĐẤT PNN'!U592</f>
        <v>1</v>
      </c>
      <c r="AB591" s="390">
        <f t="shared" si="979"/>
        <v>250</v>
      </c>
      <c r="AC591" s="390">
        <f t="shared" si="980"/>
        <v>234</v>
      </c>
      <c r="AD591" s="390">
        <f t="shared" si="981"/>
        <v>215</v>
      </c>
      <c r="AE591" s="390">
        <f t="shared" si="982"/>
        <v>195</v>
      </c>
      <c r="AF591" s="391">
        <f t="shared" si="957"/>
        <v>540</v>
      </c>
      <c r="AG591" s="391">
        <f t="shared" si="958"/>
        <v>360</v>
      </c>
      <c r="AH591" s="391">
        <f t="shared" si="959"/>
        <v>310</v>
      </c>
      <c r="AI591" s="391">
        <f t="shared" si="960"/>
        <v>250</v>
      </c>
      <c r="AJ591" s="395">
        <f>'ĐẤT PNN'!I592-'ĐẤT NN'!P591</f>
        <v>1390</v>
      </c>
    </row>
    <row r="592" spans="1:36" ht="126" customHeight="1">
      <c r="A592" s="56">
        <f t="shared" si="972"/>
        <v>587</v>
      </c>
      <c r="B592" s="56" t="str">
        <f>'ĐẤT PNN'!B593</f>
        <v>VT3*0,8</v>
      </c>
      <c r="C592" s="86" t="s">
        <v>5305</v>
      </c>
      <c r="D592" s="29" t="s">
        <v>6795</v>
      </c>
      <c r="E592" s="29" t="s">
        <v>6738</v>
      </c>
      <c r="F592" s="29" t="s">
        <v>6796</v>
      </c>
      <c r="G592" s="29" t="s">
        <v>6792</v>
      </c>
      <c r="H592" s="29" t="str">
        <f t="shared" si="971"/>
        <v>Phường Long KhánhTPLK1Vị trí 1370</v>
      </c>
      <c r="I592" s="397"/>
      <c r="J592" s="397"/>
      <c r="K592" s="500" t="str">
        <f>'ĐẤT PNN'!D593</f>
        <v>Các tuyến đường giao thông không đấu nối trực tiếp và thông ra Đường Hồ Thị Hương đoạn từ Đường Khổng Tử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L592" s="501"/>
      <c r="M592" s="502"/>
      <c r="N592" s="383">
        <f t="shared" si="973"/>
        <v>290</v>
      </c>
      <c r="O592" s="383">
        <f t="shared" si="974"/>
        <v>215</v>
      </c>
      <c r="P592" s="383">
        <v>420</v>
      </c>
      <c r="Q592" s="383">
        <v>310</v>
      </c>
      <c r="R592" s="417">
        <f>VLOOKUP(C592,'[1]1. MA DO'!$E$5:$AJ$1933,32,0)</f>
        <v>1.1299999999999999</v>
      </c>
      <c r="S592" s="58">
        <f t="shared" si="975"/>
        <v>370</v>
      </c>
      <c r="T592" s="58">
        <f t="shared" si="976"/>
        <v>330</v>
      </c>
      <c r="U592" s="58">
        <f t="shared" si="977"/>
        <v>290</v>
      </c>
      <c r="V592" s="58">
        <f t="shared" si="978"/>
        <v>260</v>
      </c>
      <c r="W592" s="391">
        <f t="shared" si="953"/>
        <v>800</v>
      </c>
      <c r="X592" s="391">
        <f t="shared" si="954"/>
        <v>510</v>
      </c>
      <c r="Y592" s="391">
        <f t="shared" si="955"/>
        <v>420</v>
      </c>
      <c r="Z592" s="391">
        <f t="shared" si="956"/>
        <v>340</v>
      </c>
      <c r="AA592" s="32">
        <f>'ĐẤT PNN'!U593</f>
        <v>1</v>
      </c>
      <c r="AB592" s="390">
        <f t="shared" si="979"/>
        <v>250</v>
      </c>
      <c r="AC592" s="390">
        <f t="shared" si="980"/>
        <v>234</v>
      </c>
      <c r="AD592" s="390">
        <f t="shared" si="981"/>
        <v>215</v>
      </c>
      <c r="AE592" s="390">
        <f t="shared" si="982"/>
        <v>195</v>
      </c>
      <c r="AF592" s="391">
        <f t="shared" si="957"/>
        <v>540</v>
      </c>
      <c r="AG592" s="391">
        <f t="shared" si="958"/>
        <v>360</v>
      </c>
      <c r="AH592" s="391">
        <f t="shared" si="959"/>
        <v>310</v>
      </c>
      <c r="AI592" s="391">
        <f t="shared" si="960"/>
        <v>250</v>
      </c>
      <c r="AJ592" s="395">
        <f>'ĐẤT PNN'!I593-'ĐẤT NN'!P592</f>
        <v>980</v>
      </c>
    </row>
    <row r="593" spans="1:36" ht="63" customHeight="1">
      <c r="A593" s="56">
        <f t="shared" si="972"/>
        <v>588</v>
      </c>
      <c r="B593" s="56" t="str">
        <f>'ĐẤT PNN'!B594</f>
        <v>VT4*0,8</v>
      </c>
      <c r="C593" s="86" t="s">
        <v>5305</v>
      </c>
      <c r="D593" s="29" t="s">
        <v>6797</v>
      </c>
      <c r="E593" s="29" t="s">
        <v>6738</v>
      </c>
      <c r="F593" s="29" t="s">
        <v>6798</v>
      </c>
      <c r="G593" s="29" t="s">
        <v>6792</v>
      </c>
      <c r="H593" s="29" t="str">
        <f t="shared" si="971"/>
        <v>Phường Long KhánhTPLK1Vị trí 1370</v>
      </c>
      <c r="I593" s="397"/>
      <c r="J593" s="397"/>
      <c r="K593" s="500" t="str">
        <f>'ĐẤT PNN'!D594</f>
        <v>Các tuyến đường giao thông không đấu nối trực tiếp và thông ra Đường Hồ Thị Hương đoạn từ Đường Khổng Tử đến Đường Nguyễn Thị Minh Khai có hiện trạng là đường nhựa, bê tông xi măng:
- Có bề rộng từ ≥3m đến &lt;5m, cách đường giao thông &gt;600m.
- Có bề rộng &lt;3m, cách đường giao thông &gt; 200m.</v>
      </c>
      <c r="L593" s="501"/>
      <c r="M593" s="502"/>
      <c r="N593" s="383">
        <f t="shared" si="973"/>
        <v>260</v>
      </c>
      <c r="O593" s="383">
        <f t="shared" si="974"/>
        <v>195</v>
      </c>
      <c r="P593" s="383">
        <v>340</v>
      </c>
      <c r="Q593" s="383">
        <v>250</v>
      </c>
      <c r="R593" s="417">
        <f>VLOOKUP(C593,'[1]1. MA DO'!$E$5:$AJ$1933,32,0)</f>
        <v>1.1299999999999999</v>
      </c>
      <c r="S593" s="58">
        <f t="shared" si="975"/>
        <v>370</v>
      </c>
      <c r="T593" s="58">
        <f t="shared" si="976"/>
        <v>330</v>
      </c>
      <c r="U593" s="58">
        <f t="shared" si="977"/>
        <v>290</v>
      </c>
      <c r="V593" s="58">
        <f t="shared" si="978"/>
        <v>260</v>
      </c>
      <c r="W593" s="391">
        <f t="shared" si="953"/>
        <v>800</v>
      </c>
      <c r="X593" s="391">
        <f t="shared" si="954"/>
        <v>510</v>
      </c>
      <c r="Y593" s="391">
        <f t="shared" si="955"/>
        <v>420</v>
      </c>
      <c r="Z593" s="391">
        <f t="shared" si="956"/>
        <v>340</v>
      </c>
      <c r="AA593" s="32">
        <f>'ĐẤT PNN'!U594</f>
        <v>1</v>
      </c>
      <c r="AB593" s="390">
        <f t="shared" si="979"/>
        <v>250</v>
      </c>
      <c r="AC593" s="390">
        <f t="shared" si="980"/>
        <v>234</v>
      </c>
      <c r="AD593" s="390">
        <f t="shared" si="981"/>
        <v>215</v>
      </c>
      <c r="AE593" s="390">
        <f t="shared" si="982"/>
        <v>195</v>
      </c>
      <c r="AF593" s="391">
        <f t="shared" si="957"/>
        <v>540</v>
      </c>
      <c r="AG593" s="391">
        <f t="shared" si="958"/>
        <v>360</v>
      </c>
      <c r="AH593" s="391">
        <f t="shared" si="959"/>
        <v>310</v>
      </c>
      <c r="AI593" s="391">
        <f t="shared" si="960"/>
        <v>250</v>
      </c>
      <c r="AJ593" s="395">
        <f>'ĐẤT PNN'!I594-'ĐẤT NN'!P593</f>
        <v>560</v>
      </c>
    </row>
    <row r="594" spans="1:36" ht="63">
      <c r="A594" s="56">
        <f t="shared" si="972"/>
        <v>589</v>
      </c>
      <c r="B594" s="56" t="str">
        <f>'ĐẤT PNN'!B595</f>
        <v>LK19DT_D3</v>
      </c>
      <c r="C594" s="86" t="s">
        <v>5307</v>
      </c>
      <c r="D594" s="29" t="s">
        <v>6790</v>
      </c>
      <c r="E594" s="29" t="s">
        <v>6738</v>
      </c>
      <c r="F594" s="29" t="s">
        <v>6791</v>
      </c>
      <c r="G594" s="29" t="s">
        <v>6792</v>
      </c>
      <c r="H594" s="29" t="str">
        <f t="shared" si="971"/>
        <v>Phường Long KhánhTPLK1Vị trí 1370</v>
      </c>
      <c r="I594" s="398" t="s">
        <v>6780</v>
      </c>
      <c r="J594" s="398" t="s">
        <v>6781</v>
      </c>
      <c r="K594" s="57" t="str">
        <f>'ĐẤT PNN'!D595</f>
        <v>Đường Hồ Thị Hương</v>
      </c>
      <c r="L594" s="57" t="str">
        <f>'ĐẤT PNN'!E595</f>
        <v>Đường Nguyễn Thị Minh Khai</v>
      </c>
      <c r="M594" s="57" t="str">
        <f>'ĐẤT PNN'!F595</f>
        <v>Giáp cầu Xuân Thanh</v>
      </c>
      <c r="N594" s="385">
        <f>S594</f>
        <v>370</v>
      </c>
      <c r="O594" s="114">
        <f>AB594</f>
        <v>250</v>
      </c>
      <c r="P594" s="381">
        <v>800</v>
      </c>
      <c r="Q594" s="381">
        <v>540</v>
      </c>
      <c r="R594" s="417">
        <f>VLOOKUP(C594,'[1]1. MA DO'!$E$5:$AJ$1933,32,0)</f>
        <v>1.1299999999999999</v>
      </c>
      <c r="S594" s="221">
        <v>370</v>
      </c>
      <c r="T594" s="221">
        <v>330</v>
      </c>
      <c r="U594" s="221">
        <v>290</v>
      </c>
      <c r="V594" s="221">
        <v>260</v>
      </c>
      <c r="W594" s="391">
        <f t="shared" si="953"/>
        <v>800</v>
      </c>
      <c r="X594" s="391">
        <f t="shared" si="954"/>
        <v>510</v>
      </c>
      <c r="Y594" s="391">
        <f t="shared" si="955"/>
        <v>420</v>
      </c>
      <c r="Z594" s="391">
        <f t="shared" si="956"/>
        <v>340</v>
      </c>
      <c r="AA594" s="32">
        <v>1</v>
      </c>
      <c r="AB594" s="372">
        <v>250</v>
      </c>
      <c r="AC594" s="372">
        <v>234</v>
      </c>
      <c r="AD594" s="372">
        <v>215</v>
      </c>
      <c r="AE594" s="372">
        <v>195</v>
      </c>
      <c r="AF594" s="391">
        <f t="shared" si="957"/>
        <v>540</v>
      </c>
      <c r="AG594" s="391">
        <f t="shared" si="958"/>
        <v>360</v>
      </c>
      <c r="AH594" s="391">
        <f t="shared" si="959"/>
        <v>310</v>
      </c>
      <c r="AI594" s="391">
        <f t="shared" si="960"/>
        <v>250</v>
      </c>
      <c r="AJ594" s="395">
        <f>'ĐẤT PNN'!I595-'ĐẤT NN'!P594</f>
        <v>2600</v>
      </c>
    </row>
    <row r="595" spans="1:36" ht="110.25" customHeight="1">
      <c r="A595" s="56">
        <f t="shared" si="972"/>
        <v>590</v>
      </c>
      <c r="B595" s="56" t="str">
        <f>'ĐẤT PNN'!B596</f>
        <v>VT2</v>
      </c>
      <c r="C595" s="86" t="s">
        <v>5307</v>
      </c>
      <c r="D595" s="29" t="s">
        <v>6793</v>
      </c>
      <c r="E595" s="29" t="s">
        <v>6738</v>
      </c>
      <c r="F595" s="29" t="s">
        <v>6794</v>
      </c>
      <c r="G595" s="29" t="s">
        <v>6792</v>
      </c>
      <c r="H595" s="29" t="str">
        <f t="shared" si="971"/>
        <v>Phường Long KhánhTPLK1Vị trí 1370</v>
      </c>
      <c r="I595" s="397"/>
      <c r="J595" s="397"/>
      <c r="K595" s="500" t="str">
        <f>'ĐẤT PNN'!D596</f>
        <v>Các tuyến đường giao thông đấu nối trực tiếp ra Đường Hồ Thị Hương đoạn từ Đường Nguyễn Thị Minh Khai đến Giáp cầu Xuân Thanh có hiện trạng là đường nhựa, bê tông xi măng:
- Có bề rộng ≥5m, cách đường giao thông ≤600m.
- Có bề rộng từ ≥3m đến &lt;5m, cách đường giao thông ≤400m.</v>
      </c>
      <c r="L595" s="501"/>
      <c r="M595" s="502"/>
      <c r="N595" s="383">
        <f t="shared" ref="N595:N600" si="983">IF(B595="VT2",T595,IF(B595="VT3",U595,IF(B595="VT2*0,8",T595,IF(B595="VT3*0,8",U595,V595))))</f>
        <v>330</v>
      </c>
      <c r="O595" s="383">
        <f t="shared" ref="O595:O600" si="984">IF(B595="VT2",AC595,IF(B595="VT3",AD595,IF(B595="VT2*0,8",AC595,IF(B595="VT3*0,8",AD595,AE595))))</f>
        <v>234</v>
      </c>
      <c r="P595" s="383">
        <v>510</v>
      </c>
      <c r="Q595" s="383">
        <v>360</v>
      </c>
      <c r="R595" s="417">
        <f>VLOOKUP(C595,'[1]1. MA DO'!$E$5:$AJ$1933,32,0)</f>
        <v>1.1299999999999999</v>
      </c>
      <c r="S595" s="58">
        <f t="shared" ref="S595:S600" si="985">S594</f>
        <v>370</v>
      </c>
      <c r="T595" s="58">
        <f t="shared" ref="T595:T600" si="986">T594</f>
        <v>330</v>
      </c>
      <c r="U595" s="58">
        <f t="shared" ref="U595:U600" si="987">U594</f>
        <v>290</v>
      </c>
      <c r="V595" s="58">
        <f t="shared" ref="V595:V600" si="988">V594</f>
        <v>260</v>
      </c>
      <c r="W595" s="391">
        <f t="shared" si="953"/>
        <v>800</v>
      </c>
      <c r="X595" s="391">
        <f t="shared" si="954"/>
        <v>510</v>
      </c>
      <c r="Y595" s="391">
        <f t="shared" si="955"/>
        <v>420</v>
      </c>
      <c r="Z595" s="391">
        <f t="shared" si="956"/>
        <v>340</v>
      </c>
      <c r="AA595" s="32">
        <f>'ĐẤT PNN'!U596</f>
        <v>2</v>
      </c>
      <c r="AB595" s="390">
        <f t="shared" ref="AB595:AB600" si="989">AB594</f>
        <v>250</v>
      </c>
      <c r="AC595" s="390">
        <f t="shared" ref="AC595:AC600" si="990">AC594</f>
        <v>234</v>
      </c>
      <c r="AD595" s="390">
        <f t="shared" ref="AD595:AD600" si="991">AD594</f>
        <v>215</v>
      </c>
      <c r="AE595" s="390">
        <f t="shared" ref="AE595:AE600" si="992">AE594</f>
        <v>195</v>
      </c>
      <c r="AF595" s="391">
        <f t="shared" si="957"/>
        <v>540</v>
      </c>
      <c r="AG595" s="391">
        <f t="shared" si="958"/>
        <v>360</v>
      </c>
      <c r="AH595" s="391">
        <f t="shared" si="959"/>
        <v>310</v>
      </c>
      <c r="AI595" s="391">
        <f t="shared" si="960"/>
        <v>250</v>
      </c>
      <c r="AJ595" s="395">
        <f>'ĐẤT PNN'!I596-'ĐẤT NN'!P595</f>
        <v>790</v>
      </c>
    </row>
    <row r="596" spans="1:36" ht="126" customHeight="1">
      <c r="A596" s="56">
        <f t="shared" si="972"/>
        <v>591</v>
      </c>
      <c r="B596" s="56" t="str">
        <f>'ĐẤT PNN'!B597</f>
        <v>VT3</v>
      </c>
      <c r="C596" s="86" t="s">
        <v>5307</v>
      </c>
      <c r="D596" s="29" t="s">
        <v>6795</v>
      </c>
      <c r="E596" s="29" t="s">
        <v>6738</v>
      </c>
      <c r="F596" s="29" t="s">
        <v>6796</v>
      </c>
      <c r="G596" s="29" t="s">
        <v>6792</v>
      </c>
      <c r="H596" s="29" t="str">
        <f t="shared" si="971"/>
        <v>Phường Long KhánhTPLK1Vị trí 1370</v>
      </c>
      <c r="I596" s="397"/>
      <c r="J596" s="397"/>
      <c r="K596" s="500" t="str">
        <f>'ĐẤT PNN'!D597</f>
        <v>Các tuyến đường giao thông đấu nối trực tiếp ra Đường Hồ Thị Hương đoạn từ Đường Nguyễn Thị Minh Khai đến Giáp cầu Xuân Thanh có hiện trạng là đường nhựa, bê tông xi măng:
- Có bề rộng ≥5m, cách đường giao thông &gt;600m.
- Có bề rộng từ ≥3m đến &lt;5m, cách đường giao thông từ &gt;400m đến ≤600m.
- Có bề rộng &lt;3m, cách đường giao thông ≤200m.</v>
      </c>
      <c r="L596" s="501"/>
      <c r="M596" s="502"/>
      <c r="N596" s="383">
        <f t="shared" si="983"/>
        <v>290</v>
      </c>
      <c r="O596" s="383">
        <f t="shared" si="984"/>
        <v>215</v>
      </c>
      <c r="P596" s="383">
        <v>420</v>
      </c>
      <c r="Q596" s="383">
        <v>310</v>
      </c>
      <c r="R596" s="417">
        <f>VLOOKUP(C596,'[1]1. MA DO'!$E$5:$AJ$1933,32,0)</f>
        <v>1.1299999999999999</v>
      </c>
      <c r="S596" s="58">
        <f t="shared" si="985"/>
        <v>370</v>
      </c>
      <c r="T596" s="58">
        <f t="shared" si="986"/>
        <v>330</v>
      </c>
      <c r="U596" s="58">
        <f t="shared" si="987"/>
        <v>290</v>
      </c>
      <c r="V596" s="58">
        <f t="shared" si="988"/>
        <v>260</v>
      </c>
      <c r="W596" s="391">
        <f t="shared" si="953"/>
        <v>800</v>
      </c>
      <c r="X596" s="391">
        <f t="shared" si="954"/>
        <v>510</v>
      </c>
      <c r="Y596" s="391">
        <f t="shared" si="955"/>
        <v>420</v>
      </c>
      <c r="Z596" s="391">
        <f t="shared" si="956"/>
        <v>340</v>
      </c>
      <c r="AA596" s="32">
        <f>'ĐẤT PNN'!U597</f>
        <v>2</v>
      </c>
      <c r="AB596" s="390">
        <f t="shared" si="989"/>
        <v>250</v>
      </c>
      <c r="AC596" s="390">
        <f t="shared" si="990"/>
        <v>234</v>
      </c>
      <c r="AD596" s="390">
        <f t="shared" si="991"/>
        <v>215</v>
      </c>
      <c r="AE596" s="390">
        <f t="shared" si="992"/>
        <v>195</v>
      </c>
      <c r="AF596" s="391">
        <f t="shared" si="957"/>
        <v>540</v>
      </c>
      <c r="AG596" s="391">
        <f t="shared" si="958"/>
        <v>360</v>
      </c>
      <c r="AH596" s="391">
        <f t="shared" si="959"/>
        <v>310</v>
      </c>
      <c r="AI596" s="391">
        <f t="shared" si="960"/>
        <v>250</v>
      </c>
      <c r="AJ596" s="395">
        <f>'ĐẤT PNN'!I597-'ĐẤT NN'!P596</f>
        <v>680</v>
      </c>
    </row>
    <row r="597" spans="1:36" ht="63" customHeight="1">
      <c r="A597" s="56">
        <f t="shared" si="972"/>
        <v>592</v>
      </c>
      <c r="B597" s="56" t="str">
        <f>'ĐẤT PNN'!B598</f>
        <v>VT4</v>
      </c>
      <c r="C597" s="86" t="s">
        <v>5307</v>
      </c>
      <c r="D597" s="29" t="s">
        <v>6797</v>
      </c>
      <c r="E597" s="29" t="s">
        <v>6738</v>
      </c>
      <c r="F597" s="29" t="s">
        <v>6798</v>
      </c>
      <c r="G597" s="29" t="s">
        <v>6792</v>
      </c>
      <c r="H597" s="29" t="str">
        <f t="shared" si="971"/>
        <v>Phường Long KhánhTPLK1Vị trí 1370</v>
      </c>
      <c r="I597" s="397"/>
      <c r="J597" s="397"/>
      <c r="K597" s="500" t="str">
        <f>'ĐẤT PNN'!D598</f>
        <v>Các tuyến đường giao thông đấu nối trực tiếp ra Đường Hồ Thị Hương đoạn từ Đường Nguyễn Thị Minh Khai đến Giáp cầu Xuân Thanh có hiện trạng là đường nhựa, bê tông xi măng:
- Có bề rộng từ ≥3m đến &lt;5m, cách đường giao thông &gt;600m.
- Có bề rộng &lt;3m, cách đường giao thông &gt;200m.</v>
      </c>
      <c r="L597" s="501"/>
      <c r="M597" s="502"/>
      <c r="N597" s="383">
        <f t="shared" si="983"/>
        <v>260</v>
      </c>
      <c r="O597" s="383">
        <f t="shared" si="984"/>
        <v>195</v>
      </c>
      <c r="P597" s="383">
        <v>340</v>
      </c>
      <c r="Q597" s="383">
        <v>250</v>
      </c>
      <c r="R597" s="417">
        <f>VLOOKUP(C597,'[1]1. MA DO'!$E$5:$AJ$1933,32,0)</f>
        <v>1.1299999999999999</v>
      </c>
      <c r="S597" s="58">
        <f t="shared" si="985"/>
        <v>370</v>
      </c>
      <c r="T597" s="58">
        <f t="shared" si="986"/>
        <v>330</v>
      </c>
      <c r="U597" s="58">
        <f t="shared" si="987"/>
        <v>290</v>
      </c>
      <c r="V597" s="58">
        <f t="shared" si="988"/>
        <v>260</v>
      </c>
      <c r="W597" s="391">
        <f t="shared" si="953"/>
        <v>800</v>
      </c>
      <c r="X597" s="391">
        <f t="shared" si="954"/>
        <v>510</v>
      </c>
      <c r="Y597" s="391">
        <f t="shared" si="955"/>
        <v>420</v>
      </c>
      <c r="Z597" s="391">
        <f t="shared" si="956"/>
        <v>340</v>
      </c>
      <c r="AA597" s="32">
        <f>'ĐẤT PNN'!U598</f>
        <v>2</v>
      </c>
      <c r="AB597" s="390">
        <f t="shared" si="989"/>
        <v>250</v>
      </c>
      <c r="AC597" s="390">
        <f t="shared" si="990"/>
        <v>234</v>
      </c>
      <c r="AD597" s="390">
        <f t="shared" si="991"/>
        <v>215</v>
      </c>
      <c r="AE597" s="390">
        <f t="shared" si="992"/>
        <v>195</v>
      </c>
      <c r="AF597" s="391">
        <f t="shared" si="957"/>
        <v>540</v>
      </c>
      <c r="AG597" s="391">
        <f t="shared" si="958"/>
        <v>360</v>
      </c>
      <c r="AH597" s="391">
        <f t="shared" si="959"/>
        <v>310</v>
      </c>
      <c r="AI597" s="391">
        <f t="shared" si="960"/>
        <v>250</v>
      </c>
      <c r="AJ597" s="395">
        <f>'ĐẤT PNN'!I598-'ĐẤT NN'!P597</f>
        <v>440</v>
      </c>
    </row>
    <row r="598" spans="1:36" ht="110.25" customHeight="1">
      <c r="A598" s="56">
        <f t="shared" si="972"/>
        <v>593</v>
      </c>
      <c r="B598" s="56" t="str">
        <f>'ĐẤT PNN'!B599</f>
        <v>VT2*0,8</v>
      </c>
      <c r="C598" s="86" t="s">
        <v>5307</v>
      </c>
      <c r="D598" s="29" t="s">
        <v>6793</v>
      </c>
      <c r="E598" s="29" t="s">
        <v>6738</v>
      </c>
      <c r="F598" s="29" t="s">
        <v>6794</v>
      </c>
      <c r="G598" s="29" t="s">
        <v>6792</v>
      </c>
      <c r="H598" s="29" t="str">
        <f t="shared" si="971"/>
        <v>Phường Long KhánhTPLK1Vị trí 1370</v>
      </c>
      <c r="I598" s="397"/>
      <c r="J598" s="397"/>
      <c r="K598" s="500" t="str">
        <f>'ĐẤT PNN'!D599</f>
        <v>Các tuyến đường giao thông không đấu nối trực tiếp và thông ra Đường Hồ Thị Hương đoạn từ Đường Nguyễn Thị Minh Khai đến Giáp cầu Xuân Thanh có hiện trạng là đường nhựa, bê tông xi măng:
- Có bề rộng ≥5m, cách đường giao thông ≤600m.
- Có bề rộng từ ≥3m đến &lt;5m, cách đường giao thông ≤400m.</v>
      </c>
      <c r="L598" s="501"/>
      <c r="M598" s="502"/>
      <c r="N598" s="383">
        <f t="shared" si="983"/>
        <v>330</v>
      </c>
      <c r="O598" s="383">
        <f t="shared" si="984"/>
        <v>234</v>
      </c>
      <c r="P598" s="383">
        <v>510</v>
      </c>
      <c r="Q598" s="383">
        <v>360</v>
      </c>
      <c r="R598" s="417">
        <f>VLOOKUP(C598,'[1]1. MA DO'!$E$5:$AJ$1933,32,0)</f>
        <v>1.1299999999999999</v>
      </c>
      <c r="S598" s="58">
        <f t="shared" si="985"/>
        <v>370</v>
      </c>
      <c r="T598" s="58">
        <f t="shared" si="986"/>
        <v>330</v>
      </c>
      <c r="U598" s="58">
        <f t="shared" si="987"/>
        <v>290</v>
      </c>
      <c r="V598" s="58">
        <f t="shared" si="988"/>
        <v>260</v>
      </c>
      <c r="W598" s="391">
        <f t="shared" si="953"/>
        <v>800</v>
      </c>
      <c r="X598" s="391">
        <f t="shared" si="954"/>
        <v>510</v>
      </c>
      <c r="Y598" s="391">
        <f t="shared" si="955"/>
        <v>420</v>
      </c>
      <c r="Z598" s="391">
        <f t="shared" si="956"/>
        <v>340</v>
      </c>
      <c r="AA598" s="32">
        <f>'ĐẤT PNN'!U599</f>
        <v>2</v>
      </c>
      <c r="AB598" s="390">
        <f t="shared" si="989"/>
        <v>250</v>
      </c>
      <c r="AC598" s="390">
        <f t="shared" si="990"/>
        <v>234</v>
      </c>
      <c r="AD598" s="390">
        <f t="shared" si="991"/>
        <v>215</v>
      </c>
      <c r="AE598" s="390">
        <f t="shared" si="992"/>
        <v>195</v>
      </c>
      <c r="AF598" s="391">
        <f t="shared" si="957"/>
        <v>540</v>
      </c>
      <c r="AG598" s="391">
        <f t="shared" si="958"/>
        <v>360</v>
      </c>
      <c r="AH598" s="391">
        <f t="shared" si="959"/>
        <v>310</v>
      </c>
      <c r="AI598" s="391">
        <f t="shared" si="960"/>
        <v>250</v>
      </c>
      <c r="AJ598" s="395">
        <f>'ĐẤT PNN'!I599-'ĐẤT NN'!P598</f>
        <v>690</v>
      </c>
    </row>
    <row r="599" spans="1:36" ht="126" customHeight="1">
      <c r="A599" s="56">
        <f t="shared" si="972"/>
        <v>594</v>
      </c>
      <c r="B599" s="56" t="str">
        <f>'ĐẤT PNN'!B600</f>
        <v>VT3*0,8</v>
      </c>
      <c r="C599" s="86" t="s">
        <v>5307</v>
      </c>
      <c r="D599" s="29" t="s">
        <v>6795</v>
      </c>
      <c r="E599" s="29" t="s">
        <v>6738</v>
      </c>
      <c r="F599" s="29" t="s">
        <v>6796</v>
      </c>
      <c r="G599" s="29" t="s">
        <v>6792</v>
      </c>
      <c r="H599" s="29" t="str">
        <f t="shared" si="971"/>
        <v>Phường Long KhánhTPLK1Vị trí 1370</v>
      </c>
      <c r="I599" s="397"/>
      <c r="J599" s="397"/>
      <c r="K599" s="500" t="str">
        <f>'ĐẤT PNN'!D600</f>
        <v>Các tuyến đường giao thông không đấu nối trực tiếp và thông ra Đường Hồ Thị Hương đoạn từ Đường Nguyễn Thị Minh Khai đến Giáp cầu Xuân Thanh có hiện trạng là đường nhựa, bê tông xi măng:
- Có bề rộng ≥5m, cách đường giao thông &gt;600m.
- Có bề rộng từ ≥3m đến &lt;5m, cách đường giao thông từ &gt;400m đến ≤600m.
- Có bề rộng &lt;3m, cách đường giao thông ≤200m.</v>
      </c>
      <c r="L599" s="501"/>
      <c r="M599" s="502"/>
      <c r="N599" s="383">
        <f t="shared" si="983"/>
        <v>290</v>
      </c>
      <c r="O599" s="383">
        <f t="shared" si="984"/>
        <v>215</v>
      </c>
      <c r="P599" s="383">
        <v>420</v>
      </c>
      <c r="Q599" s="383">
        <v>310</v>
      </c>
      <c r="R599" s="417">
        <f>VLOOKUP(C599,'[1]1. MA DO'!$E$5:$AJ$1933,32,0)</f>
        <v>1.1299999999999999</v>
      </c>
      <c r="S599" s="58">
        <f t="shared" si="985"/>
        <v>370</v>
      </c>
      <c r="T599" s="58">
        <f t="shared" si="986"/>
        <v>330</v>
      </c>
      <c r="U599" s="58">
        <f t="shared" si="987"/>
        <v>290</v>
      </c>
      <c r="V599" s="58">
        <f t="shared" si="988"/>
        <v>260</v>
      </c>
      <c r="W599" s="391">
        <f t="shared" si="953"/>
        <v>800</v>
      </c>
      <c r="X599" s="391">
        <f t="shared" si="954"/>
        <v>510</v>
      </c>
      <c r="Y599" s="391">
        <f t="shared" si="955"/>
        <v>420</v>
      </c>
      <c r="Z599" s="391">
        <f t="shared" si="956"/>
        <v>340</v>
      </c>
      <c r="AA599" s="32">
        <f>'ĐẤT PNN'!U600</f>
        <v>2</v>
      </c>
      <c r="AB599" s="390">
        <f t="shared" si="989"/>
        <v>250</v>
      </c>
      <c r="AC599" s="390">
        <f t="shared" si="990"/>
        <v>234</v>
      </c>
      <c r="AD599" s="390">
        <f t="shared" si="991"/>
        <v>215</v>
      </c>
      <c r="AE599" s="390">
        <f t="shared" si="992"/>
        <v>195</v>
      </c>
      <c r="AF599" s="391">
        <f t="shared" si="957"/>
        <v>540</v>
      </c>
      <c r="AG599" s="391">
        <f t="shared" si="958"/>
        <v>360</v>
      </c>
      <c r="AH599" s="391">
        <f t="shared" si="959"/>
        <v>310</v>
      </c>
      <c r="AI599" s="391">
        <f t="shared" si="960"/>
        <v>250</v>
      </c>
      <c r="AJ599" s="395">
        <f>'ĐẤT PNN'!I600-'ĐẤT NN'!P599</f>
        <v>540</v>
      </c>
    </row>
    <row r="600" spans="1:36" ht="78.75" customHeight="1">
      <c r="A600" s="56">
        <f t="shared" si="972"/>
        <v>595</v>
      </c>
      <c r="B600" s="56" t="str">
        <f>'ĐẤT PNN'!B601</f>
        <v>VT4*0,8</v>
      </c>
      <c r="C600" s="86" t="s">
        <v>5307</v>
      </c>
      <c r="D600" s="29" t="s">
        <v>6797</v>
      </c>
      <c r="E600" s="29" t="s">
        <v>6738</v>
      </c>
      <c r="F600" s="29" t="s">
        <v>6798</v>
      </c>
      <c r="G600" s="29" t="s">
        <v>6792</v>
      </c>
      <c r="H600" s="29" t="str">
        <f t="shared" si="971"/>
        <v>Phường Long KhánhTPLK1Vị trí 1370</v>
      </c>
      <c r="I600" s="397"/>
      <c r="J600" s="397"/>
      <c r="K600" s="500" t="str">
        <f>'ĐẤT PNN'!D601</f>
        <v>Các tuyến đường giao thông không đấu nối trực tiếp và thông ra Đường Hồ Thị Hương đoạn từ Đường Nguyễn Thị Minh Khai đến Giáp cầu Xuân Thanh có hiện trạng là đường nhựa, bê tông xi măng:
- Có bề rộng từ ≥3m đến &lt;5m, cách đường giao thông &gt;600m.
- Có bề rộng &lt;3m, cách đường giao thông &gt; 200m.</v>
      </c>
      <c r="L600" s="501"/>
      <c r="M600" s="502"/>
      <c r="N600" s="383">
        <f t="shared" si="983"/>
        <v>260</v>
      </c>
      <c r="O600" s="383">
        <f t="shared" si="984"/>
        <v>195</v>
      </c>
      <c r="P600" s="383">
        <v>340</v>
      </c>
      <c r="Q600" s="383">
        <v>250</v>
      </c>
      <c r="R600" s="417">
        <f>VLOOKUP(C600,'[1]1. MA DO'!$E$5:$AJ$1933,32,0)</f>
        <v>1.1299999999999999</v>
      </c>
      <c r="S600" s="58">
        <f t="shared" si="985"/>
        <v>370</v>
      </c>
      <c r="T600" s="58">
        <f t="shared" si="986"/>
        <v>330</v>
      </c>
      <c r="U600" s="58">
        <f t="shared" si="987"/>
        <v>290</v>
      </c>
      <c r="V600" s="58">
        <f t="shared" si="988"/>
        <v>260</v>
      </c>
      <c r="W600" s="391">
        <f t="shared" si="953"/>
        <v>800</v>
      </c>
      <c r="X600" s="391">
        <f t="shared" si="954"/>
        <v>510</v>
      </c>
      <c r="Y600" s="391">
        <f t="shared" si="955"/>
        <v>420</v>
      </c>
      <c r="Z600" s="391">
        <f t="shared" si="956"/>
        <v>340</v>
      </c>
      <c r="AA600" s="32">
        <f>'ĐẤT PNN'!U601</f>
        <v>2</v>
      </c>
      <c r="AB600" s="390">
        <f t="shared" si="989"/>
        <v>250</v>
      </c>
      <c r="AC600" s="390">
        <f t="shared" si="990"/>
        <v>234</v>
      </c>
      <c r="AD600" s="390">
        <f t="shared" si="991"/>
        <v>215</v>
      </c>
      <c r="AE600" s="390">
        <f t="shared" si="992"/>
        <v>195</v>
      </c>
      <c r="AF600" s="391">
        <f t="shared" si="957"/>
        <v>540</v>
      </c>
      <c r="AG600" s="391">
        <f t="shared" si="958"/>
        <v>360</v>
      </c>
      <c r="AH600" s="391">
        <f t="shared" si="959"/>
        <v>310</v>
      </c>
      <c r="AI600" s="391">
        <f t="shared" si="960"/>
        <v>250</v>
      </c>
      <c r="AJ600" s="395">
        <f>'ĐẤT PNN'!I601-'ĐẤT NN'!P600</f>
        <v>380</v>
      </c>
    </row>
    <row r="601" spans="1:36" ht="63">
      <c r="A601" s="56">
        <f t="shared" si="972"/>
        <v>596</v>
      </c>
      <c r="B601" s="56" t="str">
        <f>'ĐẤT PNN'!B602</f>
        <v>LK19DT_D4</v>
      </c>
      <c r="C601" s="86" t="s">
        <v>5309</v>
      </c>
      <c r="D601" s="29" t="s">
        <v>6790</v>
      </c>
      <c r="E601" s="29" t="s">
        <v>6738</v>
      </c>
      <c r="F601" s="29" t="s">
        <v>6791</v>
      </c>
      <c r="G601" s="29" t="s">
        <v>6792</v>
      </c>
      <c r="H601" s="29" t="str">
        <f t="shared" si="971"/>
        <v>Phường Long KhánhTPLK1Vị trí 1370</v>
      </c>
      <c r="I601" s="398" t="s">
        <v>6780</v>
      </c>
      <c r="J601" s="398" t="s">
        <v>6781</v>
      </c>
      <c r="K601" s="57" t="str">
        <f>'ĐẤT PNN'!D602</f>
        <v>Đường Hồ Thị Hương</v>
      </c>
      <c r="L601" s="57" t="str">
        <f>'ĐẤT PNN'!E602</f>
        <v>Đầu cầu Xuân Thanh</v>
      </c>
      <c r="M601" s="57" t="str">
        <f>'ĐẤT PNN'!F602</f>
        <v>Giáp ranh xã Xuân Lộc</v>
      </c>
      <c r="N601" s="385">
        <f>S601</f>
        <v>370</v>
      </c>
      <c r="O601" s="114">
        <f>AB601</f>
        <v>250</v>
      </c>
      <c r="P601" s="381">
        <v>800</v>
      </c>
      <c r="Q601" s="381">
        <v>540</v>
      </c>
      <c r="R601" s="417">
        <f>VLOOKUP(C601,'[1]1. MA DO'!$E$5:$AJ$1933,32,0)</f>
        <v>1.1299999999999999</v>
      </c>
      <c r="S601" s="221">
        <v>370</v>
      </c>
      <c r="T601" s="221">
        <v>330</v>
      </c>
      <c r="U601" s="221">
        <v>290</v>
      </c>
      <c r="V601" s="221">
        <v>260</v>
      </c>
      <c r="W601" s="391">
        <f t="shared" si="953"/>
        <v>800</v>
      </c>
      <c r="X601" s="391">
        <f t="shared" si="954"/>
        <v>510</v>
      </c>
      <c r="Y601" s="391">
        <f t="shared" si="955"/>
        <v>420</v>
      </c>
      <c r="Z601" s="391">
        <f t="shared" si="956"/>
        <v>340</v>
      </c>
      <c r="AA601" s="32">
        <v>1</v>
      </c>
      <c r="AB601" s="372">
        <v>250</v>
      </c>
      <c r="AC601" s="372">
        <v>234</v>
      </c>
      <c r="AD601" s="372">
        <v>215</v>
      </c>
      <c r="AE601" s="372">
        <v>195</v>
      </c>
      <c r="AF601" s="391">
        <f t="shared" si="957"/>
        <v>540</v>
      </c>
      <c r="AG601" s="391">
        <f t="shared" si="958"/>
        <v>360</v>
      </c>
      <c r="AH601" s="391">
        <f t="shared" si="959"/>
        <v>310</v>
      </c>
      <c r="AI601" s="391">
        <f t="shared" si="960"/>
        <v>250</v>
      </c>
      <c r="AJ601" s="395">
        <f>'ĐẤT PNN'!I602-'ĐẤT NN'!P601</f>
        <v>1700</v>
      </c>
    </row>
    <row r="602" spans="1:36" ht="110.25" customHeight="1">
      <c r="A602" s="56">
        <f t="shared" si="972"/>
        <v>597</v>
      </c>
      <c r="B602" s="56" t="str">
        <f>'ĐẤT PNN'!B603</f>
        <v>VT2</v>
      </c>
      <c r="C602" s="86" t="s">
        <v>5309</v>
      </c>
      <c r="D602" s="29" t="s">
        <v>6793</v>
      </c>
      <c r="E602" s="29" t="s">
        <v>6738</v>
      </c>
      <c r="F602" s="29" t="s">
        <v>6794</v>
      </c>
      <c r="G602" s="29" t="s">
        <v>6792</v>
      </c>
      <c r="H602" s="29" t="str">
        <f t="shared" si="971"/>
        <v>Phường Long KhánhTPLK1Vị trí 1370</v>
      </c>
      <c r="I602" s="397"/>
      <c r="J602" s="397"/>
      <c r="K602" s="500" t="str">
        <f>'ĐẤT PNN'!D603</f>
        <v>Các tuyến đường giao thông đấu nối trực tiếp ra Đường Hồ Thị Hương đoạn từ Đầu cầu Xuân Thanh đến Giáp ranh xã Xuân Lộc có hiện trạng là đường nhựa, bê tông xi măng:
- Có bề rộng ≥5m, cách đường giao thông ≤600m.
- Có bề rộng từ ≥3m đến &lt;5m, cách đường giao thông ≤400m.</v>
      </c>
      <c r="L602" s="501"/>
      <c r="M602" s="502"/>
      <c r="N602" s="383">
        <f t="shared" ref="N602:N607" si="993">IF(B602="VT2",T602,IF(B602="VT3",U602,IF(B602="VT2*0,8",T602,IF(B602="VT3*0,8",U602,V602))))</f>
        <v>330</v>
      </c>
      <c r="O602" s="383">
        <f t="shared" ref="O602:O607" si="994">IF(B602="VT2",AC602,IF(B602="VT3",AD602,IF(B602="VT2*0,8",AC602,IF(B602="VT3*0,8",AD602,AE602))))</f>
        <v>234</v>
      </c>
      <c r="P602" s="383">
        <v>510</v>
      </c>
      <c r="Q602" s="383">
        <v>360</v>
      </c>
      <c r="R602" s="417">
        <f>VLOOKUP(C602,'[1]1. MA DO'!$E$5:$AJ$1933,32,0)</f>
        <v>1.1299999999999999</v>
      </c>
      <c r="S602" s="58">
        <f t="shared" ref="S602:S607" si="995">S601</f>
        <v>370</v>
      </c>
      <c r="T602" s="58">
        <f t="shared" ref="T602:T607" si="996">T601</f>
        <v>330</v>
      </c>
      <c r="U602" s="58">
        <f t="shared" ref="U602:U607" si="997">U601</f>
        <v>290</v>
      </c>
      <c r="V602" s="58">
        <f t="shared" ref="V602:V607" si="998">V601</f>
        <v>260</v>
      </c>
      <c r="W602" s="391">
        <f t="shared" si="953"/>
        <v>800</v>
      </c>
      <c r="X602" s="391">
        <f t="shared" si="954"/>
        <v>510</v>
      </c>
      <c r="Y602" s="391">
        <f t="shared" si="955"/>
        <v>420</v>
      </c>
      <c r="Z602" s="391">
        <f t="shared" si="956"/>
        <v>340</v>
      </c>
      <c r="AA602" s="32">
        <f>'ĐẤT PNN'!U603</f>
        <v>2</v>
      </c>
      <c r="AB602" s="390">
        <f t="shared" ref="AB602:AB607" si="999">AB601</f>
        <v>250</v>
      </c>
      <c r="AC602" s="390">
        <f t="shared" ref="AC602:AC607" si="1000">AC601</f>
        <v>234</v>
      </c>
      <c r="AD602" s="390">
        <f t="shared" ref="AD602:AD607" si="1001">AD601</f>
        <v>215</v>
      </c>
      <c r="AE602" s="390">
        <f t="shared" ref="AE602:AE607" si="1002">AE601</f>
        <v>195</v>
      </c>
      <c r="AF602" s="391">
        <f t="shared" si="957"/>
        <v>540</v>
      </c>
      <c r="AG602" s="391">
        <f t="shared" si="958"/>
        <v>360</v>
      </c>
      <c r="AH602" s="391">
        <f t="shared" si="959"/>
        <v>310</v>
      </c>
      <c r="AI602" s="391">
        <f t="shared" si="960"/>
        <v>250</v>
      </c>
      <c r="AJ602" s="395">
        <f>'ĐẤT PNN'!I603-'ĐẤT NN'!P602</f>
        <v>590</v>
      </c>
    </row>
    <row r="603" spans="1:36" ht="126" customHeight="1">
      <c r="A603" s="56">
        <f t="shared" si="972"/>
        <v>598</v>
      </c>
      <c r="B603" s="56" t="str">
        <f>'ĐẤT PNN'!B604</f>
        <v>VT3</v>
      </c>
      <c r="C603" s="86" t="s">
        <v>5309</v>
      </c>
      <c r="D603" s="29" t="s">
        <v>6795</v>
      </c>
      <c r="E603" s="29" t="s">
        <v>6738</v>
      </c>
      <c r="F603" s="29" t="s">
        <v>6796</v>
      </c>
      <c r="G603" s="29" t="s">
        <v>6792</v>
      </c>
      <c r="H603" s="29" t="str">
        <f t="shared" si="971"/>
        <v>Phường Long KhánhTPLK1Vị trí 1370</v>
      </c>
      <c r="I603" s="397"/>
      <c r="J603" s="397"/>
      <c r="K603" s="500" t="str">
        <f>'ĐẤT PNN'!D604</f>
        <v>Các tuyến đường giao thông đấu nối trực tiếp ra Đường Hồ Thị Hương đoạn từ Đầu cầu Xuân Thanh đến Giáp ranh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L603" s="501"/>
      <c r="M603" s="502"/>
      <c r="N603" s="383">
        <f t="shared" si="993"/>
        <v>290</v>
      </c>
      <c r="O603" s="383">
        <f t="shared" si="994"/>
        <v>215</v>
      </c>
      <c r="P603" s="383">
        <v>420</v>
      </c>
      <c r="Q603" s="383">
        <v>310</v>
      </c>
      <c r="R603" s="417">
        <f>VLOOKUP(C603,'[1]1. MA DO'!$E$5:$AJ$1933,32,0)</f>
        <v>1.1299999999999999</v>
      </c>
      <c r="S603" s="58">
        <f t="shared" si="995"/>
        <v>370</v>
      </c>
      <c r="T603" s="58">
        <f t="shared" si="996"/>
        <v>330</v>
      </c>
      <c r="U603" s="58">
        <f t="shared" si="997"/>
        <v>290</v>
      </c>
      <c r="V603" s="58">
        <f t="shared" si="998"/>
        <v>260</v>
      </c>
      <c r="W603" s="391">
        <f t="shared" si="953"/>
        <v>800</v>
      </c>
      <c r="X603" s="391">
        <f t="shared" si="954"/>
        <v>510</v>
      </c>
      <c r="Y603" s="391">
        <f t="shared" si="955"/>
        <v>420</v>
      </c>
      <c r="Z603" s="391">
        <f t="shared" si="956"/>
        <v>340</v>
      </c>
      <c r="AA603" s="32">
        <f>'ĐẤT PNN'!U604</f>
        <v>2</v>
      </c>
      <c r="AB603" s="390">
        <f t="shared" si="999"/>
        <v>250</v>
      </c>
      <c r="AC603" s="390">
        <f t="shared" si="1000"/>
        <v>234</v>
      </c>
      <c r="AD603" s="390">
        <f t="shared" si="1001"/>
        <v>215</v>
      </c>
      <c r="AE603" s="390">
        <f t="shared" si="1002"/>
        <v>195</v>
      </c>
      <c r="AF603" s="391">
        <f t="shared" si="957"/>
        <v>540</v>
      </c>
      <c r="AG603" s="391">
        <f t="shared" si="958"/>
        <v>360</v>
      </c>
      <c r="AH603" s="391">
        <f t="shared" si="959"/>
        <v>310</v>
      </c>
      <c r="AI603" s="391">
        <f t="shared" si="960"/>
        <v>250</v>
      </c>
      <c r="AJ603" s="395">
        <f>'ĐẤT PNN'!I604-'ĐẤT NN'!P603</f>
        <v>480</v>
      </c>
    </row>
    <row r="604" spans="1:36" ht="63" customHeight="1">
      <c r="A604" s="56">
        <f t="shared" si="972"/>
        <v>599</v>
      </c>
      <c r="B604" s="56" t="str">
        <f>'ĐẤT PNN'!B605</f>
        <v>VT4</v>
      </c>
      <c r="C604" s="86" t="s">
        <v>5309</v>
      </c>
      <c r="D604" s="29" t="s">
        <v>6797</v>
      </c>
      <c r="E604" s="29" t="s">
        <v>6738</v>
      </c>
      <c r="F604" s="29" t="s">
        <v>6798</v>
      </c>
      <c r="G604" s="29" t="s">
        <v>6792</v>
      </c>
      <c r="H604" s="29" t="str">
        <f t="shared" si="971"/>
        <v>Phường Long KhánhTPLK1Vị trí 1370</v>
      </c>
      <c r="I604" s="397"/>
      <c r="J604" s="397"/>
      <c r="K604" s="500" t="str">
        <f>'ĐẤT PNN'!D605</f>
        <v>Các tuyến đường giao thông đấu nối trực tiếp ra Đường Hồ Thị Hương đoạn từ Đầu cầu Xuân Thanh đến Giáp ranh xã Xuân Lộc có hiện trạng là đường nhựa, bê tông xi măng:
- Có bề rộng từ ≥3m đến &lt;5m, cách đường giao thông &gt;600m.
- Có bề rộng &lt;3m, cách đường giao thông &gt;200m.</v>
      </c>
      <c r="L604" s="501"/>
      <c r="M604" s="502"/>
      <c r="N604" s="383">
        <f t="shared" si="993"/>
        <v>260</v>
      </c>
      <c r="O604" s="383">
        <f t="shared" si="994"/>
        <v>195</v>
      </c>
      <c r="P604" s="383">
        <v>340</v>
      </c>
      <c r="Q604" s="383">
        <v>250</v>
      </c>
      <c r="R604" s="417">
        <f>VLOOKUP(C604,'[1]1. MA DO'!$E$5:$AJ$1933,32,0)</f>
        <v>1.1299999999999999</v>
      </c>
      <c r="S604" s="58">
        <f t="shared" si="995"/>
        <v>370</v>
      </c>
      <c r="T604" s="58">
        <f t="shared" si="996"/>
        <v>330</v>
      </c>
      <c r="U604" s="58">
        <f t="shared" si="997"/>
        <v>290</v>
      </c>
      <c r="V604" s="58">
        <f t="shared" si="998"/>
        <v>260</v>
      </c>
      <c r="W604" s="391">
        <f t="shared" si="953"/>
        <v>800</v>
      </c>
      <c r="X604" s="391">
        <f t="shared" si="954"/>
        <v>510</v>
      </c>
      <c r="Y604" s="391">
        <f t="shared" si="955"/>
        <v>420</v>
      </c>
      <c r="Z604" s="391">
        <f t="shared" si="956"/>
        <v>340</v>
      </c>
      <c r="AA604" s="32">
        <f>'ĐẤT PNN'!U605</f>
        <v>2</v>
      </c>
      <c r="AB604" s="390">
        <f t="shared" si="999"/>
        <v>250</v>
      </c>
      <c r="AC604" s="390">
        <f t="shared" si="1000"/>
        <v>234</v>
      </c>
      <c r="AD604" s="390">
        <f t="shared" si="1001"/>
        <v>215</v>
      </c>
      <c r="AE604" s="390">
        <f t="shared" si="1002"/>
        <v>195</v>
      </c>
      <c r="AF604" s="391">
        <f t="shared" si="957"/>
        <v>540</v>
      </c>
      <c r="AG604" s="391">
        <f t="shared" si="958"/>
        <v>360</v>
      </c>
      <c r="AH604" s="391">
        <f t="shared" si="959"/>
        <v>310</v>
      </c>
      <c r="AI604" s="391">
        <f t="shared" si="960"/>
        <v>250</v>
      </c>
      <c r="AJ604" s="395">
        <f>'ĐẤT PNN'!I605-'ĐẤT NN'!P604</f>
        <v>440</v>
      </c>
    </row>
    <row r="605" spans="1:36" ht="110.25" customHeight="1">
      <c r="A605" s="56">
        <f t="shared" si="972"/>
        <v>600</v>
      </c>
      <c r="B605" s="56" t="str">
        <f>'ĐẤT PNN'!B606</f>
        <v>VT2*0,8</v>
      </c>
      <c r="C605" s="86" t="s">
        <v>5309</v>
      </c>
      <c r="D605" s="29" t="s">
        <v>6793</v>
      </c>
      <c r="E605" s="29" t="s">
        <v>6738</v>
      </c>
      <c r="F605" s="29" t="s">
        <v>6794</v>
      </c>
      <c r="G605" s="29" t="s">
        <v>6792</v>
      </c>
      <c r="H605" s="29" t="str">
        <f t="shared" si="971"/>
        <v>Phường Long KhánhTPLK1Vị trí 1370</v>
      </c>
      <c r="I605" s="397"/>
      <c r="J605" s="397"/>
      <c r="K605" s="500" t="str">
        <f>'ĐẤT PNN'!D606</f>
        <v>Các tuyến đường giao thông không đấu nối trực tiếp và thông ra Đường Hồ Thị Hương đoạn từ Đầu cầu Xuân Thanh đến Giáp ranh xã Xuân Lộc có hiện trạng là đường nhựa, bê tông xi măng:
- Có bề rộng ≥5m, cách đường giao thông ≤600m.
- Có bề rộng từ ≥3m đến &lt;5m, cách đường giao thông ≤400m.</v>
      </c>
      <c r="L605" s="501"/>
      <c r="M605" s="502"/>
      <c r="N605" s="383">
        <f t="shared" si="993"/>
        <v>330</v>
      </c>
      <c r="O605" s="383">
        <f t="shared" si="994"/>
        <v>234</v>
      </c>
      <c r="P605" s="383">
        <v>510</v>
      </c>
      <c r="Q605" s="383">
        <v>360</v>
      </c>
      <c r="R605" s="417">
        <f>VLOOKUP(C605,'[1]1. MA DO'!$E$5:$AJ$1933,32,0)</f>
        <v>1.1299999999999999</v>
      </c>
      <c r="S605" s="58">
        <f t="shared" si="995"/>
        <v>370</v>
      </c>
      <c r="T605" s="58">
        <f t="shared" si="996"/>
        <v>330</v>
      </c>
      <c r="U605" s="58">
        <f t="shared" si="997"/>
        <v>290</v>
      </c>
      <c r="V605" s="58">
        <f t="shared" si="998"/>
        <v>260</v>
      </c>
      <c r="W605" s="391">
        <f t="shared" si="953"/>
        <v>800</v>
      </c>
      <c r="X605" s="391">
        <f t="shared" si="954"/>
        <v>510</v>
      </c>
      <c r="Y605" s="391">
        <f t="shared" si="955"/>
        <v>420</v>
      </c>
      <c r="Z605" s="391">
        <f t="shared" si="956"/>
        <v>340</v>
      </c>
      <c r="AA605" s="32">
        <f>'ĐẤT PNN'!U606</f>
        <v>2</v>
      </c>
      <c r="AB605" s="390">
        <f t="shared" si="999"/>
        <v>250</v>
      </c>
      <c r="AC605" s="390">
        <f t="shared" si="1000"/>
        <v>234</v>
      </c>
      <c r="AD605" s="390">
        <f t="shared" si="1001"/>
        <v>215</v>
      </c>
      <c r="AE605" s="390">
        <f t="shared" si="1002"/>
        <v>195</v>
      </c>
      <c r="AF605" s="391">
        <f t="shared" si="957"/>
        <v>540</v>
      </c>
      <c r="AG605" s="391">
        <f t="shared" si="958"/>
        <v>360</v>
      </c>
      <c r="AH605" s="391">
        <f t="shared" si="959"/>
        <v>310</v>
      </c>
      <c r="AI605" s="391">
        <f t="shared" si="960"/>
        <v>250</v>
      </c>
      <c r="AJ605" s="395">
        <f>'ĐẤT PNN'!I606-'ĐẤT NN'!P605</f>
        <v>450</v>
      </c>
    </row>
    <row r="606" spans="1:36" ht="126" customHeight="1">
      <c r="A606" s="56">
        <f t="shared" si="972"/>
        <v>601</v>
      </c>
      <c r="B606" s="56" t="str">
        <f>'ĐẤT PNN'!B607</f>
        <v>VT3*0,8</v>
      </c>
      <c r="C606" s="86" t="s">
        <v>5309</v>
      </c>
      <c r="D606" s="29" t="s">
        <v>6795</v>
      </c>
      <c r="E606" s="29" t="s">
        <v>6738</v>
      </c>
      <c r="F606" s="29" t="s">
        <v>6796</v>
      </c>
      <c r="G606" s="29" t="s">
        <v>6792</v>
      </c>
      <c r="H606" s="29" t="str">
        <f t="shared" si="971"/>
        <v>Phường Long KhánhTPLK1Vị trí 1370</v>
      </c>
      <c r="I606" s="397"/>
      <c r="J606" s="397"/>
      <c r="K606" s="500" t="str">
        <f>'ĐẤT PNN'!D607</f>
        <v>Các tuyến đường giao thông không đấu nối trực tiếp và thông ra Đường Hồ Thị Hương đoạn từ Đầu cầu Xuân Thanh đến Giáp ranh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L606" s="501"/>
      <c r="M606" s="502"/>
      <c r="N606" s="383">
        <f t="shared" si="993"/>
        <v>290</v>
      </c>
      <c r="O606" s="383">
        <f t="shared" si="994"/>
        <v>215</v>
      </c>
      <c r="P606" s="383">
        <v>420</v>
      </c>
      <c r="Q606" s="383">
        <v>310</v>
      </c>
      <c r="R606" s="417">
        <f>VLOOKUP(C606,'[1]1. MA DO'!$E$5:$AJ$1933,32,0)</f>
        <v>1.1299999999999999</v>
      </c>
      <c r="S606" s="58">
        <f t="shared" si="995"/>
        <v>370</v>
      </c>
      <c r="T606" s="58">
        <f t="shared" si="996"/>
        <v>330</v>
      </c>
      <c r="U606" s="58">
        <f t="shared" si="997"/>
        <v>290</v>
      </c>
      <c r="V606" s="58">
        <f t="shared" si="998"/>
        <v>260</v>
      </c>
      <c r="W606" s="391">
        <f t="shared" si="953"/>
        <v>800</v>
      </c>
      <c r="X606" s="391">
        <f t="shared" si="954"/>
        <v>510</v>
      </c>
      <c r="Y606" s="391">
        <f t="shared" si="955"/>
        <v>420</v>
      </c>
      <c r="Z606" s="391">
        <f t="shared" si="956"/>
        <v>340</v>
      </c>
      <c r="AA606" s="32">
        <f>'ĐẤT PNN'!U607</f>
        <v>2</v>
      </c>
      <c r="AB606" s="390">
        <f t="shared" si="999"/>
        <v>250</v>
      </c>
      <c r="AC606" s="390">
        <f t="shared" si="1000"/>
        <v>234</v>
      </c>
      <c r="AD606" s="390">
        <f t="shared" si="1001"/>
        <v>215</v>
      </c>
      <c r="AE606" s="390">
        <f t="shared" si="1002"/>
        <v>195</v>
      </c>
      <c r="AF606" s="391">
        <f t="shared" si="957"/>
        <v>540</v>
      </c>
      <c r="AG606" s="391">
        <f t="shared" si="958"/>
        <v>360</v>
      </c>
      <c r="AH606" s="391">
        <f t="shared" si="959"/>
        <v>310</v>
      </c>
      <c r="AI606" s="391">
        <f t="shared" si="960"/>
        <v>250</v>
      </c>
      <c r="AJ606" s="395">
        <f>'ĐẤT PNN'!I607-'ĐẤT NN'!P606</f>
        <v>420</v>
      </c>
    </row>
    <row r="607" spans="1:36" ht="63" customHeight="1">
      <c r="A607" s="56">
        <f t="shared" si="972"/>
        <v>602</v>
      </c>
      <c r="B607" s="56" t="str">
        <f>'ĐẤT PNN'!B608</f>
        <v>VT4*0,8</v>
      </c>
      <c r="C607" s="86" t="s">
        <v>5309</v>
      </c>
      <c r="D607" s="29" t="s">
        <v>6797</v>
      </c>
      <c r="E607" s="29" t="s">
        <v>6738</v>
      </c>
      <c r="F607" s="29" t="s">
        <v>6798</v>
      </c>
      <c r="G607" s="29" t="s">
        <v>6792</v>
      </c>
      <c r="H607" s="29" t="str">
        <f t="shared" si="971"/>
        <v>Phường Long KhánhTPLK1Vị trí 1370</v>
      </c>
      <c r="I607" s="397"/>
      <c r="J607" s="397"/>
      <c r="K607" s="500" t="str">
        <f>'ĐẤT PNN'!D608</f>
        <v>Các tuyến đường giao thông không đấu nối trực tiếp và thông ra Đường Hồ Thị Hương đoạn từ Đầu cầu Xuân Thanh đến Giáp ranh xã Xuân Lộc có hiện trạng là đường nhựa, bê tông xi măng:
- Có bề rộng từ ≥3m đến &lt;5m, cách đường giao thông &gt;600m.
- Có bề rộng &lt;3m, cách đường giao thông &gt; 200m.</v>
      </c>
      <c r="L607" s="501"/>
      <c r="M607" s="502"/>
      <c r="N607" s="383">
        <f t="shared" si="993"/>
        <v>260</v>
      </c>
      <c r="O607" s="383">
        <f t="shared" si="994"/>
        <v>195</v>
      </c>
      <c r="P607" s="383">
        <v>340</v>
      </c>
      <c r="Q607" s="383">
        <v>250</v>
      </c>
      <c r="R607" s="417">
        <f>VLOOKUP(C607,'[1]1. MA DO'!$E$5:$AJ$1933,32,0)</f>
        <v>1.1299999999999999</v>
      </c>
      <c r="S607" s="58">
        <f t="shared" si="995"/>
        <v>370</v>
      </c>
      <c r="T607" s="58">
        <f t="shared" si="996"/>
        <v>330</v>
      </c>
      <c r="U607" s="58">
        <f t="shared" si="997"/>
        <v>290</v>
      </c>
      <c r="V607" s="58">
        <f t="shared" si="998"/>
        <v>260</v>
      </c>
      <c r="W607" s="391">
        <f t="shared" si="953"/>
        <v>800</v>
      </c>
      <c r="X607" s="391">
        <f t="shared" si="954"/>
        <v>510</v>
      </c>
      <c r="Y607" s="391">
        <f t="shared" si="955"/>
        <v>420</v>
      </c>
      <c r="Z607" s="391">
        <f t="shared" si="956"/>
        <v>340</v>
      </c>
      <c r="AA607" s="32">
        <f>'ĐẤT PNN'!U608</f>
        <v>2</v>
      </c>
      <c r="AB607" s="390">
        <f t="shared" si="999"/>
        <v>250</v>
      </c>
      <c r="AC607" s="390">
        <f t="shared" si="1000"/>
        <v>234</v>
      </c>
      <c r="AD607" s="390">
        <f t="shared" si="1001"/>
        <v>215</v>
      </c>
      <c r="AE607" s="390">
        <f t="shared" si="1002"/>
        <v>195</v>
      </c>
      <c r="AF607" s="391">
        <f t="shared" si="957"/>
        <v>540</v>
      </c>
      <c r="AG607" s="391">
        <f t="shared" si="958"/>
        <v>360</v>
      </c>
      <c r="AH607" s="391">
        <f t="shared" si="959"/>
        <v>310</v>
      </c>
      <c r="AI607" s="391">
        <f t="shared" si="960"/>
        <v>250</v>
      </c>
      <c r="AJ607" s="395">
        <f>'ĐẤT PNN'!I608-'ĐẤT NN'!P607</f>
        <v>380</v>
      </c>
    </row>
    <row r="608" spans="1:36" ht="63">
      <c r="A608" s="56">
        <f t="shared" si="972"/>
        <v>603</v>
      </c>
      <c r="B608" s="56" t="str">
        <f>'ĐẤT PNN'!B609</f>
        <v>LK17DT</v>
      </c>
      <c r="C608" s="86" t="s">
        <v>5299</v>
      </c>
      <c r="D608" s="29" t="s">
        <v>6790</v>
      </c>
      <c r="E608" s="29" t="s">
        <v>6738</v>
      </c>
      <c r="F608" s="29" t="s">
        <v>6791</v>
      </c>
      <c r="G608" s="29" t="s">
        <v>6792</v>
      </c>
      <c r="H608" s="29" t="str">
        <f t="shared" si="971"/>
        <v>Phường Long KhánhTPLK1Vị trí 1370</v>
      </c>
      <c r="I608" s="398" t="s">
        <v>6780</v>
      </c>
      <c r="J608" s="398" t="s">
        <v>6781</v>
      </c>
      <c r="K608" s="57" t="str">
        <f>'ĐẤT PNN'!D609</f>
        <v>Đường Nguyễn Tri Phương</v>
      </c>
      <c r="L608" s="57" t="str">
        <f>'ĐẤT PNN'!E609</f>
        <v>Đường Nguyễn Du</v>
      </c>
      <c r="M608" s="57" t="str">
        <f>'ĐẤT PNN'!F609</f>
        <v>Nguyễn Thị Minh Khai</v>
      </c>
      <c r="N608" s="385">
        <f>S608</f>
        <v>370</v>
      </c>
      <c r="O608" s="114">
        <f>AB608</f>
        <v>250</v>
      </c>
      <c r="P608" s="381">
        <v>800</v>
      </c>
      <c r="Q608" s="381">
        <v>540</v>
      </c>
      <c r="R608" s="417">
        <f>VLOOKUP(C608,'[1]1. MA DO'!$E$5:$AJ$1933,32,0)</f>
        <v>1.1299999999999999</v>
      </c>
      <c r="S608" s="221">
        <v>370</v>
      </c>
      <c r="T608" s="221">
        <v>330</v>
      </c>
      <c r="U608" s="221">
        <v>290</v>
      </c>
      <c r="V608" s="221">
        <v>260</v>
      </c>
      <c r="W608" s="391">
        <f t="shared" si="953"/>
        <v>800</v>
      </c>
      <c r="X608" s="391">
        <f t="shared" si="954"/>
        <v>510</v>
      </c>
      <c r="Y608" s="391">
        <f t="shared" si="955"/>
        <v>420</v>
      </c>
      <c r="Z608" s="391">
        <f t="shared" si="956"/>
        <v>340</v>
      </c>
      <c r="AA608" s="32">
        <v>1</v>
      </c>
      <c r="AB608" s="372">
        <v>250</v>
      </c>
      <c r="AC608" s="372">
        <v>234</v>
      </c>
      <c r="AD608" s="372">
        <v>215</v>
      </c>
      <c r="AE608" s="372">
        <v>195</v>
      </c>
      <c r="AF608" s="391">
        <f t="shared" si="957"/>
        <v>540</v>
      </c>
      <c r="AG608" s="391">
        <f t="shared" si="958"/>
        <v>360</v>
      </c>
      <c r="AH608" s="391">
        <f t="shared" si="959"/>
        <v>310</v>
      </c>
      <c r="AI608" s="391">
        <f t="shared" si="960"/>
        <v>250</v>
      </c>
      <c r="AJ608" s="395">
        <f>'ĐẤT PNN'!I609-'ĐẤT NN'!P608</f>
        <v>2100</v>
      </c>
    </row>
    <row r="609" spans="1:36" ht="110.25" customHeight="1">
      <c r="A609" s="56">
        <f t="shared" si="972"/>
        <v>604</v>
      </c>
      <c r="B609" s="56" t="str">
        <f>'ĐẤT PNN'!B610</f>
        <v>VT2</v>
      </c>
      <c r="C609" s="86" t="s">
        <v>5299</v>
      </c>
      <c r="D609" s="29" t="s">
        <v>6793</v>
      </c>
      <c r="E609" s="29" t="s">
        <v>6738</v>
      </c>
      <c r="F609" s="29" t="s">
        <v>6794</v>
      </c>
      <c r="G609" s="29" t="s">
        <v>6792</v>
      </c>
      <c r="H609" s="29" t="str">
        <f t="shared" si="971"/>
        <v>Phường Long KhánhTPLK1Vị trí 1370</v>
      </c>
      <c r="I609" s="397"/>
      <c r="J609" s="397"/>
      <c r="K609" s="500" t="str">
        <f>'ĐẤT PNN'!D610</f>
        <v>Các tuyến đường giao thông đấu nối trực tiếp ra Đường Nguyễn Tri Phương đoạn từ Đường Nguyễn Du đến Nguyễn Thị Minh Khai có hiện trạng là đường nhựa, bê tông xi măng:
- Có bề rộng ≥5m, cách đường giao thông ≤600m.
- Có bề rộng từ ≥3m đến &lt;5m, cách đường giao thông ≤400m.</v>
      </c>
      <c r="L609" s="501"/>
      <c r="M609" s="502"/>
      <c r="N609" s="383">
        <f t="shared" ref="N609:N614" si="1003">IF(B609="VT2",T609,IF(B609="VT3",U609,IF(B609="VT2*0,8",T609,IF(B609="VT3*0,8",U609,V609))))</f>
        <v>330</v>
      </c>
      <c r="O609" s="383">
        <f t="shared" ref="O609:O614" si="1004">IF(B609="VT2",AC609,IF(B609="VT3",AD609,IF(B609="VT2*0,8",AC609,IF(B609="VT3*0,8",AD609,AE609))))</f>
        <v>234</v>
      </c>
      <c r="P609" s="383">
        <v>510</v>
      </c>
      <c r="Q609" s="383">
        <v>360</v>
      </c>
      <c r="R609" s="417">
        <f>VLOOKUP(C609,'[1]1. MA DO'!$E$5:$AJ$1933,32,0)</f>
        <v>1.1299999999999999</v>
      </c>
      <c r="S609" s="58">
        <f t="shared" ref="S609:S614" si="1005">S608</f>
        <v>370</v>
      </c>
      <c r="T609" s="58">
        <f t="shared" ref="T609:T614" si="1006">T608</f>
        <v>330</v>
      </c>
      <c r="U609" s="58">
        <f t="shared" ref="U609:U614" si="1007">U608</f>
        <v>290</v>
      </c>
      <c r="V609" s="58">
        <f t="shared" ref="V609:V614" si="1008">V608</f>
        <v>260</v>
      </c>
      <c r="W609" s="391">
        <f t="shared" si="953"/>
        <v>800</v>
      </c>
      <c r="X609" s="391">
        <f t="shared" si="954"/>
        <v>510</v>
      </c>
      <c r="Y609" s="391">
        <f t="shared" si="955"/>
        <v>420</v>
      </c>
      <c r="Z609" s="391">
        <f t="shared" si="956"/>
        <v>340</v>
      </c>
      <c r="AA609" s="32">
        <f>'ĐẤT PNN'!U610</f>
        <v>2</v>
      </c>
      <c r="AB609" s="390">
        <f t="shared" ref="AB609:AB614" si="1009">AB608</f>
        <v>250</v>
      </c>
      <c r="AC609" s="390">
        <f t="shared" ref="AC609:AC614" si="1010">AC608</f>
        <v>234</v>
      </c>
      <c r="AD609" s="390">
        <f t="shared" ref="AD609:AD614" si="1011">AD608</f>
        <v>215</v>
      </c>
      <c r="AE609" s="390">
        <f t="shared" ref="AE609:AE614" si="1012">AE608</f>
        <v>195</v>
      </c>
      <c r="AF609" s="391">
        <f t="shared" si="957"/>
        <v>540</v>
      </c>
      <c r="AG609" s="391">
        <f t="shared" si="958"/>
        <v>360</v>
      </c>
      <c r="AH609" s="391">
        <f t="shared" si="959"/>
        <v>310</v>
      </c>
      <c r="AI609" s="391">
        <f t="shared" si="960"/>
        <v>250</v>
      </c>
      <c r="AJ609" s="395">
        <f>'ĐẤT PNN'!I610-'ĐẤT NN'!P609</f>
        <v>1090</v>
      </c>
    </row>
    <row r="610" spans="1:36" ht="126" customHeight="1">
      <c r="A610" s="56">
        <f t="shared" si="972"/>
        <v>605</v>
      </c>
      <c r="B610" s="56" t="str">
        <f>'ĐẤT PNN'!B611</f>
        <v>VT3</v>
      </c>
      <c r="C610" s="86" t="s">
        <v>5299</v>
      </c>
      <c r="D610" s="29" t="s">
        <v>6795</v>
      </c>
      <c r="E610" s="29" t="s">
        <v>6738</v>
      </c>
      <c r="F610" s="29" t="s">
        <v>6796</v>
      </c>
      <c r="G610" s="29" t="s">
        <v>6792</v>
      </c>
      <c r="H610" s="29" t="str">
        <f t="shared" si="971"/>
        <v>Phường Long KhánhTPLK1Vị trí 1370</v>
      </c>
      <c r="I610" s="397"/>
      <c r="J610" s="397"/>
      <c r="K610" s="500" t="str">
        <f>'ĐẤT PNN'!D611</f>
        <v>Các tuyến đường giao thông đấu nối trực tiếp ra Đường Nguyễn Tri Phương đoạn từ Đường Nguyễn Du đến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L610" s="501"/>
      <c r="M610" s="502"/>
      <c r="N610" s="383">
        <f t="shared" si="1003"/>
        <v>290</v>
      </c>
      <c r="O610" s="383">
        <f t="shared" si="1004"/>
        <v>215</v>
      </c>
      <c r="P610" s="383">
        <v>420</v>
      </c>
      <c r="Q610" s="383">
        <v>310</v>
      </c>
      <c r="R610" s="417">
        <f>VLOOKUP(C610,'[1]1. MA DO'!$E$5:$AJ$1933,32,0)</f>
        <v>1.1299999999999999</v>
      </c>
      <c r="S610" s="58">
        <f t="shared" si="1005"/>
        <v>370</v>
      </c>
      <c r="T610" s="58">
        <f t="shared" si="1006"/>
        <v>330</v>
      </c>
      <c r="U610" s="58">
        <f t="shared" si="1007"/>
        <v>290</v>
      </c>
      <c r="V610" s="58">
        <f t="shared" si="1008"/>
        <v>260</v>
      </c>
      <c r="W610" s="391">
        <f t="shared" si="953"/>
        <v>800</v>
      </c>
      <c r="X610" s="391">
        <f t="shared" si="954"/>
        <v>510</v>
      </c>
      <c r="Y610" s="391">
        <f t="shared" si="955"/>
        <v>420</v>
      </c>
      <c r="Z610" s="391">
        <f t="shared" si="956"/>
        <v>340</v>
      </c>
      <c r="AA610" s="32">
        <f>'ĐẤT PNN'!U611</f>
        <v>2</v>
      </c>
      <c r="AB610" s="390">
        <f t="shared" si="1009"/>
        <v>250</v>
      </c>
      <c r="AC610" s="390">
        <f t="shared" si="1010"/>
        <v>234</v>
      </c>
      <c r="AD610" s="390">
        <f t="shared" si="1011"/>
        <v>215</v>
      </c>
      <c r="AE610" s="390">
        <f t="shared" si="1012"/>
        <v>195</v>
      </c>
      <c r="AF610" s="391">
        <f t="shared" si="957"/>
        <v>540</v>
      </c>
      <c r="AG610" s="391">
        <f t="shared" si="958"/>
        <v>360</v>
      </c>
      <c r="AH610" s="391">
        <f t="shared" si="959"/>
        <v>310</v>
      </c>
      <c r="AI610" s="391">
        <f t="shared" si="960"/>
        <v>250</v>
      </c>
      <c r="AJ610" s="395">
        <f>'ĐẤT PNN'!I611-'ĐẤT NN'!P610</f>
        <v>880</v>
      </c>
    </row>
    <row r="611" spans="1:36" ht="63" customHeight="1">
      <c r="A611" s="56">
        <f t="shared" si="972"/>
        <v>606</v>
      </c>
      <c r="B611" s="56" t="str">
        <f>'ĐẤT PNN'!B612</f>
        <v>VT4</v>
      </c>
      <c r="C611" s="86" t="s">
        <v>5299</v>
      </c>
      <c r="D611" s="29" t="s">
        <v>6797</v>
      </c>
      <c r="E611" s="29" t="s">
        <v>6738</v>
      </c>
      <c r="F611" s="29" t="s">
        <v>6798</v>
      </c>
      <c r="G611" s="29" t="s">
        <v>6792</v>
      </c>
      <c r="H611" s="29" t="str">
        <f t="shared" si="971"/>
        <v>Phường Long KhánhTPLK1Vị trí 1370</v>
      </c>
      <c r="I611" s="397"/>
      <c r="J611" s="397"/>
      <c r="K611" s="500" t="str">
        <f>'ĐẤT PNN'!D612</f>
        <v>Các tuyến đường giao thông đấu nối trực tiếp ra Đường Nguyễn Tri Phương đoạn từ Đường Nguyễn Du đến Nguyễn Thị Minh Khai có hiện trạng là đường nhựa, bê tông xi măng:
- Có bề rộng từ ≥3m đến &lt;5m, cách đường giao thông &gt;600m.
- Có bề rộng &lt;3m, cách đường giao thông &gt;200m.</v>
      </c>
      <c r="L611" s="501"/>
      <c r="M611" s="502"/>
      <c r="N611" s="383">
        <f t="shared" si="1003"/>
        <v>260</v>
      </c>
      <c r="O611" s="383">
        <f t="shared" si="1004"/>
        <v>195</v>
      </c>
      <c r="P611" s="383">
        <v>340</v>
      </c>
      <c r="Q611" s="383">
        <v>250</v>
      </c>
      <c r="R611" s="417">
        <f>VLOOKUP(C611,'[1]1. MA DO'!$E$5:$AJ$1933,32,0)</f>
        <v>1.1299999999999999</v>
      </c>
      <c r="S611" s="58">
        <f t="shared" si="1005"/>
        <v>370</v>
      </c>
      <c r="T611" s="58">
        <f t="shared" si="1006"/>
        <v>330</v>
      </c>
      <c r="U611" s="58">
        <f t="shared" si="1007"/>
        <v>290</v>
      </c>
      <c r="V611" s="58">
        <f t="shared" si="1008"/>
        <v>260</v>
      </c>
      <c r="W611" s="391">
        <f t="shared" si="953"/>
        <v>800</v>
      </c>
      <c r="X611" s="391">
        <f t="shared" si="954"/>
        <v>510</v>
      </c>
      <c r="Y611" s="391">
        <f t="shared" si="955"/>
        <v>420</v>
      </c>
      <c r="Z611" s="391">
        <f t="shared" si="956"/>
        <v>340</v>
      </c>
      <c r="AA611" s="32">
        <f>'ĐẤT PNN'!U612</f>
        <v>2</v>
      </c>
      <c r="AB611" s="390">
        <f t="shared" si="1009"/>
        <v>250</v>
      </c>
      <c r="AC611" s="390">
        <f t="shared" si="1010"/>
        <v>234</v>
      </c>
      <c r="AD611" s="390">
        <f t="shared" si="1011"/>
        <v>215</v>
      </c>
      <c r="AE611" s="390">
        <f t="shared" si="1012"/>
        <v>195</v>
      </c>
      <c r="AF611" s="391">
        <f t="shared" si="957"/>
        <v>540</v>
      </c>
      <c r="AG611" s="391">
        <f t="shared" si="958"/>
        <v>360</v>
      </c>
      <c r="AH611" s="391">
        <f t="shared" si="959"/>
        <v>310</v>
      </c>
      <c r="AI611" s="391">
        <f t="shared" si="960"/>
        <v>250</v>
      </c>
      <c r="AJ611" s="395">
        <f>'ĐẤT PNN'!I612-'ĐẤT NN'!P611</f>
        <v>440</v>
      </c>
    </row>
    <row r="612" spans="1:36" ht="110.25" customHeight="1">
      <c r="A612" s="56">
        <f t="shared" si="972"/>
        <v>607</v>
      </c>
      <c r="B612" s="56" t="str">
        <f>'ĐẤT PNN'!B613</f>
        <v>VT2*0,8</v>
      </c>
      <c r="C612" s="86" t="s">
        <v>5299</v>
      </c>
      <c r="D612" s="29" t="s">
        <v>6793</v>
      </c>
      <c r="E612" s="29" t="s">
        <v>6738</v>
      </c>
      <c r="F612" s="29" t="s">
        <v>6794</v>
      </c>
      <c r="G612" s="29" t="s">
        <v>6792</v>
      </c>
      <c r="H612" s="29" t="str">
        <f t="shared" si="971"/>
        <v>Phường Long KhánhTPLK1Vị trí 1370</v>
      </c>
      <c r="I612" s="397"/>
      <c r="J612" s="397"/>
      <c r="K612" s="500" t="str">
        <f>'ĐẤT PNN'!D613</f>
        <v>Các tuyến đường giao thông không đấu nối trực tiếp và thông ra Đường Nguyễn Tri Phương đoạn từ Đường Nguyễn Du đến Nguyễn Thị Minh Khai có hiện trạng là đường nhựa, bê tông xi măng:
- Có bề rộng ≥5m, cách đường giao thông ≤600m.
- Có bề rộng từ ≥3m đến &lt;5m, cách đường giao thông ≤400m.</v>
      </c>
      <c r="L612" s="501"/>
      <c r="M612" s="502"/>
      <c r="N612" s="383">
        <f t="shared" si="1003"/>
        <v>330</v>
      </c>
      <c r="O612" s="383">
        <f t="shared" si="1004"/>
        <v>234</v>
      </c>
      <c r="P612" s="383">
        <v>510</v>
      </c>
      <c r="Q612" s="383">
        <v>360</v>
      </c>
      <c r="R612" s="417">
        <f>VLOOKUP(C612,'[1]1. MA DO'!$E$5:$AJ$1933,32,0)</f>
        <v>1.1299999999999999</v>
      </c>
      <c r="S612" s="58">
        <f t="shared" si="1005"/>
        <v>370</v>
      </c>
      <c r="T612" s="58">
        <f t="shared" si="1006"/>
        <v>330</v>
      </c>
      <c r="U612" s="58">
        <f t="shared" si="1007"/>
        <v>290</v>
      </c>
      <c r="V612" s="58">
        <f t="shared" si="1008"/>
        <v>260</v>
      </c>
      <c r="W612" s="391">
        <f t="shared" si="953"/>
        <v>800</v>
      </c>
      <c r="X612" s="391">
        <f t="shared" si="954"/>
        <v>510</v>
      </c>
      <c r="Y612" s="391">
        <f t="shared" si="955"/>
        <v>420</v>
      </c>
      <c r="Z612" s="391">
        <f t="shared" si="956"/>
        <v>340</v>
      </c>
      <c r="AA612" s="32">
        <f>'ĐẤT PNN'!U613</f>
        <v>2</v>
      </c>
      <c r="AB612" s="390">
        <f t="shared" si="1009"/>
        <v>250</v>
      </c>
      <c r="AC612" s="390">
        <f t="shared" si="1010"/>
        <v>234</v>
      </c>
      <c r="AD612" s="390">
        <f t="shared" si="1011"/>
        <v>215</v>
      </c>
      <c r="AE612" s="390">
        <f t="shared" si="1012"/>
        <v>195</v>
      </c>
      <c r="AF612" s="391">
        <f t="shared" si="957"/>
        <v>540</v>
      </c>
      <c r="AG612" s="391">
        <f t="shared" si="958"/>
        <v>360</v>
      </c>
      <c r="AH612" s="391">
        <f t="shared" si="959"/>
        <v>310</v>
      </c>
      <c r="AI612" s="391">
        <f t="shared" si="960"/>
        <v>250</v>
      </c>
      <c r="AJ612" s="395">
        <f>'ĐẤT PNN'!I613-'ĐẤT NN'!P612</f>
        <v>890</v>
      </c>
    </row>
    <row r="613" spans="1:36" ht="126" customHeight="1">
      <c r="A613" s="56">
        <f t="shared" si="972"/>
        <v>608</v>
      </c>
      <c r="B613" s="56" t="str">
        <f>'ĐẤT PNN'!B614</f>
        <v>VT3*0,8</v>
      </c>
      <c r="C613" s="86" t="s">
        <v>5299</v>
      </c>
      <c r="D613" s="29" t="s">
        <v>6795</v>
      </c>
      <c r="E613" s="29" t="s">
        <v>6738</v>
      </c>
      <c r="F613" s="29" t="s">
        <v>6796</v>
      </c>
      <c r="G613" s="29" t="s">
        <v>6792</v>
      </c>
      <c r="H613" s="29" t="str">
        <f t="shared" si="971"/>
        <v>Phường Long KhánhTPLK1Vị trí 1370</v>
      </c>
      <c r="I613" s="397"/>
      <c r="J613" s="397"/>
      <c r="K613" s="500" t="str">
        <f>'ĐẤT PNN'!D614</f>
        <v>Các tuyến đường giao thông không đấu nối trực tiếp và thông ra Đường Nguyễn Tri Phương đoạn từ Đường Nguyễn Du đến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L613" s="501"/>
      <c r="M613" s="502"/>
      <c r="N613" s="383">
        <f t="shared" si="1003"/>
        <v>290</v>
      </c>
      <c r="O613" s="383">
        <f t="shared" si="1004"/>
        <v>215</v>
      </c>
      <c r="P613" s="383">
        <v>420</v>
      </c>
      <c r="Q613" s="383">
        <v>310</v>
      </c>
      <c r="R613" s="417">
        <f>VLOOKUP(C613,'[1]1. MA DO'!$E$5:$AJ$1933,32,0)</f>
        <v>1.1299999999999999</v>
      </c>
      <c r="S613" s="58">
        <f t="shared" si="1005"/>
        <v>370</v>
      </c>
      <c r="T613" s="58">
        <f t="shared" si="1006"/>
        <v>330</v>
      </c>
      <c r="U613" s="58">
        <f t="shared" si="1007"/>
        <v>290</v>
      </c>
      <c r="V613" s="58">
        <f t="shared" si="1008"/>
        <v>260</v>
      </c>
      <c r="W613" s="391">
        <f t="shared" si="953"/>
        <v>800</v>
      </c>
      <c r="X613" s="391">
        <f t="shared" si="954"/>
        <v>510</v>
      </c>
      <c r="Y613" s="391">
        <f t="shared" si="955"/>
        <v>420</v>
      </c>
      <c r="Z613" s="391">
        <f t="shared" si="956"/>
        <v>340</v>
      </c>
      <c r="AA613" s="32">
        <f>'ĐẤT PNN'!U614</f>
        <v>2</v>
      </c>
      <c r="AB613" s="390">
        <f t="shared" si="1009"/>
        <v>250</v>
      </c>
      <c r="AC613" s="390">
        <f t="shared" si="1010"/>
        <v>234</v>
      </c>
      <c r="AD613" s="390">
        <f t="shared" si="1011"/>
        <v>215</v>
      </c>
      <c r="AE613" s="390">
        <f t="shared" si="1012"/>
        <v>195</v>
      </c>
      <c r="AF613" s="391">
        <f t="shared" si="957"/>
        <v>540</v>
      </c>
      <c r="AG613" s="391">
        <f t="shared" si="958"/>
        <v>360</v>
      </c>
      <c r="AH613" s="391">
        <f t="shared" si="959"/>
        <v>310</v>
      </c>
      <c r="AI613" s="391">
        <f t="shared" si="960"/>
        <v>250</v>
      </c>
      <c r="AJ613" s="395">
        <f>'ĐẤT PNN'!I614-'ĐẤT NN'!P613</f>
        <v>680</v>
      </c>
    </row>
    <row r="614" spans="1:36" ht="63" customHeight="1">
      <c r="A614" s="56">
        <f t="shared" si="972"/>
        <v>609</v>
      </c>
      <c r="B614" s="56" t="str">
        <f>'ĐẤT PNN'!B615</f>
        <v>VT4*0,8</v>
      </c>
      <c r="C614" s="86" t="s">
        <v>5299</v>
      </c>
      <c r="D614" s="29" t="s">
        <v>6797</v>
      </c>
      <c r="E614" s="29" t="s">
        <v>6738</v>
      </c>
      <c r="F614" s="29" t="s">
        <v>6798</v>
      </c>
      <c r="G614" s="29" t="s">
        <v>6792</v>
      </c>
      <c r="H614" s="29" t="str">
        <f t="shared" si="971"/>
        <v>Phường Long KhánhTPLK1Vị trí 1370</v>
      </c>
      <c r="I614" s="397"/>
      <c r="J614" s="397"/>
      <c r="K614" s="500" t="str">
        <f>'ĐẤT PNN'!D615</f>
        <v>Các tuyến đường giao thông không đấu nối trực tiếp và thông ra Đường Nguyễn Tri Phương đoạn từ Đường Nguyễn Du đến Nguyễn Thị Minh Khai có hiện trạng là đường nhựa, bê tông xi măng:
- Có bề rộng từ ≥3m đến &lt;5m, cách đường giao thông &gt;600m.
- Có bề rộng &lt;3m, cách đường giao thông &gt; 200m.</v>
      </c>
      <c r="L614" s="501"/>
      <c r="M614" s="502"/>
      <c r="N614" s="383">
        <f t="shared" si="1003"/>
        <v>260</v>
      </c>
      <c r="O614" s="383">
        <f t="shared" si="1004"/>
        <v>195</v>
      </c>
      <c r="P614" s="383">
        <v>340</v>
      </c>
      <c r="Q614" s="383">
        <v>250</v>
      </c>
      <c r="R614" s="417">
        <f>VLOOKUP(C614,'[1]1. MA DO'!$E$5:$AJ$1933,32,0)</f>
        <v>1.1299999999999999</v>
      </c>
      <c r="S614" s="58">
        <f t="shared" si="1005"/>
        <v>370</v>
      </c>
      <c r="T614" s="58">
        <f t="shared" si="1006"/>
        <v>330</v>
      </c>
      <c r="U614" s="58">
        <f t="shared" si="1007"/>
        <v>290</v>
      </c>
      <c r="V614" s="58">
        <f t="shared" si="1008"/>
        <v>260</v>
      </c>
      <c r="W614" s="391">
        <f t="shared" si="953"/>
        <v>800</v>
      </c>
      <c r="X614" s="391">
        <f t="shared" si="954"/>
        <v>510</v>
      </c>
      <c r="Y614" s="391">
        <f t="shared" si="955"/>
        <v>420</v>
      </c>
      <c r="Z614" s="391">
        <f t="shared" si="956"/>
        <v>340</v>
      </c>
      <c r="AA614" s="32">
        <f>'ĐẤT PNN'!U615</f>
        <v>2</v>
      </c>
      <c r="AB614" s="390">
        <f t="shared" si="1009"/>
        <v>250</v>
      </c>
      <c r="AC614" s="390">
        <f t="shared" si="1010"/>
        <v>234</v>
      </c>
      <c r="AD614" s="390">
        <f t="shared" si="1011"/>
        <v>215</v>
      </c>
      <c r="AE614" s="390">
        <f t="shared" si="1012"/>
        <v>195</v>
      </c>
      <c r="AF614" s="391">
        <f t="shared" si="957"/>
        <v>540</v>
      </c>
      <c r="AG614" s="391">
        <f t="shared" si="958"/>
        <v>360</v>
      </c>
      <c r="AH614" s="391">
        <f t="shared" si="959"/>
        <v>310</v>
      </c>
      <c r="AI614" s="391">
        <f t="shared" si="960"/>
        <v>250</v>
      </c>
      <c r="AJ614" s="395">
        <f>'ĐẤT PNN'!I615-'ĐẤT NN'!P614</f>
        <v>380</v>
      </c>
    </row>
    <row r="615" spans="1:36" ht="63">
      <c r="A615" s="56">
        <f t="shared" si="972"/>
        <v>610</v>
      </c>
      <c r="B615" s="56" t="str">
        <f>'ĐẤT PNN'!B616</f>
        <v>NTP nối dài</v>
      </c>
      <c r="C615" s="86" t="s">
        <v>6708</v>
      </c>
      <c r="D615" s="29" t="s">
        <v>6790</v>
      </c>
      <c r="E615" s="29" t="s">
        <v>6738</v>
      </c>
      <c r="F615" s="29" t="s">
        <v>6791</v>
      </c>
      <c r="G615" s="29" t="s">
        <v>6792</v>
      </c>
      <c r="H615" s="29" t="str">
        <f t="shared" si="971"/>
        <v>Phường Long KhánhTPLK1Vị trí 1370</v>
      </c>
      <c r="I615" s="398" t="s">
        <v>6780</v>
      </c>
      <c r="J615" s="398" t="s">
        <v>6781</v>
      </c>
      <c r="K615" s="57" t="str">
        <f>'ĐẤT PNN'!D616</f>
        <v>Đường Nguyễn Tri Phương</v>
      </c>
      <c r="L615" s="57" t="str">
        <f>'ĐẤT PNN'!E616</f>
        <v>Nguyễn Thị Minh Khai</v>
      </c>
      <c r="M615" s="57" t="str">
        <f>'ĐẤT PNN'!F616</f>
        <v>Đường Thích Quảng Đức</v>
      </c>
      <c r="N615" s="385">
        <f>S615</f>
        <v>370</v>
      </c>
      <c r="O615" s="114">
        <f>AB615</f>
        <v>250</v>
      </c>
      <c r="P615" s="381">
        <v>930</v>
      </c>
      <c r="Q615" s="381">
        <v>630</v>
      </c>
      <c r="R615" s="417">
        <f>VLOOKUP(C615,'[1]1. MA DO'!$E$5:$AJ$1933,32,0)</f>
        <v>1.1299999999999999</v>
      </c>
      <c r="S615" s="221">
        <v>370</v>
      </c>
      <c r="T615" s="221">
        <v>330</v>
      </c>
      <c r="U615" s="221">
        <v>290</v>
      </c>
      <c r="V615" s="221">
        <v>260</v>
      </c>
      <c r="W615" s="391">
        <f t="shared" ref="W615:W621" si="1013">ROUND(S615*2.5,-1)</f>
        <v>930</v>
      </c>
      <c r="X615" s="391">
        <f t="shared" ref="X615:X621" si="1014">ROUND(T615*1.8,-1)</f>
        <v>590</v>
      </c>
      <c r="Y615" s="391">
        <f t="shared" ref="Y615:Y621" si="1015">ROUND(U615*1.6,-1)</f>
        <v>460</v>
      </c>
      <c r="Z615" s="391">
        <f t="shared" ref="Z615:Z621" si="1016">ROUND(V615*1.4,-1)</f>
        <v>360</v>
      </c>
      <c r="AA615" s="32">
        <v>4</v>
      </c>
      <c r="AB615" s="372">
        <v>250</v>
      </c>
      <c r="AC615" s="372">
        <v>234</v>
      </c>
      <c r="AD615" s="372">
        <v>215</v>
      </c>
      <c r="AE615" s="372">
        <v>195</v>
      </c>
      <c r="AF615" s="391">
        <f t="shared" ref="AF615:AF621" si="1017">ROUND(AB615*2.5,-1)</f>
        <v>630</v>
      </c>
      <c r="AG615" s="391">
        <f t="shared" ref="AG615:AG621" si="1018">ROUND(AC615*1.8,-1)</f>
        <v>420</v>
      </c>
      <c r="AH615" s="391">
        <f t="shared" ref="AH615:AH621" si="1019">ROUND(AD615*1.6,-1)</f>
        <v>340</v>
      </c>
      <c r="AI615" s="391">
        <f t="shared" ref="AI615:AI621" si="1020">ROUND(AE615*1.4,-1)</f>
        <v>270</v>
      </c>
      <c r="AJ615" s="395">
        <f>'ĐẤT PNN'!I616-'ĐẤT NN'!P615</f>
        <v>1570</v>
      </c>
    </row>
    <row r="616" spans="1:36" ht="110.25" customHeight="1">
      <c r="A616" s="56">
        <f t="shared" si="972"/>
        <v>611</v>
      </c>
      <c r="B616" s="56" t="str">
        <f>'ĐẤT PNN'!B617</f>
        <v>VT2</v>
      </c>
      <c r="C616" s="86" t="s">
        <v>6708</v>
      </c>
      <c r="D616" s="29" t="s">
        <v>6793</v>
      </c>
      <c r="E616" s="29" t="s">
        <v>6738</v>
      </c>
      <c r="F616" s="29" t="s">
        <v>6794</v>
      </c>
      <c r="G616" s="29" t="s">
        <v>6792</v>
      </c>
      <c r="H616" s="29" t="str">
        <f t="shared" si="971"/>
        <v>Phường Long KhánhTPLK1Vị trí 1370</v>
      </c>
      <c r="I616" s="397"/>
      <c r="J616" s="397"/>
      <c r="K616" s="500" t="str">
        <f>'ĐẤT PNN'!D617</f>
        <v>Các tuyến đường giao thông đấu nối trực tiếp ra Đường Nguyễn Tri Phương đoạn từ Nguyễn Thị Minh Khai đến Đường Thích Quảng Đức có hiện trạng là đường nhựa, bê tông xi măng:
- Có bề rộng ≥5m, cách đường giao thông ≤600m.
- Có bề rộng từ ≥3m đến &lt;5m, cách đường giao thông ≤400m.</v>
      </c>
      <c r="L616" s="501"/>
      <c r="M616" s="502"/>
      <c r="N616" s="383">
        <f t="shared" ref="N616:N621" si="1021">IF(B616="VT2",T616,IF(B616="VT3",U616,IF(B616="VT2*0,8",T616,IF(B616="VT3*0,8",U616,V616))))</f>
        <v>330</v>
      </c>
      <c r="O616" s="383">
        <f t="shared" ref="O616:O621" si="1022">IF(B616="VT2",AC616,IF(B616="VT3",AD616,IF(B616="VT2*0,8",AC616,IF(B616="VT3*0,8",AD616,AE616))))</f>
        <v>234</v>
      </c>
      <c r="P616" s="383">
        <v>590</v>
      </c>
      <c r="Q616" s="383">
        <v>420</v>
      </c>
      <c r="R616" s="417">
        <f>VLOOKUP(C616,'[1]1. MA DO'!$E$5:$AJ$1933,32,0)</f>
        <v>1.1299999999999999</v>
      </c>
      <c r="S616" s="58">
        <f t="shared" ref="S616:S621" si="1023">S615</f>
        <v>370</v>
      </c>
      <c r="T616" s="58">
        <f t="shared" ref="T616:T621" si="1024">T615</f>
        <v>330</v>
      </c>
      <c r="U616" s="58">
        <f t="shared" ref="U616:U621" si="1025">U615</f>
        <v>290</v>
      </c>
      <c r="V616" s="58">
        <f t="shared" ref="V616:V621" si="1026">V615</f>
        <v>260</v>
      </c>
      <c r="W616" s="391">
        <f t="shared" si="1013"/>
        <v>930</v>
      </c>
      <c r="X616" s="391">
        <f t="shared" si="1014"/>
        <v>590</v>
      </c>
      <c r="Y616" s="391">
        <f t="shared" si="1015"/>
        <v>460</v>
      </c>
      <c r="Z616" s="391">
        <f t="shared" si="1016"/>
        <v>360</v>
      </c>
      <c r="AA616" s="32">
        <f>'ĐẤT PNN'!U617</f>
        <v>2</v>
      </c>
      <c r="AB616" s="390">
        <f t="shared" ref="AB616:AB621" si="1027">AB615</f>
        <v>250</v>
      </c>
      <c r="AC616" s="390">
        <f t="shared" ref="AC616:AC621" si="1028">AC615</f>
        <v>234</v>
      </c>
      <c r="AD616" s="390">
        <f t="shared" ref="AD616:AD621" si="1029">AD615</f>
        <v>215</v>
      </c>
      <c r="AE616" s="390">
        <f t="shared" ref="AE616:AE621" si="1030">AE615</f>
        <v>195</v>
      </c>
      <c r="AF616" s="391">
        <f t="shared" si="1017"/>
        <v>630</v>
      </c>
      <c r="AG616" s="391">
        <f t="shared" si="1018"/>
        <v>420</v>
      </c>
      <c r="AH616" s="391">
        <f t="shared" si="1019"/>
        <v>340</v>
      </c>
      <c r="AI616" s="391">
        <f t="shared" si="1020"/>
        <v>270</v>
      </c>
      <c r="AJ616" s="395">
        <f>'ĐẤT PNN'!I617-'ĐẤT NN'!P616</f>
        <v>710</v>
      </c>
    </row>
    <row r="617" spans="1:36" ht="126" customHeight="1">
      <c r="A617" s="56">
        <f t="shared" si="972"/>
        <v>612</v>
      </c>
      <c r="B617" s="56" t="str">
        <f>'ĐẤT PNN'!B618</f>
        <v>VT3</v>
      </c>
      <c r="C617" s="86" t="s">
        <v>6708</v>
      </c>
      <c r="D617" s="29" t="s">
        <v>6795</v>
      </c>
      <c r="E617" s="29" t="s">
        <v>6738</v>
      </c>
      <c r="F617" s="29" t="s">
        <v>6796</v>
      </c>
      <c r="G617" s="29" t="s">
        <v>6792</v>
      </c>
      <c r="H617" s="29" t="str">
        <f t="shared" si="971"/>
        <v>Phường Long KhánhTPLK1Vị trí 1370</v>
      </c>
      <c r="I617" s="397"/>
      <c r="J617" s="397"/>
      <c r="K617" s="500" t="str">
        <f>'ĐẤT PNN'!D618</f>
        <v>Các tuyến đường giao thông đấu nối trực tiếp ra Đường Nguyễn Tri Phương đoạn từ Nguyễn Thị Minh Khai đến Đường Thích Quảng Đức có hiện trạng là đường nhựa, bê tông xi măng:
- Có bề rộng ≥5m, cách đường giao thông &gt;600m.
- Có bề rộng từ ≥3m đến &lt;5m, cách đường giao thông từ &gt;400m đến ≤600m.
- Có bề rộng &lt;3m, cách đường giao thông ≤200m.</v>
      </c>
      <c r="L617" s="501"/>
      <c r="M617" s="502"/>
      <c r="N617" s="383">
        <f t="shared" si="1021"/>
        <v>290</v>
      </c>
      <c r="O617" s="383">
        <f t="shared" si="1022"/>
        <v>215</v>
      </c>
      <c r="P617" s="383">
        <v>460</v>
      </c>
      <c r="Q617" s="383">
        <v>340</v>
      </c>
      <c r="R617" s="417">
        <f>VLOOKUP(C617,'[1]1. MA DO'!$E$5:$AJ$1933,32,0)</f>
        <v>1.1299999999999999</v>
      </c>
      <c r="S617" s="58">
        <f t="shared" si="1023"/>
        <v>370</v>
      </c>
      <c r="T617" s="58">
        <f t="shared" si="1024"/>
        <v>330</v>
      </c>
      <c r="U617" s="58">
        <f t="shared" si="1025"/>
        <v>290</v>
      </c>
      <c r="V617" s="58">
        <f t="shared" si="1026"/>
        <v>260</v>
      </c>
      <c r="W617" s="391">
        <f t="shared" si="1013"/>
        <v>930</v>
      </c>
      <c r="X617" s="391">
        <f t="shared" si="1014"/>
        <v>590</v>
      </c>
      <c r="Y617" s="391">
        <f t="shared" si="1015"/>
        <v>460</v>
      </c>
      <c r="Z617" s="391">
        <f t="shared" si="1016"/>
        <v>360</v>
      </c>
      <c r="AA617" s="32">
        <f>'ĐẤT PNN'!U618</f>
        <v>2</v>
      </c>
      <c r="AB617" s="390">
        <f t="shared" si="1027"/>
        <v>250</v>
      </c>
      <c r="AC617" s="390">
        <f t="shared" si="1028"/>
        <v>234</v>
      </c>
      <c r="AD617" s="390">
        <f t="shared" si="1029"/>
        <v>215</v>
      </c>
      <c r="AE617" s="390">
        <f t="shared" si="1030"/>
        <v>195</v>
      </c>
      <c r="AF617" s="391">
        <f t="shared" si="1017"/>
        <v>630</v>
      </c>
      <c r="AG617" s="391">
        <f t="shared" si="1018"/>
        <v>420</v>
      </c>
      <c r="AH617" s="391">
        <f t="shared" si="1019"/>
        <v>340</v>
      </c>
      <c r="AI617" s="391">
        <f t="shared" si="1020"/>
        <v>270</v>
      </c>
      <c r="AJ617" s="395">
        <f>'ĐẤT PNN'!I618-'ĐẤT NN'!P617</f>
        <v>380</v>
      </c>
    </row>
    <row r="618" spans="1:36" ht="63" customHeight="1">
      <c r="A618" s="56">
        <f t="shared" si="972"/>
        <v>613</v>
      </c>
      <c r="B618" s="56" t="str">
        <f>'ĐẤT PNN'!B619</f>
        <v>VT4</v>
      </c>
      <c r="C618" s="86" t="s">
        <v>6708</v>
      </c>
      <c r="D618" s="29" t="s">
        <v>6797</v>
      </c>
      <c r="E618" s="29" t="s">
        <v>6738</v>
      </c>
      <c r="F618" s="29" t="s">
        <v>6798</v>
      </c>
      <c r="G618" s="29" t="s">
        <v>6792</v>
      </c>
      <c r="H618" s="29" t="str">
        <f t="shared" si="971"/>
        <v>Phường Long KhánhTPLK1Vị trí 1370</v>
      </c>
      <c r="I618" s="397"/>
      <c r="J618" s="397"/>
      <c r="K618" s="500" t="str">
        <f>'ĐẤT PNN'!D619</f>
        <v>Các tuyến đường giao thông đấu nối trực tiếp ra Đường Nguyễn Tri Phương đoạn từ Nguyễn Thị Minh Khai đến Đường Thích Quảng Đức có hiện trạng là đường nhựa, bê tông xi măng:
- Có bề rộng từ ≥3m đến &lt;5m, cách đường giao thông &gt;600m.
- Có bề rộng &lt;3m, cách đường giao thông &gt;200m.</v>
      </c>
      <c r="L618" s="501"/>
      <c r="M618" s="502"/>
      <c r="N618" s="383">
        <f t="shared" si="1021"/>
        <v>260</v>
      </c>
      <c r="O618" s="383">
        <f t="shared" si="1022"/>
        <v>195</v>
      </c>
      <c r="P618" s="383">
        <v>360</v>
      </c>
      <c r="Q618" s="383">
        <v>270</v>
      </c>
      <c r="R618" s="417">
        <f>VLOOKUP(C618,'[1]1. MA DO'!$E$5:$AJ$1933,32,0)</f>
        <v>1.1299999999999999</v>
      </c>
      <c r="S618" s="58">
        <f t="shared" si="1023"/>
        <v>370</v>
      </c>
      <c r="T618" s="58">
        <f t="shared" si="1024"/>
        <v>330</v>
      </c>
      <c r="U618" s="58">
        <f t="shared" si="1025"/>
        <v>290</v>
      </c>
      <c r="V618" s="58">
        <f t="shared" si="1026"/>
        <v>260</v>
      </c>
      <c r="W618" s="391">
        <f t="shared" si="1013"/>
        <v>930</v>
      </c>
      <c r="X618" s="391">
        <f t="shared" si="1014"/>
        <v>590</v>
      </c>
      <c r="Y618" s="391">
        <f t="shared" si="1015"/>
        <v>460</v>
      </c>
      <c r="Z618" s="391">
        <f t="shared" si="1016"/>
        <v>360</v>
      </c>
      <c r="AA618" s="32">
        <f>'ĐẤT PNN'!U619</f>
        <v>2</v>
      </c>
      <c r="AB618" s="390">
        <f t="shared" si="1027"/>
        <v>250</v>
      </c>
      <c r="AC618" s="390">
        <f t="shared" si="1028"/>
        <v>234</v>
      </c>
      <c r="AD618" s="390">
        <f t="shared" si="1029"/>
        <v>215</v>
      </c>
      <c r="AE618" s="390">
        <f t="shared" si="1030"/>
        <v>195</v>
      </c>
      <c r="AF618" s="391">
        <f t="shared" si="1017"/>
        <v>630</v>
      </c>
      <c r="AG618" s="391">
        <f t="shared" si="1018"/>
        <v>420</v>
      </c>
      <c r="AH618" s="391">
        <f t="shared" si="1019"/>
        <v>340</v>
      </c>
      <c r="AI618" s="391">
        <f t="shared" si="1020"/>
        <v>270</v>
      </c>
      <c r="AJ618" s="395">
        <f>'ĐẤT PNN'!I619-'ĐẤT NN'!P618</f>
        <v>300</v>
      </c>
    </row>
    <row r="619" spans="1:36" ht="110.25" customHeight="1">
      <c r="A619" s="56">
        <f t="shared" si="972"/>
        <v>614</v>
      </c>
      <c r="B619" s="56" t="str">
        <f>'ĐẤT PNN'!B620</f>
        <v>VT2*0,8</v>
      </c>
      <c r="C619" s="86" t="s">
        <v>6708</v>
      </c>
      <c r="D619" s="29" t="s">
        <v>6793</v>
      </c>
      <c r="E619" s="29" t="s">
        <v>6738</v>
      </c>
      <c r="F619" s="29" t="s">
        <v>6794</v>
      </c>
      <c r="G619" s="29" t="s">
        <v>6792</v>
      </c>
      <c r="H619" s="29" t="str">
        <f t="shared" si="971"/>
        <v>Phường Long KhánhTPLK1Vị trí 1370</v>
      </c>
      <c r="I619" s="397"/>
      <c r="J619" s="397"/>
      <c r="K619" s="500" t="str">
        <f>'ĐẤT PNN'!D620</f>
        <v>Các tuyến đường giao thông không đấu nối trực tiếp và thông ra Đường Nguyễn Tri Phương đoạn từ Nguyễn Thị Minh Khai đến Đường Thích Quảng Đức có hiện trạng là đường nhựa, bê tông xi măng:
- Có bề rộng ≥5m, cách đường giao thông ≤600m.
- Có bề rộng từ ≥3m đến &lt;5m, cách đường giao thông ≤400m.</v>
      </c>
      <c r="L619" s="501"/>
      <c r="M619" s="502"/>
      <c r="N619" s="383">
        <f t="shared" si="1021"/>
        <v>330</v>
      </c>
      <c r="O619" s="383">
        <f t="shared" si="1022"/>
        <v>234</v>
      </c>
      <c r="P619" s="383">
        <v>590</v>
      </c>
      <c r="Q619" s="383">
        <v>420</v>
      </c>
      <c r="R619" s="417">
        <f>VLOOKUP(C619,'[1]1. MA DO'!$E$5:$AJ$1933,32,0)</f>
        <v>1.1299999999999999</v>
      </c>
      <c r="S619" s="58">
        <f t="shared" si="1023"/>
        <v>370</v>
      </c>
      <c r="T619" s="58">
        <f t="shared" si="1024"/>
        <v>330</v>
      </c>
      <c r="U619" s="58">
        <f t="shared" si="1025"/>
        <v>290</v>
      </c>
      <c r="V619" s="58">
        <f t="shared" si="1026"/>
        <v>260</v>
      </c>
      <c r="W619" s="391">
        <f t="shared" si="1013"/>
        <v>930</v>
      </c>
      <c r="X619" s="391">
        <f t="shared" si="1014"/>
        <v>590</v>
      </c>
      <c r="Y619" s="391">
        <f t="shared" si="1015"/>
        <v>460</v>
      </c>
      <c r="Z619" s="391">
        <f t="shared" si="1016"/>
        <v>360</v>
      </c>
      <c r="AA619" s="32">
        <f>'ĐẤT PNN'!U620</f>
        <v>2</v>
      </c>
      <c r="AB619" s="390">
        <f t="shared" si="1027"/>
        <v>250</v>
      </c>
      <c r="AC619" s="390">
        <f t="shared" si="1028"/>
        <v>234</v>
      </c>
      <c r="AD619" s="390">
        <f t="shared" si="1029"/>
        <v>215</v>
      </c>
      <c r="AE619" s="390">
        <f t="shared" si="1030"/>
        <v>195</v>
      </c>
      <c r="AF619" s="391">
        <f t="shared" si="1017"/>
        <v>630</v>
      </c>
      <c r="AG619" s="391">
        <f t="shared" si="1018"/>
        <v>420</v>
      </c>
      <c r="AH619" s="391">
        <f t="shared" si="1019"/>
        <v>340</v>
      </c>
      <c r="AI619" s="391">
        <f t="shared" si="1020"/>
        <v>270</v>
      </c>
      <c r="AJ619" s="395">
        <f>'ĐẤT PNN'!I620-'ĐẤT NN'!P619</f>
        <v>510</v>
      </c>
    </row>
    <row r="620" spans="1:36" ht="126" customHeight="1">
      <c r="A620" s="56">
        <f t="shared" si="972"/>
        <v>615</v>
      </c>
      <c r="B620" s="56" t="str">
        <f>'ĐẤT PNN'!B621</f>
        <v>VT3*0,8</v>
      </c>
      <c r="C620" s="86" t="s">
        <v>6708</v>
      </c>
      <c r="D620" s="29" t="s">
        <v>6795</v>
      </c>
      <c r="E620" s="29" t="s">
        <v>6738</v>
      </c>
      <c r="F620" s="29" t="s">
        <v>6796</v>
      </c>
      <c r="G620" s="29" t="s">
        <v>6792</v>
      </c>
      <c r="H620" s="29" t="str">
        <f t="shared" si="971"/>
        <v>Phường Long KhánhTPLK1Vị trí 1370</v>
      </c>
      <c r="I620" s="397"/>
      <c r="J620" s="397"/>
      <c r="K620" s="500" t="str">
        <f>'ĐẤT PNN'!D621</f>
        <v>Các tuyến đường giao thông không đấu nối trực tiếp và thông ra Đường Nguyễn Tri Phương đoạn từ Nguyễn Thị Minh Khai đến Đường Thích Quảng Đức có hiện trạng là đường nhựa, bê tông xi măng:
- Có bề rộng ≥5m, cách đường giao thông &gt;600m.
- Có bề rộng từ ≥3m đến &lt;5m, cách đường giao thông từ &gt;400m đến ≤600m.
- Có bề rộng &lt;3m, cách đường giao thông ≤200m.</v>
      </c>
      <c r="L620" s="501"/>
      <c r="M620" s="502"/>
      <c r="N620" s="383">
        <f t="shared" si="1021"/>
        <v>290</v>
      </c>
      <c r="O620" s="383">
        <f t="shared" si="1022"/>
        <v>215</v>
      </c>
      <c r="P620" s="383">
        <v>460</v>
      </c>
      <c r="Q620" s="383">
        <v>340</v>
      </c>
      <c r="R620" s="417">
        <f>VLOOKUP(C620,'[1]1. MA DO'!$E$5:$AJ$1933,32,0)</f>
        <v>1.1299999999999999</v>
      </c>
      <c r="S620" s="58">
        <f t="shared" si="1023"/>
        <v>370</v>
      </c>
      <c r="T620" s="58">
        <f t="shared" si="1024"/>
        <v>330</v>
      </c>
      <c r="U620" s="58">
        <f t="shared" si="1025"/>
        <v>290</v>
      </c>
      <c r="V620" s="58">
        <f t="shared" si="1026"/>
        <v>260</v>
      </c>
      <c r="W620" s="391">
        <f t="shared" si="1013"/>
        <v>930</v>
      </c>
      <c r="X620" s="391">
        <f t="shared" si="1014"/>
        <v>590</v>
      </c>
      <c r="Y620" s="391">
        <f t="shared" si="1015"/>
        <v>460</v>
      </c>
      <c r="Z620" s="391">
        <f t="shared" si="1016"/>
        <v>360</v>
      </c>
      <c r="AA620" s="32">
        <f>'ĐẤT PNN'!U621</f>
        <v>2</v>
      </c>
      <c r="AB620" s="390">
        <f t="shared" si="1027"/>
        <v>250</v>
      </c>
      <c r="AC620" s="390">
        <f t="shared" si="1028"/>
        <v>234</v>
      </c>
      <c r="AD620" s="390">
        <f t="shared" si="1029"/>
        <v>215</v>
      </c>
      <c r="AE620" s="390">
        <f t="shared" si="1030"/>
        <v>195</v>
      </c>
      <c r="AF620" s="391">
        <f t="shared" si="1017"/>
        <v>630</v>
      </c>
      <c r="AG620" s="391">
        <f t="shared" si="1018"/>
        <v>420</v>
      </c>
      <c r="AH620" s="391">
        <f t="shared" si="1019"/>
        <v>340</v>
      </c>
      <c r="AI620" s="391">
        <f t="shared" si="1020"/>
        <v>270</v>
      </c>
      <c r="AJ620" s="395">
        <f>'ĐẤT PNN'!I621-'ĐẤT NN'!P620</f>
        <v>320</v>
      </c>
    </row>
    <row r="621" spans="1:36" ht="63" customHeight="1">
      <c r="A621" s="56">
        <f t="shared" si="972"/>
        <v>616</v>
      </c>
      <c r="B621" s="56" t="str">
        <f>'ĐẤT PNN'!B622</f>
        <v>VT4*0,8</v>
      </c>
      <c r="C621" s="86" t="s">
        <v>6708</v>
      </c>
      <c r="D621" s="29" t="s">
        <v>6797</v>
      </c>
      <c r="E621" s="29" t="s">
        <v>6738</v>
      </c>
      <c r="F621" s="29" t="s">
        <v>6798</v>
      </c>
      <c r="G621" s="29" t="s">
        <v>6792</v>
      </c>
      <c r="H621" s="29" t="str">
        <f t="shared" si="971"/>
        <v>Phường Long KhánhTPLK1Vị trí 1370</v>
      </c>
      <c r="I621" s="397"/>
      <c r="J621" s="397"/>
      <c r="K621" s="500" t="str">
        <f>'ĐẤT PNN'!D622</f>
        <v>Các tuyến đường giao thông không đấu nối trực tiếp và thông ra Đường Nguyễn Tri Phương đoạn từ Nguyễn Thị Minh Khai đến Đường Thích Quảng Đức có hiện trạng là đường nhựa, bê tông xi măng:
- Có bề rộng từ ≥3m đến &lt;5m, cách đường giao thông &gt;600m.
- Có bề rộng &lt;3m, cách đường giao thông &gt; 200m.</v>
      </c>
      <c r="L621" s="501"/>
      <c r="M621" s="502"/>
      <c r="N621" s="383">
        <f t="shared" si="1021"/>
        <v>260</v>
      </c>
      <c r="O621" s="383">
        <f t="shared" si="1022"/>
        <v>195</v>
      </c>
      <c r="P621" s="383">
        <v>360</v>
      </c>
      <c r="Q621" s="383">
        <v>270</v>
      </c>
      <c r="R621" s="417">
        <f>VLOOKUP(C621,'[1]1. MA DO'!$E$5:$AJ$1933,32,0)</f>
        <v>1.1299999999999999</v>
      </c>
      <c r="S621" s="58">
        <f t="shared" si="1023"/>
        <v>370</v>
      </c>
      <c r="T621" s="58">
        <f t="shared" si="1024"/>
        <v>330</v>
      </c>
      <c r="U621" s="58">
        <f t="shared" si="1025"/>
        <v>290</v>
      </c>
      <c r="V621" s="58">
        <f t="shared" si="1026"/>
        <v>260</v>
      </c>
      <c r="W621" s="391">
        <f t="shared" si="1013"/>
        <v>930</v>
      </c>
      <c r="X621" s="391">
        <f t="shared" si="1014"/>
        <v>590</v>
      </c>
      <c r="Y621" s="391">
        <f t="shared" si="1015"/>
        <v>460</v>
      </c>
      <c r="Z621" s="391">
        <f t="shared" si="1016"/>
        <v>360</v>
      </c>
      <c r="AA621" s="32">
        <f>'ĐẤT PNN'!U622</f>
        <v>2</v>
      </c>
      <c r="AB621" s="390">
        <f t="shared" si="1027"/>
        <v>250</v>
      </c>
      <c r="AC621" s="390">
        <f t="shared" si="1028"/>
        <v>234</v>
      </c>
      <c r="AD621" s="390">
        <f t="shared" si="1029"/>
        <v>215</v>
      </c>
      <c r="AE621" s="390">
        <f t="shared" si="1030"/>
        <v>195</v>
      </c>
      <c r="AF621" s="391">
        <f t="shared" si="1017"/>
        <v>630</v>
      </c>
      <c r="AG621" s="391">
        <f t="shared" si="1018"/>
        <v>420</v>
      </c>
      <c r="AH621" s="391">
        <f t="shared" si="1019"/>
        <v>340</v>
      </c>
      <c r="AI621" s="391">
        <f t="shared" si="1020"/>
        <v>270</v>
      </c>
      <c r="AJ621" s="395">
        <f>'ĐẤT PNN'!I622-'ĐẤT NN'!P621</f>
        <v>230</v>
      </c>
    </row>
    <row r="622" spans="1:36" ht="63">
      <c r="A622" s="56">
        <f t="shared" si="972"/>
        <v>617</v>
      </c>
      <c r="B622" s="56" t="str">
        <f>'ĐẤT PNN'!B623</f>
        <v>LK33DT</v>
      </c>
      <c r="C622" s="86" t="s">
        <v>5397</v>
      </c>
      <c r="D622" s="29" t="s">
        <v>6790</v>
      </c>
      <c r="E622" s="29" t="s">
        <v>6738</v>
      </c>
      <c r="F622" s="29" t="s">
        <v>6791</v>
      </c>
      <c r="G622" s="29" t="s">
        <v>6792</v>
      </c>
      <c r="H622" s="29" t="str">
        <f t="shared" si="971"/>
        <v>Phường Long KhánhTPLK1Vị trí 1370</v>
      </c>
      <c r="I622" s="398" t="s">
        <v>6780</v>
      </c>
      <c r="J622" s="398" t="s">
        <v>6781</v>
      </c>
      <c r="K622" s="57" t="str">
        <f>'ĐẤT PNN'!D623</f>
        <v>Đường Hoàng Văn Thụ</v>
      </c>
      <c r="L622" s="57" t="str">
        <f>'ĐẤT PNN'!E623</f>
        <v>Đường Hồ Thị Hương</v>
      </c>
      <c r="M622" s="57" t="str">
        <f>'ĐẤT PNN'!F623</f>
        <v>Đường Ngô Quyền</v>
      </c>
      <c r="N622" s="385">
        <f>S622</f>
        <v>370</v>
      </c>
      <c r="O622" s="114">
        <f>AB622</f>
        <v>250</v>
      </c>
      <c r="P622" s="381">
        <v>800</v>
      </c>
      <c r="Q622" s="381">
        <v>540</v>
      </c>
      <c r="R622" s="417">
        <f>VLOOKUP(C622,'[1]1. MA DO'!$E$5:$AJ$1933,32,0)</f>
        <v>1.1299999999999999</v>
      </c>
      <c r="S622" s="221">
        <v>370</v>
      </c>
      <c r="T622" s="221">
        <v>330</v>
      </c>
      <c r="U622" s="221">
        <v>290</v>
      </c>
      <c r="V622" s="221">
        <v>260</v>
      </c>
      <c r="W622" s="391">
        <f t="shared" ref="W622:W685" si="1031">ROUND(S622*2.15,-1)</f>
        <v>800</v>
      </c>
      <c r="X622" s="391">
        <f t="shared" ref="X622:X685" si="1032">ROUND(T622*1.55,-1)</f>
        <v>510</v>
      </c>
      <c r="Y622" s="391">
        <f t="shared" ref="Y622:Y685" si="1033">ROUND(U622*1.45,-1)</f>
        <v>420</v>
      </c>
      <c r="Z622" s="391">
        <f t="shared" ref="Z622:Z685" si="1034">ROUND(V622*1.3,-1)</f>
        <v>340</v>
      </c>
      <c r="AA622" s="32">
        <v>1</v>
      </c>
      <c r="AB622" s="372">
        <v>250</v>
      </c>
      <c r="AC622" s="372">
        <v>234</v>
      </c>
      <c r="AD622" s="372">
        <v>215</v>
      </c>
      <c r="AE622" s="372">
        <v>195</v>
      </c>
      <c r="AF622" s="391">
        <f t="shared" ref="AF622:AF685" si="1035">ROUND(AB622*2.15,-1)</f>
        <v>540</v>
      </c>
      <c r="AG622" s="391">
        <f t="shared" ref="AG622:AG685" si="1036">ROUND(AC622*1.55,-1)</f>
        <v>360</v>
      </c>
      <c r="AH622" s="391">
        <f t="shared" ref="AH622:AH685" si="1037">ROUND(AD622*1.45,-1)</f>
        <v>310</v>
      </c>
      <c r="AI622" s="391">
        <f t="shared" ref="AI622:AI685" si="1038">ROUND(AE622*1.3,-1)</f>
        <v>250</v>
      </c>
      <c r="AJ622" s="395">
        <f>'ĐẤT PNN'!I623-'ĐẤT NN'!P622</f>
        <v>1100</v>
      </c>
    </row>
    <row r="623" spans="1:36" ht="110.25" customHeight="1">
      <c r="A623" s="56">
        <f t="shared" si="972"/>
        <v>618</v>
      </c>
      <c r="B623" s="56" t="str">
        <f>'ĐẤT PNN'!B624</f>
        <v>VT2</v>
      </c>
      <c r="C623" s="86" t="s">
        <v>5397</v>
      </c>
      <c r="D623" s="29" t="s">
        <v>6793</v>
      </c>
      <c r="E623" s="29" t="s">
        <v>6738</v>
      </c>
      <c r="F623" s="29" t="s">
        <v>6794</v>
      </c>
      <c r="G623" s="29" t="s">
        <v>6792</v>
      </c>
      <c r="H623" s="29" t="str">
        <f t="shared" si="971"/>
        <v>Phường Long KhánhTPLK1Vị trí 1370</v>
      </c>
      <c r="I623" s="397"/>
      <c r="J623" s="397"/>
      <c r="K623" s="500" t="str">
        <f>'ĐẤT PNN'!D624</f>
        <v>Các tuyến đường giao thông đấu nối trực tiếp ra Đường Hoàng Văn Thụ đoạn từ Đường Hồ Thị Hương đến Đường Ngô Quyền có hiện trạng là đường nhựa, bê tông xi măng:
- Có bề rộng ≥5m, cách đường giao thông ≤600m.
- Có bề rộng từ ≥3m đến &lt;5m, cách đường giao thông ≤400m.</v>
      </c>
      <c r="L623" s="501"/>
      <c r="M623" s="502"/>
      <c r="N623" s="383">
        <f t="shared" ref="N623:N628" si="1039">IF(B623="VT2",T623,IF(B623="VT3",U623,IF(B623="VT2*0,8",T623,IF(B623="VT3*0,8",U623,V623))))</f>
        <v>330</v>
      </c>
      <c r="O623" s="383">
        <f t="shared" ref="O623:O628" si="1040">IF(B623="VT2",AC623,IF(B623="VT3",AD623,IF(B623="VT2*0,8",AC623,IF(B623="VT3*0,8",AD623,AE623))))</f>
        <v>234</v>
      </c>
      <c r="P623" s="383">
        <v>510</v>
      </c>
      <c r="Q623" s="383">
        <v>360</v>
      </c>
      <c r="R623" s="417">
        <f>VLOOKUP(C623,'[1]1. MA DO'!$E$5:$AJ$1933,32,0)</f>
        <v>1.1299999999999999</v>
      </c>
      <c r="S623" s="58">
        <f t="shared" ref="S623:S628" si="1041">S622</f>
        <v>370</v>
      </c>
      <c r="T623" s="58">
        <f t="shared" ref="T623:T628" si="1042">T622</f>
        <v>330</v>
      </c>
      <c r="U623" s="58">
        <f t="shared" ref="U623:U628" si="1043">U622</f>
        <v>290</v>
      </c>
      <c r="V623" s="58">
        <f t="shared" ref="V623:V628" si="1044">V622</f>
        <v>260</v>
      </c>
      <c r="W623" s="391">
        <f t="shared" si="1031"/>
        <v>800</v>
      </c>
      <c r="X623" s="391">
        <f t="shared" si="1032"/>
        <v>510</v>
      </c>
      <c r="Y623" s="391">
        <f t="shared" si="1033"/>
        <v>420</v>
      </c>
      <c r="Z623" s="391">
        <f t="shared" si="1034"/>
        <v>340</v>
      </c>
      <c r="AA623" s="32">
        <f>'ĐẤT PNN'!U624</f>
        <v>3</v>
      </c>
      <c r="AB623" s="390">
        <f t="shared" ref="AB623:AB628" si="1045">AB622</f>
        <v>250</v>
      </c>
      <c r="AC623" s="390">
        <f t="shared" ref="AC623:AC628" si="1046">AC622</f>
        <v>234</v>
      </c>
      <c r="AD623" s="390">
        <f t="shared" ref="AD623:AD628" si="1047">AD622</f>
        <v>215</v>
      </c>
      <c r="AE623" s="390">
        <f t="shared" ref="AE623:AE628" si="1048">AE622</f>
        <v>195</v>
      </c>
      <c r="AF623" s="391">
        <f t="shared" si="1035"/>
        <v>540</v>
      </c>
      <c r="AG623" s="391">
        <f t="shared" si="1036"/>
        <v>360</v>
      </c>
      <c r="AH623" s="391">
        <f t="shared" si="1037"/>
        <v>310</v>
      </c>
      <c r="AI623" s="391">
        <f t="shared" si="1038"/>
        <v>250</v>
      </c>
      <c r="AJ623" s="395">
        <f>'ĐẤT PNN'!I624-'ĐẤT NN'!P623</f>
        <v>390</v>
      </c>
    </row>
    <row r="624" spans="1:36" ht="126" customHeight="1">
      <c r="A624" s="56">
        <f t="shared" si="972"/>
        <v>619</v>
      </c>
      <c r="B624" s="56" t="str">
        <f>'ĐẤT PNN'!B625</f>
        <v>VT3</v>
      </c>
      <c r="C624" s="86" t="s">
        <v>5397</v>
      </c>
      <c r="D624" s="29" t="s">
        <v>6795</v>
      </c>
      <c r="E624" s="29" t="s">
        <v>6738</v>
      </c>
      <c r="F624" s="29" t="s">
        <v>6796</v>
      </c>
      <c r="G624" s="29" t="s">
        <v>6792</v>
      </c>
      <c r="H624" s="29" t="str">
        <f t="shared" si="971"/>
        <v>Phường Long KhánhTPLK1Vị trí 1370</v>
      </c>
      <c r="I624" s="397"/>
      <c r="J624" s="397"/>
      <c r="K624" s="500" t="str">
        <f>'ĐẤT PNN'!D625</f>
        <v>Các tuyến đường giao thông đấu nối trực tiếp ra Đường Hoàng Văn Thụ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624" s="501"/>
      <c r="M624" s="502"/>
      <c r="N624" s="383">
        <f t="shared" si="1039"/>
        <v>290</v>
      </c>
      <c r="O624" s="383">
        <f t="shared" si="1040"/>
        <v>215</v>
      </c>
      <c r="P624" s="383">
        <v>420</v>
      </c>
      <c r="Q624" s="383">
        <v>310</v>
      </c>
      <c r="R624" s="417">
        <f>VLOOKUP(C624,'[1]1. MA DO'!$E$5:$AJ$1933,32,0)</f>
        <v>1.1299999999999999</v>
      </c>
      <c r="S624" s="58">
        <f t="shared" si="1041"/>
        <v>370</v>
      </c>
      <c r="T624" s="58">
        <f t="shared" si="1042"/>
        <v>330</v>
      </c>
      <c r="U624" s="58">
        <f t="shared" si="1043"/>
        <v>290</v>
      </c>
      <c r="V624" s="58">
        <f t="shared" si="1044"/>
        <v>260</v>
      </c>
      <c r="W624" s="391">
        <f t="shared" si="1031"/>
        <v>800</v>
      </c>
      <c r="X624" s="391">
        <f t="shared" si="1032"/>
        <v>510</v>
      </c>
      <c r="Y624" s="391">
        <f t="shared" si="1033"/>
        <v>420</v>
      </c>
      <c r="Z624" s="391">
        <f t="shared" si="1034"/>
        <v>340</v>
      </c>
      <c r="AA624" s="32">
        <f>'ĐẤT PNN'!U625</f>
        <v>3</v>
      </c>
      <c r="AB624" s="390">
        <f t="shared" si="1045"/>
        <v>250</v>
      </c>
      <c r="AC624" s="390">
        <f t="shared" si="1046"/>
        <v>234</v>
      </c>
      <c r="AD624" s="390">
        <f t="shared" si="1047"/>
        <v>215</v>
      </c>
      <c r="AE624" s="390">
        <f t="shared" si="1048"/>
        <v>195</v>
      </c>
      <c r="AF624" s="391">
        <f t="shared" si="1035"/>
        <v>540</v>
      </c>
      <c r="AG624" s="391">
        <f t="shared" si="1036"/>
        <v>360</v>
      </c>
      <c r="AH624" s="391">
        <f t="shared" si="1037"/>
        <v>310</v>
      </c>
      <c r="AI624" s="391">
        <f t="shared" si="1038"/>
        <v>250</v>
      </c>
      <c r="AJ624" s="395">
        <f>'ĐẤT PNN'!I625-'ĐẤT NN'!P624</f>
        <v>360</v>
      </c>
    </row>
    <row r="625" spans="1:36" ht="63" customHeight="1">
      <c r="A625" s="56">
        <f t="shared" si="972"/>
        <v>620</v>
      </c>
      <c r="B625" s="56" t="str">
        <f>'ĐẤT PNN'!B626</f>
        <v>VT4</v>
      </c>
      <c r="C625" s="86" t="s">
        <v>5397</v>
      </c>
      <c r="D625" s="29" t="s">
        <v>6797</v>
      </c>
      <c r="E625" s="29" t="s">
        <v>6738</v>
      </c>
      <c r="F625" s="29" t="s">
        <v>6798</v>
      </c>
      <c r="G625" s="29" t="s">
        <v>6792</v>
      </c>
      <c r="H625" s="29" t="str">
        <f t="shared" si="971"/>
        <v>Phường Long KhánhTPLK1Vị trí 1370</v>
      </c>
      <c r="I625" s="397"/>
      <c r="J625" s="397"/>
      <c r="K625" s="500" t="str">
        <f>'ĐẤT PNN'!D626</f>
        <v>Các tuyến đường giao thông đấu nối trực tiếp ra Đường Hoàng Văn Thụ đoạn từ Đường Hồ Thị Hương đến Đường Ngô Quyền có hiện trạng là đường nhựa, bê tông xi măng:
- Có bề rộng từ ≥3m đến &lt;5m, cách đường giao thông &gt;600m.
- Có bề rộng &lt;3m, cách đường giao thông &gt;200m.</v>
      </c>
      <c r="L625" s="501"/>
      <c r="M625" s="502"/>
      <c r="N625" s="383">
        <f t="shared" si="1039"/>
        <v>260</v>
      </c>
      <c r="O625" s="383">
        <f t="shared" si="1040"/>
        <v>195</v>
      </c>
      <c r="P625" s="383">
        <v>340</v>
      </c>
      <c r="Q625" s="383">
        <v>250</v>
      </c>
      <c r="R625" s="417">
        <f>VLOOKUP(C625,'[1]1. MA DO'!$E$5:$AJ$1933,32,0)</f>
        <v>1.1299999999999999</v>
      </c>
      <c r="S625" s="58">
        <f t="shared" si="1041"/>
        <v>370</v>
      </c>
      <c r="T625" s="58">
        <f t="shared" si="1042"/>
        <v>330</v>
      </c>
      <c r="U625" s="58">
        <f t="shared" si="1043"/>
        <v>290</v>
      </c>
      <c r="V625" s="58">
        <f t="shared" si="1044"/>
        <v>260</v>
      </c>
      <c r="W625" s="391">
        <f t="shared" si="1031"/>
        <v>800</v>
      </c>
      <c r="X625" s="391">
        <f t="shared" si="1032"/>
        <v>510</v>
      </c>
      <c r="Y625" s="391">
        <f t="shared" si="1033"/>
        <v>420</v>
      </c>
      <c r="Z625" s="391">
        <f t="shared" si="1034"/>
        <v>340</v>
      </c>
      <c r="AA625" s="32">
        <f>'ĐẤT PNN'!U626</f>
        <v>3</v>
      </c>
      <c r="AB625" s="390">
        <f t="shared" si="1045"/>
        <v>250</v>
      </c>
      <c r="AC625" s="390">
        <f t="shared" si="1046"/>
        <v>234</v>
      </c>
      <c r="AD625" s="390">
        <f t="shared" si="1047"/>
        <v>215</v>
      </c>
      <c r="AE625" s="390">
        <f t="shared" si="1048"/>
        <v>195</v>
      </c>
      <c r="AF625" s="391">
        <f t="shared" si="1035"/>
        <v>540</v>
      </c>
      <c r="AG625" s="391">
        <f t="shared" si="1036"/>
        <v>360</v>
      </c>
      <c r="AH625" s="391">
        <f t="shared" si="1037"/>
        <v>310</v>
      </c>
      <c r="AI625" s="391">
        <f t="shared" si="1038"/>
        <v>250</v>
      </c>
      <c r="AJ625" s="395">
        <f>'ĐẤT PNN'!I626-'ĐẤT NN'!P625</f>
        <v>250</v>
      </c>
    </row>
    <row r="626" spans="1:36" ht="110.25" customHeight="1">
      <c r="A626" s="56">
        <f t="shared" si="972"/>
        <v>621</v>
      </c>
      <c r="B626" s="56" t="str">
        <f>'ĐẤT PNN'!B627</f>
        <v>VT2*0,8</v>
      </c>
      <c r="C626" s="86" t="s">
        <v>5397</v>
      </c>
      <c r="D626" s="29" t="s">
        <v>6793</v>
      </c>
      <c r="E626" s="29" t="s">
        <v>6738</v>
      </c>
      <c r="F626" s="29" t="s">
        <v>6794</v>
      </c>
      <c r="G626" s="29" t="s">
        <v>6792</v>
      </c>
      <c r="H626" s="29" t="str">
        <f t="shared" si="971"/>
        <v>Phường Long KhánhTPLK1Vị trí 1370</v>
      </c>
      <c r="I626" s="397"/>
      <c r="J626" s="397"/>
      <c r="K626" s="500" t="str">
        <f>'ĐẤT PNN'!D627</f>
        <v>Các tuyến đường giao thông không đấu nối trực tiếp và thông ra Đường Hoàng Văn Thụ đoạn từ Đường Hồ Thị Hương đến Đường Ngô Quyền có hiện trạng là đường nhựa, bê tông xi măng:
- Có bề rộng ≥5m, cách đường giao thông ≤600m.
- Có bề rộng từ ≥3m đến &lt;5m, cách đường giao thông ≤400m.</v>
      </c>
      <c r="L626" s="501"/>
      <c r="M626" s="502"/>
      <c r="N626" s="383">
        <f t="shared" si="1039"/>
        <v>330</v>
      </c>
      <c r="O626" s="383">
        <f t="shared" si="1040"/>
        <v>234</v>
      </c>
      <c r="P626" s="383">
        <v>510</v>
      </c>
      <c r="Q626" s="383">
        <v>360</v>
      </c>
      <c r="R626" s="417">
        <f>VLOOKUP(C626,'[1]1. MA DO'!$E$5:$AJ$1933,32,0)</f>
        <v>1.1299999999999999</v>
      </c>
      <c r="S626" s="58">
        <f t="shared" si="1041"/>
        <v>370</v>
      </c>
      <c r="T626" s="58">
        <f t="shared" si="1042"/>
        <v>330</v>
      </c>
      <c r="U626" s="58">
        <f t="shared" si="1043"/>
        <v>290</v>
      </c>
      <c r="V626" s="58">
        <f t="shared" si="1044"/>
        <v>260</v>
      </c>
      <c r="W626" s="391">
        <f t="shared" si="1031"/>
        <v>800</v>
      </c>
      <c r="X626" s="391">
        <f t="shared" si="1032"/>
        <v>510</v>
      </c>
      <c r="Y626" s="391">
        <f t="shared" si="1033"/>
        <v>420</v>
      </c>
      <c r="Z626" s="391">
        <f t="shared" si="1034"/>
        <v>340</v>
      </c>
      <c r="AA626" s="32">
        <f>'ĐẤT PNN'!U627</f>
        <v>3</v>
      </c>
      <c r="AB626" s="390">
        <f t="shared" si="1045"/>
        <v>250</v>
      </c>
      <c r="AC626" s="390">
        <f t="shared" si="1046"/>
        <v>234</v>
      </c>
      <c r="AD626" s="390">
        <f t="shared" si="1047"/>
        <v>215</v>
      </c>
      <c r="AE626" s="390">
        <f t="shared" si="1048"/>
        <v>195</v>
      </c>
      <c r="AF626" s="391">
        <f t="shared" si="1035"/>
        <v>540</v>
      </c>
      <c r="AG626" s="391">
        <f t="shared" si="1036"/>
        <v>360</v>
      </c>
      <c r="AH626" s="391">
        <f t="shared" si="1037"/>
        <v>310</v>
      </c>
      <c r="AI626" s="391">
        <f t="shared" si="1038"/>
        <v>250</v>
      </c>
      <c r="AJ626" s="395">
        <f>'ĐẤT PNN'!I627-'ĐẤT NN'!P626</f>
        <v>330</v>
      </c>
    </row>
    <row r="627" spans="1:36" ht="126" customHeight="1">
      <c r="A627" s="56">
        <f t="shared" si="972"/>
        <v>622</v>
      </c>
      <c r="B627" s="56" t="str">
        <f>'ĐẤT PNN'!B628</f>
        <v>VT3*0,8</v>
      </c>
      <c r="C627" s="86" t="s">
        <v>5397</v>
      </c>
      <c r="D627" s="29" t="s">
        <v>6795</v>
      </c>
      <c r="E627" s="29" t="s">
        <v>6738</v>
      </c>
      <c r="F627" s="29" t="s">
        <v>6796</v>
      </c>
      <c r="G627" s="29" t="s">
        <v>6792</v>
      </c>
      <c r="H627" s="29" t="str">
        <f t="shared" si="971"/>
        <v>Phường Long KhánhTPLK1Vị trí 1370</v>
      </c>
      <c r="I627" s="397"/>
      <c r="J627" s="397"/>
      <c r="K627" s="500" t="str">
        <f>'ĐẤT PNN'!D628</f>
        <v>Các tuyến đường giao thông không đấu nối trực tiếp và thông ra Đường Hoàng Văn Thụ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627" s="501"/>
      <c r="M627" s="502"/>
      <c r="N627" s="383">
        <f t="shared" si="1039"/>
        <v>290</v>
      </c>
      <c r="O627" s="383">
        <f t="shared" si="1040"/>
        <v>215</v>
      </c>
      <c r="P627" s="383">
        <v>420</v>
      </c>
      <c r="Q627" s="383">
        <v>310</v>
      </c>
      <c r="R627" s="417">
        <f>VLOOKUP(C627,'[1]1. MA DO'!$E$5:$AJ$1933,32,0)</f>
        <v>1.1299999999999999</v>
      </c>
      <c r="S627" s="58">
        <f t="shared" si="1041"/>
        <v>370</v>
      </c>
      <c r="T627" s="58">
        <f t="shared" si="1042"/>
        <v>330</v>
      </c>
      <c r="U627" s="58">
        <f t="shared" si="1043"/>
        <v>290</v>
      </c>
      <c r="V627" s="58">
        <f t="shared" si="1044"/>
        <v>260</v>
      </c>
      <c r="W627" s="391">
        <f t="shared" si="1031"/>
        <v>800</v>
      </c>
      <c r="X627" s="391">
        <f t="shared" si="1032"/>
        <v>510</v>
      </c>
      <c r="Y627" s="391">
        <f t="shared" si="1033"/>
        <v>420</v>
      </c>
      <c r="Z627" s="391">
        <f t="shared" si="1034"/>
        <v>340</v>
      </c>
      <c r="AA627" s="32">
        <f>'ĐẤT PNN'!U628</f>
        <v>3</v>
      </c>
      <c r="AB627" s="390">
        <f t="shared" si="1045"/>
        <v>250</v>
      </c>
      <c r="AC627" s="390">
        <f t="shared" si="1046"/>
        <v>234</v>
      </c>
      <c r="AD627" s="390">
        <f t="shared" si="1047"/>
        <v>215</v>
      </c>
      <c r="AE627" s="390">
        <f t="shared" si="1048"/>
        <v>195</v>
      </c>
      <c r="AF627" s="391">
        <f t="shared" si="1035"/>
        <v>540</v>
      </c>
      <c r="AG627" s="391">
        <f t="shared" si="1036"/>
        <v>360</v>
      </c>
      <c r="AH627" s="391">
        <f t="shared" si="1037"/>
        <v>310</v>
      </c>
      <c r="AI627" s="391">
        <f t="shared" si="1038"/>
        <v>250</v>
      </c>
      <c r="AJ627" s="395">
        <f>'ĐẤT PNN'!I628-'ĐẤT NN'!P627</f>
        <v>300</v>
      </c>
    </row>
    <row r="628" spans="1:36" ht="63" customHeight="1">
      <c r="A628" s="56">
        <f t="shared" si="972"/>
        <v>623</v>
      </c>
      <c r="B628" s="56" t="str">
        <f>'ĐẤT PNN'!B629</f>
        <v>VT4*0,8</v>
      </c>
      <c r="C628" s="86" t="s">
        <v>5397</v>
      </c>
      <c r="D628" s="29" t="s">
        <v>6797</v>
      </c>
      <c r="E628" s="29" t="s">
        <v>6738</v>
      </c>
      <c r="F628" s="29" t="s">
        <v>6798</v>
      </c>
      <c r="G628" s="29" t="s">
        <v>6792</v>
      </c>
      <c r="H628" s="29" t="str">
        <f t="shared" si="971"/>
        <v>Phường Long KhánhTPLK1Vị trí 1370</v>
      </c>
      <c r="I628" s="397"/>
      <c r="J628" s="397"/>
      <c r="K628" s="500" t="str">
        <f>'ĐẤT PNN'!D629</f>
        <v>Các tuyến đường giao thông không đấu nối trực tiếp và thông ra Đường Hoàng Văn Thụ đoạn từ Đường Hồ Thị Hương đến Đường Ngô Quyền có hiện trạng là đường nhựa, bê tông xi măng:
- Có bề rộng từ ≥3m đến &lt;5m, cách đường giao thông &gt;600m.
- Có bề rộng &lt;3m, cách đường giao thông &gt; 200m.</v>
      </c>
      <c r="L628" s="501"/>
      <c r="M628" s="502"/>
      <c r="N628" s="383">
        <f t="shared" si="1039"/>
        <v>260</v>
      </c>
      <c r="O628" s="383">
        <f t="shared" si="1040"/>
        <v>195</v>
      </c>
      <c r="P628" s="383">
        <v>340</v>
      </c>
      <c r="Q628" s="383">
        <v>250</v>
      </c>
      <c r="R628" s="417">
        <f>VLOOKUP(C628,'[1]1. MA DO'!$E$5:$AJ$1933,32,0)</f>
        <v>1.1299999999999999</v>
      </c>
      <c r="S628" s="58">
        <f t="shared" si="1041"/>
        <v>370</v>
      </c>
      <c r="T628" s="58">
        <f t="shared" si="1042"/>
        <v>330</v>
      </c>
      <c r="U628" s="58">
        <f t="shared" si="1043"/>
        <v>290</v>
      </c>
      <c r="V628" s="58">
        <f t="shared" si="1044"/>
        <v>260</v>
      </c>
      <c r="W628" s="391">
        <f t="shared" si="1031"/>
        <v>800</v>
      </c>
      <c r="X628" s="391">
        <f t="shared" si="1032"/>
        <v>510</v>
      </c>
      <c r="Y628" s="391">
        <f t="shared" si="1033"/>
        <v>420</v>
      </c>
      <c r="Z628" s="391">
        <f t="shared" si="1034"/>
        <v>340</v>
      </c>
      <c r="AA628" s="32">
        <f>'ĐẤT PNN'!U629</f>
        <v>3</v>
      </c>
      <c r="AB628" s="390">
        <f t="shared" si="1045"/>
        <v>250</v>
      </c>
      <c r="AC628" s="390">
        <f t="shared" si="1046"/>
        <v>234</v>
      </c>
      <c r="AD628" s="390">
        <f t="shared" si="1047"/>
        <v>215</v>
      </c>
      <c r="AE628" s="390">
        <f t="shared" si="1048"/>
        <v>195</v>
      </c>
      <c r="AF628" s="391">
        <f t="shared" si="1035"/>
        <v>540</v>
      </c>
      <c r="AG628" s="391">
        <f t="shared" si="1036"/>
        <v>360</v>
      </c>
      <c r="AH628" s="391">
        <f t="shared" si="1037"/>
        <v>310</v>
      </c>
      <c r="AI628" s="391">
        <f t="shared" si="1038"/>
        <v>250</v>
      </c>
      <c r="AJ628" s="395">
        <f>'ĐẤT PNN'!I629-'ĐẤT NN'!P628</f>
        <v>190</v>
      </c>
    </row>
    <row r="629" spans="1:36" ht="63">
      <c r="A629" s="56">
        <f t="shared" si="972"/>
        <v>624</v>
      </c>
      <c r="B629" s="56" t="str">
        <f>'ĐẤT PNN'!B630</f>
        <v>LK34DT</v>
      </c>
      <c r="C629" s="86" t="s">
        <v>5398</v>
      </c>
      <c r="D629" s="29" t="s">
        <v>6790</v>
      </c>
      <c r="E629" s="29" t="s">
        <v>6738</v>
      </c>
      <c r="F629" s="29" t="s">
        <v>6791</v>
      </c>
      <c r="G629" s="29" t="s">
        <v>6792</v>
      </c>
      <c r="H629" s="29" t="str">
        <f t="shared" si="971"/>
        <v>Phường Long KhánhTPLK1Vị trí 1370</v>
      </c>
      <c r="I629" s="398" t="s">
        <v>6780</v>
      </c>
      <c r="J629" s="398" t="s">
        <v>6781</v>
      </c>
      <c r="K629" s="57" t="str">
        <f>'ĐẤT PNN'!D630</f>
        <v>Đường Châu Văn Liêm</v>
      </c>
      <c r="L629" s="57" t="str">
        <f>'ĐẤT PNN'!E630</f>
        <v>Đường Hồ Thị Hương</v>
      </c>
      <c r="M629" s="57" t="str">
        <f>'ĐẤT PNN'!F630</f>
        <v>Đường Ngô Quyền</v>
      </c>
      <c r="N629" s="385">
        <f>S629</f>
        <v>370</v>
      </c>
      <c r="O629" s="114">
        <f>AB629</f>
        <v>250</v>
      </c>
      <c r="P629" s="381">
        <v>800</v>
      </c>
      <c r="Q629" s="381">
        <v>540</v>
      </c>
      <c r="R629" s="417">
        <f>VLOOKUP(C629,'[1]1. MA DO'!$E$5:$AJ$1933,32,0)</f>
        <v>1.1299999999999999</v>
      </c>
      <c r="S629" s="221">
        <v>370</v>
      </c>
      <c r="T629" s="221">
        <v>330</v>
      </c>
      <c r="U629" s="221">
        <v>290</v>
      </c>
      <c r="V629" s="221">
        <v>260</v>
      </c>
      <c r="W629" s="391">
        <f t="shared" si="1031"/>
        <v>800</v>
      </c>
      <c r="X629" s="391">
        <f t="shared" si="1032"/>
        <v>510</v>
      </c>
      <c r="Y629" s="391">
        <f t="shared" si="1033"/>
        <v>420</v>
      </c>
      <c r="Z629" s="391">
        <f t="shared" si="1034"/>
        <v>340</v>
      </c>
      <c r="AA629" s="32">
        <v>1</v>
      </c>
      <c r="AB629" s="372">
        <v>250</v>
      </c>
      <c r="AC629" s="372">
        <v>234</v>
      </c>
      <c r="AD629" s="372">
        <v>215</v>
      </c>
      <c r="AE629" s="372">
        <v>195</v>
      </c>
      <c r="AF629" s="391">
        <f t="shared" si="1035"/>
        <v>540</v>
      </c>
      <c r="AG629" s="391">
        <f t="shared" si="1036"/>
        <v>360</v>
      </c>
      <c r="AH629" s="391">
        <f t="shared" si="1037"/>
        <v>310</v>
      </c>
      <c r="AI629" s="391">
        <f t="shared" si="1038"/>
        <v>250</v>
      </c>
      <c r="AJ629" s="395">
        <f>'ĐẤT PNN'!I630-'ĐẤT NN'!P629</f>
        <v>1100</v>
      </c>
    </row>
    <row r="630" spans="1:36" ht="110.25" customHeight="1">
      <c r="A630" s="56">
        <f t="shared" si="972"/>
        <v>625</v>
      </c>
      <c r="B630" s="56" t="str">
        <f>'ĐẤT PNN'!B631</f>
        <v>VT2</v>
      </c>
      <c r="C630" s="86" t="s">
        <v>5398</v>
      </c>
      <c r="D630" s="29" t="s">
        <v>6793</v>
      </c>
      <c r="E630" s="29" t="s">
        <v>6738</v>
      </c>
      <c r="F630" s="29" t="s">
        <v>6794</v>
      </c>
      <c r="G630" s="29" t="s">
        <v>6792</v>
      </c>
      <c r="H630" s="29" t="str">
        <f t="shared" si="971"/>
        <v>Phường Long KhánhTPLK1Vị trí 1370</v>
      </c>
      <c r="I630" s="397"/>
      <c r="J630" s="397"/>
      <c r="K630" s="500" t="str">
        <f>'ĐẤT PNN'!D631</f>
        <v>Các tuyến đường giao thông đấu nối trực tiếp ra Đường Châu Văn Liêm đoạn từ Đường Hồ Thị Hương đến Đường Ngô Quyền có hiện trạng là đường nhựa, bê tông xi măng:
- Có bề rộng ≥5m, cách đường giao thông ≤600m.
- Có bề rộng từ ≥3m đến &lt;5m, cách đường giao thông ≤400m.</v>
      </c>
      <c r="L630" s="501"/>
      <c r="M630" s="502"/>
      <c r="N630" s="383">
        <f t="shared" ref="N630:N635" si="1049">IF(B630="VT2",T630,IF(B630="VT3",U630,IF(B630="VT2*0,8",T630,IF(B630="VT3*0,8",U630,V630))))</f>
        <v>330</v>
      </c>
      <c r="O630" s="383">
        <f t="shared" ref="O630:O635" si="1050">IF(B630="VT2",AC630,IF(B630="VT3",AD630,IF(B630="VT2*0,8",AC630,IF(B630="VT3*0,8",AD630,AE630))))</f>
        <v>234</v>
      </c>
      <c r="P630" s="383">
        <v>510</v>
      </c>
      <c r="Q630" s="383">
        <v>360</v>
      </c>
      <c r="R630" s="417">
        <f>VLOOKUP(C630,'[1]1. MA DO'!$E$5:$AJ$1933,32,0)</f>
        <v>1.1299999999999999</v>
      </c>
      <c r="S630" s="58">
        <f t="shared" ref="S630:S635" si="1051">S629</f>
        <v>370</v>
      </c>
      <c r="T630" s="58">
        <f t="shared" ref="T630:T635" si="1052">T629</f>
        <v>330</v>
      </c>
      <c r="U630" s="58">
        <f t="shared" ref="U630:U635" si="1053">U629</f>
        <v>290</v>
      </c>
      <c r="V630" s="58">
        <f t="shared" ref="V630:V635" si="1054">V629</f>
        <v>260</v>
      </c>
      <c r="W630" s="391">
        <f t="shared" si="1031"/>
        <v>800</v>
      </c>
      <c r="X630" s="391">
        <f t="shared" si="1032"/>
        <v>510</v>
      </c>
      <c r="Y630" s="391">
        <f t="shared" si="1033"/>
        <v>420</v>
      </c>
      <c r="Z630" s="391">
        <f t="shared" si="1034"/>
        <v>340</v>
      </c>
      <c r="AA630" s="32">
        <f>'ĐẤT PNN'!U631</f>
        <v>3</v>
      </c>
      <c r="AB630" s="390">
        <f t="shared" ref="AB630:AB635" si="1055">AB629</f>
        <v>250</v>
      </c>
      <c r="AC630" s="390">
        <f t="shared" ref="AC630:AC635" si="1056">AC629</f>
        <v>234</v>
      </c>
      <c r="AD630" s="390">
        <f t="shared" ref="AD630:AD635" si="1057">AD629</f>
        <v>215</v>
      </c>
      <c r="AE630" s="390">
        <f t="shared" ref="AE630:AE635" si="1058">AE629</f>
        <v>195</v>
      </c>
      <c r="AF630" s="391">
        <f t="shared" si="1035"/>
        <v>540</v>
      </c>
      <c r="AG630" s="391">
        <f t="shared" si="1036"/>
        <v>360</v>
      </c>
      <c r="AH630" s="391">
        <f t="shared" si="1037"/>
        <v>310</v>
      </c>
      <c r="AI630" s="391">
        <f t="shared" si="1038"/>
        <v>250</v>
      </c>
      <c r="AJ630" s="395">
        <f>'ĐẤT PNN'!I631-'ĐẤT NN'!P630</f>
        <v>390</v>
      </c>
    </row>
    <row r="631" spans="1:36" ht="126" customHeight="1">
      <c r="A631" s="56">
        <f t="shared" si="972"/>
        <v>626</v>
      </c>
      <c r="B631" s="56" t="str">
        <f>'ĐẤT PNN'!B632</f>
        <v>VT3</v>
      </c>
      <c r="C631" s="86" t="s">
        <v>5398</v>
      </c>
      <c r="D631" s="29" t="s">
        <v>6795</v>
      </c>
      <c r="E631" s="29" t="s">
        <v>6738</v>
      </c>
      <c r="F631" s="29" t="s">
        <v>6796</v>
      </c>
      <c r="G631" s="29" t="s">
        <v>6792</v>
      </c>
      <c r="H631" s="29" t="str">
        <f t="shared" si="971"/>
        <v>Phường Long KhánhTPLK1Vị trí 1370</v>
      </c>
      <c r="I631" s="397"/>
      <c r="J631" s="397"/>
      <c r="K631" s="500" t="str">
        <f>'ĐẤT PNN'!D632</f>
        <v>Các tuyến đường giao thông đấu nối trực tiếp ra Đường Châu Văn Liêm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631" s="501"/>
      <c r="M631" s="502"/>
      <c r="N631" s="383">
        <f t="shared" si="1049"/>
        <v>290</v>
      </c>
      <c r="O631" s="383">
        <f t="shared" si="1050"/>
        <v>215</v>
      </c>
      <c r="P631" s="383">
        <v>420</v>
      </c>
      <c r="Q631" s="383">
        <v>310</v>
      </c>
      <c r="R631" s="417">
        <f>VLOOKUP(C631,'[1]1. MA DO'!$E$5:$AJ$1933,32,0)</f>
        <v>1.1299999999999999</v>
      </c>
      <c r="S631" s="58">
        <f t="shared" si="1051"/>
        <v>370</v>
      </c>
      <c r="T631" s="58">
        <f t="shared" si="1052"/>
        <v>330</v>
      </c>
      <c r="U631" s="58">
        <f t="shared" si="1053"/>
        <v>290</v>
      </c>
      <c r="V631" s="58">
        <f t="shared" si="1054"/>
        <v>260</v>
      </c>
      <c r="W631" s="391">
        <f t="shared" si="1031"/>
        <v>800</v>
      </c>
      <c r="X631" s="391">
        <f t="shared" si="1032"/>
        <v>510</v>
      </c>
      <c r="Y631" s="391">
        <f t="shared" si="1033"/>
        <v>420</v>
      </c>
      <c r="Z631" s="391">
        <f t="shared" si="1034"/>
        <v>340</v>
      </c>
      <c r="AA631" s="32">
        <f>'ĐẤT PNN'!U632</f>
        <v>3</v>
      </c>
      <c r="AB631" s="390">
        <f t="shared" si="1055"/>
        <v>250</v>
      </c>
      <c r="AC631" s="390">
        <f t="shared" si="1056"/>
        <v>234</v>
      </c>
      <c r="AD631" s="390">
        <f t="shared" si="1057"/>
        <v>215</v>
      </c>
      <c r="AE631" s="390">
        <f t="shared" si="1058"/>
        <v>195</v>
      </c>
      <c r="AF631" s="391">
        <f t="shared" si="1035"/>
        <v>540</v>
      </c>
      <c r="AG631" s="391">
        <f t="shared" si="1036"/>
        <v>360</v>
      </c>
      <c r="AH631" s="391">
        <f t="shared" si="1037"/>
        <v>310</v>
      </c>
      <c r="AI631" s="391">
        <f t="shared" si="1038"/>
        <v>250</v>
      </c>
      <c r="AJ631" s="395">
        <f>'ĐẤT PNN'!I632-'ĐẤT NN'!P631</f>
        <v>360</v>
      </c>
    </row>
    <row r="632" spans="1:36" ht="63" customHeight="1">
      <c r="A632" s="56">
        <f t="shared" si="972"/>
        <v>627</v>
      </c>
      <c r="B632" s="56" t="str">
        <f>'ĐẤT PNN'!B633</f>
        <v>VT4</v>
      </c>
      <c r="C632" s="86" t="s">
        <v>5398</v>
      </c>
      <c r="D632" s="29" t="s">
        <v>6797</v>
      </c>
      <c r="E632" s="29" t="s">
        <v>6738</v>
      </c>
      <c r="F632" s="29" t="s">
        <v>6798</v>
      </c>
      <c r="G632" s="29" t="s">
        <v>6792</v>
      </c>
      <c r="H632" s="29" t="str">
        <f t="shared" si="971"/>
        <v>Phường Long KhánhTPLK1Vị trí 1370</v>
      </c>
      <c r="I632" s="397"/>
      <c r="J632" s="397"/>
      <c r="K632" s="500" t="str">
        <f>'ĐẤT PNN'!D633</f>
        <v>Các tuyến đường giao thông đấu nối trực tiếp ra Đường Châu Văn Liêm đoạn từ Đường Hồ Thị Hương đến Đường Ngô Quyền có hiện trạng là đường nhựa, bê tông xi măng:
- Có bề rộng từ ≥3m đến &lt;5m, cách đường giao thông &gt;600m.
- Có bề rộng &lt;3m, cách đường giao thông &gt;200m.</v>
      </c>
      <c r="L632" s="501"/>
      <c r="M632" s="502"/>
      <c r="N632" s="383">
        <f t="shared" si="1049"/>
        <v>260</v>
      </c>
      <c r="O632" s="383">
        <f t="shared" si="1050"/>
        <v>195</v>
      </c>
      <c r="P632" s="383">
        <v>340</v>
      </c>
      <c r="Q632" s="383">
        <v>250</v>
      </c>
      <c r="R632" s="417">
        <f>VLOOKUP(C632,'[1]1. MA DO'!$E$5:$AJ$1933,32,0)</f>
        <v>1.1299999999999999</v>
      </c>
      <c r="S632" s="58">
        <f t="shared" si="1051"/>
        <v>370</v>
      </c>
      <c r="T632" s="58">
        <f t="shared" si="1052"/>
        <v>330</v>
      </c>
      <c r="U632" s="58">
        <f t="shared" si="1053"/>
        <v>290</v>
      </c>
      <c r="V632" s="58">
        <f t="shared" si="1054"/>
        <v>260</v>
      </c>
      <c r="W632" s="391">
        <f t="shared" si="1031"/>
        <v>800</v>
      </c>
      <c r="X632" s="391">
        <f t="shared" si="1032"/>
        <v>510</v>
      </c>
      <c r="Y632" s="391">
        <f t="shared" si="1033"/>
        <v>420</v>
      </c>
      <c r="Z632" s="391">
        <f t="shared" si="1034"/>
        <v>340</v>
      </c>
      <c r="AA632" s="32">
        <f>'ĐẤT PNN'!U633</f>
        <v>3</v>
      </c>
      <c r="AB632" s="390">
        <f t="shared" si="1055"/>
        <v>250</v>
      </c>
      <c r="AC632" s="390">
        <f t="shared" si="1056"/>
        <v>234</v>
      </c>
      <c r="AD632" s="390">
        <f t="shared" si="1057"/>
        <v>215</v>
      </c>
      <c r="AE632" s="390">
        <f t="shared" si="1058"/>
        <v>195</v>
      </c>
      <c r="AF632" s="391">
        <f t="shared" si="1035"/>
        <v>540</v>
      </c>
      <c r="AG632" s="391">
        <f t="shared" si="1036"/>
        <v>360</v>
      </c>
      <c r="AH632" s="391">
        <f t="shared" si="1037"/>
        <v>310</v>
      </c>
      <c r="AI632" s="391">
        <f t="shared" si="1038"/>
        <v>250</v>
      </c>
      <c r="AJ632" s="395">
        <f>'ĐẤT PNN'!I633-'ĐẤT NN'!P632</f>
        <v>250</v>
      </c>
    </row>
    <row r="633" spans="1:36" ht="110.25" customHeight="1">
      <c r="A633" s="56">
        <f t="shared" si="972"/>
        <v>628</v>
      </c>
      <c r="B633" s="56" t="str">
        <f>'ĐẤT PNN'!B634</f>
        <v>VT2*0,8</v>
      </c>
      <c r="C633" s="86" t="s">
        <v>5398</v>
      </c>
      <c r="D633" s="29" t="s">
        <v>6793</v>
      </c>
      <c r="E633" s="29" t="s">
        <v>6738</v>
      </c>
      <c r="F633" s="29" t="s">
        <v>6794</v>
      </c>
      <c r="G633" s="29" t="s">
        <v>6792</v>
      </c>
      <c r="H633" s="29" t="str">
        <f t="shared" si="971"/>
        <v>Phường Long KhánhTPLK1Vị trí 1370</v>
      </c>
      <c r="I633" s="397"/>
      <c r="J633" s="397"/>
      <c r="K633" s="500" t="str">
        <f>'ĐẤT PNN'!D634</f>
        <v>Các tuyến đường giao thông không đấu nối trực tiếp và thông ra Đường Châu Văn Liêm đoạn từ Đường Hồ Thị Hương đến Đường Ngô Quyền có hiện trạng là đường nhựa, bê tông xi măng:
- Có bề rộng ≥5m, cách đường giao thông ≤600m.
- Có bề rộng từ ≥3m đến &lt;5m, cách đường giao thông ≤400m.</v>
      </c>
      <c r="L633" s="501"/>
      <c r="M633" s="502"/>
      <c r="N633" s="383">
        <f t="shared" si="1049"/>
        <v>330</v>
      </c>
      <c r="O633" s="383">
        <f t="shared" si="1050"/>
        <v>234</v>
      </c>
      <c r="P633" s="383">
        <v>510</v>
      </c>
      <c r="Q633" s="383">
        <v>360</v>
      </c>
      <c r="R633" s="417">
        <f>VLOOKUP(C633,'[1]1. MA DO'!$E$5:$AJ$1933,32,0)</f>
        <v>1.1299999999999999</v>
      </c>
      <c r="S633" s="58">
        <f t="shared" si="1051"/>
        <v>370</v>
      </c>
      <c r="T633" s="58">
        <f t="shared" si="1052"/>
        <v>330</v>
      </c>
      <c r="U633" s="58">
        <f t="shared" si="1053"/>
        <v>290</v>
      </c>
      <c r="V633" s="58">
        <f t="shared" si="1054"/>
        <v>260</v>
      </c>
      <c r="W633" s="391">
        <f t="shared" si="1031"/>
        <v>800</v>
      </c>
      <c r="X633" s="391">
        <f t="shared" si="1032"/>
        <v>510</v>
      </c>
      <c r="Y633" s="391">
        <f t="shared" si="1033"/>
        <v>420</v>
      </c>
      <c r="Z633" s="391">
        <f t="shared" si="1034"/>
        <v>340</v>
      </c>
      <c r="AA633" s="32">
        <f>'ĐẤT PNN'!U634</f>
        <v>3</v>
      </c>
      <c r="AB633" s="390">
        <f t="shared" si="1055"/>
        <v>250</v>
      </c>
      <c r="AC633" s="390">
        <f t="shared" si="1056"/>
        <v>234</v>
      </c>
      <c r="AD633" s="390">
        <f t="shared" si="1057"/>
        <v>215</v>
      </c>
      <c r="AE633" s="390">
        <f t="shared" si="1058"/>
        <v>195</v>
      </c>
      <c r="AF633" s="391">
        <f t="shared" si="1035"/>
        <v>540</v>
      </c>
      <c r="AG633" s="391">
        <f t="shared" si="1036"/>
        <v>360</v>
      </c>
      <c r="AH633" s="391">
        <f t="shared" si="1037"/>
        <v>310</v>
      </c>
      <c r="AI633" s="391">
        <f t="shared" si="1038"/>
        <v>250</v>
      </c>
      <c r="AJ633" s="395">
        <f>'ĐẤT PNN'!I634-'ĐẤT NN'!P633</f>
        <v>330</v>
      </c>
    </row>
    <row r="634" spans="1:36" ht="126" customHeight="1">
      <c r="A634" s="56">
        <f t="shared" si="972"/>
        <v>629</v>
      </c>
      <c r="B634" s="56" t="str">
        <f>'ĐẤT PNN'!B635</f>
        <v>VT3*0,8</v>
      </c>
      <c r="C634" s="86" t="s">
        <v>5398</v>
      </c>
      <c r="D634" s="29" t="s">
        <v>6795</v>
      </c>
      <c r="E634" s="29" t="s">
        <v>6738</v>
      </c>
      <c r="F634" s="29" t="s">
        <v>6796</v>
      </c>
      <c r="G634" s="29" t="s">
        <v>6792</v>
      </c>
      <c r="H634" s="29" t="str">
        <f t="shared" si="971"/>
        <v>Phường Long KhánhTPLK1Vị trí 1370</v>
      </c>
      <c r="I634" s="397"/>
      <c r="J634" s="397"/>
      <c r="K634" s="500" t="str">
        <f>'ĐẤT PNN'!D635</f>
        <v>Các tuyến đường giao thông không đấu nối trực tiếp và thông ra Đường Châu Văn Liêm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634" s="501"/>
      <c r="M634" s="502"/>
      <c r="N634" s="383">
        <f t="shared" si="1049"/>
        <v>290</v>
      </c>
      <c r="O634" s="383">
        <f t="shared" si="1050"/>
        <v>215</v>
      </c>
      <c r="P634" s="383">
        <v>420</v>
      </c>
      <c r="Q634" s="383">
        <v>310</v>
      </c>
      <c r="R634" s="417">
        <f>VLOOKUP(C634,'[1]1. MA DO'!$E$5:$AJ$1933,32,0)</f>
        <v>1.1299999999999999</v>
      </c>
      <c r="S634" s="58">
        <f t="shared" si="1051"/>
        <v>370</v>
      </c>
      <c r="T634" s="58">
        <f t="shared" si="1052"/>
        <v>330</v>
      </c>
      <c r="U634" s="58">
        <f t="shared" si="1053"/>
        <v>290</v>
      </c>
      <c r="V634" s="58">
        <f t="shared" si="1054"/>
        <v>260</v>
      </c>
      <c r="W634" s="391">
        <f t="shared" si="1031"/>
        <v>800</v>
      </c>
      <c r="X634" s="391">
        <f t="shared" si="1032"/>
        <v>510</v>
      </c>
      <c r="Y634" s="391">
        <f t="shared" si="1033"/>
        <v>420</v>
      </c>
      <c r="Z634" s="391">
        <f t="shared" si="1034"/>
        <v>340</v>
      </c>
      <c r="AA634" s="32">
        <f>'ĐẤT PNN'!U635</f>
        <v>3</v>
      </c>
      <c r="AB634" s="390">
        <f t="shared" si="1055"/>
        <v>250</v>
      </c>
      <c r="AC634" s="390">
        <f t="shared" si="1056"/>
        <v>234</v>
      </c>
      <c r="AD634" s="390">
        <f t="shared" si="1057"/>
        <v>215</v>
      </c>
      <c r="AE634" s="390">
        <f t="shared" si="1058"/>
        <v>195</v>
      </c>
      <c r="AF634" s="391">
        <f t="shared" si="1035"/>
        <v>540</v>
      </c>
      <c r="AG634" s="391">
        <f t="shared" si="1036"/>
        <v>360</v>
      </c>
      <c r="AH634" s="391">
        <f t="shared" si="1037"/>
        <v>310</v>
      </c>
      <c r="AI634" s="391">
        <f t="shared" si="1038"/>
        <v>250</v>
      </c>
      <c r="AJ634" s="395">
        <f>'ĐẤT PNN'!I635-'ĐẤT NN'!P634</f>
        <v>300</v>
      </c>
    </row>
    <row r="635" spans="1:36" ht="63" customHeight="1">
      <c r="A635" s="56">
        <f t="shared" si="972"/>
        <v>630</v>
      </c>
      <c r="B635" s="56" t="str">
        <f>'ĐẤT PNN'!B636</f>
        <v>VT4*0,8</v>
      </c>
      <c r="C635" s="86" t="s">
        <v>5398</v>
      </c>
      <c r="D635" s="29" t="s">
        <v>6797</v>
      </c>
      <c r="E635" s="29" t="s">
        <v>6738</v>
      </c>
      <c r="F635" s="29" t="s">
        <v>6798</v>
      </c>
      <c r="G635" s="29" t="s">
        <v>6792</v>
      </c>
      <c r="H635" s="29" t="str">
        <f t="shared" si="971"/>
        <v>Phường Long KhánhTPLK1Vị trí 1370</v>
      </c>
      <c r="I635" s="397"/>
      <c r="J635" s="397"/>
      <c r="K635" s="500" t="str">
        <f>'ĐẤT PNN'!D636</f>
        <v>Các tuyến đường giao thông không đấu nối trực tiếp và thông ra Đường Châu Văn Liêm đoạn từ Đường Hồ Thị Hương đến Đường Ngô Quyền có hiện trạng là đường nhựa, bê tông xi măng:
- Có bề rộng từ ≥3m đến &lt;5m, cách đường giao thông &gt;600m.
- Có bề rộng &lt;3m, cách đường giao thông &gt; 200m.</v>
      </c>
      <c r="L635" s="501"/>
      <c r="M635" s="502"/>
      <c r="N635" s="383">
        <f t="shared" si="1049"/>
        <v>260</v>
      </c>
      <c r="O635" s="383">
        <f t="shared" si="1050"/>
        <v>195</v>
      </c>
      <c r="P635" s="383">
        <v>340</v>
      </c>
      <c r="Q635" s="383">
        <v>250</v>
      </c>
      <c r="R635" s="417">
        <f>VLOOKUP(C635,'[1]1. MA DO'!$E$5:$AJ$1933,32,0)</f>
        <v>1.1299999999999999</v>
      </c>
      <c r="S635" s="58">
        <f t="shared" si="1051"/>
        <v>370</v>
      </c>
      <c r="T635" s="58">
        <f t="shared" si="1052"/>
        <v>330</v>
      </c>
      <c r="U635" s="58">
        <f t="shared" si="1053"/>
        <v>290</v>
      </c>
      <c r="V635" s="58">
        <f t="shared" si="1054"/>
        <v>260</v>
      </c>
      <c r="W635" s="391">
        <f t="shared" si="1031"/>
        <v>800</v>
      </c>
      <c r="X635" s="391">
        <f t="shared" si="1032"/>
        <v>510</v>
      </c>
      <c r="Y635" s="391">
        <f t="shared" si="1033"/>
        <v>420</v>
      </c>
      <c r="Z635" s="391">
        <f t="shared" si="1034"/>
        <v>340</v>
      </c>
      <c r="AA635" s="32">
        <f>'ĐẤT PNN'!U636</f>
        <v>3</v>
      </c>
      <c r="AB635" s="390">
        <f t="shared" si="1055"/>
        <v>250</v>
      </c>
      <c r="AC635" s="390">
        <f t="shared" si="1056"/>
        <v>234</v>
      </c>
      <c r="AD635" s="390">
        <f t="shared" si="1057"/>
        <v>215</v>
      </c>
      <c r="AE635" s="390">
        <f t="shared" si="1058"/>
        <v>195</v>
      </c>
      <c r="AF635" s="391">
        <f t="shared" si="1035"/>
        <v>540</v>
      </c>
      <c r="AG635" s="391">
        <f t="shared" si="1036"/>
        <v>360</v>
      </c>
      <c r="AH635" s="391">
        <f t="shared" si="1037"/>
        <v>310</v>
      </c>
      <c r="AI635" s="391">
        <f t="shared" si="1038"/>
        <v>250</v>
      </c>
      <c r="AJ635" s="395">
        <f>'ĐẤT PNN'!I636-'ĐẤT NN'!P635</f>
        <v>190</v>
      </c>
    </row>
    <row r="636" spans="1:36" ht="63">
      <c r="A636" s="56">
        <f t="shared" si="972"/>
        <v>631</v>
      </c>
      <c r="B636" s="56" t="str">
        <f>'ĐẤT PNN'!B637</f>
        <v>LK35DT</v>
      </c>
      <c r="C636" s="86" t="s">
        <v>5400</v>
      </c>
      <c r="D636" s="29" t="s">
        <v>6790</v>
      </c>
      <c r="E636" s="29" t="s">
        <v>6738</v>
      </c>
      <c r="F636" s="29" t="s">
        <v>6791</v>
      </c>
      <c r="G636" s="29" t="s">
        <v>6792</v>
      </c>
      <c r="H636" s="29" t="str">
        <f t="shared" si="971"/>
        <v>Phường Long KhánhTPLK1Vị trí 1370</v>
      </c>
      <c r="I636" s="398" t="s">
        <v>6780</v>
      </c>
      <c r="J636" s="398" t="s">
        <v>6781</v>
      </c>
      <c r="K636" s="57" t="str">
        <f>'ĐẤT PNN'!D637</f>
        <v>Đường Ngô Gia Tự</v>
      </c>
      <c r="L636" s="57" t="str">
        <f>'ĐẤT PNN'!E637</f>
        <v>Đường Hồ Thị Hương</v>
      </c>
      <c r="M636" s="57" t="str">
        <f>'ĐẤT PNN'!F637</f>
        <v>Đường Ngô Quyền</v>
      </c>
      <c r="N636" s="385">
        <f>S636</f>
        <v>370</v>
      </c>
      <c r="O636" s="114">
        <f>AB636</f>
        <v>250</v>
      </c>
      <c r="P636" s="381">
        <v>800</v>
      </c>
      <c r="Q636" s="381">
        <v>540</v>
      </c>
      <c r="R636" s="417">
        <f>VLOOKUP(C636,'[1]1. MA DO'!$E$5:$AJ$1933,32,0)</f>
        <v>1.1299999999999999</v>
      </c>
      <c r="S636" s="221">
        <v>370</v>
      </c>
      <c r="T636" s="221">
        <v>330</v>
      </c>
      <c r="U636" s="221">
        <v>290</v>
      </c>
      <c r="V636" s="221">
        <v>260</v>
      </c>
      <c r="W636" s="391">
        <f t="shared" si="1031"/>
        <v>800</v>
      </c>
      <c r="X636" s="391">
        <f t="shared" si="1032"/>
        <v>510</v>
      </c>
      <c r="Y636" s="391">
        <f t="shared" si="1033"/>
        <v>420</v>
      </c>
      <c r="Z636" s="391">
        <f t="shared" si="1034"/>
        <v>340</v>
      </c>
      <c r="AA636" s="32">
        <v>1</v>
      </c>
      <c r="AB636" s="372">
        <v>250</v>
      </c>
      <c r="AC636" s="372">
        <v>234</v>
      </c>
      <c r="AD636" s="372">
        <v>215</v>
      </c>
      <c r="AE636" s="372">
        <v>195</v>
      </c>
      <c r="AF636" s="391">
        <f t="shared" si="1035"/>
        <v>540</v>
      </c>
      <c r="AG636" s="391">
        <f t="shared" si="1036"/>
        <v>360</v>
      </c>
      <c r="AH636" s="391">
        <f t="shared" si="1037"/>
        <v>310</v>
      </c>
      <c r="AI636" s="391">
        <f t="shared" si="1038"/>
        <v>250</v>
      </c>
      <c r="AJ636" s="395">
        <f>'ĐẤT PNN'!I637-'ĐẤT NN'!P636</f>
        <v>1100</v>
      </c>
    </row>
    <row r="637" spans="1:36" ht="110.25" customHeight="1">
      <c r="A637" s="56">
        <f t="shared" si="972"/>
        <v>632</v>
      </c>
      <c r="B637" s="56" t="str">
        <f>'ĐẤT PNN'!B638</f>
        <v>VT2</v>
      </c>
      <c r="C637" s="86" t="s">
        <v>5400</v>
      </c>
      <c r="D637" s="29" t="s">
        <v>6793</v>
      </c>
      <c r="E637" s="29" t="s">
        <v>6738</v>
      </c>
      <c r="F637" s="29" t="s">
        <v>6794</v>
      </c>
      <c r="G637" s="29" t="s">
        <v>6792</v>
      </c>
      <c r="H637" s="29" t="str">
        <f t="shared" si="971"/>
        <v>Phường Long KhánhTPLK1Vị trí 1370</v>
      </c>
      <c r="I637" s="397"/>
      <c r="J637" s="397"/>
      <c r="K637" s="500" t="str">
        <f>'ĐẤT PNN'!D638</f>
        <v>Các tuyến đường giao thông đấu nối trực tiếp ra Đường Ngô Gia Tự đoạn từ Đường Hồ Thị Hương đến Đường Ngô Quyền có hiện trạng là đường nhựa, bê tông xi măng:
- Có bề rộng ≥5m, cách đường giao thông ≤600m.
- Có bề rộng từ ≥3m đến &lt;5m, cách đường giao thông ≤400m.</v>
      </c>
      <c r="L637" s="501"/>
      <c r="M637" s="502"/>
      <c r="N637" s="383">
        <f t="shared" ref="N637:N642" si="1059">IF(B637="VT2",T637,IF(B637="VT3",U637,IF(B637="VT2*0,8",T637,IF(B637="VT3*0,8",U637,V637))))</f>
        <v>330</v>
      </c>
      <c r="O637" s="383">
        <f t="shared" ref="O637:O642" si="1060">IF(B637="VT2",AC637,IF(B637="VT3",AD637,IF(B637="VT2*0,8",AC637,IF(B637="VT3*0,8",AD637,AE637))))</f>
        <v>234</v>
      </c>
      <c r="P637" s="383">
        <v>510</v>
      </c>
      <c r="Q637" s="383">
        <v>360</v>
      </c>
      <c r="R637" s="417">
        <f>VLOOKUP(C637,'[1]1. MA DO'!$E$5:$AJ$1933,32,0)</f>
        <v>1.1299999999999999</v>
      </c>
      <c r="S637" s="58">
        <f t="shared" ref="S637:S642" si="1061">S636</f>
        <v>370</v>
      </c>
      <c r="T637" s="58">
        <f t="shared" ref="T637:T642" si="1062">T636</f>
        <v>330</v>
      </c>
      <c r="U637" s="58">
        <f t="shared" ref="U637:U642" si="1063">U636</f>
        <v>290</v>
      </c>
      <c r="V637" s="58">
        <f t="shared" ref="V637:V642" si="1064">V636</f>
        <v>260</v>
      </c>
      <c r="W637" s="391">
        <f t="shared" si="1031"/>
        <v>800</v>
      </c>
      <c r="X637" s="391">
        <f t="shared" si="1032"/>
        <v>510</v>
      </c>
      <c r="Y637" s="391">
        <f t="shared" si="1033"/>
        <v>420</v>
      </c>
      <c r="Z637" s="391">
        <f t="shared" si="1034"/>
        <v>340</v>
      </c>
      <c r="AA637" s="32">
        <f>'ĐẤT PNN'!U638</f>
        <v>3</v>
      </c>
      <c r="AB637" s="390">
        <f t="shared" ref="AB637:AB642" si="1065">AB636</f>
        <v>250</v>
      </c>
      <c r="AC637" s="390">
        <f t="shared" ref="AC637:AC642" si="1066">AC636</f>
        <v>234</v>
      </c>
      <c r="AD637" s="390">
        <f t="shared" ref="AD637:AD642" si="1067">AD636</f>
        <v>215</v>
      </c>
      <c r="AE637" s="390">
        <f t="shared" ref="AE637:AE642" si="1068">AE636</f>
        <v>195</v>
      </c>
      <c r="AF637" s="391">
        <f t="shared" si="1035"/>
        <v>540</v>
      </c>
      <c r="AG637" s="391">
        <f t="shared" si="1036"/>
        <v>360</v>
      </c>
      <c r="AH637" s="391">
        <f t="shared" si="1037"/>
        <v>310</v>
      </c>
      <c r="AI637" s="391">
        <f t="shared" si="1038"/>
        <v>250</v>
      </c>
      <c r="AJ637" s="395">
        <f>'ĐẤT PNN'!I638-'ĐẤT NN'!P637</f>
        <v>390</v>
      </c>
    </row>
    <row r="638" spans="1:36" ht="126" customHeight="1">
      <c r="A638" s="56">
        <f t="shared" si="972"/>
        <v>633</v>
      </c>
      <c r="B638" s="56" t="str">
        <f>'ĐẤT PNN'!B639</f>
        <v>VT3</v>
      </c>
      <c r="C638" s="86" t="s">
        <v>5400</v>
      </c>
      <c r="D638" s="29" t="s">
        <v>6795</v>
      </c>
      <c r="E638" s="29" t="s">
        <v>6738</v>
      </c>
      <c r="F638" s="29" t="s">
        <v>6796</v>
      </c>
      <c r="G638" s="29" t="s">
        <v>6792</v>
      </c>
      <c r="H638" s="29" t="str">
        <f t="shared" si="971"/>
        <v>Phường Long KhánhTPLK1Vị trí 1370</v>
      </c>
      <c r="I638" s="397"/>
      <c r="J638" s="397"/>
      <c r="K638" s="500" t="str">
        <f>'ĐẤT PNN'!D639</f>
        <v>Các tuyến đường giao thông đấu nối trực tiếp ra Đường Ngô Gia Tự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638" s="501"/>
      <c r="M638" s="502"/>
      <c r="N638" s="383">
        <f t="shared" si="1059"/>
        <v>290</v>
      </c>
      <c r="O638" s="383">
        <f t="shared" si="1060"/>
        <v>215</v>
      </c>
      <c r="P638" s="383">
        <v>420</v>
      </c>
      <c r="Q638" s="383">
        <v>310</v>
      </c>
      <c r="R638" s="417">
        <f>VLOOKUP(C638,'[1]1. MA DO'!$E$5:$AJ$1933,32,0)</f>
        <v>1.1299999999999999</v>
      </c>
      <c r="S638" s="58">
        <f t="shared" si="1061"/>
        <v>370</v>
      </c>
      <c r="T638" s="58">
        <f t="shared" si="1062"/>
        <v>330</v>
      </c>
      <c r="U638" s="58">
        <f t="shared" si="1063"/>
        <v>290</v>
      </c>
      <c r="V638" s="58">
        <f t="shared" si="1064"/>
        <v>260</v>
      </c>
      <c r="W638" s="391">
        <f t="shared" si="1031"/>
        <v>800</v>
      </c>
      <c r="X638" s="391">
        <f t="shared" si="1032"/>
        <v>510</v>
      </c>
      <c r="Y638" s="391">
        <f t="shared" si="1033"/>
        <v>420</v>
      </c>
      <c r="Z638" s="391">
        <f t="shared" si="1034"/>
        <v>340</v>
      </c>
      <c r="AA638" s="32">
        <f>'ĐẤT PNN'!U639</f>
        <v>3</v>
      </c>
      <c r="AB638" s="390">
        <f t="shared" si="1065"/>
        <v>250</v>
      </c>
      <c r="AC638" s="390">
        <f t="shared" si="1066"/>
        <v>234</v>
      </c>
      <c r="AD638" s="390">
        <f t="shared" si="1067"/>
        <v>215</v>
      </c>
      <c r="AE638" s="390">
        <f t="shared" si="1068"/>
        <v>195</v>
      </c>
      <c r="AF638" s="391">
        <f t="shared" si="1035"/>
        <v>540</v>
      </c>
      <c r="AG638" s="391">
        <f t="shared" si="1036"/>
        <v>360</v>
      </c>
      <c r="AH638" s="391">
        <f t="shared" si="1037"/>
        <v>310</v>
      </c>
      <c r="AI638" s="391">
        <f t="shared" si="1038"/>
        <v>250</v>
      </c>
      <c r="AJ638" s="395">
        <f>'ĐẤT PNN'!I639-'ĐẤT NN'!P638</f>
        <v>360</v>
      </c>
    </row>
    <row r="639" spans="1:36" ht="63" customHeight="1">
      <c r="A639" s="56">
        <f t="shared" si="972"/>
        <v>634</v>
      </c>
      <c r="B639" s="56" t="str">
        <f>'ĐẤT PNN'!B640</f>
        <v>VT4</v>
      </c>
      <c r="C639" s="86" t="s">
        <v>5400</v>
      </c>
      <c r="D639" s="29" t="s">
        <v>6797</v>
      </c>
      <c r="E639" s="29" t="s">
        <v>6738</v>
      </c>
      <c r="F639" s="29" t="s">
        <v>6798</v>
      </c>
      <c r="G639" s="29" t="s">
        <v>6792</v>
      </c>
      <c r="H639" s="29" t="str">
        <f t="shared" si="971"/>
        <v>Phường Long KhánhTPLK1Vị trí 1370</v>
      </c>
      <c r="I639" s="397"/>
      <c r="J639" s="397"/>
      <c r="K639" s="500" t="str">
        <f>'ĐẤT PNN'!D640</f>
        <v>Các tuyến đường giao thông đấu nối trực tiếp ra Đường Ngô Gia Tự đoạn từ Đường Hồ Thị Hương đến Đường Ngô Quyền có hiện trạng là đường nhựa, bê tông xi măng:
- Có bề rộng từ ≥3m đến &lt;5m, cách đường giao thông &gt;600m.
- Có bề rộng &lt;3m, cách đường giao thông &gt;200m.</v>
      </c>
      <c r="L639" s="501"/>
      <c r="M639" s="502"/>
      <c r="N639" s="383">
        <f t="shared" si="1059"/>
        <v>260</v>
      </c>
      <c r="O639" s="383">
        <f t="shared" si="1060"/>
        <v>195</v>
      </c>
      <c r="P639" s="383">
        <v>340</v>
      </c>
      <c r="Q639" s="383">
        <v>250</v>
      </c>
      <c r="R639" s="417">
        <f>VLOOKUP(C639,'[1]1. MA DO'!$E$5:$AJ$1933,32,0)</f>
        <v>1.1299999999999999</v>
      </c>
      <c r="S639" s="58">
        <f t="shared" si="1061"/>
        <v>370</v>
      </c>
      <c r="T639" s="58">
        <f t="shared" si="1062"/>
        <v>330</v>
      </c>
      <c r="U639" s="58">
        <f t="shared" si="1063"/>
        <v>290</v>
      </c>
      <c r="V639" s="58">
        <f t="shared" si="1064"/>
        <v>260</v>
      </c>
      <c r="W639" s="391">
        <f t="shared" si="1031"/>
        <v>800</v>
      </c>
      <c r="X639" s="391">
        <f t="shared" si="1032"/>
        <v>510</v>
      </c>
      <c r="Y639" s="391">
        <f t="shared" si="1033"/>
        <v>420</v>
      </c>
      <c r="Z639" s="391">
        <f t="shared" si="1034"/>
        <v>340</v>
      </c>
      <c r="AA639" s="32">
        <f>'ĐẤT PNN'!U640</f>
        <v>3</v>
      </c>
      <c r="AB639" s="390">
        <f t="shared" si="1065"/>
        <v>250</v>
      </c>
      <c r="AC639" s="390">
        <f t="shared" si="1066"/>
        <v>234</v>
      </c>
      <c r="AD639" s="390">
        <f t="shared" si="1067"/>
        <v>215</v>
      </c>
      <c r="AE639" s="390">
        <f t="shared" si="1068"/>
        <v>195</v>
      </c>
      <c r="AF639" s="391">
        <f t="shared" si="1035"/>
        <v>540</v>
      </c>
      <c r="AG639" s="391">
        <f t="shared" si="1036"/>
        <v>360</v>
      </c>
      <c r="AH639" s="391">
        <f t="shared" si="1037"/>
        <v>310</v>
      </c>
      <c r="AI639" s="391">
        <f t="shared" si="1038"/>
        <v>250</v>
      </c>
      <c r="AJ639" s="395">
        <f>'ĐẤT PNN'!I640-'ĐẤT NN'!P639</f>
        <v>250</v>
      </c>
    </row>
    <row r="640" spans="1:36" ht="110.25" customHeight="1">
      <c r="A640" s="56">
        <f t="shared" si="972"/>
        <v>635</v>
      </c>
      <c r="B640" s="56" t="str">
        <f>'ĐẤT PNN'!B641</f>
        <v>VT2*0,8</v>
      </c>
      <c r="C640" s="86" t="s">
        <v>5400</v>
      </c>
      <c r="D640" s="29" t="s">
        <v>6793</v>
      </c>
      <c r="E640" s="29" t="s">
        <v>6738</v>
      </c>
      <c r="F640" s="29" t="s">
        <v>6794</v>
      </c>
      <c r="G640" s="29" t="s">
        <v>6792</v>
      </c>
      <c r="H640" s="29" t="str">
        <f t="shared" si="971"/>
        <v>Phường Long KhánhTPLK1Vị trí 1370</v>
      </c>
      <c r="I640" s="397"/>
      <c r="J640" s="397"/>
      <c r="K640" s="500" t="str">
        <f>'ĐẤT PNN'!D641</f>
        <v>Các tuyến đường giao thông không đấu nối trực tiếp và thông ra Đường Ngô Gia Tự đoạn từ Đường Hồ Thị Hương đến Đường Ngô Quyền có hiện trạng là đường nhựa, bê tông xi măng:
- Có bề rộng ≥5m, cách đường giao thông ≤600m.
- Có bề rộng từ ≥3m đến &lt;5m, cách đường giao thông ≤400m.</v>
      </c>
      <c r="L640" s="501"/>
      <c r="M640" s="502"/>
      <c r="N640" s="383">
        <f t="shared" si="1059"/>
        <v>330</v>
      </c>
      <c r="O640" s="383">
        <f t="shared" si="1060"/>
        <v>234</v>
      </c>
      <c r="P640" s="383">
        <v>510</v>
      </c>
      <c r="Q640" s="383">
        <v>360</v>
      </c>
      <c r="R640" s="417">
        <f>VLOOKUP(C640,'[1]1. MA DO'!$E$5:$AJ$1933,32,0)</f>
        <v>1.1299999999999999</v>
      </c>
      <c r="S640" s="58">
        <f t="shared" si="1061"/>
        <v>370</v>
      </c>
      <c r="T640" s="58">
        <f t="shared" si="1062"/>
        <v>330</v>
      </c>
      <c r="U640" s="58">
        <f t="shared" si="1063"/>
        <v>290</v>
      </c>
      <c r="V640" s="58">
        <f t="shared" si="1064"/>
        <v>260</v>
      </c>
      <c r="W640" s="391">
        <f t="shared" si="1031"/>
        <v>800</v>
      </c>
      <c r="X640" s="391">
        <f t="shared" si="1032"/>
        <v>510</v>
      </c>
      <c r="Y640" s="391">
        <f t="shared" si="1033"/>
        <v>420</v>
      </c>
      <c r="Z640" s="391">
        <f t="shared" si="1034"/>
        <v>340</v>
      </c>
      <c r="AA640" s="32">
        <f>'ĐẤT PNN'!U641</f>
        <v>3</v>
      </c>
      <c r="AB640" s="390">
        <f t="shared" si="1065"/>
        <v>250</v>
      </c>
      <c r="AC640" s="390">
        <f t="shared" si="1066"/>
        <v>234</v>
      </c>
      <c r="AD640" s="390">
        <f t="shared" si="1067"/>
        <v>215</v>
      </c>
      <c r="AE640" s="390">
        <f t="shared" si="1068"/>
        <v>195</v>
      </c>
      <c r="AF640" s="391">
        <f t="shared" si="1035"/>
        <v>540</v>
      </c>
      <c r="AG640" s="391">
        <f t="shared" si="1036"/>
        <v>360</v>
      </c>
      <c r="AH640" s="391">
        <f t="shared" si="1037"/>
        <v>310</v>
      </c>
      <c r="AI640" s="391">
        <f t="shared" si="1038"/>
        <v>250</v>
      </c>
      <c r="AJ640" s="395">
        <f>'ĐẤT PNN'!I641-'ĐẤT NN'!P640</f>
        <v>330</v>
      </c>
    </row>
    <row r="641" spans="1:36" ht="126" customHeight="1">
      <c r="A641" s="56">
        <f t="shared" si="972"/>
        <v>636</v>
      </c>
      <c r="B641" s="56" t="str">
        <f>'ĐẤT PNN'!B642</f>
        <v>VT3*0,8</v>
      </c>
      <c r="C641" s="86" t="s">
        <v>5400</v>
      </c>
      <c r="D641" s="29" t="s">
        <v>6795</v>
      </c>
      <c r="E641" s="29" t="s">
        <v>6738</v>
      </c>
      <c r="F641" s="29" t="s">
        <v>6796</v>
      </c>
      <c r="G641" s="29" t="s">
        <v>6792</v>
      </c>
      <c r="H641" s="29" t="str">
        <f t="shared" si="971"/>
        <v>Phường Long KhánhTPLK1Vị trí 1370</v>
      </c>
      <c r="I641" s="397"/>
      <c r="J641" s="397"/>
      <c r="K641" s="500" t="str">
        <f>'ĐẤT PNN'!D642</f>
        <v>Các tuyến đường giao thông không đấu nối trực tiếp và thông ra Đường Ngô Gia Tự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641" s="501"/>
      <c r="M641" s="502"/>
      <c r="N641" s="383">
        <f t="shared" si="1059"/>
        <v>290</v>
      </c>
      <c r="O641" s="383">
        <f t="shared" si="1060"/>
        <v>215</v>
      </c>
      <c r="P641" s="383">
        <v>420</v>
      </c>
      <c r="Q641" s="383">
        <v>310</v>
      </c>
      <c r="R641" s="417">
        <f>VLOOKUP(C641,'[1]1. MA DO'!$E$5:$AJ$1933,32,0)</f>
        <v>1.1299999999999999</v>
      </c>
      <c r="S641" s="58">
        <f t="shared" si="1061"/>
        <v>370</v>
      </c>
      <c r="T641" s="58">
        <f t="shared" si="1062"/>
        <v>330</v>
      </c>
      <c r="U641" s="58">
        <f t="shared" si="1063"/>
        <v>290</v>
      </c>
      <c r="V641" s="58">
        <f t="shared" si="1064"/>
        <v>260</v>
      </c>
      <c r="W641" s="391">
        <f t="shared" si="1031"/>
        <v>800</v>
      </c>
      <c r="X641" s="391">
        <f t="shared" si="1032"/>
        <v>510</v>
      </c>
      <c r="Y641" s="391">
        <f t="shared" si="1033"/>
        <v>420</v>
      </c>
      <c r="Z641" s="391">
        <f t="shared" si="1034"/>
        <v>340</v>
      </c>
      <c r="AA641" s="32">
        <f>'ĐẤT PNN'!U642</f>
        <v>3</v>
      </c>
      <c r="AB641" s="390">
        <f t="shared" si="1065"/>
        <v>250</v>
      </c>
      <c r="AC641" s="390">
        <f t="shared" si="1066"/>
        <v>234</v>
      </c>
      <c r="AD641" s="390">
        <f t="shared" si="1067"/>
        <v>215</v>
      </c>
      <c r="AE641" s="390">
        <f t="shared" si="1068"/>
        <v>195</v>
      </c>
      <c r="AF641" s="391">
        <f t="shared" si="1035"/>
        <v>540</v>
      </c>
      <c r="AG641" s="391">
        <f t="shared" si="1036"/>
        <v>360</v>
      </c>
      <c r="AH641" s="391">
        <f t="shared" si="1037"/>
        <v>310</v>
      </c>
      <c r="AI641" s="391">
        <f t="shared" si="1038"/>
        <v>250</v>
      </c>
      <c r="AJ641" s="395">
        <f>'ĐẤT PNN'!I642-'ĐẤT NN'!P641</f>
        <v>300</v>
      </c>
    </row>
    <row r="642" spans="1:36" ht="63" customHeight="1">
      <c r="A642" s="56">
        <f t="shared" si="972"/>
        <v>637</v>
      </c>
      <c r="B642" s="56" t="str">
        <f>'ĐẤT PNN'!B643</f>
        <v>VT4*0,8</v>
      </c>
      <c r="C642" s="86" t="s">
        <v>5400</v>
      </c>
      <c r="D642" s="29" t="s">
        <v>6797</v>
      </c>
      <c r="E642" s="29" t="s">
        <v>6738</v>
      </c>
      <c r="F642" s="29" t="s">
        <v>6798</v>
      </c>
      <c r="G642" s="29" t="s">
        <v>6792</v>
      </c>
      <c r="H642" s="29" t="str">
        <f t="shared" si="971"/>
        <v>Phường Long KhánhTPLK1Vị trí 1370</v>
      </c>
      <c r="I642" s="397"/>
      <c r="J642" s="397"/>
      <c r="K642" s="500" t="str">
        <f>'ĐẤT PNN'!D643</f>
        <v>Các tuyến đường giao thông không đấu nối trực tiếp và thông ra Đường Ngô Gia Tự đoạn từ Đường Hồ Thị Hương đến Đường Ngô Quyền có hiện trạng là đường nhựa, bê tông xi măng:
- Có bề rộng từ ≥3m đến &lt;5m, cách đường giao thông &gt;600m.
- Có bề rộng &lt;3m, cách đường giao thông &gt; 200m.</v>
      </c>
      <c r="L642" s="501"/>
      <c r="M642" s="502"/>
      <c r="N642" s="383">
        <f t="shared" si="1059"/>
        <v>260</v>
      </c>
      <c r="O642" s="383">
        <f t="shared" si="1060"/>
        <v>195</v>
      </c>
      <c r="P642" s="383">
        <v>340</v>
      </c>
      <c r="Q642" s="383">
        <v>250</v>
      </c>
      <c r="R642" s="417">
        <f>VLOOKUP(C642,'[1]1. MA DO'!$E$5:$AJ$1933,32,0)</f>
        <v>1.1299999999999999</v>
      </c>
      <c r="S642" s="58">
        <f t="shared" si="1061"/>
        <v>370</v>
      </c>
      <c r="T642" s="58">
        <f t="shared" si="1062"/>
        <v>330</v>
      </c>
      <c r="U642" s="58">
        <f t="shared" si="1063"/>
        <v>290</v>
      </c>
      <c r="V642" s="58">
        <f t="shared" si="1064"/>
        <v>260</v>
      </c>
      <c r="W642" s="391">
        <f t="shared" si="1031"/>
        <v>800</v>
      </c>
      <c r="X642" s="391">
        <f t="shared" si="1032"/>
        <v>510</v>
      </c>
      <c r="Y642" s="391">
        <f t="shared" si="1033"/>
        <v>420</v>
      </c>
      <c r="Z642" s="391">
        <f t="shared" si="1034"/>
        <v>340</v>
      </c>
      <c r="AA642" s="32">
        <f>'ĐẤT PNN'!U643</f>
        <v>3</v>
      </c>
      <c r="AB642" s="390">
        <f t="shared" si="1065"/>
        <v>250</v>
      </c>
      <c r="AC642" s="390">
        <f t="shared" si="1066"/>
        <v>234</v>
      </c>
      <c r="AD642" s="390">
        <f t="shared" si="1067"/>
        <v>215</v>
      </c>
      <c r="AE642" s="390">
        <f t="shared" si="1068"/>
        <v>195</v>
      </c>
      <c r="AF642" s="391">
        <f t="shared" si="1035"/>
        <v>540</v>
      </c>
      <c r="AG642" s="391">
        <f t="shared" si="1036"/>
        <v>360</v>
      </c>
      <c r="AH642" s="391">
        <f t="shared" si="1037"/>
        <v>310</v>
      </c>
      <c r="AI642" s="391">
        <f t="shared" si="1038"/>
        <v>250</v>
      </c>
      <c r="AJ642" s="395">
        <f>'ĐẤT PNN'!I643-'ĐẤT NN'!P642</f>
        <v>190</v>
      </c>
    </row>
    <row r="643" spans="1:36" ht="63">
      <c r="A643" s="56">
        <f t="shared" si="972"/>
        <v>638</v>
      </c>
      <c r="B643" s="56" t="str">
        <f>'ĐẤT PNN'!B644</f>
        <v>LK36DT</v>
      </c>
      <c r="C643" s="86" t="s">
        <v>5401</v>
      </c>
      <c r="D643" s="29" t="s">
        <v>6790</v>
      </c>
      <c r="E643" s="29" t="s">
        <v>6738</v>
      </c>
      <c r="F643" s="29" t="s">
        <v>6791</v>
      </c>
      <c r="G643" s="29" t="s">
        <v>6792</v>
      </c>
      <c r="H643" s="29" t="str">
        <f t="shared" si="971"/>
        <v>Phường Long KhánhTPLK1Vị trí 1370</v>
      </c>
      <c r="I643" s="398" t="s">
        <v>6780</v>
      </c>
      <c r="J643" s="398" t="s">
        <v>6781</v>
      </c>
      <c r="K643" s="57" t="str">
        <f>'ĐẤT PNN'!D644</f>
        <v>Đường Hà Huy Giáp</v>
      </c>
      <c r="L643" s="57" t="str">
        <f>'ĐẤT PNN'!E644</f>
        <v>Đường Hồ Thị Hương</v>
      </c>
      <c r="M643" s="57" t="str">
        <f>'ĐẤT PNN'!F644</f>
        <v>Đường Ngô Quyền</v>
      </c>
      <c r="N643" s="385">
        <f>S643</f>
        <v>370</v>
      </c>
      <c r="O643" s="114">
        <f>AB643</f>
        <v>250</v>
      </c>
      <c r="P643" s="381">
        <v>800</v>
      </c>
      <c r="Q643" s="381">
        <v>540</v>
      </c>
      <c r="R643" s="417">
        <f>VLOOKUP(C643,'[1]1. MA DO'!$E$5:$AJ$1933,32,0)</f>
        <v>1.1299999999999999</v>
      </c>
      <c r="S643" s="221">
        <v>370</v>
      </c>
      <c r="T643" s="221">
        <v>330</v>
      </c>
      <c r="U643" s="221">
        <v>290</v>
      </c>
      <c r="V643" s="221">
        <v>260</v>
      </c>
      <c r="W643" s="391">
        <f t="shared" si="1031"/>
        <v>800</v>
      </c>
      <c r="X643" s="391">
        <f t="shared" si="1032"/>
        <v>510</v>
      </c>
      <c r="Y643" s="391">
        <f t="shared" si="1033"/>
        <v>420</v>
      </c>
      <c r="Z643" s="391">
        <f t="shared" si="1034"/>
        <v>340</v>
      </c>
      <c r="AA643" s="32">
        <v>1</v>
      </c>
      <c r="AB643" s="372">
        <v>250</v>
      </c>
      <c r="AC643" s="372">
        <v>234</v>
      </c>
      <c r="AD643" s="372">
        <v>215</v>
      </c>
      <c r="AE643" s="372">
        <v>195</v>
      </c>
      <c r="AF643" s="391">
        <f t="shared" si="1035"/>
        <v>540</v>
      </c>
      <c r="AG643" s="391">
        <f t="shared" si="1036"/>
        <v>360</v>
      </c>
      <c r="AH643" s="391">
        <f t="shared" si="1037"/>
        <v>310</v>
      </c>
      <c r="AI643" s="391">
        <f t="shared" si="1038"/>
        <v>250</v>
      </c>
      <c r="AJ643" s="395">
        <f>'ĐẤT PNN'!I644-'ĐẤT NN'!P643</f>
        <v>1100</v>
      </c>
    </row>
    <row r="644" spans="1:36" ht="110.25" customHeight="1">
      <c r="A644" s="56">
        <f t="shared" si="972"/>
        <v>639</v>
      </c>
      <c r="B644" s="56" t="str">
        <f>'ĐẤT PNN'!B645</f>
        <v>VT2</v>
      </c>
      <c r="C644" s="86" t="s">
        <v>5401</v>
      </c>
      <c r="D644" s="29" t="s">
        <v>6793</v>
      </c>
      <c r="E644" s="29" t="s">
        <v>6738</v>
      </c>
      <c r="F644" s="29" t="s">
        <v>6794</v>
      </c>
      <c r="G644" s="29" t="s">
        <v>6792</v>
      </c>
      <c r="H644" s="29" t="str">
        <f t="shared" si="971"/>
        <v>Phường Long KhánhTPLK1Vị trí 1370</v>
      </c>
      <c r="I644" s="397"/>
      <c r="J644" s="397"/>
      <c r="K644" s="500" t="str">
        <f>'ĐẤT PNN'!D645</f>
        <v>Các tuyến đường giao thông đấu nối trực tiếp ra Đường Hà Huy Giáp đoạn từ Đường Hồ Thị Hương đến Đường Ngô Quyền có hiện trạng là đường nhựa, bê tông xi măng:
- Có bề rộng ≥5m, cách đường giao thông ≤600m.
- Có bề rộng từ ≥3m đến &lt;5m, cách đường giao thông ≤400m.</v>
      </c>
      <c r="L644" s="501"/>
      <c r="M644" s="502"/>
      <c r="N644" s="383">
        <f t="shared" ref="N644:N649" si="1069">IF(B644="VT2",T644,IF(B644="VT3",U644,IF(B644="VT2*0,8",T644,IF(B644="VT3*0,8",U644,V644))))</f>
        <v>330</v>
      </c>
      <c r="O644" s="383">
        <f t="shared" ref="O644:O649" si="1070">IF(B644="VT2",AC644,IF(B644="VT3",AD644,IF(B644="VT2*0,8",AC644,IF(B644="VT3*0,8",AD644,AE644))))</f>
        <v>234</v>
      </c>
      <c r="P644" s="383">
        <v>510</v>
      </c>
      <c r="Q644" s="383">
        <v>360</v>
      </c>
      <c r="R644" s="417">
        <f>VLOOKUP(C644,'[1]1. MA DO'!$E$5:$AJ$1933,32,0)</f>
        <v>1.1299999999999999</v>
      </c>
      <c r="S644" s="58">
        <f t="shared" ref="S644:S649" si="1071">S643</f>
        <v>370</v>
      </c>
      <c r="T644" s="58">
        <f t="shared" ref="T644:T649" si="1072">T643</f>
        <v>330</v>
      </c>
      <c r="U644" s="58">
        <f t="shared" ref="U644:U649" si="1073">U643</f>
        <v>290</v>
      </c>
      <c r="V644" s="58">
        <f t="shared" ref="V644:V649" si="1074">V643</f>
        <v>260</v>
      </c>
      <c r="W644" s="391">
        <f t="shared" si="1031"/>
        <v>800</v>
      </c>
      <c r="X644" s="391">
        <f t="shared" si="1032"/>
        <v>510</v>
      </c>
      <c r="Y644" s="391">
        <f t="shared" si="1033"/>
        <v>420</v>
      </c>
      <c r="Z644" s="391">
        <f t="shared" si="1034"/>
        <v>340</v>
      </c>
      <c r="AA644" s="32">
        <f>'ĐẤT PNN'!U645</f>
        <v>3</v>
      </c>
      <c r="AB644" s="390">
        <f t="shared" ref="AB644:AB649" si="1075">AB643</f>
        <v>250</v>
      </c>
      <c r="AC644" s="390">
        <f t="shared" ref="AC644:AC649" si="1076">AC643</f>
        <v>234</v>
      </c>
      <c r="AD644" s="390">
        <f t="shared" ref="AD644:AD649" si="1077">AD643</f>
        <v>215</v>
      </c>
      <c r="AE644" s="390">
        <f t="shared" ref="AE644:AE649" si="1078">AE643</f>
        <v>195</v>
      </c>
      <c r="AF644" s="391">
        <f t="shared" si="1035"/>
        <v>540</v>
      </c>
      <c r="AG644" s="391">
        <f t="shared" si="1036"/>
        <v>360</v>
      </c>
      <c r="AH644" s="391">
        <f t="shared" si="1037"/>
        <v>310</v>
      </c>
      <c r="AI644" s="391">
        <f t="shared" si="1038"/>
        <v>250</v>
      </c>
      <c r="AJ644" s="395">
        <f>'ĐẤT PNN'!I645-'ĐẤT NN'!P644</f>
        <v>390</v>
      </c>
    </row>
    <row r="645" spans="1:36" ht="126" customHeight="1">
      <c r="A645" s="56">
        <f t="shared" si="972"/>
        <v>640</v>
      </c>
      <c r="B645" s="56" t="str">
        <f>'ĐẤT PNN'!B646</f>
        <v>VT3</v>
      </c>
      <c r="C645" s="86" t="s">
        <v>5401</v>
      </c>
      <c r="D645" s="29" t="s">
        <v>6795</v>
      </c>
      <c r="E645" s="29" t="s">
        <v>6738</v>
      </c>
      <c r="F645" s="29" t="s">
        <v>6796</v>
      </c>
      <c r="G645" s="29" t="s">
        <v>6792</v>
      </c>
      <c r="H645" s="29" t="str">
        <f t="shared" si="971"/>
        <v>Phường Long KhánhTPLK1Vị trí 1370</v>
      </c>
      <c r="I645" s="397"/>
      <c r="J645" s="397"/>
      <c r="K645" s="500" t="str">
        <f>'ĐẤT PNN'!D646</f>
        <v>Các tuyến đường giao thông đấu nối trực tiếp ra Đường Hà Huy Giáp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645" s="501"/>
      <c r="M645" s="502"/>
      <c r="N645" s="383">
        <f t="shared" si="1069"/>
        <v>290</v>
      </c>
      <c r="O645" s="383">
        <f t="shared" si="1070"/>
        <v>215</v>
      </c>
      <c r="P645" s="383">
        <v>420</v>
      </c>
      <c r="Q645" s="383">
        <v>310</v>
      </c>
      <c r="R645" s="417">
        <f>VLOOKUP(C645,'[1]1. MA DO'!$E$5:$AJ$1933,32,0)</f>
        <v>1.1299999999999999</v>
      </c>
      <c r="S645" s="58">
        <f t="shared" si="1071"/>
        <v>370</v>
      </c>
      <c r="T645" s="58">
        <f t="shared" si="1072"/>
        <v>330</v>
      </c>
      <c r="U645" s="58">
        <f t="shared" si="1073"/>
        <v>290</v>
      </c>
      <c r="V645" s="58">
        <f t="shared" si="1074"/>
        <v>260</v>
      </c>
      <c r="W645" s="391">
        <f t="shared" si="1031"/>
        <v>800</v>
      </c>
      <c r="X645" s="391">
        <f t="shared" si="1032"/>
        <v>510</v>
      </c>
      <c r="Y645" s="391">
        <f t="shared" si="1033"/>
        <v>420</v>
      </c>
      <c r="Z645" s="391">
        <f t="shared" si="1034"/>
        <v>340</v>
      </c>
      <c r="AA645" s="32">
        <f>'ĐẤT PNN'!U646</f>
        <v>3</v>
      </c>
      <c r="AB645" s="390">
        <f t="shared" si="1075"/>
        <v>250</v>
      </c>
      <c r="AC645" s="390">
        <f t="shared" si="1076"/>
        <v>234</v>
      </c>
      <c r="AD645" s="390">
        <f t="shared" si="1077"/>
        <v>215</v>
      </c>
      <c r="AE645" s="390">
        <f t="shared" si="1078"/>
        <v>195</v>
      </c>
      <c r="AF645" s="391">
        <f t="shared" si="1035"/>
        <v>540</v>
      </c>
      <c r="AG645" s="391">
        <f t="shared" si="1036"/>
        <v>360</v>
      </c>
      <c r="AH645" s="391">
        <f t="shared" si="1037"/>
        <v>310</v>
      </c>
      <c r="AI645" s="391">
        <f t="shared" si="1038"/>
        <v>250</v>
      </c>
      <c r="AJ645" s="395">
        <f>'ĐẤT PNN'!I646-'ĐẤT NN'!P645</f>
        <v>360</v>
      </c>
    </row>
    <row r="646" spans="1:36" ht="63" customHeight="1">
      <c r="A646" s="56">
        <f t="shared" si="972"/>
        <v>641</v>
      </c>
      <c r="B646" s="56" t="str">
        <f>'ĐẤT PNN'!B647</f>
        <v>VT4</v>
      </c>
      <c r="C646" s="86" t="s">
        <v>5401</v>
      </c>
      <c r="D646" s="29" t="s">
        <v>6797</v>
      </c>
      <c r="E646" s="29" t="s">
        <v>6738</v>
      </c>
      <c r="F646" s="29" t="s">
        <v>6798</v>
      </c>
      <c r="G646" s="29" t="s">
        <v>6792</v>
      </c>
      <c r="H646" s="29" t="str">
        <f t="shared" si="971"/>
        <v>Phường Long KhánhTPLK1Vị trí 1370</v>
      </c>
      <c r="I646" s="397"/>
      <c r="J646" s="397"/>
      <c r="K646" s="500" t="str">
        <f>'ĐẤT PNN'!D647</f>
        <v>Các tuyến đường giao thông đấu nối trực tiếp ra Đường Hà Huy Giáp đoạn từ Đường Hồ Thị Hương đến Đường Ngô Quyền có hiện trạng là đường nhựa, bê tông xi măng:
- Có bề rộng từ ≥3m đến &lt;5m, cách đường giao thông &gt;600m.
- Có bề rộng &lt;3m, cách đường giao thông &gt;200m.</v>
      </c>
      <c r="L646" s="501"/>
      <c r="M646" s="502"/>
      <c r="N646" s="383">
        <f t="shared" si="1069"/>
        <v>260</v>
      </c>
      <c r="O646" s="383">
        <f t="shared" si="1070"/>
        <v>195</v>
      </c>
      <c r="P646" s="383">
        <v>340</v>
      </c>
      <c r="Q646" s="383">
        <v>250</v>
      </c>
      <c r="R646" s="417">
        <f>VLOOKUP(C646,'[1]1. MA DO'!$E$5:$AJ$1933,32,0)</f>
        <v>1.1299999999999999</v>
      </c>
      <c r="S646" s="58">
        <f t="shared" si="1071"/>
        <v>370</v>
      </c>
      <c r="T646" s="58">
        <f t="shared" si="1072"/>
        <v>330</v>
      </c>
      <c r="U646" s="58">
        <f t="shared" si="1073"/>
        <v>290</v>
      </c>
      <c r="V646" s="58">
        <f t="shared" si="1074"/>
        <v>260</v>
      </c>
      <c r="W646" s="391">
        <f t="shared" si="1031"/>
        <v>800</v>
      </c>
      <c r="X646" s="391">
        <f t="shared" si="1032"/>
        <v>510</v>
      </c>
      <c r="Y646" s="391">
        <f t="shared" si="1033"/>
        <v>420</v>
      </c>
      <c r="Z646" s="391">
        <f t="shared" si="1034"/>
        <v>340</v>
      </c>
      <c r="AA646" s="32">
        <f>'ĐẤT PNN'!U647</f>
        <v>3</v>
      </c>
      <c r="AB646" s="390">
        <f t="shared" si="1075"/>
        <v>250</v>
      </c>
      <c r="AC646" s="390">
        <f t="shared" si="1076"/>
        <v>234</v>
      </c>
      <c r="AD646" s="390">
        <f t="shared" si="1077"/>
        <v>215</v>
      </c>
      <c r="AE646" s="390">
        <f t="shared" si="1078"/>
        <v>195</v>
      </c>
      <c r="AF646" s="391">
        <f t="shared" si="1035"/>
        <v>540</v>
      </c>
      <c r="AG646" s="391">
        <f t="shared" si="1036"/>
        <v>360</v>
      </c>
      <c r="AH646" s="391">
        <f t="shared" si="1037"/>
        <v>310</v>
      </c>
      <c r="AI646" s="391">
        <f t="shared" si="1038"/>
        <v>250</v>
      </c>
      <c r="AJ646" s="395">
        <f>'ĐẤT PNN'!I647-'ĐẤT NN'!P646</f>
        <v>250</v>
      </c>
    </row>
    <row r="647" spans="1:36" ht="110.25" customHeight="1">
      <c r="A647" s="56">
        <f t="shared" si="972"/>
        <v>642</v>
      </c>
      <c r="B647" s="56" t="str">
        <f>'ĐẤT PNN'!B648</f>
        <v>VT2*0,8</v>
      </c>
      <c r="C647" s="86" t="s">
        <v>5401</v>
      </c>
      <c r="D647" s="29" t="s">
        <v>6793</v>
      </c>
      <c r="E647" s="29" t="s">
        <v>6738</v>
      </c>
      <c r="F647" s="29" t="s">
        <v>6794</v>
      </c>
      <c r="G647" s="29" t="s">
        <v>6792</v>
      </c>
      <c r="H647" s="29" t="str">
        <f t="shared" ref="H647:H698" si="1079">E647&amp;G647&amp;D$6&amp;$N$6</f>
        <v>Phường Long KhánhTPLK1Vị trí 1370</v>
      </c>
      <c r="I647" s="397"/>
      <c r="J647" s="397"/>
      <c r="K647" s="500" t="str">
        <f>'ĐẤT PNN'!D648</f>
        <v>Các tuyến đường giao thông không đấu nối trực tiếp và thông ra Đường Hà Huy Giáp đoạn từ Đường Hồ Thị Hương đến Đường Ngô Quyền có hiện trạng là đường nhựa, bê tông xi măng:
- Có bề rộng ≥5m, cách đường giao thông ≤600m.
- Có bề rộng từ ≥3m đến &lt;5m, cách đường giao thông ≤400m.</v>
      </c>
      <c r="L647" s="501"/>
      <c r="M647" s="502"/>
      <c r="N647" s="383">
        <f t="shared" si="1069"/>
        <v>330</v>
      </c>
      <c r="O647" s="383">
        <f t="shared" si="1070"/>
        <v>234</v>
      </c>
      <c r="P647" s="383">
        <v>510</v>
      </c>
      <c r="Q647" s="383">
        <v>360</v>
      </c>
      <c r="R647" s="417">
        <f>VLOOKUP(C647,'[1]1. MA DO'!$E$5:$AJ$1933,32,0)</f>
        <v>1.1299999999999999</v>
      </c>
      <c r="S647" s="58">
        <f t="shared" si="1071"/>
        <v>370</v>
      </c>
      <c r="T647" s="58">
        <f t="shared" si="1072"/>
        <v>330</v>
      </c>
      <c r="U647" s="58">
        <f t="shared" si="1073"/>
        <v>290</v>
      </c>
      <c r="V647" s="58">
        <f t="shared" si="1074"/>
        <v>260</v>
      </c>
      <c r="W647" s="391">
        <f t="shared" si="1031"/>
        <v>800</v>
      </c>
      <c r="X647" s="391">
        <f t="shared" si="1032"/>
        <v>510</v>
      </c>
      <c r="Y647" s="391">
        <f t="shared" si="1033"/>
        <v>420</v>
      </c>
      <c r="Z647" s="391">
        <f t="shared" si="1034"/>
        <v>340</v>
      </c>
      <c r="AA647" s="32">
        <f>'ĐẤT PNN'!U648</f>
        <v>3</v>
      </c>
      <c r="AB647" s="390">
        <f t="shared" si="1075"/>
        <v>250</v>
      </c>
      <c r="AC647" s="390">
        <f t="shared" si="1076"/>
        <v>234</v>
      </c>
      <c r="AD647" s="390">
        <f t="shared" si="1077"/>
        <v>215</v>
      </c>
      <c r="AE647" s="390">
        <f t="shared" si="1078"/>
        <v>195</v>
      </c>
      <c r="AF647" s="391">
        <f t="shared" si="1035"/>
        <v>540</v>
      </c>
      <c r="AG647" s="391">
        <f t="shared" si="1036"/>
        <v>360</v>
      </c>
      <c r="AH647" s="391">
        <f t="shared" si="1037"/>
        <v>310</v>
      </c>
      <c r="AI647" s="391">
        <f t="shared" si="1038"/>
        <v>250</v>
      </c>
      <c r="AJ647" s="395">
        <f>'ĐẤT PNN'!I648-'ĐẤT NN'!P647</f>
        <v>330</v>
      </c>
    </row>
    <row r="648" spans="1:36" ht="126" customHeight="1">
      <c r="A648" s="56">
        <f t="shared" ref="A648:A711" si="1080">A647+1</f>
        <v>643</v>
      </c>
      <c r="B648" s="56" t="str">
        <f>'ĐẤT PNN'!B649</f>
        <v>VT3*0,8</v>
      </c>
      <c r="C648" s="86" t="s">
        <v>5401</v>
      </c>
      <c r="D648" s="29" t="s">
        <v>6795</v>
      </c>
      <c r="E648" s="29" t="s">
        <v>6738</v>
      </c>
      <c r="F648" s="29" t="s">
        <v>6796</v>
      </c>
      <c r="G648" s="29" t="s">
        <v>6792</v>
      </c>
      <c r="H648" s="29" t="str">
        <f t="shared" si="1079"/>
        <v>Phường Long KhánhTPLK1Vị trí 1370</v>
      </c>
      <c r="I648" s="397"/>
      <c r="J648" s="397"/>
      <c r="K648" s="500" t="str">
        <f>'ĐẤT PNN'!D649</f>
        <v>Các tuyến đường giao thông không đấu nối trực tiếp và thông ra Đường Hà Huy Giáp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648" s="501"/>
      <c r="M648" s="502"/>
      <c r="N648" s="383">
        <f t="shared" si="1069"/>
        <v>290</v>
      </c>
      <c r="O648" s="383">
        <f t="shared" si="1070"/>
        <v>215</v>
      </c>
      <c r="P648" s="383">
        <v>420</v>
      </c>
      <c r="Q648" s="383">
        <v>310</v>
      </c>
      <c r="R648" s="417">
        <f>VLOOKUP(C648,'[1]1. MA DO'!$E$5:$AJ$1933,32,0)</f>
        <v>1.1299999999999999</v>
      </c>
      <c r="S648" s="58">
        <f t="shared" si="1071"/>
        <v>370</v>
      </c>
      <c r="T648" s="58">
        <f t="shared" si="1072"/>
        <v>330</v>
      </c>
      <c r="U648" s="58">
        <f t="shared" si="1073"/>
        <v>290</v>
      </c>
      <c r="V648" s="58">
        <f t="shared" si="1074"/>
        <v>260</v>
      </c>
      <c r="W648" s="391">
        <f t="shared" si="1031"/>
        <v>800</v>
      </c>
      <c r="X648" s="391">
        <f t="shared" si="1032"/>
        <v>510</v>
      </c>
      <c r="Y648" s="391">
        <f t="shared" si="1033"/>
        <v>420</v>
      </c>
      <c r="Z648" s="391">
        <f t="shared" si="1034"/>
        <v>340</v>
      </c>
      <c r="AA648" s="32">
        <f>'ĐẤT PNN'!U649</f>
        <v>3</v>
      </c>
      <c r="AB648" s="390">
        <f t="shared" si="1075"/>
        <v>250</v>
      </c>
      <c r="AC648" s="390">
        <f t="shared" si="1076"/>
        <v>234</v>
      </c>
      <c r="AD648" s="390">
        <f t="shared" si="1077"/>
        <v>215</v>
      </c>
      <c r="AE648" s="390">
        <f t="shared" si="1078"/>
        <v>195</v>
      </c>
      <c r="AF648" s="391">
        <f t="shared" si="1035"/>
        <v>540</v>
      </c>
      <c r="AG648" s="391">
        <f t="shared" si="1036"/>
        <v>360</v>
      </c>
      <c r="AH648" s="391">
        <f t="shared" si="1037"/>
        <v>310</v>
      </c>
      <c r="AI648" s="391">
        <f t="shared" si="1038"/>
        <v>250</v>
      </c>
      <c r="AJ648" s="395">
        <f>'ĐẤT PNN'!I649-'ĐẤT NN'!P648</f>
        <v>300</v>
      </c>
    </row>
    <row r="649" spans="1:36" ht="63" customHeight="1">
      <c r="A649" s="56">
        <f t="shared" si="1080"/>
        <v>644</v>
      </c>
      <c r="B649" s="56" t="str">
        <f>'ĐẤT PNN'!B650</f>
        <v>VT4*0,8</v>
      </c>
      <c r="C649" s="86" t="s">
        <v>5401</v>
      </c>
      <c r="D649" s="29" t="s">
        <v>6797</v>
      </c>
      <c r="E649" s="29" t="s">
        <v>6738</v>
      </c>
      <c r="F649" s="29" t="s">
        <v>6798</v>
      </c>
      <c r="G649" s="29" t="s">
        <v>6792</v>
      </c>
      <c r="H649" s="29" t="str">
        <f t="shared" si="1079"/>
        <v>Phường Long KhánhTPLK1Vị trí 1370</v>
      </c>
      <c r="I649" s="397"/>
      <c r="J649" s="397"/>
      <c r="K649" s="500" t="str">
        <f>'ĐẤT PNN'!D650</f>
        <v>Các tuyến đường giao thông không đấu nối trực tiếp và thông ra Đường Hà Huy Giáp đoạn từ Đường Hồ Thị Hương đến Đường Ngô Quyền có hiện trạng là đường nhựa, bê tông xi măng:
- Có bề rộng từ ≥3m đến &lt;5m, cách đường giao thông &gt;600m.
- Có bề rộng &lt;3m, cách đường giao thông &gt; 200m.</v>
      </c>
      <c r="L649" s="501"/>
      <c r="M649" s="502"/>
      <c r="N649" s="383">
        <f t="shared" si="1069"/>
        <v>260</v>
      </c>
      <c r="O649" s="383">
        <f t="shared" si="1070"/>
        <v>195</v>
      </c>
      <c r="P649" s="383">
        <v>340</v>
      </c>
      <c r="Q649" s="383">
        <v>250</v>
      </c>
      <c r="R649" s="417">
        <f>VLOOKUP(C649,'[1]1. MA DO'!$E$5:$AJ$1933,32,0)</f>
        <v>1.1299999999999999</v>
      </c>
      <c r="S649" s="58">
        <f t="shared" si="1071"/>
        <v>370</v>
      </c>
      <c r="T649" s="58">
        <f t="shared" si="1072"/>
        <v>330</v>
      </c>
      <c r="U649" s="58">
        <f t="shared" si="1073"/>
        <v>290</v>
      </c>
      <c r="V649" s="58">
        <f t="shared" si="1074"/>
        <v>260</v>
      </c>
      <c r="W649" s="391">
        <f t="shared" si="1031"/>
        <v>800</v>
      </c>
      <c r="X649" s="391">
        <f t="shared" si="1032"/>
        <v>510</v>
      </c>
      <c r="Y649" s="391">
        <f t="shared" si="1033"/>
        <v>420</v>
      </c>
      <c r="Z649" s="391">
        <f t="shared" si="1034"/>
        <v>340</v>
      </c>
      <c r="AA649" s="32">
        <f>'ĐẤT PNN'!U650</f>
        <v>3</v>
      </c>
      <c r="AB649" s="390">
        <f t="shared" si="1075"/>
        <v>250</v>
      </c>
      <c r="AC649" s="390">
        <f t="shared" si="1076"/>
        <v>234</v>
      </c>
      <c r="AD649" s="390">
        <f t="shared" si="1077"/>
        <v>215</v>
      </c>
      <c r="AE649" s="390">
        <f t="shared" si="1078"/>
        <v>195</v>
      </c>
      <c r="AF649" s="391">
        <f t="shared" si="1035"/>
        <v>540</v>
      </c>
      <c r="AG649" s="391">
        <f t="shared" si="1036"/>
        <v>360</v>
      </c>
      <c r="AH649" s="391">
        <f t="shared" si="1037"/>
        <v>310</v>
      </c>
      <c r="AI649" s="391">
        <f t="shared" si="1038"/>
        <v>250</v>
      </c>
      <c r="AJ649" s="395">
        <f>'ĐẤT PNN'!I650-'ĐẤT NN'!P649</f>
        <v>190</v>
      </c>
    </row>
    <row r="650" spans="1:36" ht="63">
      <c r="A650" s="56">
        <f t="shared" si="1080"/>
        <v>645</v>
      </c>
      <c r="B650" s="56" t="str">
        <f>'ĐẤT PNN'!B651</f>
        <v>LK37DT</v>
      </c>
      <c r="C650" s="86" t="s">
        <v>5402</v>
      </c>
      <c r="D650" s="29" t="s">
        <v>6790</v>
      </c>
      <c r="E650" s="29" t="s">
        <v>6738</v>
      </c>
      <c r="F650" s="29" t="s">
        <v>6791</v>
      </c>
      <c r="G650" s="29" t="s">
        <v>6792</v>
      </c>
      <c r="H650" s="29" t="str">
        <f t="shared" si="1079"/>
        <v>Phường Long KhánhTPLK1Vị trí 1370</v>
      </c>
      <c r="I650" s="398" t="s">
        <v>6780</v>
      </c>
      <c r="J650" s="398" t="s">
        <v>6781</v>
      </c>
      <c r="K650" s="57" t="str">
        <f>'ĐẤT PNN'!D651</f>
        <v>Đường Lý Tự Trọng</v>
      </c>
      <c r="L650" s="57" t="str">
        <f>'ĐẤT PNN'!E651</f>
        <v>Đường Hồ Thị Hương</v>
      </c>
      <c r="M650" s="57" t="str">
        <f>'ĐẤT PNN'!F651</f>
        <v>Đường Ngô Quyền</v>
      </c>
      <c r="N650" s="385">
        <f>S650</f>
        <v>370</v>
      </c>
      <c r="O650" s="114">
        <f>AB650</f>
        <v>250</v>
      </c>
      <c r="P650" s="381">
        <v>800</v>
      </c>
      <c r="Q650" s="381">
        <v>540</v>
      </c>
      <c r="R650" s="417">
        <f>VLOOKUP(C650,'[1]1. MA DO'!$E$5:$AJ$1933,32,0)</f>
        <v>1.1299999999999999</v>
      </c>
      <c r="S650" s="221">
        <v>370</v>
      </c>
      <c r="T650" s="221">
        <v>330</v>
      </c>
      <c r="U650" s="221">
        <v>290</v>
      </c>
      <c r="V650" s="221">
        <v>260</v>
      </c>
      <c r="W650" s="391">
        <f t="shared" si="1031"/>
        <v>800</v>
      </c>
      <c r="X650" s="391">
        <f t="shared" si="1032"/>
        <v>510</v>
      </c>
      <c r="Y650" s="391">
        <f t="shared" si="1033"/>
        <v>420</v>
      </c>
      <c r="Z650" s="391">
        <f t="shared" si="1034"/>
        <v>340</v>
      </c>
      <c r="AA650" s="32">
        <v>1</v>
      </c>
      <c r="AB650" s="372">
        <v>250</v>
      </c>
      <c r="AC650" s="372">
        <v>234</v>
      </c>
      <c r="AD650" s="372">
        <v>215</v>
      </c>
      <c r="AE650" s="372">
        <v>195</v>
      </c>
      <c r="AF650" s="391">
        <f t="shared" si="1035"/>
        <v>540</v>
      </c>
      <c r="AG650" s="391">
        <f t="shared" si="1036"/>
        <v>360</v>
      </c>
      <c r="AH650" s="391">
        <f t="shared" si="1037"/>
        <v>310</v>
      </c>
      <c r="AI650" s="391">
        <f t="shared" si="1038"/>
        <v>250</v>
      </c>
      <c r="AJ650" s="395">
        <f>'ĐẤT PNN'!I651-'ĐẤT NN'!P650</f>
        <v>1100</v>
      </c>
    </row>
    <row r="651" spans="1:36" ht="110.25" customHeight="1">
      <c r="A651" s="56">
        <f t="shared" si="1080"/>
        <v>646</v>
      </c>
      <c r="B651" s="56" t="str">
        <f>'ĐẤT PNN'!B652</f>
        <v>VT2</v>
      </c>
      <c r="C651" s="86" t="s">
        <v>5402</v>
      </c>
      <c r="D651" s="29" t="s">
        <v>6793</v>
      </c>
      <c r="E651" s="29" t="s">
        <v>6738</v>
      </c>
      <c r="F651" s="29" t="s">
        <v>6794</v>
      </c>
      <c r="G651" s="29" t="s">
        <v>6792</v>
      </c>
      <c r="H651" s="29" t="str">
        <f t="shared" si="1079"/>
        <v>Phường Long KhánhTPLK1Vị trí 1370</v>
      </c>
      <c r="I651" s="397"/>
      <c r="J651" s="397"/>
      <c r="K651" s="500" t="str">
        <f>'ĐẤT PNN'!D652</f>
        <v>Các tuyến đường giao thông đấu nối trực tiếp ra Đường Lý Tự Trọng đoạn từ Đường Hồ Thị Hương đến Đường Ngô Quyền có hiện trạng là đường nhựa, bê tông xi măng:
- Có bề rộng ≥5m, cách đường giao thông ≤600m.
- Có bề rộng từ ≥3m đến &lt;5m, cách đường giao thông ≤400m.</v>
      </c>
      <c r="L651" s="501"/>
      <c r="M651" s="502"/>
      <c r="N651" s="383">
        <f t="shared" ref="N651:N656" si="1081">IF(B651="VT2",T651,IF(B651="VT3",U651,IF(B651="VT2*0,8",T651,IF(B651="VT3*0,8",U651,V651))))</f>
        <v>330</v>
      </c>
      <c r="O651" s="383">
        <f t="shared" ref="O651:O656" si="1082">IF(B651="VT2",AC651,IF(B651="VT3",AD651,IF(B651="VT2*0,8",AC651,IF(B651="VT3*0,8",AD651,AE651))))</f>
        <v>234</v>
      </c>
      <c r="P651" s="383">
        <v>510</v>
      </c>
      <c r="Q651" s="383">
        <v>360</v>
      </c>
      <c r="R651" s="417">
        <f>VLOOKUP(C651,'[1]1. MA DO'!$E$5:$AJ$1933,32,0)</f>
        <v>1.1299999999999999</v>
      </c>
      <c r="S651" s="58">
        <f t="shared" ref="S651:S656" si="1083">S650</f>
        <v>370</v>
      </c>
      <c r="T651" s="58">
        <f t="shared" ref="T651:T656" si="1084">T650</f>
        <v>330</v>
      </c>
      <c r="U651" s="58">
        <f t="shared" ref="U651:U656" si="1085">U650</f>
        <v>290</v>
      </c>
      <c r="V651" s="58">
        <f t="shared" ref="V651:V656" si="1086">V650</f>
        <v>260</v>
      </c>
      <c r="W651" s="391">
        <f t="shared" si="1031"/>
        <v>800</v>
      </c>
      <c r="X651" s="391">
        <f t="shared" si="1032"/>
        <v>510</v>
      </c>
      <c r="Y651" s="391">
        <f t="shared" si="1033"/>
        <v>420</v>
      </c>
      <c r="Z651" s="391">
        <f t="shared" si="1034"/>
        <v>340</v>
      </c>
      <c r="AA651" s="32">
        <f>'ĐẤT PNN'!U652</f>
        <v>3</v>
      </c>
      <c r="AB651" s="390">
        <f t="shared" ref="AB651:AB656" si="1087">AB650</f>
        <v>250</v>
      </c>
      <c r="AC651" s="390">
        <f t="shared" ref="AC651:AC656" si="1088">AC650</f>
        <v>234</v>
      </c>
      <c r="AD651" s="390">
        <f t="shared" ref="AD651:AD656" si="1089">AD650</f>
        <v>215</v>
      </c>
      <c r="AE651" s="390">
        <f t="shared" ref="AE651:AE656" si="1090">AE650</f>
        <v>195</v>
      </c>
      <c r="AF651" s="391">
        <f t="shared" si="1035"/>
        <v>540</v>
      </c>
      <c r="AG651" s="391">
        <f t="shared" si="1036"/>
        <v>360</v>
      </c>
      <c r="AH651" s="391">
        <f t="shared" si="1037"/>
        <v>310</v>
      </c>
      <c r="AI651" s="391">
        <f t="shared" si="1038"/>
        <v>250</v>
      </c>
      <c r="AJ651" s="395">
        <f>'ĐẤT PNN'!I652-'ĐẤT NN'!P651</f>
        <v>390</v>
      </c>
    </row>
    <row r="652" spans="1:36" ht="126" customHeight="1">
      <c r="A652" s="56">
        <f t="shared" si="1080"/>
        <v>647</v>
      </c>
      <c r="B652" s="56" t="str">
        <f>'ĐẤT PNN'!B653</f>
        <v>VT3</v>
      </c>
      <c r="C652" s="86" t="s">
        <v>5402</v>
      </c>
      <c r="D652" s="29" t="s">
        <v>6795</v>
      </c>
      <c r="E652" s="29" t="s">
        <v>6738</v>
      </c>
      <c r="F652" s="29" t="s">
        <v>6796</v>
      </c>
      <c r="G652" s="29" t="s">
        <v>6792</v>
      </c>
      <c r="H652" s="29" t="str">
        <f t="shared" si="1079"/>
        <v>Phường Long KhánhTPLK1Vị trí 1370</v>
      </c>
      <c r="I652" s="397"/>
      <c r="J652" s="397"/>
      <c r="K652" s="500" t="str">
        <f>'ĐẤT PNN'!D653</f>
        <v>Các tuyến đường giao thông đấu nối trực tiếp ra Đường Lý Tự Trọng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652" s="501"/>
      <c r="M652" s="502"/>
      <c r="N652" s="383">
        <f t="shared" si="1081"/>
        <v>290</v>
      </c>
      <c r="O652" s="383">
        <f t="shared" si="1082"/>
        <v>215</v>
      </c>
      <c r="P652" s="383">
        <v>420</v>
      </c>
      <c r="Q652" s="383">
        <v>310</v>
      </c>
      <c r="R652" s="417">
        <f>VLOOKUP(C652,'[1]1. MA DO'!$E$5:$AJ$1933,32,0)</f>
        <v>1.1299999999999999</v>
      </c>
      <c r="S652" s="58">
        <f t="shared" si="1083"/>
        <v>370</v>
      </c>
      <c r="T652" s="58">
        <f t="shared" si="1084"/>
        <v>330</v>
      </c>
      <c r="U652" s="58">
        <f t="shared" si="1085"/>
        <v>290</v>
      </c>
      <c r="V652" s="58">
        <f t="shared" si="1086"/>
        <v>260</v>
      </c>
      <c r="W652" s="391">
        <f t="shared" si="1031"/>
        <v>800</v>
      </c>
      <c r="X652" s="391">
        <f t="shared" si="1032"/>
        <v>510</v>
      </c>
      <c r="Y652" s="391">
        <f t="shared" si="1033"/>
        <v>420</v>
      </c>
      <c r="Z652" s="391">
        <f t="shared" si="1034"/>
        <v>340</v>
      </c>
      <c r="AA652" s="32">
        <f>'ĐẤT PNN'!U653</f>
        <v>3</v>
      </c>
      <c r="AB652" s="390">
        <f t="shared" si="1087"/>
        <v>250</v>
      </c>
      <c r="AC652" s="390">
        <f t="shared" si="1088"/>
        <v>234</v>
      </c>
      <c r="AD652" s="390">
        <f t="shared" si="1089"/>
        <v>215</v>
      </c>
      <c r="AE652" s="390">
        <f t="shared" si="1090"/>
        <v>195</v>
      </c>
      <c r="AF652" s="391">
        <f t="shared" si="1035"/>
        <v>540</v>
      </c>
      <c r="AG652" s="391">
        <f t="shared" si="1036"/>
        <v>360</v>
      </c>
      <c r="AH652" s="391">
        <f t="shared" si="1037"/>
        <v>310</v>
      </c>
      <c r="AI652" s="391">
        <f t="shared" si="1038"/>
        <v>250</v>
      </c>
      <c r="AJ652" s="395">
        <f>'ĐẤT PNN'!I653-'ĐẤT NN'!P652</f>
        <v>360</v>
      </c>
    </row>
    <row r="653" spans="1:36" ht="63" customHeight="1">
      <c r="A653" s="56">
        <f t="shared" si="1080"/>
        <v>648</v>
      </c>
      <c r="B653" s="56" t="str">
        <f>'ĐẤT PNN'!B654</f>
        <v>VT4</v>
      </c>
      <c r="C653" s="86" t="s">
        <v>5402</v>
      </c>
      <c r="D653" s="29" t="s">
        <v>6797</v>
      </c>
      <c r="E653" s="29" t="s">
        <v>6738</v>
      </c>
      <c r="F653" s="29" t="s">
        <v>6798</v>
      </c>
      <c r="G653" s="29" t="s">
        <v>6792</v>
      </c>
      <c r="H653" s="29" t="str">
        <f t="shared" si="1079"/>
        <v>Phường Long KhánhTPLK1Vị trí 1370</v>
      </c>
      <c r="I653" s="397"/>
      <c r="J653" s="397"/>
      <c r="K653" s="500" t="str">
        <f>'ĐẤT PNN'!D654</f>
        <v>Các tuyến đường giao thông đấu nối trực tiếp ra Đường Lý Tự Trọng đoạn từ Đường Hồ Thị Hương đến Đường Ngô Quyền có hiện trạng là đường nhựa, bê tông xi măng:
- Có bề rộng từ ≥3m đến &lt;5m, cách đường giao thông &gt;600m.
- Có bề rộng &lt;3m, cách đường giao thông &gt;200m.</v>
      </c>
      <c r="L653" s="501"/>
      <c r="M653" s="502"/>
      <c r="N653" s="383">
        <f t="shared" si="1081"/>
        <v>260</v>
      </c>
      <c r="O653" s="383">
        <f t="shared" si="1082"/>
        <v>195</v>
      </c>
      <c r="P653" s="383">
        <v>340</v>
      </c>
      <c r="Q653" s="383">
        <v>250</v>
      </c>
      <c r="R653" s="417">
        <f>VLOOKUP(C653,'[1]1. MA DO'!$E$5:$AJ$1933,32,0)</f>
        <v>1.1299999999999999</v>
      </c>
      <c r="S653" s="58">
        <f t="shared" si="1083"/>
        <v>370</v>
      </c>
      <c r="T653" s="58">
        <f t="shared" si="1084"/>
        <v>330</v>
      </c>
      <c r="U653" s="58">
        <f t="shared" si="1085"/>
        <v>290</v>
      </c>
      <c r="V653" s="58">
        <f t="shared" si="1086"/>
        <v>260</v>
      </c>
      <c r="W653" s="391">
        <f t="shared" si="1031"/>
        <v>800</v>
      </c>
      <c r="X653" s="391">
        <f t="shared" si="1032"/>
        <v>510</v>
      </c>
      <c r="Y653" s="391">
        <f t="shared" si="1033"/>
        <v>420</v>
      </c>
      <c r="Z653" s="391">
        <f t="shared" si="1034"/>
        <v>340</v>
      </c>
      <c r="AA653" s="32">
        <f>'ĐẤT PNN'!U654</f>
        <v>3</v>
      </c>
      <c r="AB653" s="390">
        <f t="shared" si="1087"/>
        <v>250</v>
      </c>
      <c r="AC653" s="390">
        <f t="shared" si="1088"/>
        <v>234</v>
      </c>
      <c r="AD653" s="390">
        <f t="shared" si="1089"/>
        <v>215</v>
      </c>
      <c r="AE653" s="390">
        <f t="shared" si="1090"/>
        <v>195</v>
      </c>
      <c r="AF653" s="391">
        <f t="shared" si="1035"/>
        <v>540</v>
      </c>
      <c r="AG653" s="391">
        <f t="shared" si="1036"/>
        <v>360</v>
      </c>
      <c r="AH653" s="391">
        <f t="shared" si="1037"/>
        <v>310</v>
      </c>
      <c r="AI653" s="391">
        <f t="shared" si="1038"/>
        <v>250</v>
      </c>
      <c r="AJ653" s="395">
        <f>'ĐẤT PNN'!I654-'ĐẤT NN'!P653</f>
        <v>250</v>
      </c>
    </row>
    <row r="654" spans="1:36" ht="110.25" customHeight="1">
      <c r="A654" s="56">
        <f t="shared" si="1080"/>
        <v>649</v>
      </c>
      <c r="B654" s="56" t="str">
        <f>'ĐẤT PNN'!B655</f>
        <v>VT2*0,8</v>
      </c>
      <c r="C654" s="86" t="s">
        <v>5402</v>
      </c>
      <c r="D654" s="29" t="s">
        <v>6793</v>
      </c>
      <c r="E654" s="29" t="s">
        <v>6738</v>
      </c>
      <c r="F654" s="29" t="s">
        <v>6794</v>
      </c>
      <c r="G654" s="29" t="s">
        <v>6792</v>
      </c>
      <c r="H654" s="29" t="str">
        <f t="shared" si="1079"/>
        <v>Phường Long KhánhTPLK1Vị trí 1370</v>
      </c>
      <c r="I654" s="397"/>
      <c r="J654" s="397"/>
      <c r="K654" s="500" t="str">
        <f>'ĐẤT PNN'!D655</f>
        <v>Các tuyến đường giao thông không đấu nối trực tiếp và thông ra Đường Lý Tự Trọng đoạn từ Đường Hồ Thị Hương đến Đường Ngô Quyền có hiện trạng là đường nhựa, bê tông xi măng:
- Có bề rộng ≥5m, cách đường giao thông ≤600m.
- Có bề rộng từ ≥3m đến &lt;5m, cách đường giao thông ≤400m.</v>
      </c>
      <c r="L654" s="501"/>
      <c r="M654" s="502"/>
      <c r="N654" s="383">
        <f t="shared" si="1081"/>
        <v>330</v>
      </c>
      <c r="O654" s="383">
        <f t="shared" si="1082"/>
        <v>234</v>
      </c>
      <c r="P654" s="383">
        <v>510</v>
      </c>
      <c r="Q654" s="383">
        <v>360</v>
      </c>
      <c r="R654" s="417">
        <f>VLOOKUP(C654,'[1]1. MA DO'!$E$5:$AJ$1933,32,0)</f>
        <v>1.1299999999999999</v>
      </c>
      <c r="S654" s="58">
        <f t="shared" si="1083"/>
        <v>370</v>
      </c>
      <c r="T654" s="58">
        <f t="shared" si="1084"/>
        <v>330</v>
      </c>
      <c r="U654" s="58">
        <f t="shared" si="1085"/>
        <v>290</v>
      </c>
      <c r="V654" s="58">
        <f t="shared" si="1086"/>
        <v>260</v>
      </c>
      <c r="W654" s="391">
        <f t="shared" si="1031"/>
        <v>800</v>
      </c>
      <c r="X654" s="391">
        <f t="shared" si="1032"/>
        <v>510</v>
      </c>
      <c r="Y654" s="391">
        <f t="shared" si="1033"/>
        <v>420</v>
      </c>
      <c r="Z654" s="391">
        <f t="shared" si="1034"/>
        <v>340</v>
      </c>
      <c r="AA654" s="32">
        <f>'ĐẤT PNN'!U655</f>
        <v>3</v>
      </c>
      <c r="AB654" s="390">
        <f t="shared" si="1087"/>
        <v>250</v>
      </c>
      <c r="AC654" s="390">
        <f t="shared" si="1088"/>
        <v>234</v>
      </c>
      <c r="AD654" s="390">
        <f t="shared" si="1089"/>
        <v>215</v>
      </c>
      <c r="AE654" s="390">
        <f t="shared" si="1090"/>
        <v>195</v>
      </c>
      <c r="AF654" s="391">
        <f t="shared" si="1035"/>
        <v>540</v>
      </c>
      <c r="AG654" s="391">
        <f t="shared" si="1036"/>
        <v>360</v>
      </c>
      <c r="AH654" s="391">
        <f t="shared" si="1037"/>
        <v>310</v>
      </c>
      <c r="AI654" s="391">
        <f t="shared" si="1038"/>
        <v>250</v>
      </c>
      <c r="AJ654" s="395">
        <f>'ĐẤT PNN'!I655-'ĐẤT NN'!P654</f>
        <v>330</v>
      </c>
    </row>
    <row r="655" spans="1:36" ht="126" customHeight="1">
      <c r="A655" s="56">
        <f t="shared" si="1080"/>
        <v>650</v>
      </c>
      <c r="B655" s="56" t="str">
        <f>'ĐẤT PNN'!B656</f>
        <v>VT3*0,8</v>
      </c>
      <c r="C655" s="86" t="s">
        <v>5402</v>
      </c>
      <c r="D655" s="29" t="s">
        <v>6795</v>
      </c>
      <c r="E655" s="29" t="s">
        <v>6738</v>
      </c>
      <c r="F655" s="29" t="s">
        <v>6796</v>
      </c>
      <c r="G655" s="29" t="s">
        <v>6792</v>
      </c>
      <c r="H655" s="29" t="str">
        <f t="shared" si="1079"/>
        <v>Phường Long KhánhTPLK1Vị trí 1370</v>
      </c>
      <c r="I655" s="397"/>
      <c r="J655" s="397"/>
      <c r="K655" s="500" t="str">
        <f>'ĐẤT PNN'!D656</f>
        <v>Các tuyến đường giao thông không đấu nối trực tiếp và thông ra Đường Lý Tự Trọng đoạn từ Đường Hồ Thị Hương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655" s="501"/>
      <c r="M655" s="502"/>
      <c r="N655" s="383">
        <f t="shared" si="1081"/>
        <v>290</v>
      </c>
      <c r="O655" s="383">
        <f t="shared" si="1082"/>
        <v>215</v>
      </c>
      <c r="P655" s="383">
        <v>420</v>
      </c>
      <c r="Q655" s="383">
        <v>310</v>
      </c>
      <c r="R655" s="417">
        <f>VLOOKUP(C655,'[1]1. MA DO'!$E$5:$AJ$1933,32,0)</f>
        <v>1.1299999999999999</v>
      </c>
      <c r="S655" s="58">
        <f t="shared" si="1083"/>
        <v>370</v>
      </c>
      <c r="T655" s="58">
        <f t="shared" si="1084"/>
        <v>330</v>
      </c>
      <c r="U655" s="58">
        <f t="shared" si="1085"/>
        <v>290</v>
      </c>
      <c r="V655" s="58">
        <f t="shared" si="1086"/>
        <v>260</v>
      </c>
      <c r="W655" s="391">
        <f t="shared" si="1031"/>
        <v>800</v>
      </c>
      <c r="X655" s="391">
        <f t="shared" si="1032"/>
        <v>510</v>
      </c>
      <c r="Y655" s="391">
        <f t="shared" si="1033"/>
        <v>420</v>
      </c>
      <c r="Z655" s="391">
        <f t="shared" si="1034"/>
        <v>340</v>
      </c>
      <c r="AA655" s="32">
        <f>'ĐẤT PNN'!U656</f>
        <v>3</v>
      </c>
      <c r="AB655" s="390">
        <f t="shared" si="1087"/>
        <v>250</v>
      </c>
      <c r="AC655" s="390">
        <f t="shared" si="1088"/>
        <v>234</v>
      </c>
      <c r="AD655" s="390">
        <f t="shared" si="1089"/>
        <v>215</v>
      </c>
      <c r="AE655" s="390">
        <f t="shared" si="1090"/>
        <v>195</v>
      </c>
      <c r="AF655" s="391">
        <f t="shared" si="1035"/>
        <v>540</v>
      </c>
      <c r="AG655" s="391">
        <f t="shared" si="1036"/>
        <v>360</v>
      </c>
      <c r="AH655" s="391">
        <f t="shared" si="1037"/>
        <v>310</v>
      </c>
      <c r="AI655" s="391">
        <f t="shared" si="1038"/>
        <v>250</v>
      </c>
      <c r="AJ655" s="395">
        <f>'ĐẤT PNN'!I656-'ĐẤT NN'!P655</f>
        <v>300</v>
      </c>
    </row>
    <row r="656" spans="1:36" ht="63" customHeight="1">
      <c r="A656" s="56">
        <f t="shared" si="1080"/>
        <v>651</v>
      </c>
      <c r="B656" s="56" t="str">
        <f>'ĐẤT PNN'!B657</f>
        <v>VT4*0,8</v>
      </c>
      <c r="C656" s="86" t="s">
        <v>5402</v>
      </c>
      <c r="D656" s="29" t="s">
        <v>6797</v>
      </c>
      <c r="E656" s="29" t="s">
        <v>6738</v>
      </c>
      <c r="F656" s="29" t="s">
        <v>6798</v>
      </c>
      <c r="G656" s="29" t="s">
        <v>6792</v>
      </c>
      <c r="H656" s="29" t="str">
        <f t="shared" si="1079"/>
        <v>Phường Long KhánhTPLK1Vị trí 1370</v>
      </c>
      <c r="I656" s="397"/>
      <c r="J656" s="397"/>
      <c r="K656" s="500" t="str">
        <f>'ĐẤT PNN'!D657</f>
        <v>Các tuyến đường giao thông không đấu nối trực tiếp và thông ra Đường Lý Tự Trọng đoạn từ Đường Hồ Thị Hương đến Đường Ngô Quyền có hiện trạng là đường nhựa, bê tông xi măng:
- Có bề rộng từ ≥3m đến &lt;5m, cách đường giao thông &gt;600m.
- Có bề rộng &lt;3m, cách đường giao thông &gt; 200m.</v>
      </c>
      <c r="L656" s="501"/>
      <c r="M656" s="502"/>
      <c r="N656" s="383">
        <f t="shared" si="1081"/>
        <v>260</v>
      </c>
      <c r="O656" s="383">
        <f t="shared" si="1082"/>
        <v>195</v>
      </c>
      <c r="P656" s="383">
        <v>340</v>
      </c>
      <c r="Q656" s="383">
        <v>250</v>
      </c>
      <c r="R656" s="417">
        <f>VLOOKUP(C656,'[1]1. MA DO'!$E$5:$AJ$1933,32,0)</f>
        <v>1.1299999999999999</v>
      </c>
      <c r="S656" s="58">
        <f t="shared" si="1083"/>
        <v>370</v>
      </c>
      <c r="T656" s="58">
        <f t="shared" si="1084"/>
        <v>330</v>
      </c>
      <c r="U656" s="58">
        <f t="shared" si="1085"/>
        <v>290</v>
      </c>
      <c r="V656" s="58">
        <f t="shared" si="1086"/>
        <v>260</v>
      </c>
      <c r="W656" s="391">
        <f t="shared" si="1031"/>
        <v>800</v>
      </c>
      <c r="X656" s="391">
        <f t="shared" si="1032"/>
        <v>510</v>
      </c>
      <c r="Y656" s="391">
        <f t="shared" si="1033"/>
        <v>420</v>
      </c>
      <c r="Z656" s="391">
        <f t="shared" si="1034"/>
        <v>340</v>
      </c>
      <c r="AA656" s="32">
        <f>'ĐẤT PNN'!U657</f>
        <v>3</v>
      </c>
      <c r="AB656" s="390">
        <f t="shared" si="1087"/>
        <v>250</v>
      </c>
      <c r="AC656" s="390">
        <f t="shared" si="1088"/>
        <v>234</v>
      </c>
      <c r="AD656" s="390">
        <f t="shared" si="1089"/>
        <v>215</v>
      </c>
      <c r="AE656" s="390">
        <f t="shared" si="1090"/>
        <v>195</v>
      </c>
      <c r="AF656" s="391">
        <f t="shared" si="1035"/>
        <v>540</v>
      </c>
      <c r="AG656" s="391">
        <f t="shared" si="1036"/>
        <v>360</v>
      </c>
      <c r="AH656" s="391">
        <f t="shared" si="1037"/>
        <v>310</v>
      </c>
      <c r="AI656" s="391">
        <f t="shared" si="1038"/>
        <v>250</v>
      </c>
      <c r="AJ656" s="395">
        <f>'ĐẤT PNN'!I657-'ĐẤT NN'!P656</f>
        <v>190</v>
      </c>
    </row>
    <row r="657" spans="1:36" ht="63">
      <c r="A657" s="56">
        <f t="shared" si="1080"/>
        <v>652</v>
      </c>
      <c r="B657" s="56" t="str">
        <f>'ĐẤT PNN'!B658</f>
        <v>LK61DT</v>
      </c>
      <c r="C657" s="86" t="s">
        <v>5467</v>
      </c>
      <c r="D657" s="29" t="s">
        <v>6790</v>
      </c>
      <c r="E657" s="29" t="s">
        <v>6738</v>
      </c>
      <c r="F657" s="29" t="s">
        <v>6791</v>
      </c>
      <c r="G657" s="29" t="s">
        <v>6792</v>
      </c>
      <c r="H657" s="29" t="str">
        <f t="shared" si="1079"/>
        <v>Phường Long KhánhTPLK1Vị trí 1370</v>
      </c>
      <c r="I657" s="398" t="s">
        <v>6780</v>
      </c>
      <c r="J657" s="398" t="s">
        <v>6781</v>
      </c>
      <c r="K657" s="57" t="str">
        <f>'ĐẤT PNN'!D658</f>
        <v>Đường Võ Duy Dương</v>
      </c>
      <c r="L657" s="57" t="str">
        <f>'ĐẤT PNN'!E658</f>
        <v>Đường Hồng Thập Tự</v>
      </c>
      <c r="M657" s="57" t="str">
        <f>'ĐẤT PNN'!F658</f>
        <v>Đường 21/4</v>
      </c>
      <c r="N657" s="385">
        <f>S657</f>
        <v>370</v>
      </c>
      <c r="O657" s="114">
        <f>AB657</f>
        <v>250</v>
      </c>
      <c r="P657" s="381">
        <v>800</v>
      </c>
      <c r="Q657" s="381">
        <v>540</v>
      </c>
      <c r="R657" s="417">
        <f>VLOOKUP(C657,'[1]1. MA DO'!$E$5:$AJ$1933,32,0)</f>
        <v>1.1299999999999999</v>
      </c>
      <c r="S657" s="221">
        <v>370</v>
      </c>
      <c r="T657" s="221">
        <v>330</v>
      </c>
      <c r="U657" s="221">
        <v>290</v>
      </c>
      <c r="V657" s="221">
        <v>260</v>
      </c>
      <c r="W657" s="391">
        <f t="shared" si="1031"/>
        <v>800</v>
      </c>
      <c r="X657" s="391">
        <f t="shared" si="1032"/>
        <v>510</v>
      </c>
      <c r="Y657" s="391">
        <f t="shared" si="1033"/>
        <v>420</v>
      </c>
      <c r="Z657" s="391">
        <f t="shared" si="1034"/>
        <v>340</v>
      </c>
      <c r="AA657" s="32">
        <v>1</v>
      </c>
      <c r="AB657" s="372">
        <v>250</v>
      </c>
      <c r="AC657" s="372">
        <v>234</v>
      </c>
      <c r="AD657" s="372">
        <v>215</v>
      </c>
      <c r="AE657" s="372">
        <v>195</v>
      </c>
      <c r="AF657" s="391">
        <f t="shared" si="1035"/>
        <v>540</v>
      </c>
      <c r="AG657" s="391">
        <f t="shared" si="1036"/>
        <v>360</v>
      </c>
      <c r="AH657" s="391">
        <f t="shared" si="1037"/>
        <v>310</v>
      </c>
      <c r="AI657" s="391">
        <f t="shared" si="1038"/>
        <v>250</v>
      </c>
      <c r="AJ657" s="395">
        <f>'ĐẤT PNN'!I658-'ĐẤT NN'!P657</f>
        <v>1600</v>
      </c>
    </row>
    <row r="658" spans="1:36" ht="110.25" customHeight="1">
      <c r="A658" s="56">
        <f t="shared" si="1080"/>
        <v>653</v>
      </c>
      <c r="B658" s="56" t="str">
        <f>'ĐẤT PNN'!B659</f>
        <v>VT2</v>
      </c>
      <c r="C658" s="86" t="s">
        <v>5467</v>
      </c>
      <c r="D658" s="29" t="s">
        <v>6793</v>
      </c>
      <c r="E658" s="29" t="s">
        <v>6738</v>
      </c>
      <c r="F658" s="29" t="s">
        <v>6794</v>
      </c>
      <c r="G658" s="29" t="s">
        <v>6792</v>
      </c>
      <c r="H658" s="29" t="str">
        <f t="shared" si="1079"/>
        <v>Phường Long KhánhTPLK1Vị trí 1370</v>
      </c>
      <c r="I658" s="397"/>
      <c r="J658" s="397"/>
      <c r="K658" s="500" t="str">
        <f>'ĐẤT PNN'!D659</f>
        <v>Các tuyến đường giao thông đấu nối trực tiếp ra Đường Võ Duy Dương đoạn từ Đường Hồng Thập Tự đến Đường 21/4 có hiện trạng là đường nhựa, bê tông xi măng:
- Có bề rộng ≥5m, cách đường giao thông ≤600m.
- Có bề rộng từ ≥3m đến &lt;5m, cách đường giao thông ≤400m.</v>
      </c>
      <c r="L658" s="501"/>
      <c r="M658" s="502"/>
      <c r="N658" s="383">
        <f t="shared" ref="N658:N663" si="1091">IF(B658="VT2",T658,IF(B658="VT3",U658,IF(B658="VT2*0,8",T658,IF(B658="VT3*0,8",U658,V658))))</f>
        <v>330</v>
      </c>
      <c r="O658" s="383">
        <f t="shared" ref="O658:O663" si="1092">IF(B658="VT2",AC658,IF(B658="VT3",AD658,IF(B658="VT2*0,8",AC658,IF(B658="VT3*0,8",AD658,AE658))))</f>
        <v>234</v>
      </c>
      <c r="P658" s="383">
        <v>510</v>
      </c>
      <c r="Q658" s="383">
        <v>360</v>
      </c>
      <c r="R658" s="417">
        <f>VLOOKUP(C658,'[1]1. MA DO'!$E$5:$AJ$1933,32,0)</f>
        <v>1.1299999999999999</v>
      </c>
      <c r="S658" s="58">
        <f t="shared" ref="S658:S663" si="1093">S657</f>
        <v>370</v>
      </c>
      <c r="T658" s="58">
        <f t="shared" ref="T658:T663" si="1094">T657</f>
        <v>330</v>
      </c>
      <c r="U658" s="58">
        <f t="shared" ref="U658:U663" si="1095">U657</f>
        <v>290</v>
      </c>
      <c r="V658" s="58">
        <f t="shared" ref="V658:V663" si="1096">V657</f>
        <v>260</v>
      </c>
      <c r="W658" s="391">
        <f t="shared" si="1031"/>
        <v>800</v>
      </c>
      <c r="X658" s="391">
        <f t="shared" si="1032"/>
        <v>510</v>
      </c>
      <c r="Y658" s="391">
        <f t="shared" si="1033"/>
        <v>420</v>
      </c>
      <c r="Z658" s="391">
        <f t="shared" si="1034"/>
        <v>340</v>
      </c>
      <c r="AA658" s="32">
        <f>'ĐẤT PNN'!U659</f>
        <v>2</v>
      </c>
      <c r="AB658" s="390">
        <f t="shared" ref="AB658:AB663" si="1097">AB657</f>
        <v>250</v>
      </c>
      <c r="AC658" s="390">
        <f t="shared" ref="AC658:AC663" si="1098">AC657</f>
        <v>234</v>
      </c>
      <c r="AD658" s="390">
        <f t="shared" ref="AD658:AD663" si="1099">AD657</f>
        <v>215</v>
      </c>
      <c r="AE658" s="390">
        <f t="shared" ref="AE658:AE663" si="1100">AE657</f>
        <v>195</v>
      </c>
      <c r="AF658" s="391">
        <f t="shared" si="1035"/>
        <v>540</v>
      </c>
      <c r="AG658" s="391">
        <f t="shared" si="1036"/>
        <v>360</v>
      </c>
      <c r="AH658" s="391">
        <f t="shared" si="1037"/>
        <v>310</v>
      </c>
      <c r="AI658" s="391">
        <f t="shared" si="1038"/>
        <v>250</v>
      </c>
      <c r="AJ658" s="395">
        <f>'ĐẤT PNN'!I659-'ĐẤT NN'!P658</f>
        <v>790</v>
      </c>
    </row>
    <row r="659" spans="1:36" ht="126" customHeight="1">
      <c r="A659" s="56">
        <f t="shared" si="1080"/>
        <v>654</v>
      </c>
      <c r="B659" s="56" t="str">
        <f>'ĐẤT PNN'!B660</f>
        <v>VT3</v>
      </c>
      <c r="C659" s="86" t="s">
        <v>5467</v>
      </c>
      <c r="D659" s="29" t="s">
        <v>6795</v>
      </c>
      <c r="E659" s="29" t="s">
        <v>6738</v>
      </c>
      <c r="F659" s="29" t="s">
        <v>6796</v>
      </c>
      <c r="G659" s="29" t="s">
        <v>6792</v>
      </c>
      <c r="H659" s="29" t="str">
        <f t="shared" si="1079"/>
        <v>Phường Long KhánhTPLK1Vị trí 1370</v>
      </c>
      <c r="I659" s="397"/>
      <c r="J659" s="397"/>
      <c r="K659" s="500" t="str">
        <f>'ĐẤT PNN'!D660</f>
        <v>Các tuyến đường giao thông đấu nối trực tiếp ra Đường Võ Duy Dương đoạn từ Đường Hồng Thập Tự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L659" s="501"/>
      <c r="M659" s="502"/>
      <c r="N659" s="383">
        <f t="shared" si="1091"/>
        <v>290</v>
      </c>
      <c r="O659" s="383">
        <f t="shared" si="1092"/>
        <v>215</v>
      </c>
      <c r="P659" s="383">
        <v>420</v>
      </c>
      <c r="Q659" s="383">
        <v>310</v>
      </c>
      <c r="R659" s="417">
        <f>VLOOKUP(C659,'[1]1. MA DO'!$E$5:$AJ$1933,32,0)</f>
        <v>1.1299999999999999</v>
      </c>
      <c r="S659" s="58">
        <f t="shared" si="1093"/>
        <v>370</v>
      </c>
      <c r="T659" s="58">
        <f t="shared" si="1094"/>
        <v>330</v>
      </c>
      <c r="U659" s="58">
        <f t="shared" si="1095"/>
        <v>290</v>
      </c>
      <c r="V659" s="58">
        <f t="shared" si="1096"/>
        <v>260</v>
      </c>
      <c r="W659" s="391">
        <f t="shared" si="1031"/>
        <v>800</v>
      </c>
      <c r="X659" s="391">
        <f t="shared" si="1032"/>
        <v>510</v>
      </c>
      <c r="Y659" s="391">
        <f t="shared" si="1033"/>
        <v>420</v>
      </c>
      <c r="Z659" s="391">
        <f t="shared" si="1034"/>
        <v>340</v>
      </c>
      <c r="AA659" s="32">
        <f>'ĐẤT PNN'!U660</f>
        <v>2</v>
      </c>
      <c r="AB659" s="390">
        <f t="shared" si="1097"/>
        <v>250</v>
      </c>
      <c r="AC659" s="390">
        <f t="shared" si="1098"/>
        <v>234</v>
      </c>
      <c r="AD659" s="390">
        <f t="shared" si="1099"/>
        <v>215</v>
      </c>
      <c r="AE659" s="390">
        <f t="shared" si="1100"/>
        <v>195</v>
      </c>
      <c r="AF659" s="391">
        <f t="shared" si="1035"/>
        <v>540</v>
      </c>
      <c r="AG659" s="391">
        <f t="shared" si="1036"/>
        <v>360</v>
      </c>
      <c r="AH659" s="391">
        <f t="shared" si="1037"/>
        <v>310</v>
      </c>
      <c r="AI659" s="391">
        <f t="shared" si="1038"/>
        <v>250</v>
      </c>
      <c r="AJ659" s="395">
        <f>'ĐẤT PNN'!I660-'ĐẤT NN'!P659</f>
        <v>580</v>
      </c>
    </row>
    <row r="660" spans="1:36" ht="63" customHeight="1">
      <c r="A660" s="56">
        <f t="shared" si="1080"/>
        <v>655</v>
      </c>
      <c r="B660" s="56" t="str">
        <f>'ĐẤT PNN'!B661</f>
        <v>VT4</v>
      </c>
      <c r="C660" s="86" t="s">
        <v>5467</v>
      </c>
      <c r="D660" s="29" t="s">
        <v>6797</v>
      </c>
      <c r="E660" s="29" t="s">
        <v>6738</v>
      </c>
      <c r="F660" s="29" t="s">
        <v>6798</v>
      </c>
      <c r="G660" s="29" t="s">
        <v>6792</v>
      </c>
      <c r="H660" s="29" t="str">
        <f t="shared" si="1079"/>
        <v>Phường Long KhánhTPLK1Vị trí 1370</v>
      </c>
      <c r="I660" s="397"/>
      <c r="J660" s="397"/>
      <c r="K660" s="500" t="str">
        <f>'ĐẤT PNN'!D661</f>
        <v>Các tuyến đường giao thông đấu nối trực tiếp ra Đường Võ Duy Dương đoạn từ Đường Hồng Thập Tự đến Đường 21/4 có hiện trạng là đường nhựa, bê tông xi măng:
- Có bề rộng từ ≥3m đến &lt;5m, cách đường giao thông &gt;600m.
- Có bề rộng &lt;3m, cách đường giao thông &gt;200m.</v>
      </c>
      <c r="L660" s="501"/>
      <c r="M660" s="502"/>
      <c r="N660" s="383">
        <f t="shared" si="1091"/>
        <v>260</v>
      </c>
      <c r="O660" s="383">
        <f t="shared" si="1092"/>
        <v>195</v>
      </c>
      <c r="P660" s="383">
        <v>340</v>
      </c>
      <c r="Q660" s="383">
        <v>250</v>
      </c>
      <c r="R660" s="417">
        <f>VLOOKUP(C660,'[1]1. MA DO'!$E$5:$AJ$1933,32,0)</f>
        <v>1.1299999999999999</v>
      </c>
      <c r="S660" s="58">
        <f t="shared" si="1093"/>
        <v>370</v>
      </c>
      <c r="T660" s="58">
        <f t="shared" si="1094"/>
        <v>330</v>
      </c>
      <c r="U660" s="58">
        <f t="shared" si="1095"/>
        <v>290</v>
      </c>
      <c r="V660" s="58">
        <f t="shared" si="1096"/>
        <v>260</v>
      </c>
      <c r="W660" s="391">
        <f t="shared" si="1031"/>
        <v>800</v>
      </c>
      <c r="X660" s="391">
        <f t="shared" si="1032"/>
        <v>510</v>
      </c>
      <c r="Y660" s="391">
        <f t="shared" si="1033"/>
        <v>420</v>
      </c>
      <c r="Z660" s="391">
        <f t="shared" si="1034"/>
        <v>340</v>
      </c>
      <c r="AA660" s="32">
        <f>'ĐẤT PNN'!U661</f>
        <v>2</v>
      </c>
      <c r="AB660" s="390">
        <f t="shared" si="1097"/>
        <v>250</v>
      </c>
      <c r="AC660" s="390">
        <f t="shared" si="1098"/>
        <v>234</v>
      </c>
      <c r="AD660" s="390">
        <f t="shared" si="1099"/>
        <v>215</v>
      </c>
      <c r="AE660" s="390">
        <f t="shared" si="1100"/>
        <v>195</v>
      </c>
      <c r="AF660" s="391">
        <f t="shared" si="1035"/>
        <v>540</v>
      </c>
      <c r="AG660" s="391">
        <f t="shared" si="1036"/>
        <v>360</v>
      </c>
      <c r="AH660" s="391">
        <f t="shared" si="1037"/>
        <v>310</v>
      </c>
      <c r="AI660" s="391">
        <f t="shared" si="1038"/>
        <v>250</v>
      </c>
      <c r="AJ660" s="395">
        <f>'ĐẤT PNN'!I661-'ĐẤT NN'!P660</f>
        <v>260</v>
      </c>
    </row>
    <row r="661" spans="1:36" ht="110.25" customHeight="1">
      <c r="A661" s="56">
        <f t="shared" si="1080"/>
        <v>656</v>
      </c>
      <c r="B661" s="56" t="str">
        <f>'ĐẤT PNN'!B662</f>
        <v>VT2*0,8</v>
      </c>
      <c r="C661" s="86" t="s">
        <v>5467</v>
      </c>
      <c r="D661" s="29" t="s">
        <v>6793</v>
      </c>
      <c r="E661" s="29" t="s">
        <v>6738</v>
      </c>
      <c r="F661" s="29" t="s">
        <v>6794</v>
      </c>
      <c r="G661" s="29" t="s">
        <v>6792</v>
      </c>
      <c r="H661" s="29" t="str">
        <f t="shared" si="1079"/>
        <v>Phường Long KhánhTPLK1Vị trí 1370</v>
      </c>
      <c r="I661" s="397"/>
      <c r="J661" s="397"/>
      <c r="K661" s="500" t="str">
        <f>'ĐẤT PNN'!D662</f>
        <v>Các tuyến đường giao thông không đấu nối trực tiếp và thông ra Đường Võ Duy Dương đoạn từ Đường Hồng Thập Tự đến Đường 21/4 có hiện trạng là đường nhựa, bê tông xi măng:
- Có bề rộng ≥5m, cách đường giao thông ≤600m.
- Có bề rộng từ ≥3m đến &lt;5m, cách đường giao thông ≤400m.</v>
      </c>
      <c r="L661" s="501"/>
      <c r="M661" s="502"/>
      <c r="N661" s="383">
        <f t="shared" si="1091"/>
        <v>330</v>
      </c>
      <c r="O661" s="383">
        <f t="shared" si="1092"/>
        <v>234</v>
      </c>
      <c r="P661" s="383">
        <v>510</v>
      </c>
      <c r="Q661" s="383">
        <v>360</v>
      </c>
      <c r="R661" s="417">
        <f>VLOOKUP(C661,'[1]1. MA DO'!$E$5:$AJ$1933,32,0)</f>
        <v>1.1299999999999999</v>
      </c>
      <c r="S661" s="58">
        <f t="shared" si="1093"/>
        <v>370</v>
      </c>
      <c r="T661" s="58">
        <f t="shared" si="1094"/>
        <v>330</v>
      </c>
      <c r="U661" s="58">
        <f t="shared" si="1095"/>
        <v>290</v>
      </c>
      <c r="V661" s="58">
        <f t="shared" si="1096"/>
        <v>260</v>
      </c>
      <c r="W661" s="391">
        <f t="shared" si="1031"/>
        <v>800</v>
      </c>
      <c r="X661" s="391">
        <f t="shared" si="1032"/>
        <v>510</v>
      </c>
      <c r="Y661" s="391">
        <f t="shared" si="1033"/>
        <v>420</v>
      </c>
      <c r="Z661" s="391">
        <f t="shared" si="1034"/>
        <v>340</v>
      </c>
      <c r="AA661" s="32">
        <f>'ĐẤT PNN'!U662</f>
        <v>2</v>
      </c>
      <c r="AB661" s="390">
        <f t="shared" si="1097"/>
        <v>250</v>
      </c>
      <c r="AC661" s="390">
        <f t="shared" si="1098"/>
        <v>234</v>
      </c>
      <c r="AD661" s="390">
        <f t="shared" si="1099"/>
        <v>215</v>
      </c>
      <c r="AE661" s="390">
        <f t="shared" si="1100"/>
        <v>195</v>
      </c>
      <c r="AF661" s="391">
        <f t="shared" si="1035"/>
        <v>540</v>
      </c>
      <c r="AG661" s="391">
        <f t="shared" si="1036"/>
        <v>360</v>
      </c>
      <c r="AH661" s="391">
        <f t="shared" si="1037"/>
        <v>310</v>
      </c>
      <c r="AI661" s="391">
        <f t="shared" si="1038"/>
        <v>250</v>
      </c>
      <c r="AJ661" s="395">
        <f>'ĐẤT PNN'!I662-'ĐẤT NN'!P661</f>
        <v>690</v>
      </c>
    </row>
    <row r="662" spans="1:36" ht="126" customHeight="1">
      <c r="A662" s="56">
        <f t="shared" si="1080"/>
        <v>657</v>
      </c>
      <c r="B662" s="56" t="str">
        <f>'ĐẤT PNN'!B663</f>
        <v>VT3*0,8</v>
      </c>
      <c r="C662" s="86" t="s">
        <v>5467</v>
      </c>
      <c r="D662" s="29" t="s">
        <v>6795</v>
      </c>
      <c r="E662" s="29" t="s">
        <v>6738</v>
      </c>
      <c r="F662" s="29" t="s">
        <v>6796</v>
      </c>
      <c r="G662" s="29" t="s">
        <v>6792</v>
      </c>
      <c r="H662" s="29" t="str">
        <f t="shared" si="1079"/>
        <v>Phường Long KhánhTPLK1Vị trí 1370</v>
      </c>
      <c r="I662" s="397"/>
      <c r="J662" s="397"/>
      <c r="K662" s="500" t="str">
        <f>'ĐẤT PNN'!D663</f>
        <v>Các tuyến đường giao thông không đấu nối trực tiếp và thông ra Đường Võ Duy Dương đoạn từ Đường Hồng Thập Tự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L662" s="501"/>
      <c r="M662" s="502"/>
      <c r="N662" s="383">
        <f t="shared" si="1091"/>
        <v>290</v>
      </c>
      <c r="O662" s="383">
        <f t="shared" si="1092"/>
        <v>215</v>
      </c>
      <c r="P662" s="383">
        <v>420</v>
      </c>
      <c r="Q662" s="383">
        <v>310</v>
      </c>
      <c r="R662" s="417">
        <f>VLOOKUP(C662,'[1]1. MA DO'!$E$5:$AJ$1933,32,0)</f>
        <v>1.1299999999999999</v>
      </c>
      <c r="S662" s="58">
        <f t="shared" si="1093"/>
        <v>370</v>
      </c>
      <c r="T662" s="58">
        <f t="shared" si="1094"/>
        <v>330</v>
      </c>
      <c r="U662" s="58">
        <f t="shared" si="1095"/>
        <v>290</v>
      </c>
      <c r="V662" s="58">
        <f t="shared" si="1096"/>
        <v>260</v>
      </c>
      <c r="W662" s="391">
        <f t="shared" si="1031"/>
        <v>800</v>
      </c>
      <c r="X662" s="391">
        <f t="shared" si="1032"/>
        <v>510</v>
      </c>
      <c r="Y662" s="391">
        <f t="shared" si="1033"/>
        <v>420</v>
      </c>
      <c r="Z662" s="391">
        <f t="shared" si="1034"/>
        <v>340</v>
      </c>
      <c r="AA662" s="32">
        <f>'ĐẤT PNN'!U663</f>
        <v>2</v>
      </c>
      <c r="AB662" s="390">
        <f t="shared" si="1097"/>
        <v>250</v>
      </c>
      <c r="AC662" s="390">
        <f t="shared" si="1098"/>
        <v>234</v>
      </c>
      <c r="AD662" s="390">
        <f t="shared" si="1099"/>
        <v>215</v>
      </c>
      <c r="AE662" s="390">
        <f t="shared" si="1100"/>
        <v>195</v>
      </c>
      <c r="AF662" s="391">
        <f t="shared" si="1035"/>
        <v>540</v>
      </c>
      <c r="AG662" s="391">
        <f t="shared" si="1036"/>
        <v>360</v>
      </c>
      <c r="AH662" s="391">
        <f t="shared" si="1037"/>
        <v>310</v>
      </c>
      <c r="AI662" s="391">
        <f t="shared" si="1038"/>
        <v>250</v>
      </c>
      <c r="AJ662" s="395">
        <f>'ĐẤT PNN'!I663-'ĐẤT NN'!P662</f>
        <v>480</v>
      </c>
    </row>
    <row r="663" spans="1:36" ht="78.75" customHeight="1">
      <c r="A663" s="56">
        <f t="shared" si="1080"/>
        <v>658</v>
      </c>
      <c r="B663" s="56" t="str">
        <f>'ĐẤT PNN'!B664</f>
        <v>VT4*0,8</v>
      </c>
      <c r="C663" s="86" t="s">
        <v>5467</v>
      </c>
      <c r="D663" s="29" t="s">
        <v>6797</v>
      </c>
      <c r="E663" s="29" t="s">
        <v>6738</v>
      </c>
      <c r="F663" s="29" t="s">
        <v>6798</v>
      </c>
      <c r="G663" s="29" t="s">
        <v>6792</v>
      </c>
      <c r="H663" s="29" t="str">
        <f t="shared" si="1079"/>
        <v>Phường Long KhánhTPLK1Vị trí 1370</v>
      </c>
      <c r="I663" s="397"/>
      <c r="J663" s="397"/>
      <c r="K663" s="500" t="str">
        <f>'ĐẤT PNN'!D664</f>
        <v>Các tuyến đường giao thông không đấu nối trực tiếp và thông ra Đường Võ Duy Dương đoạn từ Đường Hồng Thập Tự đến Đường 21/4 có hiện trạng là đường nhựa, bê tông xi măng:
- Có bề rộng từ ≥3m đến &lt;5m, cách đường giao thông &gt;600m.
- Có bề rộng &lt;3m, cách đường giao thông &gt; 200m.</v>
      </c>
      <c r="L663" s="501"/>
      <c r="M663" s="502"/>
      <c r="N663" s="383">
        <f t="shared" si="1091"/>
        <v>260</v>
      </c>
      <c r="O663" s="383">
        <f t="shared" si="1092"/>
        <v>195</v>
      </c>
      <c r="P663" s="383">
        <v>340</v>
      </c>
      <c r="Q663" s="383">
        <v>250</v>
      </c>
      <c r="R663" s="417">
        <f>VLOOKUP(C663,'[1]1. MA DO'!$E$5:$AJ$1933,32,0)</f>
        <v>1.1299999999999999</v>
      </c>
      <c r="S663" s="58">
        <f t="shared" si="1093"/>
        <v>370</v>
      </c>
      <c r="T663" s="58">
        <f t="shared" si="1094"/>
        <v>330</v>
      </c>
      <c r="U663" s="58">
        <f t="shared" si="1095"/>
        <v>290</v>
      </c>
      <c r="V663" s="58">
        <f t="shared" si="1096"/>
        <v>260</v>
      </c>
      <c r="W663" s="391">
        <f t="shared" si="1031"/>
        <v>800</v>
      </c>
      <c r="X663" s="391">
        <f t="shared" si="1032"/>
        <v>510</v>
      </c>
      <c r="Y663" s="391">
        <f t="shared" si="1033"/>
        <v>420</v>
      </c>
      <c r="Z663" s="391">
        <f t="shared" si="1034"/>
        <v>340</v>
      </c>
      <c r="AA663" s="32">
        <f>'ĐẤT PNN'!U664</f>
        <v>2</v>
      </c>
      <c r="AB663" s="390">
        <f t="shared" si="1097"/>
        <v>250</v>
      </c>
      <c r="AC663" s="390">
        <f t="shared" si="1098"/>
        <v>234</v>
      </c>
      <c r="AD663" s="390">
        <f t="shared" si="1099"/>
        <v>215</v>
      </c>
      <c r="AE663" s="390">
        <f t="shared" si="1100"/>
        <v>195</v>
      </c>
      <c r="AF663" s="391">
        <f t="shared" si="1035"/>
        <v>540</v>
      </c>
      <c r="AG663" s="391">
        <f t="shared" si="1036"/>
        <v>360</v>
      </c>
      <c r="AH663" s="391">
        <f t="shared" si="1037"/>
        <v>310</v>
      </c>
      <c r="AI663" s="391">
        <f t="shared" si="1038"/>
        <v>250</v>
      </c>
      <c r="AJ663" s="395">
        <f>'ĐẤT PNN'!I664-'ĐẤT NN'!P663</f>
        <v>200</v>
      </c>
    </row>
    <row r="664" spans="1:36" ht="63">
      <c r="A664" s="56">
        <f t="shared" si="1080"/>
        <v>659</v>
      </c>
      <c r="B664" s="56" t="str">
        <f>'ĐẤT PNN'!B665</f>
        <v>LK62DT</v>
      </c>
      <c r="C664" s="86" t="s">
        <v>5468</v>
      </c>
      <c r="D664" s="29" t="s">
        <v>6790</v>
      </c>
      <c r="E664" s="29" t="s">
        <v>6738</v>
      </c>
      <c r="F664" s="29" t="s">
        <v>6791</v>
      </c>
      <c r="G664" s="29" t="s">
        <v>6792</v>
      </c>
      <c r="H664" s="29" t="str">
        <f t="shared" si="1079"/>
        <v>Phường Long KhánhTPLK1Vị trí 1370</v>
      </c>
      <c r="I664" s="398" t="s">
        <v>6780</v>
      </c>
      <c r="J664" s="398" t="s">
        <v>6781</v>
      </c>
      <c r="K664" s="57" t="str">
        <f>'ĐẤT PNN'!D665</f>
        <v>Đường Lương Đình Của</v>
      </c>
      <c r="L664" s="57" t="str">
        <f>'ĐẤT PNN'!E665</f>
        <v>Đường Hồng Thập Tự</v>
      </c>
      <c r="M664" s="57" t="str">
        <f>'ĐẤT PNN'!F665</f>
        <v>Đường bên hông cây xăng Tín Nghĩa</v>
      </c>
      <c r="N664" s="385">
        <f>S664</f>
        <v>370</v>
      </c>
      <c r="O664" s="114">
        <f>AB664</f>
        <v>250</v>
      </c>
      <c r="P664" s="381">
        <v>800</v>
      </c>
      <c r="Q664" s="381">
        <v>540</v>
      </c>
      <c r="R664" s="417">
        <f>VLOOKUP(C664,'[1]1. MA DO'!$E$5:$AJ$1933,32,0)</f>
        <v>1.1299999999999999</v>
      </c>
      <c r="S664" s="221">
        <v>370</v>
      </c>
      <c r="T664" s="221">
        <v>330</v>
      </c>
      <c r="U664" s="221">
        <v>290</v>
      </c>
      <c r="V664" s="221">
        <v>260</v>
      </c>
      <c r="W664" s="391">
        <f t="shared" si="1031"/>
        <v>800</v>
      </c>
      <c r="X664" s="391">
        <f t="shared" si="1032"/>
        <v>510</v>
      </c>
      <c r="Y664" s="391">
        <f t="shared" si="1033"/>
        <v>420</v>
      </c>
      <c r="Z664" s="391">
        <f t="shared" si="1034"/>
        <v>340</v>
      </c>
      <c r="AA664" s="32">
        <v>1</v>
      </c>
      <c r="AB664" s="372">
        <v>250</v>
      </c>
      <c r="AC664" s="372">
        <v>234</v>
      </c>
      <c r="AD664" s="372">
        <v>215</v>
      </c>
      <c r="AE664" s="372">
        <v>195</v>
      </c>
      <c r="AF664" s="391">
        <f t="shared" si="1035"/>
        <v>540</v>
      </c>
      <c r="AG664" s="391">
        <f t="shared" si="1036"/>
        <v>360</v>
      </c>
      <c r="AH664" s="391">
        <f t="shared" si="1037"/>
        <v>310</v>
      </c>
      <c r="AI664" s="391">
        <f t="shared" si="1038"/>
        <v>250</v>
      </c>
      <c r="AJ664" s="395">
        <f>'ĐẤT PNN'!I665-'ĐẤT NN'!P664</f>
        <v>1800</v>
      </c>
    </row>
    <row r="665" spans="1:36" ht="110.25" customHeight="1">
      <c r="A665" s="56">
        <f t="shared" si="1080"/>
        <v>660</v>
      </c>
      <c r="B665" s="56" t="str">
        <f>'ĐẤT PNN'!B666</f>
        <v>VT2</v>
      </c>
      <c r="C665" s="86" t="s">
        <v>5468</v>
      </c>
      <c r="D665" s="29" t="s">
        <v>6793</v>
      </c>
      <c r="E665" s="29" t="s">
        <v>6738</v>
      </c>
      <c r="F665" s="29" t="s">
        <v>6794</v>
      </c>
      <c r="G665" s="29" t="s">
        <v>6792</v>
      </c>
      <c r="H665" s="29" t="str">
        <f t="shared" si="1079"/>
        <v>Phường Long KhánhTPLK1Vị trí 1370</v>
      </c>
      <c r="I665" s="397"/>
      <c r="J665" s="397"/>
      <c r="K665" s="500" t="str">
        <f>'ĐẤT PNN'!D666</f>
        <v>Các tuyến đường giao thông đấu nối trực tiếp ra Đường Lương Đình Của đoạn từ Đường Hồng Thập Tự đến Đường bên hông cây xăng Tín Nghĩa có hiện trạng là đường nhựa, bê tông xi măng:
- Có bề rộng ≥5m, cách đường giao thông ≤600m.
- Có bề rộng từ ≥3m đến &lt;5m, cách đường giao thông ≤400m.</v>
      </c>
      <c r="L665" s="501"/>
      <c r="M665" s="502"/>
      <c r="N665" s="383">
        <f t="shared" ref="N665:N670" si="1101">IF(B665="VT2",T665,IF(B665="VT3",U665,IF(B665="VT2*0,8",T665,IF(B665="VT3*0,8",U665,V665))))</f>
        <v>330</v>
      </c>
      <c r="O665" s="383">
        <f t="shared" ref="O665:O670" si="1102">IF(B665="VT2",AC665,IF(B665="VT3",AD665,IF(B665="VT2*0,8",AC665,IF(B665="VT3*0,8",AD665,AE665))))</f>
        <v>234</v>
      </c>
      <c r="P665" s="383">
        <v>510</v>
      </c>
      <c r="Q665" s="383">
        <v>360</v>
      </c>
      <c r="R665" s="417">
        <f>VLOOKUP(C665,'[1]1. MA DO'!$E$5:$AJ$1933,32,0)</f>
        <v>1.1299999999999999</v>
      </c>
      <c r="S665" s="58">
        <f t="shared" ref="S665:S670" si="1103">S664</f>
        <v>370</v>
      </c>
      <c r="T665" s="58">
        <f t="shared" ref="T665:T670" si="1104">T664</f>
        <v>330</v>
      </c>
      <c r="U665" s="58">
        <f t="shared" ref="U665:U670" si="1105">U664</f>
        <v>290</v>
      </c>
      <c r="V665" s="58">
        <f t="shared" ref="V665:V670" si="1106">V664</f>
        <v>260</v>
      </c>
      <c r="W665" s="391">
        <f t="shared" si="1031"/>
        <v>800</v>
      </c>
      <c r="X665" s="391">
        <f t="shared" si="1032"/>
        <v>510</v>
      </c>
      <c r="Y665" s="391">
        <f t="shared" si="1033"/>
        <v>420</v>
      </c>
      <c r="Z665" s="391">
        <f t="shared" si="1034"/>
        <v>340</v>
      </c>
      <c r="AA665" s="32">
        <f>'ĐẤT PNN'!U666</f>
        <v>2</v>
      </c>
      <c r="AB665" s="390">
        <f t="shared" ref="AB665:AB670" si="1107">AB664</f>
        <v>250</v>
      </c>
      <c r="AC665" s="390">
        <f t="shared" ref="AC665:AC670" si="1108">AC664</f>
        <v>234</v>
      </c>
      <c r="AD665" s="390">
        <f t="shared" ref="AD665:AD670" si="1109">AD664</f>
        <v>215</v>
      </c>
      <c r="AE665" s="390">
        <f t="shared" ref="AE665:AE670" si="1110">AE664</f>
        <v>195</v>
      </c>
      <c r="AF665" s="391">
        <f t="shared" si="1035"/>
        <v>540</v>
      </c>
      <c r="AG665" s="391">
        <f t="shared" si="1036"/>
        <v>360</v>
      </c>
      <c r="AH665" s="391">
        <f t="shared" si="1037"/>
        <v>310</v>
      </c>
      <c r="AI665" s="391">
        <f t="shared" si="1038"/>
        <v>250</v>
      </c>
      <c r="AJ665" s="395">
        <f>'ĐẤT PNN'!I666-'ĐẤT NN'!P665</f>
        <v>790</v>
      </c>
    </row>
    <row r="666" spans="1:36" ht="126" customHeight="1">
      <c r="A666" s="56">
        <f t="shared" si="1080"/>
        <v>661</v>
      </c>
      <c r="B666" s="56" t="str">
        <f>'ĐẤT PNN'!B667</f>
        <v>VT3</v>
      </c>
      <c r="C666" s="86" t="s">
        <v>5468</v>
      </c>
      <c r="D666" s="29" t="s">
        <v>6795</v>
      </c>
      <c r="E666" s="29" t="s">
        <v>6738</v>
      </c>
      <c r="F666" s="29" t="s">
        <v>6796</v>
      </c>
      <c r="G666" s="29" t="s">
        <v>6792</v>
      </c>
      <c r="H666" s="29" t="str">
        <f t="shared" si="1079"/>
        <v>Phường Long KhánhTPLK1Vị trí 1370</v>
      </c>
      <c r="I666" s="397"/>
      <c r="J666" s="397"/>
      <c r="K666" s="500" t="str">
        <f>'ĐẤT PNN'!D667</f>
        <v>Các tuyến đường giao thông đấu nối trực tiếp ra Đường Lương Đình Của đoạn từ Đường Hồng Thập Tự đến Đường bên hông cây xăng Tín Nghĩa có hiện trạng là đường nhựa, bê tông xi măng:
- Có bề rộng ≥5m, cách đường giao thông &gt;600m.
- Có bề rộng từ ≥3m đến &lt;5m, cách đường giao thông từ &gt;400m đến ≤600m.
- Có bề rộng &lt;3m, cách đường giao thông ≤200m.</v>
      </c>
      <c r="L666" s="501"/>
      <c r="M666" s="502"/>
      <c r="N666" s="383">
        <f t="shared" si="1101"/>
        <v>290</v>
      </c>
      <c r="O666" s="383">
        <f t="shared" si="1102"/>
        <v>215</v>
      </c>
      <c r="P666" s="383">
        <v>420</v>
      </c>
      <c r="Q666" s="383">
        <v>310</v>
      </c>
      <c r="R666" s="417">
        <f>VLOOKUP(C666,'[1]1. MA DO'!$E$5:$AJ$1933,32,0)</f>
        <v>1.1299999999999999</v>
      </c>
      <c r="S666" s="58">
        <f t="shared" si="1103"/>
        <v>370</v>
      </c>
      <c r="T666" s="58">
        <f t="shared" si="1104"/>
        <v>330</v>
      </c>
      <c r="U666" s="58">
        <f t="shared" si="1105"/>
        <v>290</v>
      </c>
      <c r="V666" s="58">
        <f t="shared" si="1106"/>
        <v>260</v>
      </c>
      <c r="W666" s="391">
        <f t="shared" si="1031"/>
        <v>800</v>
      </c>
      <c r="X666" s="391">
        <f t="shared" si="1032"/>
        <v>510</v>
      </c>
      <c r="Y666" s="391">
        <f t="shared" si="1033"/>
        <v>420</v>
      </c>
      <c r="Z666" s="391">
        <f t="shared" si="1034"/>
        <v>340</v>
      </c>
      <c r="AA666" s="32">
        <f>'ĐẤT PNN'!U667</f>
        <v>2</v>
      </c>
      <c r="AB666" s="390">
        <f t="shared" si="1107"/>
        <v>250</v>
      </c>
      <c r="AC666" s="390">
        <f t="shared" si="1108"/>
        <v>234</v>
      </c>
      <c r="AD666" s="390">
        <f t="shared" si="1109"/>
        <v>215</v>
      </c>
      <c r="AE666" s="390">
        <f t="shared" si="1110"/>
        <v>195</v>
      </c>
      <c r="AF666" s="391">
        <f t="shared" si="1035"/>
        <v>540</v>
      </c>
      <c r="AG666" s="391">
        <f t="shared" si="1036"/>
        <v>360</v>
      </c>
      <c r="AH666" s="391">
        <f t="shared" si="1037"/>
        <v>310</v>
      </c>
      <c r="AI666" s="391">
        <f t="shared" si="1038"/>
        <v>250</v>
      </c>
      <c r="AJ666" s="395">
        <f>'ĐẤT PNN'!I667-'ĐẤT NN'!P666</f>
        <v>580</v>
      </c>
    </row>
    <row r="667" spans="1:36" ht="63" customHeight="1">
      <c r="A667" s="56">
        <f t="shared" si="1080"/>
        <v>662</v>
      </c>
      <c r="B667" s="56" t="str">
        <f>'ĐẤT PNN'!B668</f>
        <v>VT4</v>
      </c>
      <c r="C667" s="86" t="s">
        <v>5468</v>
      </c>
      <c r="D667" s="29" t="s">
        <v>6797</v>
      </c>
      <c r="E667" s="29" t="s">
        <v>6738</v>
      </c>
      <c r="F667" s="29" t="s">
        <v>6798</v>
      </c>
      <c r="G667" s="29" t="s">
        <v>6792</v>
      </c>
      <c r="H667" s="29" t="str">
        <f t="shared" si="1079"/>
        <v>Phường Long KhánhTPLK1Vị trí 1370</v>
      </c>
      <c r="I667" s="397"/>
      <c r="J667" s="397"/>
      <c r="K667" s="500" t="str">
        <f>'ĐẤT PNN'!D668</f>
        <v>Các tuyến đường giao thông đấu nối trực tiếp ra Đường Lương Đình Của đoạn từ Đường Hồng Thập Tự đến Đường bên hông cây xăng Tín Nghĩa có hiện trạng là đường nhựa, bê tông xi măng:
- Có bề rộng từ ≥3m đến &lt;5m, cách đường giao thông &gt;600m.
- Có bề rộng &lt;3m, cách đường giao thông &gt;200m.</v>
      </c>
      <c r="L667" s="501"/>
      <c r="M667" s="502"/>
      <c r="N667" s="383">
        <f t="shared" si="1101"/>
        <v>260</v>
      </c>
      <c r="O667" s="383">
        <f t="shared" si="1102"/>
        <v>195</v>
      </c>
      <c r="P667" s="383">
        <v>340</v>
      </c>
      <c r="Q667" s="383">
        <v>250</v>
      </c>
      <c r="R667" s="417">
        <f>VLOOKUP(C667,'[1]1. MA DO'!$E$5:$AJ$1933,32,0)</f>
        <v>1.1299999999999999</v>
      </c>
      <c r="S667" s="58">
        <f t="shared" si="1103"/>
        <v>370</v>
      </c>
      <c r="T667" s="58">
        <f t="shared" si="1104"/>
        <v>330</v>
      </c>
      <c r="U667" s="58">
        <f t="shared" si="1105"/>
        <v>290</v>
      </c>
      <c r="V667" s="58">
        <f t="shared" si="1106"/>
        <v>260</v>
      </c>
      <c r="W667" s="391">
        <f t="shared" si="1031"/>
        <v>800</v>
      </c>
      <c r="X667" s="391">
        <f t="shared" si="1032"/>
        <v>510</v>
      </c>
      <c r="Y667" s="391">
        <f t="shared" si="1033"/>
        <v>420</v>
      </c>
      <c r="Z667" s="391">
        <f t="shared" si="1034"/>
        <v>340</v>
      </c>
      <c r="AA667" s="32">
        <f>'ĐẤT PNN'!U668</f>
        <v>2</v>
      </c>
      <c r="AB667" s="390">
        <f t="shared" si="1107"/>
        <v>250</v>
      </c>
      <c r="AC667" s="390">
        <f t="shared" si="1108"/>
        <v>234</v>
      </c>
      <c r="AD667" s="390">
        <f t="shared" si="1109"/>
        <v>215</v>
      </c>
      <c r="AE667" s="390">
        <f t="shared" si="1110"/>
        <v>195</v>
      </c>
      <c r="AF667" s="391">
        <f t="shared" si="1035"/>
        <v>540</v>
      </c>
      <c r="AG667" s="391">
        <f t="shared" si="1036"/>
        <v>360</v>
      </c>
      <c r="AH667" s="391">
        <f t="shared" si="1037"/>
        <v>310</v>
      </c>
      <c r="AI667" s="391">
        <f t="shared" si="1038"/>
        <v>250</v>
      </c>
      <c r="AJ667" s="395">
        <f>'ĐẤT PNN'!I668-'ĐẤT NN'!P667</f>
        <v>260</v>
      </c>
    </row>
    <row r="668" spans="1:36" ht="110.25" customHeight="1">
      <c r="A668" s="56">
        <f t="shared" si="1080"/>
        <v>663</v>
      </c>
      <c r="B668" s="56" t="str">
        <f>'ĐẤT PNN'!B669</f>
        <v>VT2*0,8</v>
      </c>
      <c r="C668" s="86" t="s">
        <v>5468</v>
      </c>
      <c r="D668" s="29" t="s">
        <v>6793</v>
      </c>
      <c r="E668" s="29" t="s">
        <v>6738</v>
      </c>
      <c r="F668" s="29" t="s">
        <v>6794</v>
      </c>
      <c r="G668" s="29" t="s">
        <v>6792</v>
      </c>
      <c r="H668" s="29" t="str">
        <f t="shared" si="1079"/>
        <v>Phường Long KhánhTPLK1Vị trí 1370</v>
      </c>
      <c r="I668" s="397"/>
      <c r="J668" s="397"/>
      <c r="K668" s="500" t="str">
        <f>'ĐẤT PNN'!D669</f>
        <v>Các tuyến đường giao thông không đấu nối trực tiếp và thông ra Đường Lương Đình Của đoạn từ Đường Hồng Thập Tự đến Đường bên hông cây xăng Tín Nghĩa có hiện trạng là đường nhựa, bê tông xi măng:
- Có bề rộng ≥5m, cách đường giao thông ≤600m.
- Có bề rộng từ ≥3m đến &lt;5m, cách đường giao thông ≤400m.</v>
      </c>
      <c r="L668" s="501"/>
      <c r="M668" s="502"/>
      <c r="N668" s="383">
        <f t="shared" si="1101"/>
        <v>330</v>
      </c>
      <c r="O668" s="383">
        <f t="shared" si="1102"/>
        <v>234</v>
      </c>
      <c r="P668" s="383">
        <v>510</v>
      </c>
      <c r="Q668" s="383">
        <v>360</v>
      </c>
      <c r="R668" s="417">
        <f>VLOOKUP(C668,'[1]1. MA DO'!$E$5:$AJ$1933,32,0)</f>
        <v>1.1299999999999999</v>
      </c>
      <c r="S668" s="58">
        <f t="shared" si="1103"/>
        <v>370</v>
      </c>
      <c r="T668" s="58">
        <f t="shared" si="1104"/>
        <v>330</v>
      </c>
      <c r="U668" s="58">
        <f t="shared" si="1105"/>
        <v>290</v>
      </c>
      <c r="V668" s="58">
        <f t="shared" si="1106"/>
        <v>260</v>
      </c>
      <c r="W668" s="391">
        <f t="shared" si="1031"/>
        <v>800</v>
      </c>
      <c r="X668" s="391">
        <f t="shared" si="1032"/>
        <v>510</v>
      </c>
      <c r="Y668" s="391">
        <f t="shared" si="1033"/>
        <v>420</v>
      </c>
      <c r="Z668" s="391">
        <f t="shared" si="1034"/>
        <v>340</v>
      </c>
      <c r="AA668" s="32">
        <f>'ĐẤT PNN'!U669</f>
        <v>2</v>
      </c>
      <c r="AB668" s="390">
        <f t="shared" si="1107"/>
        <v>250</v>
      </c>
      <c r="AC668" s="390">
        <f t="shared" si="1108"/>
        <v>234</v>
      </c>
      <c r="AD668" s="390">
        <f t="shared" si="1109"/>
        <v>215</v>
      </c>
      <c r="AE668" s="390">
        <f t="shared" si="1110"/>
        <v>195</v>
      </c>
      <c r="AF668" s="391">
        <f t="shared" si="1035"/>
        <v>540</v>
      </c>
      <c r="AG668" s="391">
        <f t="shared" si="1036"/>
        <v>360</v>
      </c>
      <c r="AH668" s="391">
        <f t="shared" si="1037"/>
        <v>310</v>
      </c>
      <c r="AI668" s="391">
        <f t="shared" si="1038"/>
        <v>250</v>
      </c>
      <c r="AJ668" s="395">
        <f>'ĐẤT PNN'!I669-'ĐẤT NN'!P668</f>
        <v>690</v>
      </c>
    </row>
    <row r="669" spans="1:36" ht="126" customHeight="1">
      <c r="A669" s="56">
        <f t="shared" si="1080"/>
        <v>664</v>
      </c>
      <c r="B669" s="56" t="str">
        <f>'ĐẤT PNN'!B670</f>
        <v>VT3*0,8</v>
      </c>
      <c r="C669" s="86" t="s">
        <v>5468</v>
      </c>
      <c r="D669" s="29" t="s">
        <v>6795</v>
      </c>
      <c r="E669" s="29" t="s">
        <v>6738</v>
      </c>
      <c r="F669" s="29" t="s">
        <v>6796</v>
      </c>
      <c r="G669" s="29" t="s">
        <v>6792</v>
      </c>
      <c r="H669" s="29" t="str">
        <f t="shared" si="1079"/>
        <v>Phường Long KhánhTPLK1Vị trí 1370</v>
      </c>
      <c r="I669" s="397"/>
      <c r="J669" s="397"/>
      <c r="K669" s="500" t="str">
        <f>'ĐẤT PNN'!D670</f>
        <v>Các tuyến đường giao thông không đấu nối trực tiếp và thông ra Đường Lương Đình Của đoạn từ Đường Hồng Thập Tự đến Đường bên hông cây xăng Tín Nghĩa có hiện trạng là đường nhựa, bê tông xi măng:
- Có bề rộng ≥5m, cách đường giao thông &gt;600m.
- Có bề rộng từ ≥3m đến &lt;5m, cách đường giao thông từ &gt;400m đến ≤600m.
- Có bề rộng &lt;3m, cách đường giao thông ≤200m.</v>
      </c>
      <c r="L669" s="501"/>
      <c r="M669" s="502"/>
      <c r="N669" s="383">
        <f t="shared" si="1101"/>
        <v>290</v>
      </c>
      <c r="O669" s="383">
        <f t="shared" si="1102"/>
        <v>215</v>
      </c>
      <c r="P669" s="383">
        <v>420</v>
      </c>
      <c r="Q669" s="383">
        <v>310</v>
      </c>
      <c r="R669" s="417">
        <f>VLOOKUP(C669,'[1]1. MA DO'!$E$5:$AJ$1933,32,0)</f>
        <v>1.1299999999999999</v>
      </c>
      <c r="S669" s="58">
        <f t="shared" si="1103"/>
        <v>370</v>
      </c>
      <c r="T669" s="58">
        <f t="shared" si="1104"/>
        <v>330</v>
      </c>
      <c r="U669" s="58">
        <f t="shared" si="1105"/>
        <v>290</v>
      </c>
      <c r="V669" s="58">
        <f t="shared" si="1106"/>
        <v>260</v>
      </c>
      <c r="W669" s="391">
        <f t="shared" si="1031"/>
        <v>800</v>
      </c>
      <c r="X669" s="391">
        <f t="shared" si="1032"/>
        <v>510</v>
      </c>
      <c r="Y669" s="391">
        <f t="shared" si="1033"/>
        <v>420</v>
      </c>
      <c r="Z669" s="391">
        <f t="shared" si="1034"/>
        <v>340</v>
      </c>
      <c r="AA669" s="32">
        <f>'ĐẤT PNN'!U670</f>
        <v>2</v>
      </c>
      <c r="AB669" s="390">
        <f t="shared" si="1107"/>
        <v>250</v>
      </c>
      <c r="AC669" s="390">
        <f t="shared" si="1108"/>
        <v>234</v>
      </c>
      <c r="AD669" s="390">
        <f t="shared" si="1109"/>
        <v>215</v>
      </c>
      <c r="AE669" s="390">
        <f t="shared" si="1110"/>
        <v>195</v>
      </c>
      <c r="AF669" s="391">
        <f t="shared" si="1035"/>
        <v>540</v>
      </c>
      <c r="AG669" s="391">
        <f t="shared" si="1036"/>
        <v>360</v>
      </c>
      <c r="AH669" s="391">
        <f t="shared" si="1037"/>
        <v>310</v>
      </c>
      <c r="AI669" s="391">
        <f t="shared" si="1038"/>
        <v>250</v>
      </c>
      <c r="AJ669" s="395">
        <f>'ĐẤT PNN'!I670-'ĐẤT NN'!P669</f>
        <v>480</v>
      </c>
    </row>
    <row r="670" spans="1:36" ht="78.75" customHeight="1">
      <c r="A670" s="56">
        <f t="shared" si="1080"/>
        <v>665</v>
      </c>
      <c r="B670" s="56" t="str">
        <f>'ĐẤT PNN'!B671</f>
        <v>VT4*0,8</v>
      </c>
      <c r="C670" s="86" t="s">
        <v>5468</v>
      </c>
      <c r="D670" s="29" t="s">
        <v>6797</v>
      </c>
      <c r="E670" s="29" t="s">
        <v>6738</v>
      </c>
      <c r="F670" s="29" t="s">
        <v>6798</v>
      </c>
      <c r="G670" s="29" t="s">
        <v>6792</v>
      </c>
      <c r="H670" s="29" t="str">
        <f t="shared" si="1079"/>
        <v>Phường Long KhánhTPLK1Vị trí 1370</v>
      </c>
      <c r="I670" s="397"/>
      <c r="J670" s="397"/>
      <c r="K670" s="500" t="str">
        <f>'ĐẤT PNN'!D671</f>
        <v>Các tuyến đường giao thông không đấu nối trực tiếp và thông ra Đường Lương Đình Của đoạn từ Đường Hồng Thập Tự đến Đường bên hông cây xăng Tín Nghĩa có hiện trạng là đường nhựa, bê tông xi măng:
- Có bề rộng từ ≥3m đến &lt;5m, cách đường giao thông &gt;600m.
- Có bề rộng &lt;3m, cách đường giao thông &gt; 200m.</v>
      </c>
      <c r="L670" s="501"/>
      <c r="M670" s="502"/>
      <c r="N670" s="383">
        <f t="shared" si="1101"/>
        <v>260</v>
      </c>
      <c r="O670" s="383">
        <f t="shared" si="1102"/>
        <v>195</v>
      </c>
      <c r="P670" s="383">
        <v>340</v>
      </c>
      <c r="Q670" s="383">
        <v>250</v>
      </c>
      <c r="R670" s="417">
        <f>VLOOKUP(C670,'[1]1. MA DO'!$E$5:$AJ$1933,32,0)</f>
        <v>1.1299999999999999</v>
      </c>
      <c r="S670" s="58">
        <f t="shared" si="1103"/>
        <v>370</v>
      </c>
      <c r="T670" s="58">
        <f t="shared" si="1104"/>
        <v>330</v>
      </c>
      <c r="U670" s="58">
        <f t="shared" si="1105"/>
        <v>290</v>
      </c>
      <c r="V670" s="58">
        <f t="shared" si="1106"/>
        <v>260</v>
      </c>
      <c r="W670" s="391">
        <f t="shared" si="1031"/>
        <v>800</v>
      </c>
      <c r="X670" s="391">
        <f t="shared" si="1032"/>
        <v>510</v>
      </c>
      <c r="Y670" s="391">
        <f t="shared" si="1033"/>
        <v>420</v>
      </c>
      <c r="Z670" s="391">
        <f t="shared" si="1034"/>
        <v>340</v>
      </c>
      <c r="AA670" s="32">
        <f>'ĐẤT PNN'!U671</f>
        <v>2</v>
      </c>
      <c r="AB670" s="390">
        <f t="shared" si="1107"/>
        <v>250</v>
      </c>
      <c r="AC670" s="390">
        <f t="shared" si="1108"/>
        <v>234</v>
      </c>
      <c r="AD670" s="390">
        <f t="shared" si="1109"/>
        <v>215</v>
      </c>
      <c r="AE670" s="390">
        <f t="shared" si="1110"/>
        <v>195</v>
      </c>
      <c r="AF670" s="391">
        <f t="shared" si="1035"/>
        <v>540</v>
      </c>
      <c r="AG670" s="391">
        <f t="shared" si="1036"/>
        <v>360</v>
      </c>
      <c r="AH670" s="391">
        <f t="shared" si="1037"/>
        <v>310</v>
      </c>
      <c r="AI670" s="391">
        <f t="shared" si="1038"/>
        <v>250</v>
      </c>
      <c r="AJ670" s="395">
        <f>'ĐẤT PNN'!I671-'ĐẤT NN'!P670</f>
        <v>200</v>
      </c>
    </row>
    <row r="671" spans="1:36" ht="63">
      <c r="A671" s="56">
        <f t="shared" si="1080"/>
        <v>666</v>
      </c>
      <c r="B671" s="56" t="str">
        <f>'ĐẤT PNN'!B672</f>
        <v>LK46DT</v>
      </c>
      <c r="C671" s="86" t="s">
        <v>5416</v>
      </c>
      <c r="D671" s="29" t="s">
        <v>6790</v>
      </c>
      <c r="E671" s="29" t="s">
        <v>6738</v>
      </c>
      <c r="F671" s="29" t="s">
        <v>6791</v>
      </c>
      <c r="G671" s="29" t="s">
        <v>6792</v>
      </c>
      <c r="H671" s="29" t="str">
        <f t="shared" si="1079"/>
        <v>Phường Long KhánhTPLK1Vị trí 1370</v>
      </c>
      <c r="I671" s="398" t="s">
        <v>6780</v>
      </c>
      <c r="J671" s="398" t="s">
        <v>6781</v>
      </c>
      <c r="K671" s="57" t="str">
        <f>'ĐẤT PNN'!D672</f>
        <v>Đường Trần Thượng Xuyên</v>
      </c>
      <c r="L671" s="57" t="str">
        <f>'ĐẤT PNN'!E672</f>
        <v>Đường Hùng Vương</v>
      </c>
      <c r="M671" s="57" t="str">
        <f>'ĐẤT PNN'!F672</f>
        <v>Đường Hồ Thị Hương</v>
      </c>
      <c r="N671" s="385">
        <f>S671</f>
        <v>370</v>
      </c>
      <c r="O671" s="114">
        <f>AB671</f>
        <v>250</v>
      </c>
      <c r="P671" s="381">
        <v>800</v>
      </c>
      <c r="Q671" s="381">
        <v>540</v>
      </c>
      <c r="R671" s="417">
        <f>VLOOKUP(C671,'[1]1. MA DO'!$E$5:$AJ$1933,32,0)</f>
        <v>1.1299999999999999</v>
      </c>
      <c r="S671" s="221">
        <v>370</v>
      </c>
      <c r="T671" s="221">
        <v>330</v>
      </c>
      <c r="U671" s="221">
        <v>290</v>
      </c>
      <c r="V671" s="221">
        <v>260</v>
      </c>
      <c r="W671" s="391">
        <f t="shared" si="1031"/>
        <v>800</v>
      </c>
      <c r="X671" s="391">
        <f t="shared" si="1032"/>
        <v>510</v>
      </c>
      <c r="Y671" s="391">
        <f t="shared" si="1033"/>
        <v>420</v>
      </c>
      <c r="Z671" s="391">
        <f t="shared" si="1034"/>
        <v>340</v>
      </c>
      <c r="AA671" s="32">
        <v>1</v>
      </c>
      <c r="AB671" s="372">
        <v>250</v>
      </c>
      <c r="AC671" s="372">
        <v>234</v>
      </c>
      <c r="AD671" s="372">
        <v>215</v>
      </c>
      <c r="AE671" s="372">
        <v>195</v>
      </c>
      <c r="AF671" s="391">
        <f t="shared" si="1035"/>
        <v>540</v>
      </c>
      <c r="AG671" s="391">
        <f t="shared" si="1036"/>
        <v>360</v>
      </c>
      <c r="AH671" s="391">
        <f t="shared" si="1037"/>
        <v>310</v>
      </c>
      <c r="AI671" s="391">
        <f t="shared" si="1038"/>
        <v>250</v>
      </c>
      <c r="AJ671" s="395">
        <f>'ĐẤT PNN'!I672-'ĐẤT NN'!P671</f>
        <v>4200</v>
      </c>
    </row>
    <row r="672" spans="1:36" ht="110.25" customHeight="1">
      <c r="A672" s="56">
        <f t="shared" si="1080"/>
        <v>667</v>
      </c>
      <c r="B672" s="56" t="str">
        <f>'ĐẤT PNN'!B673</f>
        <v>VT2</v>
      </c>
      <c r="C672" s="86" t="s">
        <v>5416</v>
      </c>
      <c r="D672" s="29" t="s">
        <v>6793</v>
      </c>
      <c r="E672" s="29" t="s">
        <v>6738</v>
      </c>
      <c r="F672" s="29" t="s">
        <v>6794</v>
      </c>
      <c r="G672" s="29" t="s">
        <v>6792</v>
      </c>
      <c r="H672" s="29" t="str">
        <f t="shared" si="1079"/>
        <v>Phường Long KhánhTPLK1Vị trí 1370</v>
      </c>
      <c r="I672" s="397"/>
      <c r="J672" s="397"/>
      <c r="K672" s="500" t="str">
        <f>'ĐẤT PNN'!D673</f>
        <v>Các tuyến đường giao thông đấu nối trực tiếp ra Đường Trần Thượng Xuyên đoạn từ Đường Hùng Vương đến Đường Hồ Thị Hương có hiện trạng là đường nhựa, bê tông xi măng:
- Có bề rộng ≥5m, cách đường giao thông ≤600m.
- Có bề rộng từ ≥3m đến &lt;5m, cách đường giao thông ≤400m.</v>
      </c>
      <c r="L672" s="501"/>
      <c r="M672" s="502"/>
      <c r="N672" s="383">
        <f t="shared" ref="N672:N677" si="1111">IF(B672="VT2",T672,IF(B672="VT3",U672,IF(B672="VT2*0,8",T672,IF(B672="VT3*0,8",U672,V672))))</f>
        <v>330</v>
      </c>
      <c r="O672" s="383">
        <f t="shared" ref="O672:O677" si="1112">IF(B672="VT2",AC672,IF(B672="VT3",AD672,IF(B672="VT2*0,8",AC672,IF(B672="VT3*0,8",AD672,AE672))))</f>
        <v>234</v>
      </c>
      <c r="P672" s="383">
        <v>510</v>
      </c>
      <c r="Q672" s="383">
        <v>360</v>
      </c>
      <c r="R672" s="417">
        <f>VLOOKUP(C672,'[1]1. MA DO'!$E$5:$AJ$1933,32,0)</f>
        <v>1.1299999999999999</v>
      </c>
      <c r="S672" s="58">
        <f t="shared" ref="S672:V677" si="1113">S671</f>
        <v>370</v>
      </c>
      <c r="T672" s="58">
        <f t="shared" si="1113"/>
        <v>330</v>
      </c>
      <c r="U672" s="58">
        <f t="shared" si="1113"/>
        <v>290</v>
      </c>
      <c r="V672" s="58">
        <f t="shared" si="1113"/>
        <v>260</v>
      </c>
      <c r="W672" s="391">
        <f t="shared" si="1031"/>
        <v>800</v>
      </c>
      <c r="X672" s="391">
        <f t="shared" si="1032"/>
        <v>510</v>
      </c>
      <c r="Y672" s="391">
        <f t="shared" si="1033"/>
        <v>420</v>
      </c>
      <c r="Z672" s="391">
        <f t="shared" si="1034"/>
        <v>340</v>
      </c>
      <c r="AA672" s="32">
        <f>'ĐẤT PNN'!U673</f>
        <v>2</v>
      </c>
      <c r="AB672" s="390">
        <f t="shared" ref="AB672:AE677" si="1114">AB671</f>
        <v>250</v>
      </c>
      <c r="AC672" s="390">
        <f t="shared" si="1114"/>
        <v>234</v>
      </c>
      <c r="AD672" s="390">
        <f t="shared" si="1114"/>
        <v>215</v>
      </c>
      <c r="AE672" s="390">
        <f t="shared" si="1114"/>
        <v>195</v>
      </c>
      <c r="AF672" s="391">
        <f t="shared" si="1035"/>
        <v>540</v>
      </c>
      <c r="AG672" s="391">
        <f t="shared" si="1036"/>
        <v>360</v>
      </c>
      <c r="AH672" s="391">
        <f t="shared" si="1037"/>
        <v>310</v>
      </c>
      <c r="AI672" s="391">
        <f t="shared" si="1038"/>
        <v>250</v>
      </c>
      <c r="AJ672" s="395">
        <f>'ĐẤT PNN'!I673-'ĐẤT NN'!P672</f>
        <v>1990</v>
      </c>
    </row>
    <row r="673" spans="1:36" ht="126" customHeight="1">
      <c r="A673" s="56">
        <f t="shared" si="1080"/>
        <v>668</v>
      </c>
      <c r="B673" s="56" t="str">
        <f>'ĐẤT PNN'!B674</f>
        <v>VT3</v>
      </c>
      <c r="C673" s="86" t="s">
        <v>5416</v>
      </c>
      <c r="D673" s="29" t="s">
        <v>6795</v>
      </c>
      <c r="E673" s="29" t="s">
        <v>6738</v>
      </c>
      <c r="F673" s="29" t="s">
        <v>6796</v>
      </c>
      <c r="G673" s="29" t="s">
        <v>6792</v>
      </c>
      <c r="H673" s="29" t="str">
        <f t="shared" si="1079"/>
        <v>Phường Long KhánhTPLK1Vị trí 1370</v>
      </c>
      <c r="I673" s="397"/>
      <c r="J673" s="397"/>
      <c r="K673" s="500" t="str">
        <f>'ĐẤT PNN'!D674</f>
        <v>Các tuyến đường giao thông đấu nối trực tiếp ra Đường Trần Thượng Xuyên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673" s="501"/>
      <c r="M673" s="502"/>
      <c r="N673" s="383">
        <f t="shared" si="1111"/>
        <v>290</v>
      </c>
      <c r="O673" s="383">
        <f t="shared" si="1112"/>
        <v>215</v>
      </c>
      <c r="P673" s="383">
        <v>420</v>
      </c>
      <c r="Q673" s="383">
        <v>310</v>
      </c>
      <c r="R673" s="417">
        <f>VLOOKUP(C673,'[1]1. MA DO'!$E$5:$AJ$1933,32,0)</f>
        <v>1.1299999999999999</v>
      </c>
      <c r="S673" s="58">
        <f t="shared" si="1113"/>
        <v>370</v>
      </c>
      <c r="T673" s="58">
        <f t="shared" si="1113"/>
        <v>330</v>
      </c>
      <c r="U673" s="58">
        <f t="shared" si="1113"/>
        <v>290</v>
      </c>
      <c r="V673" s="58">
        <f t="shared" si="1113"/>
        <v>260</v>
      </c>
      <c r="W673" s="391">
        <f t="shared" si="1031"/>
        <v>800</v>
      </c>
      <c r="X673" s="391">
        <f t="shared" si="1032"/>
        <v>510</v>
      </c>
      <c r="Y673" s="391">
        <f t="shared" si="1033"/>
        <v>420</v>
      </c>
      <c r="Z673" s="391">
        <f t="shared" si="1034"/>
        <v>340</v>
      </c>
      <c r="AA673" s="32">
        <f>'ĐẤT PNN'!U674</f>
        <v>2</v>
      </c>
      <c r="AB673" s="390">
        <f t="shared" si="1114"/>
        <v>250</v>
      </c>
      <c r="AC673" s="390">
        <f t="shared" si="1114"/>
        <v>234</v>
      </c>
      <c r="AD673" s="390">
        <f t="shared" si="1114"/>
        <v>215</v>
      </c>
      <c r="AE673" s="390">
        <f t="shared" si="1114"/>
        <v>195</v>
      </c>
      <c r="AF673" s="391">
        <f t="shared" si="1035"/>
        <v>540</v>
      </c>
      <c r="AG673" s="391">
        <f t="shared" si="1036"/>
        <v>360</v>
      </c>
      <c r="AH673" s="391">
        <f t="shared" si="1037"/>
        <v>310</v>
      </c>
      <c r="AI673" s="391">
        <f t="shared" si="1038"/>
        <v>250</v>
      </c>
      <c r="AJ673" s="395">
        <f>'ĐẤT PNN'!I674-'ĐẤT NN'!P673</f>
        <v>1280</v>
      </c>
    </row>
    <row r="674" spans="1:36" ht="63" customHeight="1">
      <c r="A674" s="56">
        <f t="shared" si="1080"/>
        <v>669</v>
      </c>
      <c r="B674" s="56" t="str">
        <f>'ĐẤT PNN'!B675</f>
        <v>VT4</v>
      </c>
      <c r="C674" s="86" t="s">
        <v>5416</v>
      </c>
      <c r="D674" s="29" t="s">
        <v>6797</v>
      </c>
      <c r="E674" s="29" t="s">
        <v>6738</v>
      </c>
      <c r="F674" s="29" t="s">
        <v>6798</v>
      </c>
      <c r="G674" s="29" t="s">
        <v>6792</v>
      </c>
      <c r="H674" s="29" t="str">
        <f t="shared" si="1079"/>
        <v>Phường Long KhánhTPLK1Vị trí 1370</v>
      </c>
      <c r="I674" s="397"/>
      <c r="J674" s="397"/>
      <c r="K674" s="500" t="str">
        <f>'ĐẤT PNN'!D675</f>
        <v>Các tuyến đường giao thông đấu nối trực tiếp ra Đường Trần Thượng Xuyên đoạn từ Đường Hùng Vương đến Đường Hồ Thị Hương có hiện trạng là đường nhựa, bê tông xi măng:
- Có bề rộng từ ≥3m đến &lt;5m, cách đường giao thông &gt;600m.
- Có bề rộng &lt;3m, cách đường giao thông &gt;200m.</v>
      </c>
      <c r="L674" s="501"/>
      <c r="M674" s="502"/>
      <c r="N674" s="383">
        <f t="shared" si="1111"/>
        <v>260</v>
      </c>
      <c r="O674" s="383">
        <f t="shared" si="1112"/>
        <v>195</v>
      </c>
      <c r="P674" s="383">
        <v>340</v>
      </c>
      <c r="Q674" s="383">
        <v>250</v>
      </c>
      <c r="R674" s="417">
        <f>VLOOKUP(C674,'[1]1. MA DO'!$E$5:$AJ$1933,32,0)</f>
        <v>1.1299999999999999</v>
      </c>
      <c r="S674" s="58">
        <f t="shared" si="1113"/>
        <v>370</v>
      </c>
      <c r="T674" s="58">
        <f t="shared" si="1113"/>
        <v>330</v>
      </c>
      <c r="U674" s="58">
        <f t="shared" si="1113"/>
        <v>290</v>
      </c>
      <c r="V674" s="58">
        <f t="shared" si="1113"/>
        <v>260</v>
      </c>
      <c r="W674" s="391">
        <f t="shared" si="1031"/>
        <v>800</v>
      </c>
      <c r="X674" s="391">
        <f t="shared" si="1032"/>
        <v>510</v>
      </c>
      <c r="Y674" s="391">
        <f t="shared" si="1033"/>
        <v>420</v>
      </c>
      <c r="Z674" s="391">
        <f t="shared" si="1034"/>
        <v>340</v>
      </c>
      <c r="AA674" s="32">
        <f>'ĐẤT PNN'!U675</f>
        <v>2</v>
      </c>
      <c r="AB674" s="390">
        <f t="shared" si="1114"/>
        <v>250</v>
      </c>
      <c r="AC674" s="390">
        <f t="shared" si="1114"/>
        <v>234</v>
      </c>
      <c r="AD674" s="390">
        <f t="shared" si="1114"/>
        <v>215</v>
      </c>
      <c r="AE674" s="390">
        <f t="shared" si="1114"/>
        <v>195</v>
      </c>
      <c r="AF674" s="391">
        <f t="shared" si="1035"/>
        <v>540</v>
      </c>
      <c r="AG674" s="391">
        <f t="shared" si="1036"/>
        <v>360</v>
      </c>
      <c r="AH674" s="391">
        <f t="shared" si="1037"/>
        <v>310</v>
      </c>
      <c r="AI674" s="391">
        <f t="shared" si="1038"/>
        <v>250</v>
      </c>
      <c r="AJ674" s="395">
        <f>'ĐẤT PNN'!I675-'ĐẤT NN'!P674</f>
        <v>660</v>
      </c>
    </row>
    <row r="675" spans="1:36" ht="110.25" customHeight="1">
      <c r="A675" s="56">
        <f t="shared" si="1080"/>
        <v>670</v>
      </c>
      <c r="B675" s="56" t="str">
        <f>'ĐẤT PNN'!B676</f>
        <v>VT2*0,8</v>
      </c>
      <c r="C675" s="86" t="s">
        <v>5416</v>
      </c>
      <c r="D675" s="29" t="s">
        <v>6793</v>
      </c>
      <c r="E675" s="29" t="s">
        <v>6738</v>
      </c>
      <c r="F675" s="29" t="s">
        <v>6794</v>
      </c>
      <c r="G675" s="29" t="s">
        <v>6792</v>
      </c>
      <c r="H675" s="29" t="str">
        <f t="shared" si="1079"/>
        <v>Phường Long KhánhTPLK1Vị trí 1370</v>
      </c>
      <c r="I675" s="397"/>
      <c r="J675" s="397"/>
      <c r="K675" s="500" t="str">
        <f>'ĐẤT PNN'!D676</f>
        <v>Các tuyến đường giao thông không đấu nối trực tiếp và thông ra Đường Trần Thượng Xuyên đoạn từ Đường Hùng Vương đến Đường Hồ Thị Hương có hiện trạng là đường nhựa, bê tông xi măng:
- Có bề rộng ≥5m, cách đường giao thông ≤600m.
- Có bề rộng từ ≥3m đến &lt;5m, cách đường giao thông ≤400m.</v>
      </c>
      <c r="L675" s="501"/>
      <c r="M675" s="502"/>
      <c r="N675" s="383">
        <f t="shared" si="1111"/>
        <v>330</v>
      </c>
      <c r="O675" s="383">
        <f t="shared" si="1112"/>
        <v>234</v>
      </c>
      <c r="P675" s="383">
        <v>510</v>
      </c>
      <c r="Q675" s="383">
        <v>360</v>
      </c>
      <c r="R675" s="417">
        <f>VLOOKUP(C675,'[1]1. MA DO'!$E$5:$AJ$1933,32,0)</f>
        <v>1.1299999999999999</v>
      </c>
      <c r="S675" s="58">
        <f t="shared" si="1113"/>
        <v>370</v>
      </c>
      <c r="T675" s="58">
        <f t="shared" si="1113"/>
        <v>330</v>
      </c>
      <c r="U675" s="58">
        <f t="shared" si="1113"/>
        <v>290</v>
      </c>
      <c r="V675" s="58">
        <f t="shared" si="1113"/>
        <v>260</v>
      </c>
      <c r="W675" s="391">
        <f t="shared" si="1031"/>
        <v>800</v>
      </c>
      <c r="X675" s="391">
        <f t="shared" si="1032"/>
        <v>510</v>
      </c>
      <c r="Y675" s="391">
        <f t="shared" si="1033"/>
        <v>420</v>
      </c>
      <c r="Z675" s="391">
        <f t="shared" si="1034"/>
        <v>340</v>
      </c>
      <c r="AA675" s="32">
        <f>'ĐẤT PNN'!U676</f>
        <v>2</v>
      </c>
      <c r="AB675" s="390">
        <f t="shared" si="1114"/>
        <v>250</v>
      </c>
      <c r="AC675" s="390">
        <f t="shared" si="1114"/>
        <v>234</v>
      </c>
      <c r="AD675" s="390">
        <f t="shared" si="1114"/>
        <v>215</v>
      </c>
      <c r="AE675" s="390">
        <f t="shared" si="1114"/>
        <v>195</v>
      </c>
      <c r="AF675" s="391">
        <f t="shared" si="1035"/>
        <v>540</v>
      </c>
      <c r="AG675" s="391">
        <f t="shared" si="1036"/>
        <v>360</v>
      </c>
      <c r="AH675" s="391">
        <f t="shared" si="1037"/>
        <v>310</v>
      </c>
      <c r="AI675" s="391">
        <f t="shared" si="1038"/>
        <v>250</v>
      </c>
      <c r="AJ675" s="395">
        <f>'ĐẤT PNN'!I676-'ĐẤT NN'!P675</f>
        <v>1790</v>
      </c>
    </row>
    <row r="676" spans="1:36" ht="126" customHeight="1">
      <c r="A676" s="56">
        <f t="shared" si="1080"/>
        <v>671</v>
      </c>
      <c r="B676" s="56" t="str">
        <f>'ĐẤT PNN'!B677</f>
        <v>VT3*0,8</v>
      </c>
      <c r="C676" s="86" t="s">
        <v>5416</v>
      </c>
      <c r="D676" s="29" t="s">
        <v>6795</v>
      </c>
      <c r="E676" s="29" t="s">
        <v>6738</v>
      </c>
      <c r="F676" s="29" t="s">
        <v>6796</v>
      </c>
      <c r="G676" s="29" t="s">
        <v>6792</v>
      </c>
      <c r="H676" s="29" t="str">
        <f t="shared" si="1079"/>
        <v>Phường Long KhánhTPLK1Vị trí 1370</v>
      </c>
      <c r="I676" s="397"/>
      <c r="J676" s="397"/>
      <c r="K676" s="500" t="str">
        <f>'ĐẤT PNN'!D677</f>
        <v>Các tuyến đường giao thông không đấu nối trực tiếp và thông ra Đường Trần Thượng Xuyên đoạn từ Đường Hùng Vương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676" s="501"/>
      <c r="M676" s="502"/>
      <c r="N676" s="383">
        <f t="shared" si="1111"/>
        <v>290</v>
      </c>
      <c r="O676" s="383">
        <f t="shared" si="1112"/>
        <v>215</v>
      </c>
      <c r="P676" s="383">
        <v>420</v>
      </c>
      <c r="Q676" s="383">
        <v>310</v>
      </c>
      <c r="R676" s="417">
        <f>VLOOKUP(C676,'[1]1. MA DO'!$E$5:$AJ$1933,32,0)</f>
        <v>1.1299999999999999</v>
      </c>
      <c r="S676" s="58">
        <f t="shared" si="1113"/>
        <v>370</v>
      </c>
      <c r="T676" s="58">
        <f t="shared" si="1113"/>
        <v>330</v>
      </c>
      <c r="U676" s="58">
        <f t="shared" si="1113"/>
        <v>290</v>
      </c>
      <c r="V676" s="58">
        <f t="shared" si="1113"/>
        <v>260</v>
      </c>
      <c r="W676" s="391">
        <f t="shared" si="1031"/>
        <v>800</v>
      </c>
      <c r="X676" s="391">
        <f t="shared" si="1032"/>
        <v>510</v>
      </c>
      <c r="Y676" s="391">
        <f t="shared" si="1033"/>
        <v>420</v>
      </c>
      <c r="Z676" s="391">
        <f t="shared" si="1034"/>
        <v>340</v>
      </c>
      <c r="AA676" s="32">
        <f>'ĐẤT PNN'!U677</f>
        <v>2</v>
      </c>
      <c r="AB676" s="390">
        <f t="shared" si="1114"/>
        <v>250</v>
      </c>
      <c r="AC676" s="390">
        <f t="shared" si="1114"/>
        <v>234</v>
      </c>
      <c r="AD676" s="390">
        <f t="shared" si="1114"/>
        <v>215</v>
      </c>
      <c r="AE676" s="390">
        <f t="shared" si="1114"/>
        <v>195</v>
      </c>
      <c r="AF676" s="391">
        <f t="shared" si="1035"/>
        <v>540</v>
      </c>
      <c r="AG676" s="391">
        <f t="shared" si="1036"/>
        <v>360</v>
      </c>
      <c r="AH676" s="391">
        <f t="shared" si="1037"/>
        <v>310</v>
      </c>
      <c r="AI676" s="391">
        <f t="shared" si="1038"/>
        <v>250</v>
      </c>
      <c r="AJ676" s="395">
        <f>'ĐẤT PNN'!I677-'ĐẤT NN'!P676</f>
        <v>1080</v>
      </c>
    </row>
    <row r="677" spans="1:36" ht="63" customHeight="1">
      <c r="A677" s="56">
        <f t="shared" si="1080"/>
        <v>672</v>
      </c>
      <c r="B677" s="56" t="str">
        <f>'ĐẤT PNN'!B678</f>
        <v>VT4*0,8</v>
      </c>
      <c r="C677" s="86" t="s">
        <v>5416</v>
      </c>
      <c r="D677" s="29" t="s">
        <v>6797</v>
      </c>
      <c r="E677" s="29" t="s">
        <v>6738</v>
      </c>
      <c r="F677" s="29" t="s">
        <v>6798</v>
      </c>
      <c r="G677" s="29" t="s">
        <v>6792</v>
      </c>
      <c r="H677" s="29" t="str">
        <f t="shared" si="1079"/>
        <v>Phường Long KhánhTPLK1Vị trí 1370</v>
      </c>
      <c r="I677" s="397"/>
      <c r="J677" s="397"/>
      <c r="K677" s="500" t="str">
        <f>'ĐẤT PNN'!D678</f>
        <v>Các tuyến đường giao thông không đấu nối trực tiếp và thông ra Đường Trần Thượng Xuyên đoạn từ Đường Hùng Vương đến Đường Hồ Thị Hương có hiện trạng là đường nhựa, bê tông xi măng:
- Có bề rộng từ ≥3m đến &lt;5m, cách đường giao thông &gt;600m.
- Có bề rộng &lt;3m, cách đường giao thông &gt; 200m.</v>
      </c>
      <c r="L677" s="501"/>
      <c r="M677" s="502"/>
      <c r="N677" s="383">
        <f t="shared" si="1111"/>
        <v>260</v>
      </c>
      <c r="O677" s="383">
        <f t="shared" si="1112"/>
        <v>195</v>
      </c>
      <c r="P677" s="383">
        <v>340</v>
      </c>
      <c r="Q677" s="383">
        <v>250</v>
      </c>
      <c r="R677" s="417">
        <f>VLOOKUP(C677,'[1]1. MA DO'!$E$5:$AJ$1933,32,0)</f>
        <v>1.1299999999999999</v>
      </c>
      <c r="S677" s="58">
        <f t="shared" si="1113"/>
        <v>370</v>
      </c>
      <c r="T677" s="58">
        <f t="shared" si="1113"/>
        <v>330</v>
      </c>
      <c r="U677" s="58">
        <f t="shared" si="1113"/>
        <v>290</v>
      </c>
      <c r="V677" s="58">
        <f t="shared" si="1113"/>
        <v>260</v>
      </c>
      <c r="W677" s="391">
        <f t="shared" si="1031"/>
        <v>800</v>
      </c>
      <c r="X677" s="391">
        <f t="shared" si="1032"/>
        <v>510</v>
      </c>
      <c r="Y677" s="391">
        <f t="shared" si="1033"/>
        <v>420</v>
      </c>
      <c r="Z677" s="391">
        <f t="shared" si="1034"/>
        <v>340</v>
      </c>
      <c r="AA677" s="32">
        <f>'ĐẤT PNN'!U678</f>
        <v>2</v>
      </c>
      <c r="AB677" s="390">
        <f t="shared" si="1114"/>
        <v>250</v>
      </c>
      <c r="AC677" s="390">
        <f t="shared" si="1114"/>
        <v>234</v>
      </c>
      <c r="AD677" s="390">
        <f t="shared" si="1114"/>
        <v>215</v>
      </c>
      <c r="AE677" s="390">
        <f t="shared" si="1114"/>
        <v>195</v>
      </c>
      <c r="AF677" s="391">
        <f t="shared" si="1035"/>
        <v>540</v>
      </c>
      <c r="AG677" s="391">
        <f t="shared" si="1036"/>
        <v>360</v>
      </c>
      <c r="AH677" s="391">
        <f t="shared" si="1037"/>
        <v>310</v>
      </c>
      <c r="AI677" s="391">
        <f t="shared" si="1038"/>
        <v>250</v>
      </c>
      <c r="AJ677" s="395">
        <f>'ĐẤT PNN'!I678-'ĐẤT NN'!P677</f>
        <v>560</v>
      </c>
    </row>
    <row r="678" spans="1:36" ht="63">
      <c r="A678" s="56">
        <f t="shared" si="1080"/>
        <v>673</v>
      </c>
      <c r="B678" s="56" t="str">
        <f>'ĐẤT PNN'!B679</f>
        <v>LK53DT</v>
      </c>
      <c r="C678" s="86" t="s">
        <v>5438</v>
      </c>
      <c r="D678" s="29" t="s">
        <v>6790</v>
      </c>
      <c r="E678" s="29" t="s">
        <v>6738</v>
      </c>
      <c r="F678" s="29" t="s">
        <v>6791</v>
      </c>
      <c r="G678" s="29" t="s">
        <v>6792</v>
      </c>
      <c r="H678" s="29" t="str">
        <f t="shared" si="1079"/>
        <v>Phường Long KhánhTPLK1Vị trí 1370</v>
      </c>
      <c r="I678" s="398" t="s">
        <v>6780</v>
      </c>
      <c r="J678" s="398" t="s">
        <v>6781</v>
      </c>
      <c r="K678" s="57" t="str">
        <f>'ĐẤT PNN'!D679</f>
        <v>Đường Phạm Ngũ Lão</v>
      </c>
      <c r="L678" s="57" t="str">
        <f>'ĐẤT PNN'!E679</f>
        <v>Đường Lương Định Của</v>
      </c>
      <c r="M678" s="57" t="str">
        <f>'ĐẤT PNN'!F679</f>
        <v>Đường 21/4</v>
      </c>
      <c r="N678" s="385">
        <f>S678</f>
        <v>370</v>
      </c>
      <c r="O678" s="114">
        <f>AB678</f>
        <v>250</v>
      </c>
      <c r="P678" s="381">
        <v>800</v>
      </c>
      <c r="Q678" s="381">
        <v>540</v>
      </c>
      <c r="R678" s="417">
        <f>VLOOKUP(C678,'[1]1. MA DO'!$E$5:$AJ$1933,32,0)</f>
        <v>1.1299999999999999</v>
      </c>
      <c r="S678" s="221">
        <v>370</v>
      </c>
      <c r="T678" s="221">
        <v>330</v>
      </c>
      <c r="U678" s="221">
        <v>290</v>
      </c>
      <c r="V678" s="221">
        <v>260</v>
      </c>
      <c r="W678" s="391">
        <f t="shared" si="1031"/>
        <v>800</v>
      </c>
      <c r="X678" s="391">
        <f t="shared" si="1032"/>
        <v>510</v>
      </c>
      <c r="Y678" s="391">
        <f t="shared" si="1033"/>
        <v>420</v>
      </c>
      <c r="Z678" s="391">
        <f t="shared" si="1034"/>
        <v>340</v>
      </c>
      <c r="AA678" s="32">
        <v>1</v>
      </c>
      <c r="AB678" s="372">
        <v>250</v>
      </c>
      <c r="AC678" s="372">
        <v>234</v>
      </c>
      <c r="AD678" s="372">
        <v>215</v>
      </c>
      <c r="AE678" s="372">
        <v>195</v>
      </c>
      <c r="AF678" s="391">
        <f t="shared" si="1035"/>
        <v>540</v>
      </c>
      <c r="AG678" s="391">
        <f t="shared" si="1036"/>
        <v>360</v>
      </c>
      <c r="AH678" s="391">
        <f t="shared" si="1037"/>
        <v>310</v>
      </c>
      <c r="AI678" s="391">
        <f t="shared" si="1038"/>
        <v>250</v>
      </c>
      <c r="AJ678" s="395">
        <f>'ĐẤT PNN'!I679-'ĐẤT NN'!P678</f>
        <v>2600</v>
      </c>
    </row>
    <row r="679" spans="1:36" ht="110.25" customHeight="1">
      <c r="A679" s="56">
        <f t="shared" si="1080"/>
        <v>674</v>
      </c>
      <c r="B679" s="56" t="str">
        <f>'ĐẤT PNN'!B680</f>
        <v>VT2</v>
      </c>
      <c r="C679" s="86" t="s">
        <v>5438</v>
      </c>
      <c r="D679" s="29" t="s">
        <v>6793</v>
      </c>
      <c r="E679" s="29" t="s">
        <v>6738</v>
      </c>
      <c r="F679" s="29" t="s">
        <v>6794</v>
      </c>
      <c r="G679" s="29" t="s">
        <v>6792</v>
      </c>
      <c r="H679" s="29" t="str">
        <f t="shared" si="1079"/>
        <v>Phường Long KhánhTPLK1Vị trí 1370</v>
      </c>
      <c r="I679" s="397"/>
      <c r="J679" s="397"/>
      <c r="K679" s="500" t="str">
        <f>'ĐẤT PNN'!D680</f>
        <v>Các tuyến đường giao thông đấu nối trực tiếp ra Đường Phạm Ngũ Lão đoạn từ Đường Lương Định Của đến Đường 21/4 có hiện trạng là đường nhựa, bê tông xi măng:
- Có bề rộng ≥5m, cách đường giao thông ≤600m.
- Có bề rộng từ ≥3m đến &lt;5m, cách đường giao thông ≤400m.</v>
      </c>
      <c r="L679" s="501"/>
      <c r="M679" s="502"/>
      <c r="N679" s="383">
        <f t="shared" ref="N679:N684" si="1115">IF(B679="VT2",T679,IF(B679="VT3",U679,IF(B679="VT2*0,8",T679,IF(B679="VT3*0,8",U679,V679))))</f>
        <v>330</v>
      </c>
      <c r="O679" s="383">
        <f t="shared" ref="O679:O684" si="1116">IF(B679="VT2",AC679,IF(B679="VT3",AD679,IF(B679="VT2*0,8",AC679,IF(B679="VT3*0,8",AD679,AE679))))</f>
        <v>234</v>
      </c>
      <c r="P679" s="383">
        <v>510</v>
      </c>
      <c r="Q679" s="383">
        <v>360</v>
      </c>
      <c r="R679" s="417">
        <f>VLOOKUP(C679,'[1]1. MA DO'!$E$5:$AJ$1933,32,0)</f>
        <v>1.1299999999999999</v>
      </c>
      <c r="S679" s="58">
        <f t="shared" ref="S679:V684" si="1117">S678</f>
        <v>370</v>
      </c>
      <c r="T679" s="58">
        <f t="shared" si="1117"/>
        <v>330</v>
      </c>
      <c r="U679" s="58">
        <f t="shared" si="1117"/>
        <v>290</v>
      </c>
      <c r="V679" s="58">
        <f t="shared" si="1117"/>
        <v>260</v>
      </c>
      <c r="W679" s="391">
        <f t="shared" si="1031"/>
        <v>800</v>
      </c>
      <c r="X679" s="391">
        <f t="shared" si="1032"/>
        <v>510</v>
      </c>
      <c r="Y679" s="391">
        <f t="shared" si="1033"/>
        <v>420</v>
      </c>
      <c r="Z679" s="391">
        <f t="shared" si="1034"/>
        <v>340</v>
      </c>
      <c r="AA679" s="32">
        <f>'ĐẤT PNN'!U680</f>
        <v>2</v>
      </c>
      <c r="AB679" s="390">
        <f t="shared" ref="AB679:AE684" si="1118">AB678</f>
        <v>250</v>
      </c>
      <c r="AC679" s="390">
        <f t="shared" si="1118"/>
        <v>234</v>
      </c>
      <c r="AD679" s="390">
        <f t="shared" si="1118"/>
        <v>215</v>
      </c>
      <c r="AE679" s="390">
        <f t="shared" si="1118"/>
        <v>195</v>
      </c>
      <c r="AF679" s="391">
        <f t="shared" si="1035"/>
        <v>540</v>
      </c>
      <c r="AG679" s="391">
        <f t="shared" si="1036"/>
        <v>360</v>
      </c>
      <c r="AH679" s="391">
        <f t="shared" si="1037"/>
        <v>310</v>
      </c>
      <c r="AI679" s="391">
        <f t="shared" si="1038"/>
        <v>250</v>
      </c>
      <c r="AJ679" s="395">
        <f>'ĐẤT PNN'!I680-'ĐẤT NN'!P679</f>
        <v>1190</v>
      </c>
    </row>
    <row r="680" spans="1:36" ht="126" customHeight="1">
      <c r="A680" s="56">
        <f t="shared" si="1080"/>
        <v>675</v>
      </c>
      <c r="B680" s="56" t="str">
        <f>'ĐẤT PNN'!B681</f>
        <v>VT3</v>
      </c>
      <c r="C680" s="86" t="s">
        <v>5438</v>
      </c>
      <c r="D680" s="29" t="s">
        <v>6795</v>
      </c>
      <c r="E680" s="29" t="s">
        <v>6738</v>
      </c>
      <c r="F680" s="29" t="s">
        <v>6796</v>
      </c>
      <c r="G680" s="29" t="s">
        <v>6792</v>
      </c>
      <c r="H680" s="29" t="str">
        <f t="shared" si="1079"/>
        <v>Phường Long KhánhTPLK1Vị trí 1370</v>
      </c>
      <c r="I680" s="397"/>
      <c r="J680" s="397"/>
      <c r="K680" s="500" t="str">
        <f>'ĐẤT PNN'!D681</f>
        <v>Các tuyến đường giao thông đấu nối trực tiếp ra Đường Phạm Ngũ Lão đoạn từ Đường Lương Định Của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L680" s="501"/>
      <c r="M680" s="502"/>
      <c r="N680" s="383">
        <f t="shared" si="1115"/>
        <v>290</v>
      </c>
      <c r="O680" s="383">
        <f t="shared" si="1116"/>
        <v>215</v>
      </c>
      <c r="P680" s="383">
        <v>420</v>
      </c>
      <c r="Q680" s="383">
        <v>310</v>
      </c>
      <c r="R680" s="417">
        <f>VLOOKUP(C680,'[1]1. MA DO'!$E$5:$AJ$1933,32,0)</f>
        <v>1.1299999999999999</v>
      </c>
      <c r="S680" s="58">
        <f t="shared" si="1117"/>
        <v>370</v>
      </c>
      <c r="T680" s="58">
        <f t="shared" si="1117"/>
        <v>330</v>
      </c>
      <c r="U680" s="58">
        <f t="shared" si="1117"/>
        <v>290</v>
      </c>
      <c r="V680" s="58">
        <f t="shared" si="1117"/>
        <v>260</v>
      </c>
      <c r="W680" s="391">
        <f t="shared" si="1031"/>
        <v>800</v>
      </c>
      <c r="X680" s="391">
        <f t="shared" si="1032"/>
        <v>510</v>
      </c>
      <c r="Y680" s="391">
        <f t="shared" si="1033"/>
        <v>420</v>
      </c>
      <c r="Z680" s="391">
        <f t="shared" si="1034"/>
        <v>340</v>
      </c>
      <c r="AA680" s="32">
        <f>'ĐẤT PNN'!U681</f>
        <v>2</v>
      </c>
      <c r="AB680" s="390">
        <f t="shared" si="1118"/>
        <v>250</v>
      </c>
      <c r="AC680" s="390">
        <f t="shared" si="1118"/>
        <v>234</v>
      </c>
      <c r="AD680" s="390">
        <f t="shared" si="1118"/>
        <v>215</v>
      </c>
      <c r="AE680" s="390">
        <f t="shared" si="1118"/>
        <v>195</v>
      </c>
      <c r="AF680" s="391">
        <f t="shared" si="1035"/>
        <v>540</v>
      </c>
      <c r="AG680" s="391">
        <f t="shared" si="1036"/>
        <v>360</v>
      </c>
      <c r="AH680" s="391">
        <f t="shared" si="1037"/>
        <v>310</v>
      </c>
      <c r="AI680" s="391">
        <f t="shared" si="1038"/>
        <v>250</v>
      </c>
      <c r="AJ680" s="395">
        <f>'ĐẤT PNN'!I681-'ĐẤT NN'!P680</f>
        <v>880</v>
      </c>
    </row>
    <row r="681" spans="1:36" ht="63" customHeight="1">
      <c r="A681" s="56">
        <f t="shared" si="1080"/>
        <v>676</v>
      </c>
      <c r="B681" s="56" t="str">
        <f>'ĐẤT PNN'!B682</f>
        <v>VT4</v>
      </c>
      <c r="C681" s="86" t="s">
        <v>5438</v>
      </c>
      <c r="D681" s="29" t="s">
        <v>6797</v>
      </c>
      <c r="E681" s="29" t="s">
        <v>6738</v>
      </c>
      <c r="F681" s="29" t="s">
        <v>6798</v>
      </c>
      <c r="G681" s="29" t="s">
        <v>6792</v>
      </c>
      <c r="H681" s="29" t="str">
        <f t="shared" si="1079"/>
        <v>Phường Long KhánhTPLK1Vị trí 1370</v>
      </c>
      <c r="I681" s="397"/>
      <c r="J681" s="397"/>
      <c r="K681" s="500" t="str">
        <f>'ĐẤT PNN'!D682</f>
        <v>Các tuyến đường giao thông đấu nối trực tiếp ra Đường Phạm Ngũ Lão đoạn từ Đường Lương Định Của đến Đường 21/4 có hiện trạng là đường nhựa, bê tông xi măng:
- Có bề rộng từ ≥3m đến &lt;5m, cách đường giao thông &gt;600m.
- Có bề rộng &lt;3m, cách đường giao thông &gt;200m.</v>
      </c>
      <c r="L681" s="501"/>
      <c r="M681" s="502"/>
      <c r="N681" s="383">
        <f t="shared" si="1115"/>
        <v>260</v>
      </c>
      <c r="O681" s="383">
        <f t="shared" si="1116"/>
        <v>195</v>
      </c>
      <c r="P681" s="383">
        <v>340</v>
      </c>
      <c r="Q681" s="383">
        <v>250</v>
      </c>
      <c r="R681" s="417">
        <f>VLOOKUP(C681,'[1]1. MA DO'!$E$5:$AJ$1933,32,0)</f>
        <v>1.1299999999999999</v>
      </c>
      <c r="S681" s="58">
        <f t="shared" si="1117"/>
        <v>370</v>
      </c>
      <c r="T681" s="58">
        <f t="shared" si="1117"/>
        <v>330</v>
      </c>
      <c r="U681" s="58">
        <f t="shared" si="1117"/>
        <v>290</v>
      </c>
      <c r="V681" s="58">
        <f t="shared" si="1117"/>
        <v>260</v>
      </c>
      <c r="W681" s="391">
        <f t="shared" si="1031"/>
        <v>800</v>
      </c>
      <c r="X681" s="391">
        <f t="shared" si="1032"/>
        <v>510</v>
      </c>
      <c r="Y681" s="391">
        <f t="shared" si="1033"/>
        <v>420</v>
      </c>
      <c r="Z681" s="391">
        <f t="shared" si="1034"/>
        <v>340</v>
      </c>
      <c r="AA681" s="32">
        <f>'ĐẤT PNN'!U682</f>
        <v>2</v>
      </c>
      <c r="AB681" s="390">
        <f t="shared" si="1118"/>
        <v>250</v>
      </c>
      <c r="AC681" s="390">
        <f t="shared" si="1118"/>
        <v>234</v>
      </c>
      <c r="AD681" s="390">
        <f t="shared" si="1118"/>
        <v>215</v>
      </c>
      <c r="AE681" s="390">
        <f t="shared" si="1118"/>
        <v>195</v>
      </c>
      <c r="AF681" s="391">
        <f t="shared" si="1035"/>
        <v>540</v>
      </c>
      <c r="AG681" s="391">
        <f t="shared" si="1036"/>
        <v>360</v>
      </c>
      <c r="AH681" s="391">
        <f t="shared" si="1037"/>
        <v>310</v>
      </c>
      <c r="AI681" s="391">
        <f t="shared" si="1038"/>
        <v>250</v>
      </c>
      <c r="AJ681" s="395">
        <f>'ĐẤT PNN'!I682-'ĐẤT NN'!P681</f>
        <v>440</v>
      </c>
    </row>
    <row r="682" spans="1:36" ht="110.25" customHeight="1">
      <c r="A682" s="56">
        <f t="shared" si="1080"/>
        <v>677</v>
      </c>
      <c r="B682" s="56" t="str">
        <f>'ĐẤT PNN'!B683</f>
        <v>VT2*0,8</v>
      </c>
      <c r="C682" s="86" t="s">
        <v>5438</v>
      </c>
      <c r="D682" s="29" t="s">
        <v>6793</v>
      </c>
      <c r="E682" s="29" t="s">
        <v>6738</v>
      </c>
      <c r="F682" s="29" t="s">
        <v>6794</v>
      </c>
      <c r="G682" s="29" t="s">
        <v>6792</v>
      </c>
      <c r="H682" s="29" t="str">
        <f t="shared" si="1079"/>
        <v>Phường Long KhánhTPLK1Vị trí 1370</v>
      </c>
      <c r="I682" s="397"/>
      <c r="J682" s="397"/>
      <c r="K682" s="500" t="str">
        <f>'ĐẤT PNN'!D683</f>
        <v>Các tuyến đường giao thông không đấu nối trực tiếp và thông ra Đường Phạm Ngũ Lão đoạn từ Đường Lương Định Của đến Đường 21/4 có hiện trạng là đường nhựa, bê tông xi măng:
- Có bề rộng ≥5m, cách đường giao thông ≤600m.
- Có bề rộng từ ≥3m đến &lt;5m, cách đường giao thông ≤400m.</v>
      </c>
      <c r="L682" s="501"/>
      <c r="M682" s="502"/>
      <c r="N682" s="383">
        <f t="shared" si="1115"/>
        <v>330</v>
      </c>
      <c r="O682" s="383">
        <f t="shared" si="1116"/>
        <v>234</v>
      </c>
      <c r="P682" s="383">
        <v>510</v>
      </c>
      <c r="Q682" s="383">
        <v>360</v>
      </c>
      <c r="R682" s="417">
        <f>VLOOKUP(C682,'[1]1. MA DO'!$E$5:$AJ$1933,32,0)</f>
        <v>1.1299999999999999</v>
      </c>
      <c r="S682" s="58">
        <f t="shared" si="1117"/>
        <v>370</v>
      </c>
      <c r="T682" s="58">
        <f t="shared" si="1117"/>
        <v>330</v>
      </c>
      <c r="U682" s="58">
        <f t="shared" si="1117"/>
        <v>290</v>
      </c>
      <c r="V682" s="58">
        <f t="shared" si="1117"/>
        <v>260</v>
      </c>
      <c r="W682" s="391">
        <f t="shared" si="1031"/>
        <v>800</v>
      </c>
      <c r="X682" s="391">
        <f t="shared" si="1032"/>
        <v>510</v>
      </c>
      <c r="Y682" s="391">
        <f t="shared" si="1033"/>
        <v>420</v>
      </c>
      <c r="Z682" s="391">
        <f t="shared" si="1034"/>
        <v>340</v>
      </c>
      <c r="AA682" s="32">
        <f>'ĐẤT PNN'!U683</f>
        <v>2</v>
      </c>
      <c r="AB682" s="390">
        <f t="shared" si="1118"/>
        <v>250</v>
      </c>
      <c r="AC682" s="390">
        <f t="shared" si="1118"/>
        <v>234</v>
      </c>
      <c r="AD682" s="390">
        <f t="shared" si="1118"/>
        <v>215</v>
      </c>
      <c r="AE682" s="390">
        <f t="shared" si="1118"/>
        <v>195</v>
      </c>
      <c r="AF682" s="391">
        <f t="shared" si="1035"/>
        <v>540</v>
      </c>
      <c r="AG682" s="391">
        <f t="shared" si="1036"/>
        <v>360</v>
      </c>
      <c r="AH682" s="391">
        <f t="shared" si="1037"/>
        <v>310</v>
      </c>
      <c r="AI682" s="391">
        <f t="shared" si="1038"/>
        <v>250</v>
      </c>
      <c r="AJ682" s="395">
        <f>'ĐẤT PNN'!I683-'ĐẤT NN'!P682</f>
        <v>990</v>
      </c>
    </row>
    <row r="683" spans="1:36" ht="126" customHeight="1">
      <c r="A683" s="56">
        <f t="shared" si="1080"/>
        <v>678</v>
      </c>
      <c r="B683" s="56" t="str">
        <f>'ĐẤT PNN'!B684</f>
        <v>VT3*0,8</v>
      </c>
      <c r="C683" s="86" t="s">
        <v>5438</v>
      </c>
      <c r="D683" s="29" t="s">
        <v>6795</v>
      </c>
      <c r="E683" s="29" t="s">
        <v>6738</v>
      </c>
      <c r="F683" s="29" t="s">
        <v>6796</v>
      </c>
      <c r="G683" s="29" t="s">
        <v>6792</v>
      </c>
      <c r="H683" s="29" t="str">
        <f t="shared" si="1079"/>
        <v>Phường Long KhánhTPLK1Vị trí 1370</v>
      </c>
      <c r="I683" s="397"/>
      <c r="J683" s="397"/>
      <c r="K683" s="500" t="str">
        <f>'ĐẤT PNN'!D684</f>
        <v>Các tuyến đường giao thông không đấu nối trực tiếp và thông ra Đường Phạm Ngũ Lão đoạn từ Đường Lương Định Của đến Đường 21/4 có hiện trạng là đường nhựa, bê tông xi măng:
- Có bề rộng ≥5m, cách đường giao thông &gt;600m.
- Có bề rộng từ ≥3m đến &lt;5m, cách đường giao thông từ &gt;400m đến ≤600m.
- Có bề rộng &lt;3m, cách đường giao thông ≤200m.</v>
      </c>
      <c r="L683" s="501"/>
      <c r="M683" s="502"/>
      <c r="N683" s="383">
        <f t="shared" si="1115"/>
        <v>290</v>
      </c>
      <c r="O683" s="383">
        <f t="shared" si="1116"/>
        <v>215</v>
      </c>
      <c r="P683" s="383">
        <v>420</v>
      </c>
      <c r="Q683" s="383">
        <v>310</v>
      </c>
      <c r="R683" s="417">
        <f>VLOOKUP(C683,'[1]1. MA DO'!$E$5:$AJ$1933,32,0)</f>
        <v>1.1299999999999999</v>
      </c>
      <c r="S683" s="58">
        <f t="shared" si="1117"/>
        <v>370</v>
      </c>
      <c r="T683" s="58">
        <f t="shared" si="1117"/>
        <v>330</v>
      </c>
      <c r="U683" s="58">
        <f t="shared" si="1117"/>
        <v>290</v>
      </c>
      <c r="V683" s="58">
        <f t="shared" si="1117"/>
        <v>260</v>
      </c>
      <c r="W683" s="391">
        <f t="shared" si="1031"/>
        <v>800</v>
      </c>
      <c r="X683" s="391">
        <f t="shared" si="1032"/>
        <v>510</v>
      </c>
      <c r="Y683" s="391">
        <f t="shared" si="1033"/>
        <v>420</v>
      </c>
      <c r="Z683" s="391">
        <f t="shared" si="1034"/>
        <v>340</v>
      </c>
      <c r="AA683" s="32">
        <f>'ĐẤT PNN'!U684</f>
        <v>2</v>
      </c>
      <c r="AB683" s="390">
        <f t="shared" si="1118"/>
        <v>250</v>
      </c>
      <c r="AC683" s="390">
        <f t="shared" si="1118"/>
        <v>234</v>
      </c>
      <c r="AD683" s="390">
        <f t="shared" si="1118"/>
        <v>215</v>
      </c>
      <c r="AE683" s="390">
        <f t="shared" si="1118"/>
        <v>195</v>
      </c>
      <c r="AF683" s="391">
        <f t="shared" si="1035"/>
        <v>540</v>
      </c>
      <c r="AG683" s="391">
        <f t="shared" si="1036"/>
        <v>360</v>
      </c>
      <c r="AH683" s="391">
        <f t="shared" si="1037"/>
        <v>310</v>
      </c>
      <c r="AI683" s="391">
        <f t="shared" si="1038"/>
        <v>250</v>
      </c>
      <c r="AJ683" s="395">
        <f>'ĐẤT PNN'!I684-'ĐẤT NN'!P683</f>
        <v>680</v>
      </c>
    </row>
    <row r="684" spans="1:36" ht="63" customHeight="1">
      <c r="A684" s="56">
        <f t="shared" si="1080"/>
        <v>679</v>
      </c>
      <c r="B684" s="56" t="str">
        <f>'ĐẤT PNN'!B685</f>
        <v>VT4*0,8</v>
      </c>
      <c r="C684" s="86" t="s">
        <v>5438</v>
      </c>
      <c r="D684" s="29" t="s">
        <v>6797</v>
      </c>
      <c r="E684" s="29" t="s">
        <v>6738</v>
      </c>
      <c r="F684" s="29" t="s">
        <v>6798</v>
      </c>
      <c r="G684" s="29" t="s">
        <v>6792</v>
      </c>
      <c r="H684" s="29" t="str">
        <f t="shared" si="1079"/>
        <v>Phường Long KhánhTPLK1Vị trí 1370</v>
      </c>
      <c r="I684" s="397"/>
      <c r="J684" s="397"/>
      <c r="K684" s="500" t="str">
        <f>'ĐẤT PNN'!D685</f>
        <v>Các tuyến đường giao thông không đấu nối trực tiếp và thông ra Đường Phạm Ngũ Lão đoạn từ Đường Lương Định Của đến Đường 21/4 có hiện trạng là đường nhựa, bê tông xi măng:
- Có bề rộng từ ≥3m đến &lt;5m, cách đường giao thông &gt;600m.
- Có bề rộng &lt;3m, cách đường giao thông &gt; 200m.</v>
      </c>
      <c r="L684" s="501"/>
      <c r="M684" s="502"/>
      <c r="N684" s="383">
        <f t="shared" si="1115"/>
        <v>260</v>
      </c>
      <c r="O684" s="383">
        <f t="shared" si="1116"/>
        <v>195</v>
      </c>
      <c r="P684" s="383">
        <v>340</v>
      </c>
      <c r="Q684" s="383">
        <v>250</v>
      </c>
      <c r="R684" s="417">
        <f>VLOOKUP(C684,'[1]1. MA DO'!$E$5:$AJ$1933,32,0)</f>
        <v>1.1299999999999999</v>
      </c>
      <c r="S684" s="58">
        <f t="shared" si="1117"/>
        <v>370</v>
      </c>
      <c r="T684" s="58">
        <f t="shared" si="1117"/>
        <v>330</v>
      </c>
      <c r="U684" s="58">
        <f t="shared" si="1117"/>
        <v>290</v>
      </c>
      <c r="V684" s="58">
        <f t="shared" si="1117"/>
        <v>260</v>
      </c>
      <c r="W684" s="391">
        <f t="shared" si="1031"/>
        <v>800</v>
      </c>
      <c r="X684" s="391">
        <f t="shared" si="1032"/>
        <v>510</v>
      </c>
      <c r="Y684" s="391">
        <f t="shared" si="1033"/>
        <v>420</v>
      </c>
      <c r="Z684" s="391">
        <f t="shared" si="1034"/>
        <v>340</v>
      </c>
      <c r="AA684" s="32">
        <f>'ĐẤT PNN'!U685</f>
        <v>2</v>
      </c>
      <c r="AB684" s="390">
        <f t="shared" si="1118"/>
        <v>250</v>
      </c>
      <c r="AC684" s="390">
        <f t="shared" si="1118"/>
        <v>234</v>
      </c>
      <c r="AD684" s="390">
        <f t="shared" si="1118"/>
        <v>215</v>
      </c>
      <c r="AE684" s="390">
        <f t="shared" si="1118"/>
        <v>195</v>
      </c>
      <c r="AF684" s="391">
        <f t="shared" si="1035"/>
        <v>540</v>
      </c>
      <c r="AG684" s="391">
        <f t="shared" si="1036"/>
        <v>360</v>
      </c>
      <c r="AH684" s="391">
        <f t="shared" si="1037"/>
        <v>310</v>
      </c>
      <c r="AI684" s="391">
        <f t="shared" si="1038"/>
        <v>250</v>
      </c>
      <c r="AJ684" s="395">
        <f>'ĐẤT PNN'!I685-'ĐẤT NN'!P684</f>
        <v>380</v>
      </c>
    </row>
    <row r="685" spans="1:36" ht="63">
      <c r="A685" s="56">
        <f t="shared" si="1080"/>
        <v>680</v>
      </c>
      <c r="B685" s="56" t="str">
        <f>'ĐẤT PNN'!B686</f>
        <v>LK54DT</v>
      </c>
      <c r="C685" s="86" t="s">
        <v>5441</v>
      </c>
      <c r="D685" s="29" t="s">
        <v>6790</v>
      </c>
      <c r="E685" s="29" t="s">
        <v>6738</v>
      </c>
      <c r="F685" s="29" t="s">
        <v>6791</v>
      </c>
      <c r="G685" s="29" t="s">
        <v>6792</v>
      </c>
      <c r="H685" s="29" t="str">
        <f t="shared" si="1079"/>
        <v>Phường Long KhánhTPLK1Vị trí 1370</v>
      </c>
      <c r="I685" s="398" t="s">
        <v>6780</v>
      </c>
      <c r="J685" s="398" t="s">
        <v>6781</v>
      </c>
      <c r="K685" s="57" t="str">
        <f>'ĐẤT PNN'!D686</f>
        <v>Đường Trần Huy Liệu</v>
      </c>
      <c r="L685" s="57" t="str">
        <f>'ĐẤT PNN'!E686</f>
        <v>Đường Cách Mạng Tháng Tám</v>
      </c>
      <c r="M685" s="57" t="str">
        <f>'ĐẤT PNN'!F686</f>
        <v>Đường Quang Trung</v>
      </c>
      <c r="N685" s="385">
        <f>S685</f>
        <v>370</v>
      </c>
      <c r="O685" s="114">
        <f>AB685</f>
        <v>250</v>
      </c>
      <c r="P685" s="381">
        <v>800</v>
      </c>
      <c r="Q685" s="381">
        <v>540</v>
      </c>
      <c r="R685" s="417">
        <f>VLOOKUP(C685,'[1]1. MA DO'!$E$5:$AJ$1933,32,0)</f>
        <v>1.1299999999999999</v>
      </c>
      <c r="S685" s="221">
        <v>370</v>
      </c>
      <c r="T685" s="221">
        <v>330</v>
      </c>
      <c r="U685" s="221">
        <v>290</v>
      </c>
      <c r="V685" s="221">
        <v>260</v>
      </c>
      <c r="W685" s="391">
        <f t="shared" si="1031"/>
        <v>800</v>
      </c>
      <c r="X685" s="391">
        <f t="shared" si="1032"/>
        <v>510</v>
      </c>
      <c r="Y685" s="391">
        <f t="shared" si="1033"/>
        <v>420</v>
      </c>
      <c r="Z685" s="391">
        <f t="shared" si="1034"/>
        <v>340</v>
      </c>
      <c r="AA685" s="32">
        <v>1</v>
      </c>
      <c r="AB685" s="372">
        <v>250</v>
      </c>
      <c r="AC685" s="372">
        <v>234</v>
      </c>
      <c r="AD685" s="372">
        <v>215</v>
      </c>
      <c r="AE685" s="372">
        <v>195</v>
      </c>
      <c r="AF685" s="391">
        <f t="shared" si="1035"/>
        <v>540</v>
      </c>
      <c r="AG685" s="391">
        <f t="shared" si="1036"/>
        <v>360</v>
      </c>
      <c r="AH685" s="391">
        <f t="shared" si="1037"/>
        <v>310</v>
      </c>
      <c r="AI685" s="391">
        <f t="shared" si="1038"/>
        <v>250</v>
      </c>
      <c r="AJ685" s="395">
        <f>'ĐẤT PNN'!I686-'ĐẤT NN'!P685</f>
        <v>2500</v>
      </c>
    </row>
    <row r="686" spans="1:36" ht="110.25" customHeight="1">
      <c r="A686" s="56">
        <f t="shared" si="1080"/>
        <v>681</v>
      </c>
      <c r="B686" s="56" t="str">
        <f>'ĐẤT PNN'!B687</f>
        <v>VT2</v>
      </c>
      <c r="C686" s="86" t="s">
        <v>5441</v>
      </c>
      <c r="D686" s="29" t="s">
        <v>6793</v>
      </c>
      <c r="E686" s="29" t="s">
        <v>6738</v>
      </c>
      <c r="F686" s="29" t="s">
        <v>6794</v>
      </c>
      <c r="G686" s="29" t="s">
        <v>6792</v>
      </c>
      <c r="H686" s="29" t="str">
        <f t="shared" si="1079"/>
        <v>Phường Long KhánhTPLK1Vị trí 1370</v>
      </c>
      <c r="I686" s="397"/>
      <c r="J686" s="397"/>
      <c r="K686" s="500" t="str">
        <f>'ĐẤT PNN'!D687</f>
        <v>Các tuyến đường giao thông đấu nối trực tiếp ra Đường Trần Huy Liệu đoạn từ Đường Cách Mạng Tháng Tám đến Đường Quang Trung có hiện trạng là đường nhựa, bê tông xi măng:
- Có bề rộng ≥5m, cách đường giao thông ≤600m.
- Có bề rộng từ ≥3m đến &lt;5m, cách đường giao thông ≤400m.</v>
      </c>
      <c r="L686" s="501"/>
      <c r="M686" s="502"/>
      <c r="N686" s="383">
        <f t="shared" ref="N686:N691" si="1119">IF(B686="VT2",T686,IF(B686="VT3",U686,IF(B686="VT2*0,8",T686,IF(B686="VT3*0,8",U686,V686))))</f>
        <v>330</v>
      </c>
      <c r="O686" s="383">
        <f t="shared" ref="O686:O691" si="1120">IF(B686="VT2",AC686,IF(B686="VT3",AD686,IF(B686="VT2*0,8",AC686,IF(B686="VT3*0,8",AD686,AE686))))</f>
        <v>234</v>
      </c>
      <c r="P686" s="383">
        <v>510</v>
      </c>
      <c r="Q686" s="383">
        <v>360</v>
      </c>
      <c r="R686" s="417">
        <f>VLOOKUP(C686,'[1]1. MA DO'!$E$5:$AJ$1933,32,0)</f>
        <v>1.1299999999999999</v>
      </c>
      <c r="S686" s="58">
        <f t="shared" ref="S686:V691" si="1121">S685</f>
        <v>370</v>
      </c>
      <c r="T686" s="58">
        <f t="shared" si="1121"/>
        <v>330</v>
      </c>
      <c r="U686" s="58">
        <f t="shared" si="1121"/>
        <v>290</v>
      </c>
      <c r="V686" s="58">
        <f t="shared" si="1121"/>
        <v>260</v>
      </c>
      <c r="W686" s="391">
        <f t="shared" ref="W686:W698" si="1122">ROUND(S686*2.15,-1)</f>
        <v>800</v>
      </c>
      <c r="X686" s="391">
        <f t="shared" ref="X686:X698" si="1123">ROUND(T686*1.55,-1)</f>
        <v>510</v>
      </c>
      <c r="Y686" s="391">
        <f t="shared" ref="Y686:Y698" si="1124">ROUND(U686*1.45,-1)</f>
        <v>420</v>
      </c>
      <c r="Z686" s="391">
        <f t="shared" ref="Z686:Z698" si="1125">ROUND(V686*1.3,-1)</f>
        <v>340</v>
      </c>
      <c r="AA686" s="32">
        <f>'ĐẤT PNN'!U687</f>
        <v>2</v>
      </c>
      <c r="AB686" s="390">
        <f t="shared" ref="AB686:AE691" si="1126">AB685</f>
        <v>250</v>
      </c>
      <c r="AC686" s="390">
        <f t="shared" si="1126"/>
        <v>234</v>
      </c>
      <c r="AD686" s="390">
        <f t="shared" si="1126"/>
        <v>215</v>
      </c>
      <c r="AE686" s="390">
        <f t="shared" si="1126"/>
        <v>195</v>
      </c>
      <c r="AF686" s="391">
        <f t="shared" ref="AF686:AF698" si="1127">ROUND(AB686*2.15,-1)</f>
        <v>540</v>
      </c>
      <c r="AG686" s="391">
        <f t="shared" ref="AG686:AG698" si="1128">ROUND(AC686*1.55,-1)</f>
        <v>360</v>
      </c>
      <c r="AH686" s="391">
        <f t="shared" ref="AH686:AH698" si="1129">ROUND(AD686*1.45,-1)</f>
        <v>310</v>
      </c>
      <c r="AI686" s="391">
        <f t="shared" ref="AI686:AI698" si="1130">ROUND(AE686*1.3,-1)</f>
        <v>250</v>
      </c>
      <c r="AJ686" s="395">
        <f>'ĐẤT PNN'!I687-'ĐẤT NN'!P686</f>
        <v>1090</v>
      </c>
    </row>
    <row r="687" spans="1:36" ht="126" customHeight="1">
      <c r="A687" s="56">
        <f t="shared" si="1080"/>
        <v>682</v>
      </c>
      <c r="B687" s="56" t="str">
        <f>'ĐẤT PNN'!B688</f>
        <v>VT3</v>
      </c>
      <c r="C687" s="86" t="s">
        <v>5441</v>
      </c>
      <c r="D687" s="29" t="s">
        <v>6795</v>
      </c>
      <c r="E687" s="29" t="s">
        <v>6738</v>
      </c>
      <c r="F687" s="29" t="s">
        <v>6796</v>
      </c>
      <c r="G687" s="29" t="s">
        <v>6792</v>
      </c>
      <c r="H687" s="29" t="str">
        <f t="shared" si="1079"/>
        <v>Phường Long KhánhTPLK1Vị trí 1370</v>
      </c>
      <c r="I687" s="397"/>
      <c r="J687" s="397"/>
      <c r="K687" s="500" t="str">
        <f>'ĐẤT PNN'!D688</f>
        <v>Các tuyến đường giao thông đấu nối trực tiếp ra Đường Trần Huy Liệu đoạn từ Đường Cách Mạng Tháng Tám đến Đường Quang Trung có hiện trạng là đường nhựa, bê tông xi măng:
- Có bề rộng ≥5m, cách đường giao thông &gt;600m.
- Có bề rộng từ ≥3m đến &lt;5m, cách đường giao thông từ &gt;400m đến ≤600m.
- Có bề rộng &lt;3m, cách đường giao thông ≤200m.</v>
      </c>
      <c r="L687" s="501"/>
      <c r="M687" s="502"/>
      <c r="N687" s="383">
        <f t="shared" si="1119"/>
        <v>290</v>
      </c>
      <c r="O687" s="383">
        <f t="shared" si="1120"/>
        <v>215</v>
      </c>
      <c r="P687" s="383">
        <v>420</v>
      </c>
      <c r="Q687" s="383">
        <v>310</v>
      </c>
      <c r="R687" s="417">
        <f>VLOOKUP(C687,'[1]1. MA DO'!$E$5:$AJ$1933,32,0)</f>
        <v>1.1299999999999999</v>
      </c>
      <c r="S687" s="58">
        <f t="shared" si="1121"/>
        <v>370</v>
      </c>
      <c r="T687" s="58">
        <f t="shared" si="1121"/>
        <v>330</v>
      </c>
      <c r="U687" s="58">
        <f t="shared" si="1121"/>
        <v>290</v>
      </c>
      <c r="V687" s="58">
        <f t="shared" si="1121"/>
        <v>260</v>
      </c>
      <c r="W687" s="391">
        <f t="shared" si="1122"/>
        <v>800</v>
      </c>
      <c r="X687" s="391">
        <f t="shared" si="1123"/>
        <v>510</v>
      </c>
      <c r="Y687" s="391">
        <f t="shared" si="1124"/>
        <v>420</v>
      </c>
      <c r="Z687" s="391">
        <f t="shared" si="1125"/>
        <v>340</v>
      </c>
      <c r="AA687" s="32">
        <f>'ĐẤT PNN'!U688</f>
        <v>2</v>
      </c>
      <c r="AB687" s="390">
        <f t="shared" si="1126"/>
        <v>250</v>
      </c>
      <c r="AC687" s="390">
        <f t="shared" si="1126"/>
        <v>234</v>
      </c>
      <c r="AD687" s="390">
        <f t="shared" si="1126"/>
        <v>215</v>
      </c>
      <c r="AE687" s="390">
        <f t="shared" si="1126"/>
        <v>195</v>
      </c>
      <c r="AF687" s="391">
        <f t="shared" si="1127"/>
        <v>540</v>
      </c>
      <c r="AG687" s="391">
        <f t="shared" si="1128"/>
        <v>360</v>
      </c>
      <c r="AH687" s="391">
        <f t="shared" si="1129"/>
        <v>310</v>
      </c>
      <c r="AI687" s="391">
        <f t="shared" si="1130"/>
        <v>250</v>
      </c>
      <c r="AJ687" s="395">
        <f>'ĐẤT PNN'!I688-'ĐẤT NN'!P687</f>
        <v>780</v>
      </c>
    </row>
    <row r="688" spans="1:36" ht="63" customHeight="1">
      <c r="A688" s="56">
        <f t="shared" si="1080"/>
        <v>683</v>
      </c>
      <c r="B688" s="56" t="str">
        <f>'ĐẤT PNN'!B689</f>
        <v>VT4</v>
      </c>
      <c r="C688" s="86" t="s">
        <v>5441</v>
      </c>
      <c r="D688" s="29" t="s">
        <v>6797</v>
      </c>
      <c r="E688" s="29" t="s">
        <v>6738</v>
      </c>
      <c r="F688" s="29" t="s">
        <v>6798</v>
      </c>
      <c r="G688" s="29" t="s">
        <v>6792</v>
      </c>
      <c r="H688" s="29" t="str">
        <f t="shared" si="1079"/>
        <v>Phường Long KhánhTPLK1Vị trí 1370</v>
      </c>
      <c r="I688" s="397"/>
      <c r="J688" s="397"/>
      <c r="K688" s="500" t="str">
        <f>'ĐẤT PNN'!D689</f>
        <v>Các tuyến đường giao thông đấu nối trực tiếp ra Đường Trần Huy Liệu đoạn từ Đường Cách Mạng Tháng Tám đến Đường Quang Trung có hiện trạng là đường nhựa, bê tông xi măng:
- Có bề rộng từ ≥3m đến &lt;5m, cách đường giao thông &gt;600m.
- Có bề rộng &lt;3m, cách đường giao thông &gt;200m.</v>
      </c>
      <c r="L688" s="501"/>
      <c r="M688" s="502"/>
      <c r="N688" s="383">
        <f t="shared" si="1119"/>
        <v>260</v>
      </c>
      <c r="O688" s="383">
        <f t="shared" si="1120"/>
        <v>195</v>
      </c>
      <c r="P688" s="383">
        <v>340</v>
      </c>
      <c r="Q688" s="383">
        <v>250</v>
      </c>
      <c r="R688" s="417">
        <f>VLOOKUP(C688,'[1]1. MA DO'!$E$5:$AJ$1933,32,0)</f>
        <v>1.1299999999999999</v>
      </c>
      <c r="S688" s="58">
        <f t="shared" si="1121"/>
        <v>370</v>
      </c>
      <c r="T688" s="58">
        <f t="shared" si="1121"/>
        <v>330</v>
      </c>
      <c r="U688" s="58">
        <f t="shared" si="1121"/>
        <v>290</v>
      </c>
      <c r="V688" s="58">
        <f t="shared" si="1121"/>
        <v>260</v>
      </c>
      <c r="W688" s="391">
        <f t="shared" si="1122"/>
        <v>800</v>
      </c>
      <c r="X688" s="391">
        <f t="shared" si="1123"/>
        <v>510</v>
      </c>
      <c r="Y688" s="391">
        <f t="shared" si="1124"/>
        <v>420</v>
      </c>
      <c r="Z688" s="391">
        <f t="shared" si="1125"/>
        <v>340</v>
      </c>
      <c r="AA688" s="32">
        <f>'ĐẤT PNN'!U689</f>
        <v>2</v>
      </c>
      <c r="AB688" s="390">
        <f t="shared" si="1126"/>
        <v>250</v>
      </c>
      <c r="AC688" s="390">
        <f t="shared" si="1126"/>
        <v>234</v>
      </c>
      <c r="AD688" s="390">
        <f t="shared" si="1126"/>
        <v>215</v>
      </c>
      <c r="AE688" s="390">
        <f t="shared" si="1126"/>
        <v>195</v>
      </c>
      <c r="AF688" s="391">
        <f t="shared" si="1127"/>
        <v>540</v>
      </c>
      <c r="AG688" s="391">
        <f t="shared" si="1128"/>
        <v>360</v>
      </c>
      <c r="AH688" s="391">
        <f t="shared" si="1129"/>
        <v>310</v>
      </c>
      <c r="AI688" s="391">
        <f t="shared" si="1130"/>
        <v>250</v>
      </c>
      <c r="AJ688" s="395">
        <f>'ĐẤT PNN'!I689-'ĐẤT NN'!P688</f>
        <v>380</v>
      </c>
    </row>
    <row r="689" spans="1:36" ht="110.25" customHeight="1">
      <c r="A689" s="56">
        <f t="shared" si="1080"/>
        <v>684</v>
      </c>
      <c r="B689" s="56" t="str">
        <f>'ĐẤT PNN'!B690</f>
        <v>VT2*0,8</v>
      </c>
      <c r="C689" s="86" t="s">
        <v>5441</v>
      </c>
      <c r="D689" s="29" t="s">
        <v>6793</v>
      </c>
      <c r="E689" s="29" t="s">
        <v>6738</v>
      </c>
      <c r="F689" s="29" t="s">
        <v>6794</v>
      </c>
      <c r="G689" s="29" t="s">
        <v>6792</v>
      </c>
      <c r="H689" s="29" t="str">
        <f t="shared" si="1079"/>
        <v>Phường Long KhánhTPLK1Vị trí 1370</v>
      </c>
      <c r="I689" s="397"/>
      <c r="J689" s="397"/>
      <c r="K689" s="500" t="str">
        <f>'ĐẤT PNN'!D690</f>
        <v>Các tuyến đường giao thông không đấu nối trực tiếp và thông ra Đường Trần Huy Liệu đoạn từ Đường Cách Mạng Tháng Tám đến Đường Quang Trung có hiện trạng là đường nhựa, bê tông xi măng:
- Có bề rộng ≥5m, cách đường giao thông ≤600m.
- Có bề rộng từ ≥3m đến &lt;5m, cách đường giao thông ≤400m.</v>
      </c>
      <c r="L689" s="501"/>
      <c r="M689" s="502"/>
      <c r="N689" s="383">
        <f t="shared" si="1119"/>
        <v>330</v>
      </c>
      <c r="O689" s="383">
        <f t="shared" si="1120"/>
        <v>234</v>
      </c>
      <c r="P689" s="383">
        <v>510</v>
      </c>
      <c r="Q689" s="383">
        <v>360</v>
      </c>
      <c r="R689" s="417">
        <f>VLOOKUP(C689,'[1]1. MA DO'!$E$5:$AJ$1933,32,0)</f>
        <v>1.1299999999999999</v>
      </c>
      <c r="S689" s="58">
        <f t="shared" si="1121"/>
        <v>370</v>
      </c>
      <c r="T689" s="58">
        <f t="shared" si="1121"/>
        <v>330</v>
      </c>
      <c r="U689" s="58">
        <f t="shared" si="1121"/>
        <v>290</v>
      </c>
      <c r="V689" s="58">
        <f t="shared" si="1121"/>
        <v>260</v>
      </c>
      <c r="W689" s="391">
        <f t="shared" si="1122"/>
        <v>800</v>
      </c>
      <c r="X689" s="391">
        <f t="shared" si="1123"/>
        <v>510</v>
      </c>
      <c r="Y689" s="391">
        <f t="shared" si="1124"/>
        <v>420</v>
      </c>
      <c r="Z689" s="391">
        <f t="shared" si="1125"/>
        <v>340</v>
      </c>
      <c r="AA689" s="32">
        <f>'ĐẤT PNN'!U690</f>
        <v>2</v>
      </c>
      <c r="AB689" s="390">
        <f t="shared" si="1126"/>
        <v>250</v>
      </c>
      <c r="AC689" s="390">
        <f t="shared" si="1126"/>
        <v>234</v>
      </c>
      <c r="AD689" s="390">
        <f t="shared" si="1126"/>
        <v>215</v>
      </c>
      <c r="AE689" s="390">
        <f t="shared" si="1126"/>
        <v>195</v>
      </c>
      <c r="AF689" s="391">
        <f t="shared" si="1127"/>
        <v>540</v>
      </c>
      <c r="AG689" s="391">
        <f t="shared" si="1128"/>
        <v>360</v>
      </c>
      <c r="AH689" s="391">
        <f t="shared" si="1129"/>
        <v>310</v>
      </c>
      <c r="AI689" s="391">
        <f t="shared" si="1130"/>
        <v>250</v>
      </c>
      <c r="AJ689" s="395">
        <f>'ĐẤT PNN'!I690-'ĐẤT NN'!P689</f>
        <v>890</v>
      </c>
    </row>
    <row r="690" spans="1:36" ht="126" customHeight="1">
      <c r="A690" s="56">
        <f t="shared" si="1080"/>
        <v>685</v>
      </c>
      <c r="B690" s="56" t="str">
        <f>'ĐẤT PNN'!B691</f>
        <v>VT3*0,8</v>
      </c>
      <c r="C690" s="86" t="s">
        <v>5441</v>
      </c>
      <c r="D690" s="29" t="s">
        <v>6795</v>
      </c>
      <c r="E690" s="29" t="s">
        <v>6738</v>
      </c>
      <c r="F690" s="29" t="s">
        <v>6796</v>
      </c>
      <c r="G690" s="29" t="s">
        <v>6792</v>
      </c>
      <c r="H690" s="29" t="str">
        <f t="shared" si="1079"/>
        <v>Phường Long KhánhTPLK1Vị trí 1370</v>
      </c>
      <c r="I690" s="397"/>
      <c r="J690" s="397"/>
      <c r="K690" s="500" t="str">
        <f>'ĐẤT PNN'!D691</f>
        <v>Các tuyến đường giao thông không đấu nối trực tiếp và thông ra Đường Trần Huy Liệu đoạn từ Đường Cách Mạng Tháng Tám đến Đường Quang Trung có hiện trạng là đường nhựa, bê tông xi măng:
- Có bề rộng ≥5m, cách đường giao thông &gt;600m.
- Có bề rộng từ ≥3m đến &lt;5m, cách đường giao thông từ &gt;400m đến ≤600m.
- Có bề rộng &lt;3m, cách đường giao thông ≤200m.</v>
      </c>
      <c r="L690" s="501"/>
      <c r="M690" s="502"/>
      <c r="N690" s="383">
        <f t="shared" si="1119"/>
        <v>290</v>
      </c>
      <c r="O690" s="383">
        <f t="shared" si="1120"/>
        <v>215</v>
      </c>
      <c r="P690" s="383">
        <v>420</v>
      </c>
      <c r="Q690" s="383">
        <v>310</v>
      </c>
      <c r="R690" s="417">
        <f>VLOOKUP(C690,'[1]1. MA DO'!$E$5:$AJ$1933,32,0)</f>
        <v>1.1299999999999999</v>
      </c>
      <c r="S690" s="58">
        <f t="shared" si="1121"/>
        <v>370</v>
      </c>
      <c r="T690" s="58">
        <f t="shared" si="1121"/>
        <v>330</v>
      </c>
      <c r="U690" s="58">
        <f t="shared" si="1121"/>
        <v>290</v>
      </c>
      <c r="V690" s="58">
        <f t="shared" si="1121"/>
        <v>260</v>
      </c>
      <c r="W690" s="391">
        <f t="shared" si="1122"/>
        <v>800</v>
      </c>
      <c r="X690" s="391">
        <f t="shared" si="1123"/>
        <v>510</v>
      </c>
      <c r="Y690" s="391">
        <f t="shared" si="1124"/>
        <v>420</v>
      </c>
      <c r="Z690" s="391">
        <f t="shared" si="1125"/>
        <v>340</v>
      </c>
      <c r="AA690" s="32">
        <f>'ĐẤT PNN'!U691</f>
        <v>2</v>
      </c>
      <c r="AB690" s="390">
        <f t="shared" si="1126"/>
        <v>250</v>
      </c>
      <c r="AC690" s="390">
        <f t="shared" si="1126"/>
        <v>234</v>
      </c>
      <c r="AD690" s="390">
        <f t="shared" si="1126"/>
        <v>215</v>
      </c>
      <c r="AE690" s="390">
        <f t="shared" si="1126"/>
        <v>195</v>
      </c>
      <c r="AF690" s="391">
        <f t="shared" si="1127"/>
        <v>540</v>
      </c>
      <c r="AG690" s="391">
        <f t="shared" si="1128"/>
        <v>360</v>
      </c>
      <c r="AH690" s="391">
        <f t="shared" si="1129"/>
        <v>310</v>
      </c>
      <c r="AI690" s="391">
        <f t="shared" si="1130"/>
        <v>250</v>
      </c>
      <c r="AJ690" s="395">
        <f>'ĐẤT PNN'!I691-'ĐẤT NN'!P690</f>
        <v>680</v>
      </c>
    </row>
    <row r="691" spans="1:36" ht="78.75" customHeight="1">
      <c r="A691" s="56">
        <f t="shared" si="1080"/>
        <v>686</v>
      </c>
      <c r="B691" s="56" t="str">
        <f>'ĐẤT PNN'!B692</f>
        <v>VT4*0,8</v>
      </c>
      <c r="C691" s="86" t="s">
        <v>5441</v>
      </c>
      <c r="D691" s="29" t="s">
        <v>6797</v>
      </c>
      <c r="E691" s="29" t="s">
        <v>6738</v>
      </c>
      <c r="F691" s="29" t="s">
        <v>6798</v>
      </c>
      <c r="G691" s="29" t="s">
        <v>6792</v>
      </c>
      <c r="H691" s="29" t="str">
        <f t="shared" si="1079"/>
        <v>Phường Long KhánhTPLK1Vị trí 1370</v>
      </c>
      <c r="I691" s="397"/>
      <c r="J691" s="397"/>
      <c r="K691" s="500" t="str">
        <f>'ĐẤT PNN'!D692</f>
        <v>Các tuyến đường giao thông không đấu nối trực tiếp và thông ra Đường Trần Huy Liệu đoạn từ Đường Cách Mạng Tháng Tám đến Đường Quang Trung có hiện trạng là đường nhựa, bê tông xi măng:
- Có bề rộng từ ≥3m đến &lt;5m, cách đường giao thông &gt;600m.
- Có bề rộng &lt;3m, cách đường giao thông &gt; 200m.</v>
      </c>
      <c r="L691" s="501"/>
      <c r="M691" s="502"/>
      <c r="N691" s="383">
        <f t="shared" si="1119"/>
        <v>260</v>
      </c>
      <c r="O691" s="383">
        <f t="shared" si="1120"/>
        <v>195</v>
      </c>
      <c r="P691" s="383">
        <v>340</v>
      </c>
      <c r="Q691" s="383">
        <v>250</v>
      </c>
      <c r="R691" s="417">
        <f>VLOOKUP(C691,'[1]1. MA DO'!$E$5:$AJ$1933,32,0)</f>
        <v>1.1299999999999999</v>
      </c>
      <c r="S691" s="58">
        <f t="shared" si="1121"/>
        <v>370</v>
      </c>
      <c r="T691" s="58">
        <f t="shared" si="1121"/>
        <v>330</v>
      </c>
      <c r="U691" s="58">
        <f t="shared" si="1121"/>
        <v>290</v>
      </c>
      <c r="V691" s="58">
        <f t="shared" si="1121"/>
        <v>260</v>
      </c>
      <c r="W691" s="391">
        <f t="shared" si="1122"/>
        <v>800</v>
      </c>
      <c r="X691" s="391">
        <f t="shared" si="1123"/>
        <v>510</v>
      </c>
      <c r="Y691" s="391">
        <f t="shared" si="1124"/>
        <v>420</v>
      </c>
      <c r="Z691" s="391">
        <f t="shared" si="1125"/>
        <v>340</v>
      </c>
      <c r="AA691" s="32">
        <f>'ĐẤT PNN'!U692</f>
        <v>2</v>
      </c>
      <c r="AB691" s="390">
        <f t="shared" si="1126"/>
        <v>250</v>
      </c>
      <c r="AC691" s="390">
        <f t="shared" si="1126"/>
        <v>234</v>
      </c>
      <c r="AD691" s="390">
        <f t="shared" si="1126"/>
        <v>215</v>
      </c>
      <c r="AE691" s="390">
        <f t="shared" si="1126"/>
        <v>195</v>
      </c>
      <c r="AF691" s="391">
        <f t="shared" si="1127"/>
        <v>540</v>
      </c>
      <c r="AG691" s="391">
        <f t="shared" si="1128"/>
        <v>360</v>
      </c>
      <c r="AH691" s="391">
        <f t="shared" si="1129"/>
        <v>310</v>
      </c>
      <c r="AI691" s="391">
        <f t="shared" si="1130"/>
        <v>250</v>
      </c>
      <c r="AJ691" s="395">
        <f>'ĐẤT PNN'!I692-'ĐẤT NN'!P691</f>
        <v>320</v>
      </c>
    </row>
    <row r="692" spans="1:36" ht="63">
      <c r="A692" s="56">
        <f t="shared" si="1080"/>
        <v>687</v>
      </c>
      <c r="B692" s="56" t="str">
        <f>'ĐẤT PNN'!B693</f>
        <v>LK64DT</v>
      </c>
      <c r="C692" s="86" t="s">
        <v>5481</v>
      </c>
      <c r="D692" s="29" t="s">
        <v>6790</v>
      </c>
      <c r="E692" s="29" t="s">
        <v>6738</v>
      </c>
      <c r="F692" s="29" t="s">
        <v>6791</v>
      </c>
      <c r="G692" s="29" t="s">
        <v>6792</v>
      </c>
      <c r="H692" s="29" t="str">
        <f t="shared" si="1079"/>
        <v>Phường Long KhánhTPLK1Vị trí 1370</v>
      </c>
      <c r="I692" s="398" t="s">
        <v>6780</v>
      </c>
      <c r="J692" s="398" t="s">
        <v>6781</v>
      </c>
      <c r="K692" s="57" t="str">
        <f>'ĐẤT PNN'!D693</f>
        <v>Đường Trương Định</v>
      </c>
      <c r="L692" s="57" t="str">
        <f>'ĐẤT PNN'!E693</f>
        <v>Đường Hồng Thập Tự</v>
      </c>
      <c r="M692" s="57" t="str">
        <f>'ĐẤT PNN'!F693</f>
        <v>Đường Hồ Thị Hương</v>
      </c>
      <c r="N692" s="385">
        <f>S692</f>
        <v>370</v>
      </c>
      <c r="O692" s="114">
        <f>AB692</f>
        <v>250</v>
      </c>
      <c r="P692" s="381">
        <v>800</v>
      </c>
      <c r="Q692" s="381">
        <v>540</v>
      </c>
      <c r="R692" s="417">
        <f>VLOOKUP(C692,'[1]1. MA DO'!$E$5:$AJ$1933,32,0)</f>
        <v>1.1299999999999999</v>
      </c>
      <c r="S692" s="221">
        <v>370</v>
      </c>
      <c r="T692" s="221">
        <v>330</v>
      </c>
      <c r="U692" s="221">
        <v>290</v>
      </c>
      <c r="V692" s="221">
        <v>260</v>
      </c>
      <c r="W692" s="391">
        <f t="shared" si="1122"/>
        <v>800</v>
      </c>
      <c r="X692" s="391">
        <f t="shared" si="1123"/>
        <v>510</v>
      </c>
      <c r="Y692" s="391">
        <f t="shared" si="1124"/>
        <v>420</v>
      </c>
      <c r="Z692" s="391">
        <f t="shared" si="1125"/>
        <v>340</v>
      </c>
      <c r="AA692" s="32">
        <v>1</v>
      </c>
      <c r="AB692" s="372">
        <v>250</v>
      </c>
      <c r="AC692" s="372">
        <v>234</v>
      </c>
      <c r="AD692" s="372">
        <v>215</v>
      </c>
      <c r="AE692" s="372">
        <v>195</v>
      </c>
      <c r="AF692" s="391">
        <f t="shared" si="1127"/>
        <v>540</v>
      </c>
      <c r="AG692" s="391">
        <f t="shared" si="1128"/>
        <v>360</v>
      </c>
      <c r="AH692" s="391">
        <f t="shared" si="1129"/>
        <v>310</v>
      </c>
      <c r="AI692" s="391">
        <f t="shared" si="1130"/>
        <v>250</v>
      </c>
      <c r="AJ692" s="395">
        <f>'ĐẤT PNN'!I693-'ĐẤT NN'!P692</f>
        <v>2700</v>
      </c>
    </row>
    <row r="693" spans="1:36" ht="110.25" customHeight="1">
      <c r="A693" s="56">
        <f t="shared" si="1080"/>
        <v>688</v>
      </c>
      <c r="B693" s="56" t="str">
        <f>'ĐẤT PNN'!B694</f>
        <v>VT2</v>
      </c>
      <c r="C693" s="86" t="s">
        <v>5481</v>
      </c>
      <c r="D693" s="29" t="s">
        <v>6793</v>
      </c>
      <c r="E693" s="29" t="s">
        <v>6738</v>
      </c>
      <c r="F693" s="29" t="s">
        <v>6794</v>
      </c>
      <c r="G693" s="29" t="s">
        <v>6792</v>
      </c>
      <c r="H693" s="29" t="str">
        <f t="shared" si="1079"/>
        <v>Phường Long KhánhTPLK1Vị trí 1370</v>
      </c>
      <c r="I693" s="397"/>
      <c r="J693" s="397"/>
      <c r="K693" s="500" t="str">
        <f>'ĐẤT PNN'!D694</f>
        <v>Các tuyến đường giao thông đấu nối trực tiếp ra Đường Trương Định đoạn từ Đường Hồng Thập Tự đến Đường Hồ Thị Hương có hiện trạng là đường nhựa, bê tông xi măng:
- Có bề rộng ≥5m, cách đường giao thông ≤600m.
- Có bề rộng từ ≥3m đến &lt;5m, cách đường giao thông ≤400m.</v>
      </c>
      <c r="L693" s="501"/>
      <c r="M693" s="502"/>
      <c r="N693" s="383">
        <f t="shared" ref="N693:N698" si="1131">IF(B693="VT2",T693,IF(B693="VT3",U693,IF(B693="VT2*0,8",T693,IF(B693="VT3*0,8",U693,V693))))</f>
        <v>330</v>
      </c>
      <c r="O693" s="383">
        <f t="shared" ref="O693:O698" si="1132">IF(B693="VT2",AC693,IF(B693="VT3",AD693,IF(B693="VT2*0,8",AC693,IF(B693="VT3*0,8",AD693,AE693))))</f>
        <v>234</v>
      </c>
      <c r="P693" s="383">
        <v>510</v>
      </c>
      <c r="Q693" s="383">
        <v>360</v>
      </c>
      <c r="R693" s="417">
        <f>VLOOKUP(C693,'[1]1. MA DO'!$E$5:$AJ$1933,32,0)</f>
        <v>1.1299999999999999</v>
      </c>
      <c r="S693" s="58">
        <f t="shared" ref="S693:V698" si="1133">S692</f>
        <v>370</v>
      </c>
      <c r="T693" s="58">
        <f t="shared" si="1133"/>
        <v>330</v>
      </c>
      <c r="U693" s="58">
        <f t="shared" si="1133"/>
        <v>290</v>
      </c>
      <c r="V693" s="58">
        <f t="shared" si="1133"/>
        <v>260</v>
      </c>
      <c r="W693" s="391">
        <f t="shared" si="1122"/>
        <v>800</v>
      </c>
      <c r="X693" s="391">
        <f t="shared" si="1123"/>
        <v>510</v>
      </c>
      <c r="Y693" s="391">
        <f t="shared" si="1124"/>
        <v>420</v>
      </c>
      <c r="Z693" s="391">
        <f t="shared" si="1125"/>
        <v>340</v>
      </c>
      <c r="AA693" s="32">
        <f>'ĐẤT PNN'!U694</f>
        <v>2</v>
      </c>
      <c r="AB693" s="390">
        <f t="shared" ref="AB693:AE698" si="1134">AB692</f>
        <v>250</v>
      </c>
      <c r="AC693" s="390">
        <f t="shared" si="1134"/>
        <v>234</v>
      </c>
      <c r="AD693" s="390">
        <f t="shared" si="1134"/>
        <v>215</v>
      </c>
      <c r="AE693" s="390">
        <f t="shared" si="1134"/>
        <v>195</v>
      </c>
      <c r="AF693" s="391">
        <f t="shared" si="1127"/>
        <v>540</v>
      </c>
      <c r="AG693" s="391">
        <f t="shared" si="1128"/>
        <v>360</v>
      </c>
      <c r="AH693" s="391">
        <f t="shared" si="1129"/>
        <v>310</v>
      </c>
      <c r="AI693" s="391">
        <f t="shared" si="1130"/>
        <v>250</v>
      </c>
      <c r="AJ693" s="395">
        <f>'ĐẤT PNN'!I694-'ĐẤT NN'!P693</f>
        <v>1190</v>
      </c>
    </row>
    <row r="694" spans="1:36" ht="126" customHeight="1">
      <c r="A694" s="56">
        <f t="shared" si="1080"/>
        <v>689</v>
      </c>
      <c r="B694" s="56" t="str">
        <f>'ĐẤT PNN'!B695</f>
        <v>VT3</v>
      </c>
      <c r="C694" s="86" t="s">
        <v>5481</v>
      </c>
      <c r="D694" s="29" t="s">
        <v>6795</v>
      </c>
      <c r="E694" s="29" t="s">
        <v>6738</v>
      </c>
      <c r="F694" s="29" t="s">
        <v>6796</v>
      </c>
      <c r="G694" s="29" t="s">
        <v>6792</v>
      </c>
      <c r="H694" s="29" t="str">
        <f t="shared" si="1079"/>
        <v>Phường Long KhánhTPLK1Vị trí 1370</v>
      </c>
      <c r="I694" s="397"/>
      <c r="J694" s="397"/>
      <c r="K694" s="500" t="str">
        <f>'ĐẤT PNN'!D695</f>
        <v>Các tuyến đường giao thông đấu nối trực tiếp ra Đường Trương Định đoạn từ Đường Hồng Thập Tự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694" s="501"/>
      <c r="M694" s="502"/>
      <c r="N694" s="383">
        <f t="shared" si="1131"/>
        <v>290</v>
      </c>
      <c r="O694" s="383">
        <f t="shared" si="1132"/>
        <v>215</v>
      </c>
      <c r="P694" s="383">
        <v>420</v>
      </c>
      <c r="Q694" s="383">
        <v>310</v>
      </c>
      <c r="R694" s="417">
        <f>VLOOKUP(C694,'[1]1. MA DO'!$E$5:$AJ$1933,32,0)</f>
        <v>1.1299999999999999</v>
      </c>
      <c r="S694" s="58">
        <f t="shared" si="1133"/>
        <v>370</v>
      </c>
      <c r="T694" s="58">
        <f t="shared" si="1133"/>
        <v>330</v>
      </c>
      <c r="U694" s="58">
        <f t="shared" si="1133"/>
        <v>290</v>
      </c>
      <c r="V694" s="58">
        <f t="shared" si="1133"/>
        <v>260</v>
      </c>
      <c r="W694" s="391">
        <f t="shared" si="1122"/>
        <v>800</v>
      </c>
      <c r="X694" s="391">
        <f t="shared" si="1123"/>
        <v>510</v>
      </c>
      <c r="Y694" s="391">
        <f t="shared" si="1124"/>
        <v>420</v>
      </c>
      <c r="Z694" s="391">
        <f t="shared" si="1125"/>
        <v>340</v>
      </c>
      <c r="AA694" s="32">
        <f>'ĐẤT PNN'!U695</f>
        <v>2</v>
      </c>
      <c r="AB694" s="390">
        <f t="shared" si="1134"/>
        <v>250</v>
      </c>
      <c r="AC694" s="390">
        <f t="shared" si="1134"/>
        <v>234</v>
      </c>
      <c r="AD694" s="390">
        <f t="shared" si="1134"/>
        <v>215</v>
      </c>
      <c r="AE694" s="390">
        <f t="shared" si="1134"/>
        <v>195</v>
      </c>
      <c r="AF694" s="391">
        <f t="shared" si="1127"/>
        <v>540</v>
      </c>
      <c r="AG694" s="391">
        <f t="shared" si="1128"/>
        <v>360</v>
      </c>
      <c r="AH694" s="391">
        <f t="shared" si="1129"/>
        <v>310</v>
      </c>
      <c r="AI694" s="391">
        <f t="shared" si="1130"/>
        <v>250</v>
      </c>
      <c r="AJ694" s="395">
        <f>'ĐẤT PNN'!I695-'ĐẤT NN'!P694</f>
        <v>980</v>
      </c>
    </row>
    <row r="695" spans="1:36" ht="63" customHeight="1">
      <c r="A695" s="56">
        <f t="shared" si="1080"/>
        <v>690</v>
      </c>
      <c r="B695" s="56" t="str">
        <f>'ĐẤT PNN'!B696</f>
        <v>VT4</v>
      </c>
      <c r="C695" s="86" t="s">
        <v>5481</v>
      </c>
      <c r="D695" s="29" t="s">
        <v>6797</v>
      </c>
      <c r="E695" s="29" t="s">
        <v>6738</v>
      </c>
      <c r="F695" s="29" t="s">
        <v>6798</v>
      </c>
      <c r="G695" s="29" t="s">
        <v>6792</v>
      </c>
      <c r="H695" s="29" t="str">
        <f t="shared" si="1079"/>
        <v>Phường Long KhánhTPLK1Vị trí 1370</v>
      </c>
      <c r="I695" s="397"/>
      <c r="J695" s="397"/>
      <c r="K695" s="500" t="str">
        <f>'ĐẤT PNN'!D696</f>
        <v>Các tuyến đường giao thông đấu nối trực tiếp ra Đường Trương Định đoạn từ Đường Hồng Thập Tự đến Đường Hồ Thị Hương có hiện trạng là đường nhựa, bê tông xi măng:
- Có bề rộng từ ≥3m đến &lt;5m, cách đường giao thông &gt;600m.
- Có bề rộng &lt;3m, cách đường giao thông &gt;200m.</v>
      </c>
      <c r="L695" s="501"/>
      <c r="M695" s="502"/>
      <c r="N695" s="383">
        <f t="shared" si="1131"/>
        <v>260</v>
      </c>
      <c r="O695" s="383">
        <f t="shared" si="1132"/>
        <v>195</v>
      </c>
      <c r="P695" s="383">
        <v>340</v>
      </c>
      <c r="Q695" s="383">
        <v>250</v>
      </c>
      <c r="R695" s="417">
        <f>VLOOKUP(C695,'[1]1. MA DO'!$E$5:$AJ$1933,32,0)</f>
        <v>1.1299999999999999</v>
      </c>
      <c r="S695" s="58">
        <f t="shared" si="1133"/>
        <v>370</v>
      </c>
      <c r="T695" s="58">
        <f t="shared" si="1133"/>
        <v>330</v>
      </c>
      <c r="U695" s="58">
        <f t="shared" si="1133"/>
        <v>290</v>
      </c>
      <c r="V695" s="58">
        <f t="shared" si="1133"/>
        <v>260</v>
      </c>
      <c r="W695" s="391">
        <f t="shared" si="1122"/>
        <v>800</v>
      </c>
      <c r="X695" s="391">
        <f t="shared" si="1123"/>
        <v>510</v>
      </c>
      <c r="Y695" s="391">
        <f t="shared" si="1124"/>
        <v>420</v>
      </c>
      <c r="Z695" s="391">
        <f t="shared" si="1125"/>
        <v>340</v>
      </c>
      <c r="AA695" s="32">
        <f>'ĐẤT PNN'!U696</f>
        <v>2</v>
      </c>
      <c r="AB695" s="390">
        <f t="shared" si="1134"/>
        <v>250</v>
      </c>
      <c r="AC695" s="390">
        <f t="shared" si="1134"/>
        <v>234</v>
      </c>
      <c r="AD695" s="390">
        <f t="shared" si="1134"/>
        <v>215</v>
      </c>
      <c r="AE695" s="390">
        <f t="shared" si="1134"/>
        <v>195</v>
      </c>
      <c r="AF695" s="391">
        <f t="shared" si="1127"/>
        <v>540</v>
      </c>
      <c r="AG695" s="391">
        <f t="shared" si="1128"/>
        <v>360</v>
      </c>
      <c r="AH695" s="391">
        <f t="shared" si="1129"/>
        <v>310</v>
      </c>
      <c r="AI695" s="391">
        <f t="shared" si="1130"/>
        <v>250</v>
      </c>
      <c r="AJ695" s="395">
        <f>'ĐẤT PNN'!I696-'ĐẤT NN'!P695</f>
        <v>660</v>
      </c>
    </row>
    <row r="696" spans="1:36" ht="110.25" customHeight="1">
      <c r="A696" s="56">
        <f t="shared" si="1080"/>
        <v>691</v>
      </c>
      <c r="B696" s="56" t="str">
        <f>'ĐẤT PNN'!B697</f>
        <v>VT2*0,8</v>
      </c>
      <c r="C696" s="86" t="s">
        <v>5481</v>
      </c>
      <c r="D696" s="29" t="s">
        <v>6793</v>
      </c>
      <c r="E696" s="29" t="s">
        <v>6738</v>
      </c>
      <c r="F696" s="29" t="s">
        <v>6794</v>
      </c>
      <c r="G696" s="29" t="s">
        <v>6792</v>
      </c>
      <c r="H696" s="29" t="str">
        <f t="shared" si="1079"/>
        <v>Phường Long KhánhTPLK1Vị trí 1370</v>
      </c>
      <c r="I696" s="397"/>
      <c r="J696" s="397"/>
      <c r="K696" s="500" t="str">
        <f>'ĐẤT PNN'!D697</f>
        <v>Các tuyến đường giao thông không đấu nối trực tiếp và thông ra Đường Trương Định đoạn từ Đường Hồng Thập Tự đến Đường Hồ Thị Hương có hiện trạng là đường nhựa, bê tông xi măng:
- Có bề rộng ≥5m, cách đường giao thông ≤600m.
- Có bề rộng từ ≥3m đến &lt;5m, cách đường giao thông ≤400m.</v>
      </c>
      <c r="L696" s="501"/>
      <c r="M696" s="502"/>
      <c r="N696" s="383">
        <f t="shared" si="1131"/>
        <v>330</v>
      </c>
      <c r="O696" s="383">
        <f t="shared" si="1132"/>
        <v>234</v>
      </c>
      <c r="P696" s="383">
        <v>510</v>
      </c>
      <c r="Q696" s="383">
        <v>360</v>
      </c>
      <c r="R696" s="417">
        <f>VLOOKUP(C696,'[1]1. MA DO'!$E$5:$AJ$1933,32,0)</f>
        <v>1.1299999999999999</v>
      </c>
      <c r="S696" s="58">
        <f t="shared" si="1133"/>
        <v>370</v>
      </c>
      <c r="T696" s="58">
        <f t="shared" si="1133"/>
        <v>330</v>
      </c>
      <c r="U696" s="58">
        <f t="shared" si="1133"/>
        <v>290</v>
      </c>
      <c r="V696" s="58">
        <f t="shared" si="1133"/>
        <v>260</v>
      </c>
      <c r="W696" s="391">
        <f t="shared" si="1122"/>
        <v>800</v>
      </c>
      <c r="X696" s="391">
        <f t="shared" si="1123"/>
        <v>510</v>
      </c>
      <c r="Y696" s="391">
        <f t="shared" si="1124"/>
        <v>420</v>
      </c>
      <c r="Z696" s="391">
        <f t="shared" si="1125"/>
        <v>340</v>
      </c>
      <c r="AA696" s="32">
        <f>'ĐẤT PNN'!U697</f>
        <v>2</v>
      </c>
      <c r="AB696" s="390">
        <f t="shared" si="1134"/>
        <v>250</v>
      </c>
      <c r="AC696" s="390">
        <f t="shared" si="1134"/>
        <v>234</v>
      </c>
      <c r="AD696" s="390">
        <f t="shared" si="1134"/>
        <v>215</v>
      </c>
      <c r="AE696" s="390">
        <f t="shared" si="1134"/>
        <v>195</v>
      </c>
      <c r="AF696" s="391">
        <f t="shared" si="1127"/>
        <v>540</v>
      </c>
      <c r="AG696" s="391">
        <f t="shared" si="1128"/>
        <v>360</v>
      </c>
      <c r="AH696" s="391">
        <f t="shared" si="1129"/>
        <v>310</v>
      </c>
      <c r="AI696" s="391">
        <f t="shared" si="1130"/>
        <v>250</v>
      </c>
      <c r="AJ696" s="395">
        <f>'ĐẤT PNN'!I697-'ĐẤT NN'!P696</f>
        <v>1090</v>
      </c>
    </row>
    <row r="697" spans="1:36" ht="126" customHeight="1">
      <c r="A697" s="56">
        <f t="shared" si="1080"/>
        <v>692</v>
      </c>
      <c r="B697" s="56" t="str">
        <f>'ĐẤT PNN'!B698</f>
        <v>VT3*0,8</v>
      </c>
      <c r="C697" s="86" t="s">
        <v>5481</v>
      </c>
      <c r="D697" s="29" t="s">
        <v>6795</v>
      </c>
      <c r="E697" s="29" t="s">
        <v>6738</v>
      </c>
      <c r="F697" s="29" t="s">
        <v>6796</v>
      </c>
      <c r="G697" s="29" t="s">
        <v>6792</v>
      </c>
      <c r="H697" s="29" t="str">
        <f t="shared" si="1079"/>
        <v>Phường Long KhánhTPLK1Vị trí 1370</v>
      </c>
      <c r="I697" s="397"/>
      <c r="J697" s="397"/>
      <c r="K697" s="500" t="str">
        <f>'ĐẤT PNN'!D698</f>
        <v>Các tuyến đường giao thông không đấu nối trực tiếp và thông ra Đường Trương Định đoạn từ Đường Hồng Thập Tự đến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L697" s="501"/>
      <c r="M697" s="502"/>
      <c r="N697" s="383">
        <f t="shared" si="1131"/>
        <v>290</v>
      </c>
      <c r="O697" s="383">
        <f t="shared" si="1132"/>
        <v>215</v>
      </c>
      <c r="P697" s="383">
        <v>420</v>
      </c>
      <c r="Q697" s="383">
        <v>310</v>
      </c>
      <c r="R697" s="417">
        <f>VLOOKUP(C697,'[1]1. MA DO'!$E$5:$AJ$1933,32,0)</f>
        <v>1.1299999999999999</v>
      </c>
      <c r="S697" s="58">
        <f t="shared" si="1133"/>
        <v>370</v>
      </c>
      <c r="T697" s="58">
        <f t="shared" si="1133"/>
        <v>330</v>
      </c>
      <c r="U697" s="58">
        <f t="shared" si="1133"/>
        <v>290</v>
      </c>
      <c r="V697" s="58">
        <f t="shared" si="1133"/>
        <v>260</v>
      </c>
      <c r="W697" s="391">
        <f t="shared" si="1122"/>
        <v>800</v>
      </c>
      <c r="X697" s="391">
        <f t="shared" si="1123"/>
        <v>510</v>
      </c>
      <c r="Y697" s="391">
        <f t="shared" si="1124"/>
        <v>420</v>
      </c>
      <c r="Z697" s="391">
        <f t="shared" si="1125"/>
        <v>340</v>
      </c>
      <c r="AA697" s="32">
        <f>'ĐẤT PNN'!U698</f>
        <v>2</v>
      </c>
      <c r="AB697" s="390">
        <f t="shared" si="1134"/>
        <v>250</v>
      </c>
      <c r="AC697" s="390">
        <f t="shared" si="1134"/>
        <v>234</v>
      </c>
      <c r="AD697" s="390">
        <f t="shared" si="1134"/>
        <v>215</v>
      </c>
      <c r="AE697" s="390">
        <f t="shared" si="1134"/>
        <v>195</v>
      </c>
      <c r="AF697" s="391">
        <f t="shared" si="1127"/>
        <v>540</v>
      </c>
      <c r="AG697" s="391">
        <f t="shared" si="1128"/>
        <v>360</v>
      </c>
      <c r="AH697" s="391">
        <f t="shared" si="1129"/>
        <v>310</v>
      </c>
      <c r="AI697" s="391">
        <f t="shared" si="1130"/>
        <v>250</v>
      </c>
      <c r="AJ697" s="395">
        <f>'ĐẤT PNN'!I698-'ĐẤT NN'!P697</f>
        <v>880</v>
      </c>
    </row>
    <row r="698" spans="1:36" ht="78.75" customHeight="1">
      <c r="A698" s="56">
        <f t="shared" si="1080"/>
        <v>693</v>
      </c>
      <c r="B698" s="56" t="str">
        <f>'ĐẤT PNN'!B699</f>
        <v>VT4*0,8</v>
      </c>
      <c r="C698" s="86" t="s">
        <v>5481</v>
      </c>
      <c r="D698" s="29" t="s">
        <v>6797</v>
      </c>
      <c r="E698" s="29" t="s">
        <v>6738</v>
      </c>
      <c r="F698" s="29" t="s">
        <v>6798</v>
      </c>
      <c r="G698" s="29" t="s">
        <v>6792</v>
      </c>
      <c r="H698" s="29" t="str">
        <f t="shared" si="1079"/>
        <v>Phường Long KhánhTPLK1Vị trí 1370</v>
      </c>
      <c r="I698" s="397"/>
      <c r="J698" s="397"/>
      <c r="K698" s="500" t="str">
        <f>'ĐẤT PNN'!D699</f>
        <v>Các tuyến đường giao thông không đấu nối trực tiếp và thông ra Đường Trương Định đoạn từ Đường Hồng Thập Tự đến Đường Hồ Thị Hương có hiện trạng là đường nhựa, bê tông xi măng:
- Có bề rộng từ ≥3m đến &lt;5m, cách đường giao thông &gt;600m.
- Có bề rộng &lt;3m, cách đường giao thông &gt; 200m.</v>
      </c>
      <c r="L698" s="501"/>
      <c r="M698" s="502"/>
      <c r="N698" s="383">
        <f t="shared" si="1131"/>
        <v>260</v>
      </c>
      <c r="O698" s="383">
        <f t="shared" si="1132"/>
        <v>195</v>
      </c>
      <c r="P698" s="383">
        <v>340</v>
      </c>
      <c r="Q698" s="383">
        <v>250</v>
      </c>
      <c r="R698" s="417">
        <f>VLOOKUP(C698,'[1]1. MA DO'!$E$5:$AJ$1933,32,0)</f>
        <v>1.1299999999999999</v>
      </c>
      <c r="S698" s="58">
        <f t="shared" si="1133"/>
        <v>370</v>
      </c>
      <c r="T698" s="58">
        <f t="shared" si="1133"/>
        <v>330</v>
      </c>
      <c r="U698" s="58">
        <f t="shared" si="1133"/>
        <v>290</v>
      </c>
      <c r="V698" s="58">
        <f t="shared" si="1133"/>
        <v>260</v>
      </c>
      <c r="W698" s="391">
        <f t="shared" si="1122"/>
        <v>800</v>
      </c>
      <c r="X698" s="391">
        <f t="shared" si="1123"/>
        <v>510</v>
      </c>
      <c r="Y698" s="391">
        <f t="shared" si="1124"/>
        <v>420</v>
      </c>
      <c r="Z698" s="391">
        <f t="shared" si="1125"/>
        <v>340</v>
      </c>
      <c r="AA698" s="32">
        <f>'ĐẤT PNN'!U699</f>
        <v>2</v>
      </c>
      <c r="AB698" s="390">
        <f t="shared" si="1134"/>
        <v>250</v>
      </c>
      <c r="AC698" s="390">
        <f t="shared" si="1134"/>
        <v>234</v>
      </c>
      <c r="AD698" s="390">
        <f t="shared" si="1134"/>
        <v>215</v>
      </c>
      <c r="AE698" s="390">
        <f t="shared" si="1134"/>
        <v>195</v>
      </c>
      <c r="AF698" s="391">
        <f t="shared" si="1127"/>
        <v>540</v>
      </c>
      <c r="AG698" s="391">
        <f t="shared" si="1128"/>
        <v>360</v>
      </c>
      <c r="AH698" s="391">
        <f t="shared" si="1129"/>
        <v>310</v>
      </c>
      <c r="AI698" s="391">
        <f t="shared" si="1130"/>
        <v>250</v>
      </c>
      <c r="AJ698" s="395">
        <f>'ĐẤT PNN'!I699-'ĐẤT NN'!P698</f>
        <v>560</v>
      </c>
    </row>
    <row r="699" spans="1:36" ht="78.75">
      <c r="A699" s="56">
        <f t="shared" si="1080"/>
        <v>694</v>
      </c>
      <c r="B699" s="56" t="str">
        <f>'ĐẤT PNN'!B700</f>
        <v>bs</v>
      </c>
      <c r="C699" s="86" t="s">
        <v>6755</v>
      </c>
      <c r="D699" s="29" t="s">
        <v>6790</v>
      </c>
      <c r="E699" s="29" t="s">
        <v>6738</v>
      </c>
      <c r="F699" s="29" t="s">
        <v>6804</v>
      </c>
      <c r="G699" s="29" t="s">
        <v>1022</v>
      </c>
      <c r="H699" s="401" t="str">
        <f t="shared" ref="H699:H712" si="1135">E699&amp;G699&amp;D$6&amp;$N$573</f>
        <v>Phường Long KhánhCác đường còn lạiVị trí 1160</v>
      </c>
      <c r="I699" s="398" t="s">
        <v>6785</v>
      </c>
      <c r="J699" s="398" t="s">
        <v>6784</v>
      </c>
      <c r="K699" s="57" t="str">
        <f>'ĐẤT PNN'!D700</f>
        <v>Đường Hoa Sen - Ruộng Dầu</v>
      </c>
      <c r="L699" s="57" t="str">
        <f>'ĐẤT PNN'!E700</f>
        <v>Đường Hồ Thị Hương</v>
      </c>
      <c r="M699" s="57" t="str">
        <f>'ĐẤT PNN'!F700</f>
        <v>Đường số 1</v>
      </c>
      <c r="N699" s="385">
        <f>S699</f>
        <v>160</v>
      </c>
      <c r="O699" s="114">
        <f>AB699</f>
        <v>135</v>
      </c>
      <c r="P699" s="381">
        <v>400</v>
      </c>
      <c r="Q699" s="381">
        <v>340</v>
      </c>
      <c r="R699" s="417">
        <v>1.1299999999999999</v>
      </c>
      <c r="S699" s="221">
        <v>160</v>
      </c>
      <c r="T699" s="221">
        <v>140</v>
      </c>
      <c r="U699" s="221">
        <v>120</v>
      </c>
      <c r="V699" s="221">
        <v>100</v>
      </c>
      <c r="W699" s="391">
        <f t="shared" ref="W699:W710" si="1136">ROUND(S699*2.5,-1)</f>
        <v>400</v>
      </c>
      <c r="X699" s="391">
        <f t="shared" ref="X699:X710" si="1137">ROUND(T699*1.8,-1)</f>
        <v>250</v>
      </c>
      <c r="Y699" s="391">
        <f t="shared" ref="Y699:Y710" si="1138">ROUND(U699*1.6,-1)</f>
        <v>190</v>
      </c>
      <c r="Z699" s="391">
        <f t="shared" ref="Z699:Z710" si="1139">ROUND(V699*1.4,-1)</f>
        <v>140</v>
      </c>
      <c r="AA699" s="32">
        <v>1</v>
      </c>
      <c r="AB699" s="372">
        <v>135</v>
      </c>
      <c r="AC699" s="372">
        <v>125</v>
      </c>
      <c r="AD699" s="372">
        <v>110</v>
      </c>
      <c r="AE699" s="372">
        <v>90</v>
      </c>
      <c r="AF699" s="391">
        <f t="shared" ref="AF699:AF710" si="1140">ROUND(AB699*2.5,-1)</f>
        <v>340</v>
      </c>
      <c r="AG699" s="391">
        <f t="shared" ref="AG699:AG710" si="1141">ROUND(AC699*1.8,-1)</f>
        <v>230</v>
      </c>
      <c r="AH699" s="391">
        <f t="shared" ref="AH699:AH710" si="1142">ROUND(AD699*1.6,-1)</f>
        <v>180</v>
      </c>
      <c r="AI699" s="391">
        <f t="shared" ref="AI699:AI710" si="1143">ROUND(AE699*1.4,-1)</f>
        <v>130</v>
      </c>
      <c r="AJ699" s="395">
        <f>'ĐẤT PNN'!I700-'ĐẤT NN'!P699</f>
        <v>600</v>
      </c>
    </row>
    <row r="700" spans="1:36" ht="110.25" customHeight="1">
      <c r="A700" s="56">
        <f t="shared" si="1080"/>
        <v>695</v>
      </c>
      <c r="B700" s="56" t="str">
        <f>'ĐẤT PNN'!B701</f>
        <v>VT2</v>
      </c>
      <c r="C700" s="86" t="s">
        <v>6755</v>
      </c>
      <c r="D700" s="29" t="s">
        <v>6793</v>
      </c>
      <c r="E700" s="29" t="s">
        <v>6738</v>
      </c>
      <c r="F700" s="29" t="s">
        <v>6805</v>
      </c>
      <c r="G700" s="29" t="s">
        <v>1022</v>
      </c>
      <c r="H700" s="401" t="str">
        <f t="shared" si="1135"/>
        <v>Phường Long KhánhCác đường còn lạiVị trí 1160</v>
      </c>
      <c r="I700" s="397"/>
      <c r="J700" s="397"/>
      <c r="K700" s="500" t="str">
        <f>'ĐẤT PNN'!D701</f>
        <v>Các tuyến đường giao thông đấu nối trực tiếp ra Đường Hoa Sen - Ruộng Dầu đoạn từ Đường Hồ Thị Hương đến Đường số 1 có hiện trạng là đường nhựa, bê tông xi măng:
- Có bề rộng ≥5m, cách đường giao thông ≤1.000m.
- Có bề rộng từ ≥3m đến &lt;5m, cách đường giao thông ≤500m.</v>
      </c>
      <c r="L700" s="501"/>
      <c r="M700" s="502"/>
      <c r="N700" s="383">
        <f t="shared" ref="N700:N705" si="1144">IF(B700="VT2",T700,IF(B700="VT3",U700,IF(B700="VT2*0,8",T700,IF(B700="VT3*0,8",U700,V700))))</f>
        <v>140</v>
      </c>
      <c r="O700" s="383">
        <f t="shared" ref="O700:O705" si="1145">IF(B700="VT2",AC700,IF(B700="VT3",AD700,IF(B700="VT2*0,8",AC700,IF(B700="VT3*0,8",AD700,AE700))))</f>
        <v>125</v>
      </c>
      <c r="P700" s="383">
        <v>250</v>
      </c>
      <c r="Q700" s="383">
        <v>230</v>
      </c>
      <c r="R700" s="417">
        <v>1.1299999999999999</v>
      </c>
      <c r="S700" s="58">
        <f t="shared" ref="S700:V700" si="1146">S699</f>
        <v>160</v>
      </c>
      <c r="T700" s="58">
        <f t="shared" si="1146"/>
        <v>140</v>
      </c>
      <c r="U700" s="58">
        <f t="shared" si="1146"/>
        <v>120</v>
      </c>
      <c r="V700" s="58">
        <f t="shared" si="1146"/>
        <v>100</v>
      </c>
      <c r="W700" s="391">
        <f t="shared" si="1136"/>
        <v>400</v>
      </c>
      <c r="X700" s="391">
        <f t="shared" si="1137"/>
        <v>250</v>
      </c>
      <c r="Y700" s="391">
        <f t="shared" si="1138"/>
        <v>190</v>
      </c>
      <c r="Z700" s="391">
        <f t="shared" si="1139"/>
        <v>140</v>
      </c>
      <c r="AA700" s="32">
        <f>'ĐẤT PNN'!U701</f>
        <v>2</v>
      </c>
      <c r="AB700" s="390">
        <f t="shared" ref="AB700:AE700" si="1147">AB699</f>
        <v>135</v>
      </c>
      <c r="AC700" s="390">
        <f t="shared" si="1147"/>
        <v>125</v>
      </c>
      <c r="AD700" s="390">
        <f t="shared" si="1147"/>
        <v>110</v>
      </c>
      <c r="AE700" s="390">
        <f t="shared" si="1147"/>
        <v>90</v>
      </c>
      <c r="AF700" s="391">
        <f t="shared" si="1140"/>
        <v>340</v>
      </c>
      <c r="AG700" s="391">
        <f t="shared" si="1141"/>
        <v>230</v>
      </c>
      <c r="AH700" s="391">
        <f t="shared" si="1142"/>
        <v>180</v>
      </c>
      <c r="AI700" s="391">
        <f t="shared" si="1143"/>
        <v>130</v>
      </c>
      <c r="AJ700" s="395">
        <f>'ĐẤT PNN'!I701-'ĐẤT NN'!P700</f>
        <v>240</v>
      </c>
    </row>
    <row r="701" spans="1:36" ht="126" customHeight="1">
      <c r="A701" s="56">
        <f t="shared" si="1080"/>
        <v>696</v>
      </c>
      <c r="B701" s="56" t="str">
        <f>'ĐẤT PNN'!B702</f>
        <v>VT3</v>
      </c>
      <c r="C701" s="86" t="s">
        <v>6755</v>
      </c>
      <c r="D701" s="29" t="s">
        <v>6795</v>
      </c>
      <c r="E701" s="29" t="s">
        <v>6738</v>
      </c>
      <c r="F701" s="29" t="s">
        <v>6806</v>
      </c>
      <c r="G701" s="29" t="s">
        <v>1022</v>
      </c>
      <c r="H701" s="401" t="str">
        <f t="shared" si="1135"/>
        <v>Phường Long KhánhCác đường còn lạiVị trí 1160</v>
      </c>
      <c r="I701" s="397"/>
      <c r="J701" s="397"/>
      <c r="K701" s="500" t="str">
        <f>'ĐẤT PNN'!D702</f>
        <v>Các tuyến đường giao thông đấu nối trực tiếp ra Đường Hoa Sen - Ruộng Dầu đoạn từ Đường Hồ Thị Hương đến Đường số 1 có hiện trạng là đường nhựa, bê tông xi măng:
- Có bề rộng ≥5m, cách đường giao thông &gt;1.000m.
- Có bề rộng từ ≥3m đến &lt;5m, cách đường giao thông từ &gt;500m đến ≤1.000m.
- Có bề rộng &lt;3m, cách đường giao thông ≤200m.</v>
      </c>
      <c r="L701" s="501"/>
      <c r="M701" s="502"/>
      <c r="N701" s="383">
        <f t="shared" si="1144"/>
        <v>120</v>
      </c>
      <c r="O701" s="383">
        <f t="shared" si="1145"/>
        <v>110</v>
      </c>
      <c r="P701" s="383">
        <v>190</v>
      </c>
      <c r="Q701" s="383">
        <v>180</v>
      </c>
      <c r="R701" s="417">
        <v>1.1299999999999999</v>
      </c>
      <c r="S701" s="58">
        <f t="shared" ref="S701:V701" si="1148">S700</f>
        <v>160</v>
      </c>
      <c r="T701" s="58">
        <f t="shared" si="1148"/>
        <v>140</v>
      </c>
      <c r="U701" s="58">
        <f t="shared" si="1148"/>
        <v>120</v>
      </c>
      <c r="V701" s="58">
        <f t="shared" si="1148"/>
        <v>100</v>
      </c>
      <c r="W701" s="391">
        <f t="shared" si="1136"/>
        <v>400</v>
      </c>
      <c r="X701" s="391">
        <f t="shared" si="1137"/>
        <v>250</v>
      </c>
      <c r="Y701" s="391">
        <f t="shared" si="1138"/>
        <v>190</v>
      </c>
      <c r="Z701" s="391">
        <f t="shared" si="1139"/>
        <v>140</v>
      </c>
      <c r="AA701" s="32">
        <f>'ĐẤT PNN'!U702</f>
        <v>2</v>
      </c>
      <c r="AB701" s="390">
        <f t="shared" ref="AB701:AE701" si="1149">AB700</f>
        <v>135</v>
      </c>
      <c r="AC701" s="390">
        <f t="shared" si="1149"/>
        <v>125</v>
      </c>
      <c r="AD701" s="390">
        <f t="shared" si="1149"/>
        <v>110</v>
      </c>
      <c r="AE701" s="390">
        <f t="shared" si="1149"/>
        <v>90</v>
      </c>
      <c r="AF701" s="391">
        <f t="shared" si="1140"/>
        <v>340</v>
      </c>
      <c r="AG701" s="391">
        <f t="shared" si="1141"/>
        <v>230</v>
      </c>
      <c r="AH701" s="391">
        <f t="shared" si="1142"/>
        <v>180</v>
      </c>
      <c r="AI701" s="391">
        <f t="shared" si="1143"/>
        <v>130</v>
      </c>
      <c r="AJ701" s="395">
        <f>'ĐẤT PNN'!I702-'ĐẤT NN'!P701</f>
        <v>210</v>
      </c>
    </row>
    <row r="702" spans="1:36" ht="63" customHeight="1">
      <c r="A702" s="56">
        <f t="shared" si="1080"/>
        <v>697</v>
      </c>
      <c r="B702" s="56" t="str">
        <f>'ĐẤT PNN'!B703</f>
        <v>VT4</v>
      </c>
      <c r="C702" s="86" t="s">
        <v>6755</v>
      </c>
      <c r="D702" s="29" t="s">
        <v>6797</v>
      </c>
      <c r="E702" s="29" t="s">
        <v>6738</v>
      </c>
      <c r="F702" s="29" t="s">
        <v>6807</v>
      </c>
      <c r="G702" s="29" t="s">
        <v>1022</v>
      </c>
      <c r="H702" s="401" t="str">
        <f t="shared" si="1135"/>
        <v>Phường Long KhánhCác đường còn lạiVị trí 1160</v>
      </c>
      <c r="I702" s="397"/>
      <c r="J702" s="397"/>
      <c r="K702" s="500" t="str">
        <f>'ĐẤT PNN'!D703</f>
        <v>Các tuyến đường giao thông đấu nối trực tiếp ra Đường Hoa Sen - Ruộng Dầu đoạn từ Đường Hồ Thị Hương đến Đường số 1 có hiện trạng là đường nhựa, bê tông xi măng:
- Có bề rộng từ ≥3m đến &lt;5m, cách đường giao thông &gt;1.000m.
- Có bề rộng &lt;3m, cách đường giao thông &gt;200m.</v>
      </c>
      <c r="L702" s="501"/>
      <c r="M702" s="502"/>
      <c r="N702" s="383">
        <f t="shared" si="1144"/>
        <v>100</v>
      </c>
      <c r="O702" s="383">
        <f t="shared" si="1145"/>
        <v>90</v>
      </c>
      <c r="P702" s="383">
        <v>140</v>
      </c>
      <c r="Q702" s="383">
        <v>130</v>
      </c>
      <c r="R702" s="417">
        <v>1.1299999999999999</v>
      </c>
      <c r="S702" s="58">
        <f t="shared" ref="S702:V702" si="1150">S701</f>
        <v>160</v>
      </c>
      <c r="T702" s="58">
        <f t="shared" si="1150"/>
        <v>140</v>
      </c>
      <c r="U702" s="58">
        <f t="shared" si="1150"/>
        <v>120</v>
      </c>
      <c r="V702" s="58">
        <f t="shared" si="1150"/>
        <v>100</v>
      </c>
      <c r="W702" s="391">
        <f t="shared" si="1136"/>
        <v>400</v>
      </c>
      <c r="X702" s="391">
        <f t="shared" si="1137"/>
        <v>250</v>
      </c>
      <c r="Y702" s="391">
        <f t="shared" si="1138"/>
        <v>190</v>
      </c>
      <c r="Z702" s="391">
        <f t="shared" si="1139"/>
        <v>140</v>
      </c>
      <c r="AA702" s="32">
        <f>'ĐẤT PNN'!U703</f>
        <v>2</v>
      </c>
      <c r="AB702" s="390">
        <f t="shared" ref="AB702:AE702" si="1151">AB701</f>
        <v>135</v>
      </c>
      <c r="AC702" s="390">
        <f t="shared" si="1151"/>
        <v>125</v>
      </c>
      <c r="AD702" s="390">
        <f t="shared" si="1151"/>
        <v>110</v>
      </c>
      <c r="AE702" s="390">
        <f t="shared" si="1151"/>
        <v>90</v>
      </c>
      <c r="AF702" s="391">
        <f t="shared" si="1140"/>
        <v>340</v>
      </c>
      <c r="AG702" s="391">
        <f t="shared" si="1141"/>
        <v>230</v>
      </c>
      <c r="AH702" s="391">
        <f t="shared" si="1142"/>
        <v>180</v>
      </c>
      <c r="AI702" s="391">
        <f t="shared" si="1143"/>
        <v>130</v>
      </c>
      <c r="AJ702" s="395">
        <f>'ĐẤT PNN'!I703-'ĐẤT NN'!P702</f>
        <v>130</v>
      </c>
    </row>
    <row r="703" spans="1:36" ht="110.25" customHeight="1">
      <c r="A703" s="56">
        <f t="shared" si="1080"/>
        <v>698</v>
      </c>
      <c r="B703" s="56" t="str">
        <f>'ĐẤT PNN'!B704</f>
        <v>VT2*0,8</v>
      </c>
      <c r="C703" s="86" t="s">
        <v>6755</v>
      </c>
      <c r="D703" s="29" t="s">
        <v>6793</v>
      </c>
      <c r="E703" s="29" t="s">
        <v>6738</v>
      </c>
      <c r="F703" s="29" t="s">
        <v>6805</v>
      </c>
      <c r="G703" s="29" t="s">
        <v>1022</v>
      </c>
      <c r="H703" s="401" t="str">
        <f t="shared" si="1135"/>
        <v>Phường Long KhánhCác đường còn lạiVị trí 1160</v>
      </c>
      <c r="I703" s="397"/>
      <c r="J703" s="397"/>
      <c r="K703" s="500" t="str">
        <f>'ĐẤT PNN'!D704</f>
        <v>Các tuyến đường giao thông không đấu nối trực tiếp và thông ra Đường Hoa Sen - Ruộng Dầu đoạn từ Đường Hồ Thị Hương đến Đường số 1 có hiện trạng là đường nhựa, bê tông xi măng:
- Có bề rộng ≥5m, cách đường giao thông ≤1.000m.
- Có bề rộng từ ≥3m đến &lt;5m, cách đường giao thông ≤500m.</v>
      </c>
      <c r="L703" s="501"/>
      <c r="M703" s="502"/>
      <c r="N703" s="383">
        <f t="shared" si="1144"/>
        <v>140</v>
      </c>
      <c r="O703" s="383">
        <f t="shared" si="1145"/>
        <v>125</v>
      </c>
      <c r="P703" s="383">
        <v>250</v>
      </c>
      <c r="Q703" s="383">
        <v>230</v>
      </c>
      <c r="R703" s="417">
        <v>1.1299999999999999</v>
      </c>
      <c r="S703" s="58">
        <f t="shared" ref="S703:V703" si="1152">S702</f>
        <v>160</v>
      </c>
      <c r="T703" s="58">
        <f t="shared" si="1152"/>
        <v>140</v>
      </c>
      <c r="U703" s="58">
        <f t="shared" si="1152"/>
        <v>120</v>
      </c>
      <c r="V703" s="58">
        <f t="shared" si="1152"/>
        <v>100</v>
      </c>
      <c r="W703" s="391">
        <f t="shared" si="1136"/>
        <v>400</v>
      </c>
      <c r="X703" s="391">
        <f t="shared" si="1137"/>
        <v>250</v>
      </c>
      <c r="Y703" s="391">
        <f t="shared" si="1138"/>
        <v>190</v>
      </c>
      <c r="Z703" s="391">
        <f t="shared" si="1139"/>
        <v>140</v>
      </c>
      <c r="AA703" s="32">
        <f>'ĐẤT PNN'!U704</f>
        <v>2</v>
      </c>
      <c r="AB703" s="390">
        <f t="shared" ref="AB703:AE703" si="1153">AB702</f>
        <v>135</v>
      </c>
      <c r="AC703" s="390">
        <f t="shared" si="1153"/>
        <v>125</v>
      </c>
      <c r="AD703" s="390">
        <f t="shared" si="1153"/>
        <v>110</v>
      </c>
      <c r="AE703" s="390">
        <f t="shared" si="1153"/>
        <v>90</v>
      </c>
      <c r="AF703" s="391">
        <f t="shared" si="1140"/>
        <v>340</v>
      </c>
      <c r="AG703" s="391">
        <f t="shared" si="1141"/>
        <v>230</v>
      </c>
      <c r="AH703" s="391">
        <f t="shared" si="1142"/>
        <v>180</v>
      </c>
      <c r="AI703" s="391">
        <f t="shared" si="1143"/>
        <v>130</v>
      </c>
      <c r="AJ703" s="395">
        <f>'ĐẤT PNN'!I704-'ĐẤT NN'!P703</f>
        <v>190</v>
      </c>
    </row>
    <row r="704" spans="1:36" ht="126" customHeight="1">
      <c r="A704" s="56">
        <f t="shared" si="1080"/>
        <v>699</v>
      </c>
      <c r="B704" s="56" t="str">
        <f>'ĐẤT PNN'!B705</f>
        <v>VT3*0,8</v>
      </c>
      <c r="C704" s="86" t="s">
        <v>6755</v>
      </c>
      <c r="D704" s="29" t="s">
        <v>6795</v>
      </c>
      <c r="E704" s="29" t="s">
        <v>6738</v>
      </c>
      <c r="F704" s="29" t="s">
        <v>6806</v>
      </c>
      <c r="G704" s="29" t="s">
        <v>1022</v>
      </c>
      <c r="H704" s="401" t="str">
        <f t="shared" si="1135"/>
        <v>Phường Long KhánhCác đường còn lạiVị trí 1160</v>
      </c>
      <c r="I704" s="397"/>
      <c r="J704" s="397"/>
      <c r="K704" s="500" t="str">
        <f>'ĐẤT PNN'!D705</f>
        <v>Các tuyến đường giao thông không đấu nối trực tiếp và thông ra Đường Hoa Sen - Ruộng Dầu đoạn từ Đường Hồ Thị Hương đến Đường số 1 có hiện trạng là đường nhựa, bê tông xi măng:
- Có bề rộng ≥5m, cách đường giao thông &gt;1.000m.
- Có bề rộng từ ≥3m đến &lt;5m, cách đường giao thông từ &gt;500m đến ≤1.000m.
- Có bề rộng &lt;3m, cách đường giao thông ≤200m.</v>
      </c>
      <c r="L704" s="501"/>
      <c r="M704" s="502"/>
      <c r="N704" s="383">
        <f t="shared" si="1144"/>
        <v>120</v>
      </c>
      <c r="O704" s="383">
        <f t="shared" si="1145"/>
        <v>110</v>
      </c>
      <c r="P704" s="383">
        <v>190</v>
      </c>
      <c r="Q704" s="383">
        <v>180</v>
      </c>
      <c r="R704" s="417">
        <v>1.1299999999999999</v>
      </c>
      <c r="S704" s="58">
        <f t="shared" ref="S704:V704" si="1154">S703</f>
        <v>160</v>
      </c>
      <c r="T704" s="58">
        <f t="shared" si="1154"/>
        <v>140</v>
      </c>
      <c r="U704" s="58">
        <f t="shared" si="1154"/>
        <v>120</v>
      </c>
      <c r="V704" s="58">
        <f t="shared" si="1154"/>
        <v>100</v>
      </c>
      <c r="W704" s="391">
        <f t="shared" si="1136"/>
        <v>400</v>
      </c>
      <c r="X704" s="391">
        <f t="shared" si="1137"/>
        <v>250</v>
      </c>
      <c r="Y704" s="391">
        <f t="shared" si="1138"/>
        <v>190</v>
      </c>
      <c r="Z704" s="391">
        <f t="shared" si="1139"/>
        <v>140</v>
      </c>
      <c r="AA704" s="32">
        <f>'ĐẤT PNN'!U705</f>
        <v>2</v>
      </c>
      <c r="AB704" s="390">
        <f t="shared" ref="AB704:AE704" si="1155">AB703</f>
        <v>135</v>
      </c>
      <c r="AC704" s="390">
        <f t="shared" si="1155"/>
        <v>125</v>
      </c>
      <c r="AD704" s="390">
        <f t="shared" si="1155"/>
        <v>110</v>
      </c>
      <c r="AE704" s="390">
        <f t="shared" si="1155"/>
        <v>90</v>
      </c>
      <c r="AF704" s="391">
        <f t="shared" si="1140"/>
        <v>340</v>
      </c>
      <c r="AG704" s="391">
        <f t="shared" si="1141"/>
        <v>230</v>
      </c>
      <c r="AH704" s="391">
        <f t="shared" si="1142"/>
        <v>180</v>
      </c>
      <c r="AI704" s="391">
        <f t="shared" si="1143"/>
        <v>130</v>
      </c>
      <c r="AJ704" s="395">
        <f>'ĐẤT PNN'!I705-'ĐẤT NN'!P704</f>
        <v>160</v>
      </c>
    </row>
    <row r="705" spans="1:36" ht="78.75" customHeight="1">
      <c r="A705" s="56">
        <f t="shared" si="1080"/>
        <v>700</v>
      </c>
      <c r="B705" s="56" t="str">
        <f>'ĐẤT PNN'!B706</f>
        <v>VT4*0,8</v>
      </c>
      <c r="C705" s="86" t="s">
        <v>6755</v>
      </c>
      <c r="D705" s="29" t="s">
        <v>6797</v>
      </c>
      <c r="E705" s="29" t="s">
        <v>6738</v>
      </c>
      <c r="F705" s="29" t="s">
        <v>6807</v>
      </c>
      <c r="G705" s="29" t="s">
        <v>1022</v>
      </c>
      <c r="H705" s="401" t="str">
        <f t="shared" si="1135"/>
        <v>Phường Long KhánhCác đường còn lạiVị trí 1160</v>
      </c>
      <c r="I705" s="397"/>
      <c r="J705" s="397"/>
      <c r="K705" s="500" t="str">
        <f>'ĐẤT PNN'!D706</f>
        <v>Các tuyến đường giao thông không đấu nối trực tiếp và thông ra Đường Hoa Sen - Ruộng Dầu đoạn từ Đường Hồ Thị Hương đến Đường số 1 có hiện trạng là đường nhựa, bê tông xi măng:
- Có bề rộng từ ≥3m đến &lt;5m, cách đường giao thông &gt;1.000m.
- Có bề rộng &lt;3m, cách đường giao thông &gt;200m.</v>
      </c>
      <c r="L705" s="501"/>
      <c r="M705" s="502"/>
      <c r="N705" s="383">
        <f t="shared" si="1144"/>
        <v>100</v>
      </c>
      <c r="O705" s="383">
        <f t="shared" si="1145"/>
        <v>90</v>
      </c>
      <c r="P705" s="383">
        <v>140</v>
      </c>
      <c r="Q705" s="383">
        <v>130</v>
      </c>
      <c r="R705" s="417">
        <v>1.1299999999999999</v>
      </c>
      <c r="S705" s="58">
        <f t="shared" ref="S705:V705" si="1156">S704</f>
        <v>160</v>
      </c>
      <c r="T705" s="58">
        <f t="shared" si="1156"/>
        <v>140</v>
      </c>
      <c r="U705" s="58">
        <f t="shared" si="1156"/>
        <v>120</v>
      </c>
      <c r="V705" s="58">
        <f t="shared" si="1156"/>
        <v>100</v>
      </c>
      <c r="W705" s="391">
        <f t="shared" si="1136"/>
        <v>400</v>
      </c>
      <c r="X705" s="391">
        <f t="shared" si="1137"/>
        <v>250</v>
      </c>
      <c r="Y705" s="391">
        <f t="shared" si="1138"/>
        <v>190</v>
      </c>
      <c r="Z705" s="391">
        <f t="shared" si="1139"/>
        <v>140</v>
      </c>
      <c r="AA705" s="32">
        <f>'ĐẤT PNN'!U706</f>
        <v>2</v>
      </c>
      <c r="AB705" s="390">
        <f t="shared" ref="AB705:AE705" si="1157">AB704</f>
        <v>135</v>
      </c>
      <c r="AC705" s="390">
        <f t="shared" si="1157"/>
        <v>125</v>
      </c>
      <c r="AD705" s="390">
        <f t="shared" si="1157"/>
        <v>110</v>
      </c>
      <c r="AE705" s="390">
        <f t="shared" si="1157"/>
        <v>90</v>
      </c>
      <c r="AF705" s="391">
        <f t="shared" si="1140"/>
        <v>340</v>
      </c>
      <c r="AG705" s="391">
        <f t="shared" si="1141"/>
        <v>230</v>
      </c>
      <c r="AH705" s="391">
        <f t="shared" si="1142"/>
        <v>180</v>
      </c>
      <c r="AI705" s="391">
        <f t="shared" si="1143"/>
        <v>130</v>
      </c>
      <c r="AJ705" s="395">
        <f>'ĐẤT PNN'!I706-'ĐẤT NN'!P705</f>
        <v>110</v>
      </c>
    </row>
    <row r="706" spans="1:36" ht="78.75">
      <c r="A706" s="56">
        <f t="shared" si="1080"/>
        <v>701</v>
      </c>
      <c r="B706" s="56" t="str">
        <f>'ĐẤT PNN'!B707</f>
        <v>bs</v>
      </c>
      <c r="C706" s="86" t="s">
        <v>6755</v>
      </c>
      <c r="D706" s="29" t="s">
        <v>6790</v>
      </c>
      <c r="E706" s="29" t="s">
        <v>6738</v>
      </c>
      <c r="F706" s="29" t="s">
        <v>6804</v>
      </c>
      <c r="G706" s="29" t="s">
        <v>1022</v>
      </c>
      <c r="H706" s="401" t="str">
        <f t="shared" si="1135"/>
        <v>Phường Long KhánhCác đường còn lạiVị trí 1160</v>
      </c>
      <c r="I706" s="398" t="s">
        <v>6785</v>
      </c>
      <c r="J706" s="398" t="s">
        <v>6784</v>
      </c>
      <c r="K706" s="57" t="str">
        <f>'ĐẤT PNN'!D707</f>
        <v>Đường Thổ Lùn</v>
      </c>
      <c r="L706" s="57" t="str">
        <f>'ĐẤT PNN'!E707</f>
        <v>Đường Điểu Xiển</v>
      </c>
      <c r="M706" s="57" t="str">
        <f>'ĐẤT PNN'!F707</f>
        <v>Đường Ngô Quyền</v>
      </c>
      <c r="N706" s="385">
        <f>S706</f>
        <v>160</v>
      </c>
      <c r="O706" s="114">
        <f>AB706</f>
        <v>135</v>
      </c>
      <c r="P706" s="381">
        <v>400</v>
      </c>
      <c r="Q706" s="381">
        <v>340</v>
      </c>
      <c r="R706" s="417">
        <v>1.1299999999999999</v>
      </c>
      <c r="S706" s="221">
        <v>160</v>
      </c>
      <c r="T706" s="221">
        <v>140</v>
      </c>
      <c r="U706" s="221">
        <v>120</v>
      </c>
      <c r="V706" s="221">
        <v>100</v>
      </c>
      <c r="W706" s="391">
        <f t="shared" si="1136"/>
        <v>400</v>
      </c>
      <c r="X706" s="391">
        <f t="shared" si="1137"/>
        <v>250</v>
      </c>
      <c r="Y706" s="391">
        <f t="shared" si="1138"/>
        <v>190</v>
      </c>
      <c r="Z706" s="391">
        <f t="shared" si="1139"/>
        <v>140</v>
      </c>
      <c r="AA706" s="32">
        <v>1</v>
      </c>
      <c r="AB706" s="372">
        <v>135</v>
      </c>
      <c r="AC706" s="372">
        <v>125</v>
      </c>
      <c r="AD706" s="372">
        <v>110</v>
      </c>
      <c r="AE706" s="372">
        <v>90</v>
      </c>
      <c r="AF706" s="391">
        <f t="shared" si="1140"/>
        <v>340</v>
      </c>
      <c r="AG706" s="391">
        <f t="shared" si="1141"/>
        <v>230</v>
      </c>
      <c r="AH706" s="391">
        <f t="shared" si="1142"/>
        <v>180</v>
      </c>
      <c r="AI706" s="391">
        <f t="shared" si="1143"/>
        <v>130</v>
      </c>
      <c r="AJ706" s="395">
        <f>'ĐẤT PNN'!I707-'ĐẤT NN'!P706</f>
        <v>560</v>
      </c>
    </row>
    <row r="707" spans="1:36" ht="110.25" customHeight="1">
      <c r="A707" s="56">
        <f t="shared" si="1080"/>
        <v>702</v>
      </c>
      <c r="B707" s="56" t="str">
        <f>'ĐẤT PNN'!B708</f>
        <v>VT2</v>
      </c>
      <c r="C707" s="86" t="s">
        <v>6755</v>
      </c>
      <c r="D707" s="29" t="s">
        <v>6793</v>
      </c>
      <c r="E707" s="29" t="s">
        <v>6738</v>
      </c>
      <c r="F707" s="29" t="s">
        <v>6805</v>
      </c>
      <c r="G707" s="29" t="s">
        <v>1022</v>
      </c>
      <c r="H707" s="401" t="str">
        <f t="shared" si="1135"/>
        <v>Phường Long KhánhCác đường còn lạiVị trí 1160</v>
      </c>
      <c r="I707" s="397"/>
      <c r="J707" s="397"/>
      <c r="K707" s="500" t="str">
        <f>'ĐẤT PNN'!D708</f>
        <v>Các tuyến đường giao thông đấu nối trực tiếp ra Đường Thổ Lùn đoạn từ Đường Điểu Xiển đến Đường Ngô Quyền có hiện trạng là đường nhựa, bê tông xi măng:
- Có bề rộng ≥5m, cách đường giao thông ≤1.000m.
- Có bề rộng từ ≥3m đến &lt;5m, cách đường giao thông ≤500m.</v>
      </c>
      <c r="L707" s="501"/>
      <c r="M707" s="502"/>
      <c r="N707" s="383">
        <f t="shared" ref="N707:N712" si="1158">IF(B707="VT2",T707,IF(B707="VT3",U707,IF(B707="VT2*0,8",T707,IF(B707="VT3*0,8",U707,V707))))</f>
        <v>140</v>
      </c>
      <c r="O707" s="383">
        <f t="shared" ref="O707:O712" si="1159">IF(B707="VT2",AC707,IF(B707="VT3",AD707,IF(B707="VT2*0,8",AC707,IF(B707="VT3*0,8",AD707,AE707))))</f>
        <v>125</v>
      </c>
      <c r="P707" s="383">
        <v>250</v>
      </c>
      <c r="Q707" s="383">
        <v>230</v>
      </c>
      <c r="R707" s="417">
        <v>1.1299999999999999</v>
      </c>
      <c r="S707" s="58">
        <f t="shared" ref="S707:V707" si="1160">S706</f>
        <v>160</v>
      </c>
      <c r="T707" s="58">
        <f t="shared" si="1160"/>
        <v>140</v>
      </c>
      <c r="U707" s="58">
        <f t="shared" si="1160"/>
        <v>120</v>
      </c>
      <c r="V707" s="58">
        <f t="shared" si="1160"/>
        <v>100</v>
      </c>
      <c r="W707" s="391">
        <f t="shared" si="1136"/>
        <v>400</v>
      </c>
      <c r="X707" s="391">
        <f t="shared" si="1137"/>
        <v>250</v>
      </c>
      <c r="Y707" s="391">
        <f t="shared" si="1138"/>
        <v>190</v>
      </c>
      <c r="Z707" s="391">
        <f t="shared" si="1139"/>
        <v>140</v>
      </c>
      <c r="AA707" s="32">
        <f>'ĐẤT PNN'!U708</f>
        <v>2</v>
      </c>
      <c r="AB707" s="390">
        <f t="shared" ref="AB707:AE707" si="1161">AB706</f>
        <v>135</v>
      </c>
      <c r="AC707" s="390">
        <f t="shared" si="1161"/>
        <v>125</v>
      </c>
      <c r="AD707" s="390">
        <f t="shared" si="1161"/>
        <v>110</v>
      </c>
      <c r="AE707" s="390">
        <f t="shared" si="1161"/>
        <v>90</v>
      </c>
      <c r="AF707" s="391">
        <f t="shared" si="1140"/>
        <v>340</v>
      </c>
      <c r="AG707" s="391">
        <f t="shared" si="1141"/>
        <v>230</v>
      </c>
      <c r="AH707" s="391">
        <f t="shared" si="1142"/>
        <v>180</v>
      </c>
      <c r="AI707" s="391">
        <f t="shared" si="1143"/>
        <v>130</v>
      </c>
      <c r="AJ707" s="395">
        <f>'ĐẤT PNN'!I708-'ĐẤT NN'!P707</f>
        <v>240</v>
      </c>
    </row>
    <row r="708" spans="1:36" ht="126" customHeight="1">
      <c r="A708" s="56">
        <f t="shared" si="1080"/>
        <v>703</v>
      </c>
      <c r="B708" s="56" t="str">
        <f>'ĐẤT PNN'!B709</f>
        <v>VT3</v>
      </c>
      <c r="C708" s="86" t="s">
        <v>6755</v>
      </c>
      <c r="D708" s="29" t="s">
        <v>6795</v>
      </c>
      <c r="E708" s="29" t="s">
        <v>6738</v>
      </c>
      <c r="F708" s="29" t="s">
        <v>6806</v>
      </c>
      <c r="G708" s="29" t="s">
        <v>1022</v>
      </c>
      <c r="H708" s="401" t="str">
        <f t="shared" si="1135"/>
        <v>Phường Long KhánhCác đường còn lạiVị trí 1160</v>
      </c>
      <c r="I708" s="397"/>
      <c r="J708" s="397"/>
      <c r="K708" s="500" t="str">
        <f>'ĐẤT PNN'!D709</f>
        <v>Các tuyến đường giao thông đấu nối trực tiếp ra Đường Thổ Lùn đoạn từ Đường Điểu Xiển đến Đường Ngô Quyền có hiện trạng là đường nhựa, bê tông xi măng:
- Có bề rộng ≥5m, cách đường giao thông &gt;1.000m.
- Có bề rộng từ ≥3m đến &lt;5m, cách đường giao thông từ &gt;500m đến ≤1.000m.
- Có bề rộng &lt;3m, cách đường giao thông ≤200m.</v>
      </c>
      <c r="L708" s="501"/>
      <c r="M708" s="502"/>
      <c r="N708" s="383">
        <f t="shared" si="1158"/>
        <v>120</v>
      </c>
      <c r="O708" s="383">
        <f t="shared" si="1159"/>
        <v>110</v>
      </c>
      <c r="P708" s="383">
        <v>190</v>
      </c>
      <c r="Q708" s="383">
        <v>180</v>
      </c>
      <c r="R708" s="417">
        <v>1.1299999999999999</v>
      </c>
      <c r="S708" s="58">
        <f t="shared" ref="S708:V708" si="1162">S707</f>
        <v>160</v>
      </c>
      <c r="T708" s="58">
        <f t="shared" si="1162"/>
        <v>140</v>
      </c>
      <c r="U708" s="58">
        <f t="shared" si="1162"/>
        <v>120</v>
      </c>
      <c r="V708" s="58">
        <f t="shared" si="1162"/>
        <v>100</v>
      </c>
      <c r="W708" s="391">
        <f t="shared" si="1136"/>
        <v>400</v>
      </c>
      <c r="X708" s="391">
        <f t="shared" si="1137"/>
        <v>250</v>
      </c>
      <c r="Y708" s="391">
        <f t="shared" si="1138"/>
        <v>190</v>
      </c>
      <c r="Z708" s="391">
        <f t="shared" si="1139"/>
        <v>140</v>
      </c>
      <c r="AA708" s="32">
        <f>'ĐẤT PNN'!U709</f>
        <v>2</v>
      </c>
      <c r="AB708" s="390">
        <f t="shared" ref="AB708:AE708" si="1163">AB707</f>
        <v>135</v>
      </c>
      <c r="AC708" s="390">
        <f t="shared" si="1163"/>
        <v>125</v>
      </c>
      <c r="AD708" s="390">
        <f t="shared" si="1163"/>
        <v>110</v>
      </c>
      <c r="AE708" s="390">
        <f t="shared" si="1163"/>
        <v>90</v>
      </c>
      <c r="AF708" s="391">
        <f t="shared" si="1140"/>
        <v>340</v>
      </c>
      <c r="AG708" s="391">
        <f t="shared" si="1141"/>
        <v>230</v>
      </c>
      <c r="AH708" s="391">
        <f t="shared" si="1142"/>
        <v>180</v>
      </c>
      <c r="AI708" s="391">
        <f t="shared" si="1143"/>
        <v>130</v>
      </c>
      <c r="AJ708" s="395">
        <f>'ĐẤT PNN'!I709-'ĐẤT NN'!P708</f>
        <v>150</v>
      </c>
    </row>
    <row r="709" spans="1:36" ht="63" customHeight="1">
      <c r="A709" s="56">
        <f t="shared" si="1080"/>
        <v>704</v>
      </c>
      <c r="B709" s="56" t="str">
        <f>'ĐẤT PNN'!B710</f>
        <v>VT4</v>
      </c>
      <c r="C709" s="86" t="s">
        <v>6755</v>
      </c>
      <c r="D709" s="29" t="s">
        <v>6797</v>
      </c>
      <c r="E709" s="29" t="s">
        <v>6738</v>
      </c>
      <c r="F709" s="29" t="s">
        <v>6807</v>
      </c>
      <c r="G709" s="29" t="s">
        <v>1022</v>
      </c>
      <c r="H709" s="401" t="str">
        <f t="shared" si="1135"/>
        <v>Phường Long KhánhCác đường còn lạiVị trí 1160</v>
      </c>
      <c r="I709" s="397"/>
      <c r="J709" s="397"/>
      <c r="K709" s="500" t="str">
        <f>'ĐẤT PNN'!D710</f>
        <v>Các tuyến đường giao thông đấu nối trực tiếp ra Đường Thổ Lùn đoạn từ Đường Điểu Xiển đến Đường Ngô Quyền có hiện trạng là đường nhựa, bê tông xi măng:
- Có bề rộng từ ≥3m đến &lt;5m, cách đường giao thông &gt;1.000m.
- Có bề rộng &lt;3m, cách đường giao thông &gt;200m.</v>
      </c>
      <c r="L709" s="501"/>
      <c r="M709" s="502"/>
      <c r="N709" s="383">
        <f t="shared" si="1158"/>
        <v>100</v>
      </c>
      <c r="O709" s="383">
        <f t="shared" si="1159"/>
        <v>90</v>
      </c>
      <c r="P709" s="383">
        <v>140</v>
      </c>
      <c r="Q709" s="383">
        <v>130</v>
      </c>
      <c r="R709" s="417">
        <v>1.1299999999999999</v>
      </c>
      <c r="S709" s="58">
        <f t="shared" ref="S709:V709" si="1164">S708</f>
        <v>160</v>
      </c>
      <c r="T709" s="58">
        <f t="shared" si="1164"/>
        <v>140</v>
      </c>
      <c r="U709" s="58">
        <f t="shared" si="1164"/>
        <v>120</v>
      </c>
      <c r="V709" s="58">
        <f t="shared" si="1164"/>
        <v>100</v>
      </c>
      <c r="W709" s="391">
        <f t="shared" si="1136"/>
        <v>400</v>
      </c>
      <c r="X709" s="391">
        <f t="shared" si="1137"/>
        <v>250</v>
      </c>
      <c r="Y709" s="391">
        <f t="shared" si="1138"/>
        <v>190</v>
      </c>
      <c r="Z709" s="391">
        <f t="shared" si="1139"/>
        <v>140</v>
      </c>
      <c r="AA709" s="32">
        <f>'ĐẤT PNN'!U710</f>
        <v>2</v>
      </c>
      <c r="AB709" s="390">
        <f t="shared" ref="AB709:AE709" si="1165">AB708</f>
        <v>135</v>
      </c>
      <c r="AC709" s="390">
        <f t="shared" si="1165"/>
        <v>125</v>
      </c>
      <c r="AD709" s="390">
        <f t="shared" si="1165"/>
        <v>110</v>
      </c>
      <c r="AE709" s="390">
        <f t="shared" si="1165"/>
        <v>90</v>
      </c>
      <c r="AF709" s="391">
        <f t="shared" si="1140"/>
        <v>340</v>
      </c>
      <c r="AG709" s="391">
        <f t="shared" si="1141"/>
        <v>230</v>
      </c>
      <c r="AH709" s="391">
        <f t="shared" si="1142"/>
        <v>180</v>
      </c>
      <c r="AI709" s="391">
        <f t="shared" si="1143"/>
        <v>130</v>
      </c>
      <c r="AJ709" s="395">
        <f>'ĐẤT PNN'!I710-'ĐẤT NN'!P709</f>
        <v>130</v>
      </c>
    </row>
    <row r="710" spans="1:36" ht="110.25" customHeight="1">
      <c r="A710" s="56">
        <f t="shared" si="1080"/>
        <v>705</v>
      </c>
      <c r="B710" s="56" t="str">
        <f>'ĐẤT PNN'!B711</f>
        <v>VT2*0,8</v>
      </c>
      <c r="C710" s="86" t="s">
        <v>6755</v>
      </c>
      <c r="D710" s="29" t="s">
        <v>6793</v>
      </c>
      <c r="E710" s="29" t="s">
        <v>6738</v>
      </c>
      <c r="F710" s="29" t="s">
        <v>6805</v>
      </c>
      <c r="G710" s="29" t="s">
        <v>1022</v>
      </c>
      <c r="H710" s="401" t="str">
        <f t="shared" si="1135"/>
        <v>Phường Long KhánhCác đường còn lạiVị trí 1160</v>
      </c>
      <c r="I710" s="397"/>
      <c r="J710" s="397"/>
      <c r="K710" s="500" t="str">
        <f>'ĐẤT PNN'!D711</f>
        <v>Các tuyến đường giao thông không đấu nối trực tiếp và thông ra Đường Thổ Lùn đoạn từ Đường Điểu Xiển đến Đường Ngô Quyền có hiện trạng là đường nhựa, bê tông xi măng:
- Có bề rộng ≥5m, cách đường giao thông ≤1.000m.
- Có bề rộng từ ≥3m đến &lt;5m, cách đường giao thông ≤500m.</v>
      </c>
      <c r="L710" s="501"/>
      <c r="M710" s="502"/>
      <c r="N710" s="383">
        <f t="shared" si="1158"/>
        <v>140</v>
      </c>
      <c r="O710" s="383">
        <f t="shared" si="1159"/>
        <v>125</v>
      </c>
      <c r="P710" s="383">
        <v>250</v>
      </c>
      <c r="Q710" s="383">
        <v>230</v>
      </c>
      <c r="R710" s="417">
        <v>1.1299999999999999</v>
      </c>
      <c r="S710" s="58">
        <f t="shared" ref="S710:V710" si="1166">S709</f>
        <v>160</v>
      </c>
      <c r="T710" s="58">
        <f t="shared" si="1166"/>
        <v>140</v>
      </c>
      <c r="U710" s="58">
        <f t="shared" si="1166"/>
        <v>120</v>
      </c>
      <c r="V710" s="58">
        <f t="shared" si="1166"/>
        <v>100</v>
      </c>
      <c r="W710" s="391">
        <f t="shared" si="1136"/>
        <v>400</v>
      </c>
      <c r="X710" s="391">
        <f t="shared" si="1137"/>
        <v>250</v>
      </c>
      <c r="Y710" s="391">
        <f t="shared" si="1138"/>
        <v>190</v>
      </c>
      <c r="Z710" s="391">
        <f t="shared" si="1139"/>
        <v>140</v>
      </c>
      <c r="AA710" s="32">
        <f>'ĐẤT PNN'!U711</f>
        <v>2</v>
      </c>
      <c r="AB710" s="390">
        <f t="shared" ref="AB710:AE710" si="1167">AB709</f>
        <v>135</v>
      </c>
      <c r="AC710" s="390">
        <f t="shared" si="1167"/>
        <v>125</v>
      </c>
      <c r="AD710" s="390">
        <f t="shared" si="1167"/>
        <v>110</v>
      </c>
      <c r="AE710" s="390">
        <f t="shared" si="1167"/>
        <v>90</v>
      </c>
      <c r="AF710" s="391">
        <f t="shared" si="1140"/>
        <v>340</v>
      </c>
      <c r="AG710" s="391">
        <f t="shared" si="1141"/>
        <v>230</v>
      </c>
      <c r="AH710" s="391">
        <f t="shared" si="1142"/>
        <v>180</v>
      </c>
      <c r="AI710" s="391">
        <f t="shared" si="1143"/>
        <v>130</v>
      </c>
      <c r="AJ710" s="395">
        <f>'ĐẤT PNN'!I711-'ĐẤT NN'!P710</f>
        <v>190</v>
      </c>
    </row>
    <row r="711" spans="1:36" ht="126" customHeight="1">
      <c r="A711" s="56">
        <f t="shared" si="1080"/>
        <v>706</v>
      </c>
      <c r="B711" s="56" t="str">
        <f>'ĐẤT PNN'!B712</f>
        <v>VT3*0,8</v>
      </c>
      <c r="C711" s="86" t="s">
        <v>6755</v>
      </c>
      <c r="D711" s="29" t="s">
        <v>6795</v>
      </c>
      <c r="E711" s="29" t="s">
        <v>6738</v>
      </c>
      <c r="F711" s="29" t="s">
        <v>6806</v>
      </c>
      <c r="G711" s="29" t="s">
        <v>1022</v>
      </c>
      <c r="H711" s="401" t="str">
        <f t="shared" si="1135"/>
        <v>Phường Long KhánhCác đường còn lạiVị trí 1160</v>
      </c>
      <c r="I711" s="397"/>
      <c r="J711" s="397"/>
      <c r="K711" s="500" t="str">
        <f>'ĐẤT PNN'!D712</f>
        <v>Các tuyến đường giao thông không đấu nối trực tiếp và thông ra Đường Thổ Lùn đoạn từ Đường Điểu Xiển đến Đường Ngô Quyền có hiện trạng là đường nhựa, bê tông xi măng:
- Có bề rộng ≥5m, cách đường giao thông &gt;1.000m.
- Có bề rộng từ ≥3m đến &lt;5m, cách đường giao thông từ &gt;500m đến ≤1.000m.
- Có bề rộng &lt;3m, cách đường giao thông ≤200m.</v>
      </c>
      <c r="L711" s="501"/>
      <c r="M711" s="502"/>
      <c r="N711" s="383">
        <f t="shared" si="1158"/>
        <v>120</v>
      </c>
      <c r="O711" s="383">
        <f t="shared" si="1159"/>
        <v>110</v>
      </c>
      <c r="P711" s="383">
        <v>190</v>
      </c>
      <c r="Q711" s="383">
        <v>180</v>
      </c>
      <c r="R711" s="417">
        <v>1.1299999999999999</v>
      </c>
      <c r="S711" s="58">
        <f t="shared" ref="S711:V711" si="1168">S710</f>
        <v>160</v>
      </c>
      <c r="T711" s="58">
        <f t="shared" si="1168"/>
        <v>140</v>
      </c>
      <c r="U711" s="58">
        <f t="shared" si="1168"/>
        <v>120</v>
      </c>
      <c r="V711" s="58">
        <f t="shared" si="1168"/>
        <v>100</v>
      </c>
      <c r="W711" s="391">
        <f t="shared" ref="W711:W712" si="1169">ROUND(S711*2.5,-1)</f>
        <v>400</v>
      </c>
      <c r="X711" s="391">
        <f t="shared" ref="X711:X712" si="1170">ROUND(T711*1.8,-1)</f>
        <v>250</v>
      </c>
      <c r="Y711" s="391">
        <f t="shared" ref="Y711:Y712" si="1171">ROUND(U711*1.6,-1)</f>
        <v>190</v>
      </c>
      <c r="Z711" s="391">
        <f t="shared" ref="Z711:Z712" si="1172">ROUND(V711*1.4,-1)</f>
        <v>140</v>
      </c>
      <c r="AA711" s="32">
        <f>'ĐẤT PNN'!U712</f>
        <v>2</v>
      </c>
      <c r="AB711" s="390">
        <f t="shared" ref="AB711:AE711" si="1173">AB710</f>
        <v>135</v>
      </c>
      <c r="AC711" s="390">
        <f t="shared" si="1173"/>
        <v>125</v>
      </c>
      <c r="AD711" s="390">
        <f t="shared" si="1173"/>
        <v>110</v>
      </c>
      <c r="AE711" s="390">
        <f t="shared" si="1173"/>
        <v>90</v>
      </c>
      <c r="AF711" s="391">
        <f t="shared" ref="AF711:AF712" si="1174">ROUND(AB711*2.5,-1)</f>
        <v>340</v>
      </c>
      <c r="AG711" s="391">
        <f t="shared" ref="AG711:AG712" si="1175">ROUND(AC711*1.8,-1)</f>
        <v>230</v>
      </c>
      <c r="AH711" s="391">
        <f t="shared" ref="AH711:AH712" si="1176">ROUND(AD711*1.6,-1)</f>
        <v>180</v>
      </c>
      <c r="AI711" s="391">
        <f t="shared" ref="AI711:AI712" si="1177">ROUND(AE711*1.4,-1)</f>
        <v>130</v>
      </c>
      <c r="AJ711" s="395">
        <f>'ĐẤT PNN'!I712-'ĐẤT NN'!P711</f>
        <v>110</v>
      </c>
    </row>
    <row r="712" spans="1:36" ht="78.75" customHeight="1">
      <c r="A712" s="56">
        <f t="shared" ref="A712" si="1178">A711+1</f>
        <v>707</v>
      </c>
      <c r="B712" s="56" t="str">
        <f>'ĐẤT PNN'!B713</f>
        <v>VT4*0,8</v>
      </c>
      <c r="C712" s="86" t="s">
        <v>6755</v>
      </c>
      <c r="D712" s="29" t="s">
        <v>6797</v>
      </c>
      <c r="E712" s="29" t="s">
        <v>6738</v>
      </c>
      <c r="F712" s="29" t="s">
        <v>6807</v>
      </c>
      <c r="G712" s="29" t="s">
        <v>1022</v>
      </c>
      <c r="H712" s="401" t="str">
        <f t="shared" si="1135"/>
        <v>Phường Long KhánhCác đường còn lạiVị trí 1160</v>
      </c>
      <c r="I712" s="397"/>
      <c r="J712" s="397"/>
      <c r="K712" s="500" t="str">
        <f>'ĐẤT PNN'!D713</f>
        <v>Các tuyến đường giao thông không đấu nối trực tiếp và thông ra Đường Thổ Lùn đoạn từ Đường Điểu Xiển đến Đường Ngô Quyền có hiện trạng là đường nhựa, bê tông xi măng:
- Có bề rộng từ ≥3m đến &lt;5m, cách đường giao thông &gt;1.000m.
- Có bề rộng &lt;3m, cách đường giao thông &gt;200m.</v>
      </c>
      <c r="L712" s="501"/>
      <c r="M712" s="502"/>
      <c r="N712" s="383">
        <f t="shared" si="1158"/>
        <v>100</v>
      </c>
      <c r="O712" s="383">
        <f t="shared" si="1159"/>
        <v>90</v>
      </c>
      <c r="P712" s="383">
        <v>140</v>
      </c>
      <c r="Q712" s="383">
        <v>130</v>
      </c>
      <c r="R712" s="417">
        <v>1.1299999999999999</v>
      </c>
      <c r="S712" s="58">
        <f t="shared" ref="S712:V712" si="1179">S711</f>
        <v>160</v>
      </c>
      <c r="T712" s="58">
        <f t="shared" si="1179"/>
        <v>140</v>
      </c>
      <c r="U712" s="58">
        <f t="shared" si="1179"/>
        <v>120</v>
      </c>
      <c r="V712" s="58">
        <f t="shared" si="1179"/>
        <v>100</v>
      </c>
      <c r="W712" s="391">
        <f t="shared" si="1169"/>
        <v>400</v>
      </c>
      <c r="X712" s="391">
        <f t="shared" si="1170"/>
        <v>250</v>
      </c>
      <c r="Y712" s="391">
        <f t="shared" si="1171"/>
        <v>190</v>
      </c>
      <c r="Z712" s="391">
        <f t="shared" si="1172"/>
        <v>140</v>
      </c>
      <c r="AA712" s="32">
        <f>'ĐẤT PNN'!U713</f>
        <v>2</v>
      </c>
      <c r="AB712" s="390">
        <f t="shared" ref="AB712:AE712" si="1180">AB711</f>
        <v>135</v>
      </c>
      <c r="AC712" s="390">
        <f t="shared" si="1180"/>
        <v>125</v>
      </c>
      <c r="AD712" s="390">
        <f t="shared" si="1180"/>
        <v>110</v>
      </c>
      <c r="AE712" s="390">
        <f t="shared" si="1180"/>
        <v>90</v>
      </c>
      <c r="AF712" s="391">
        <f t="shared" si="1174"/>
        <v>340</v>
      </c>
      <c r="AG712" s="391">
        <f t="shared" si="1175"/>
        <v>230</v>
      </c>
      <c r="AH712" s="391">
        <f t="shared" si="1176"/>
        <v>180</v>
      </c>
      <c r="AI712" s="391">
        <f t="shared" si="1177"/>
        <v>130</v>
      </c>
      <c r="AJ712" s="395">
        <f>'ĐẤT PNN'!I713-'ĐẤT NN'!P712</f>
        <v>110</v>
      </c>
    </row>
    <row r="713" spans="1:36">
      <c r="P713" s="384"/>
      <c r="Q713" s="384"/>
      <c r="R713" s="382"/>
    </row>
  </sheetData>
  <autoFilter ref="A5:WWI712" xr:uid="{322743B0-3787-407F-BD51-422107DAF1CD}"/>
  <mergeCells count="613">
    <mergeCell ref="A3:R3"/>
    <mergeCell ref="K693:M693"/>
    <mergeCell ref="K694:M694"/>
    <mergeCell ref="K695:M695"/>
    <mergeCell ref="K696:M696"/>
    <mergeCell ref="K697:M697"/>
    <mergeCell ref="K698:M698"/>
    <mergeCell ref="K682:M682"/>
    <mergeCell ref="K683:M683"/>
    <mergeCell ref="K684:M684"/>
    <mergeCell ref="K686:M686"/>
    <mergeCell ref="K687:M687"/>
    <mergeCell ref="K688:M688"/>
    <mergeCell ref="K689:M689"/>
    <mergeCell ref="K690:M690"/>
    <mergeCell ref="K691:M691"/>
    <mergeCell ref="K672:M672"/>
    <mergeCell ref="K673:M673"/>
    <mergeCell ref="K674:M674"/>
    <mergeCell ref="K675:M675"/>
    <mergeCell ref="K676:M676"/>
    <mergeCell ref="K677:M677"/>
    <mergeCell ref="K679:M679"/>
    <mergeCell ref="K680:M680"/>
    <mergeCell ref="K681:M681"/>
    <mergeCell ref="K647:M647"/>
    <mergeCell ref="K648:M648"/>
    <mergeCell ref="K635:M635"/>
    <mergeCell ref="K623:M623"/>
    <mergeCell ref="K637:M637"/>
    <mergeCell ref="K638:M638"/>
    <mergeCell ref="K639:M639"/>
    <mergeCell ref="K640:M640"/>
    <mergeCell ref="K641:M641"/>
    <mergeCell ref="K642:M642"/>
    <mergeCell ref="K644:M644"/>
    <mergeCell ref="K645:M645"/>
    <mergeCell ref="K646:M646"/>
    <mergeCell ref="K634:M634"/>
    <mergeCell ref="K624:M624"/>
    <mergeCell ref="K625:M625"/>
    <mergeCell ref="K626:M626"/>
    <mergeCell ref="K627:M627"/>
    <mergeCell ref="K628:M628"/>
    <mergeCell ref="K630:M630"/>
    <mergeCell ref="K631:M631"/>
    <mergeCell ref="K632:M632"/>
    <mergeCell ref="K633:M633"/>
    <mergeCell ref="K652:M652"/>
    <mergeCell ref="K653:M653"/>
    <mergeCell ref="K654:M654"/>
    <mergeCell ref="K655:M655"/>
    <mergeCell ref="K656:M656"/>
    <mergeCell ref="K665:M665"/>
    <mergeCell ref="K666:M666"/>
    <mergeCell ref="K651:M651"/>
    <mergeCell ref="K649:M649"/>
    <mergeCell ref="K667:M667"/>
    <mergeCell ref="K668:M668"/>
    <mergeCell ref="K669:M669"/>
    <mergeCell ref="K670:M670"/>
    <mergeCell ref="K658:M658"/>
    <mergeCell ref="K659:M659"/>
    <mergeCell ref="K660:M660"/>
    <mergeCell ref="K661:M661"/>
    <mergeCell ref="K662:M662"/>
    <mergeCell ref="K663:M663"/>
    <mergeCell ref="K621:M621"/>
    <mergeCell ref="K609:M609"/>
    <mergeCell ref="K610:M610"/>
    <mergeCell ref="K611:M611"/>
    <mergeCell ref="K612:M612"/>
    <mergeCell ref="K613:M613"/>
    <mergeCell ref="K614:M614"/>
    <mergeCell ref="K616:M616"/>
    <mergeCell ref="K617:M617"/>
    <mergeCell ref="K618:M618"/>
    <mergeCell ref="K619:M619"/>
    <mergeCell ref="K620:M620"/>
    <mergeCell ref="K607:M607"/>
    <mergeCell ref="K595:M595"/>
    <mergeCell ref="K596:M596"/>
    <mergeCell ref="K597:M597"/>
    <mergeCell ref="K598:M598"/>
    <mergeCell ref="K599:M599"/>
    <mergeCell ref="K600:M600"/>
    <mergeCell ref="K602:M602"/>
    <mergeCell ref="K603:M603"/>
    <mergeCell ref="K604:M604"/>
    <mergeCell ref="K605:M605"/>
    <mergeCell ref="K606:M606"/>
    <mergeCell ref="K593:M593"/>
    <mergeCell ref="K581:M581"/>
    <mergeCell ref="K582:M582"/>
    <mergeCell ref="K583:M583"/>
    <mergeCell ref="K584:M584"/>
    <mergeCell ref="K585:M585"/>
    <mergeCell ref="K586:M586"/>
    <mergeCell ref="K588:M588"/>
    <mergeCell ref="K589:M589"/>
    <mergeCell ref="K590:M590"/>
    <mergeCell ref="K591:M591"/>
    <mergeCell ref="K592:M592"/>
    <mergeCell ref="K579:M579"/>
    <mergeCell ref="K567:M567"/>
    <mergeCell ref="K568:M568"/>
    <mergeCell ref="K569:M569"/>
    <mergeCell ref="K570:M570"/>
    <mergeCell ref="K571:M571"/>
    <mergeCell ref="K572:M572"/>
    <mergeCell ref="K574:M574"/>
    <mergeCell ref="K575:M575"/>
    <mergeCell ref="K576:M576"/>
    <mergeCell ref="K577:M577"/>
    <mergeCell ref="K578:M578"/>
    <mergeCell ref="K565:M565"/>
    <mergeCell ref="K553:M553"/>
    <mergeCell ref="K554:M554"/>
    <mergeCell ref="K555:M555"/>
    <mergeCell ref="K556:M556"/>
    <mergeCell ref="K557:M557"/>
    <mergeCell ref="K558:M558"/>
    <mergeCell ref="K560:M560"/>
    <mergeCell ref="K561:M561"/>
    <mergeCell ref="K562:M562"/>
    <mergeCell ref="K563:M563"/>
    <mergeCell ref="K564:M564"/>
    <mergeCell ref="K551:M551"/>
    <mergeCell ref="K539:M539"/>
    <mergeCell ref="K540:M540"/>
    <mergeCell ref="K541:M541"/>
    <mergeCell ref="K542:M542"/>
    <mergeCell ref="K543:M543"/>
    <mergeCell ref="K544:M544"/>
    <mergeCell ref="K546:M546"/>
    <mergeCell ref="K547:M547"/>
    <mergeCell ref="K548:M548"/>
    <mergeCell ref="K549:M549"/>
    <mergeCell ref="K550:M550"/>
    <mergeCell ref="K537:M537"/>
    <mergeCell ref="K525:M525"/>
    <mergeCell ref="K526:M526"/>
    <mergeCell ref="K527:M527"/>
    <mergeCell ref="K528:M528"/>
    <mergeCell ref="K529:M529"/>
    <mergeCell ref="K530:M530"/>
    <mergeCell ref="K532:M532"/>
    <mergeCell ref="K533:M533"/>
    <mergeCell ref="K534:M534"/>
    <mergeCell ref="K535:M535"/>
    <mergeCell ref="K536:M536"/>
    <mergeCell ref="K523:M523"/>
    <mergeCell ref="K511:M511"/>
    <mergeCell ref="K512:M512"/>
    <mergeCell ref="K513:M513"/>
    <mergeCell ref="K514:M514"/>
    <mergeCell ref="K515:M515"/>
    <mergeCell ref="K516:M516"/>
    <mergeCell ref="K518:M518"/>
    <mergeCell ref="K519:M519"/>
    <mergeCell ref="K520:M520"/>
    <mergeCell ref="K521:M521"/>
    <mergeCell ref="K522:M522"/>
    <mergeCell ref="K509:M509"/>
    <mergeCell ref="K497:M497"/>
    <mergeCell ref="K498:M498"/>
    <mergeCell ref="K499:M499"/>
    <mergeCell ref="K500:M500"/>
    <mergeCell ref="K501:M501"/>
    <mergeCell ref="K502:M502"/>
    <mergeCell ref="K504:M504"/>
    <mergeCell ref="K505:M505"/>
    <mergeCell ref="K506:M506"/>
    <mergeCell ref="K507:M507"/>
    <mergeCell ref="K508:M508"/>
    <mergeCell ref="K495:M495"/>
    <mergeCell ref="K483:M483"/>
    <mergeCell ref="K484:M484"/>
    <mergeCell ref="K485:M485"/>
    <mergeCell ref="K486:M486"/>
    <mergeCell ref="K487:M487"/>
    <mergeCell ref="K488:M488"/>
    <mergeCell ref="K490:M490"/>
    <mergeCell ref="K491:M491"/>
    <mergeCell ref="K492:M492"/>
    <mergeCell ref="K493:M493"/>
    <mergeCell ref="K494:M494"/>
    <mergeCell ref="K481:M481"/>
    <mergeCell ref="K469:M469"/>
    <mergeCell ref="K470:M470"/>
    <mergeCell ref="K471:M471"/>
    <mergeCell ref="K472:M472"/>
    <mergeCell ref="K473:M473"/>
    <mergeCell ref="K474:M474"/>
    <mergeCell ref="K476:M476"/>
    <mergeCell ref="K477:M477"/>
    <mergeCell ref="K478:M478"/>
    <mergeCell ref="K479:M479"/>
    <mergeCell ref="K480:M480"/>
    <mergeCell ref="K467:M467"/>
    <mergeCell ref="K455:M455"/>
    <mergeCell ref="K456:M456"/>
    <mergeCell ref="K457:M457"/>
    <mergeCell ref="K458:M458"/>
    <mergeCell ref="K459:M459"/>
    <mergeCell ref="K460:M460"/>
    <mergeCell ref="K462:M462"/>
    <mergeCell ref="K463:M463"/>
    <mergeCell ref="K464:M464"/>
    <mergeCell ref="K465:M465"/>
    <mergeCell ref="K466:M466"/>
    <mergeCell ref="K453:M453"/>
    <mergeCell ref="K441:M441"/>
    <mergeCell ref="K442:M442"/>
    <mergeCell ref="K443:M443"/>
    <mergeCell ref="K444:M444"/>
    <mergeCell ref="K445:M445"/>
    <mergeCell ref="K446:M446"/>
    <mergeCell ref="K448:M448"/>
    <mergeCell ref="K449:M449"/>
    <mergeCell ref="K450:M450"/>
    <mergeCell ref="K451:M451"/>
    <mergeCell ref="K452:M452"/>
    <mergeCell ref="K439:M439"/>
    <mergeCell ref="K427:M427"/>
    <mergeCell ref="K428:M428"/>
    <mergeCell ref="K429:M429"/>
    <mergeCell ref="K430:M430"/>
    <mergeCell ref="K431:M431"/>
    <mergeCell ref="K432:M432"/>
    <mergeCell ref="K434:M434"/>
    <mergeCell ref="K435:M435"/>
    <mergeCell ref="K436:M436"/>
    <mergeCell ref="K437:M437"/>
    <mergeCell ref="K438:M438"/>
    <mergeCell ref="K425:M425"/>
    <mergeCell ref="K413:M413"/>
    <mergeCell ref="K414:M414"/>
    <mergeCell ref="K415:M415"/>
    <mergeCell ref="K416:M416"/>
    <mergeCell ref="K417:M417"/>
    <mergeCell ref="K418:M418"/>
    <mergeCell ref="K420:M420"/>
    <mergeCell ref="K421:M421"/>
    <mergeCell ref="K422:M422"/>
    <mergeCell ref="K423:M423"/>
    <mergeCell ref="K424:M424"/>
    <mergeCell ref="K411:M411"/>
    <mergeCell ref="K399:M399"/>
    <mergeCell ref="K400:M400"/>
    <mergeCell ref="K401:M401"/>
    <mergeCell ref="K402:M402"/>
    <mergeCell ref="K403:M403"/>
    <mergeCell ref="K404:M404"/>
    <mergeCell ref="K406:M406"/>
    <mergeCell ref="K407:M407"/>
    <mergeCell ref="K408:M408"/>
    <mergeCell ref="K409:M409"/>
    <mergeCell ref="K410:M410"/>
    <mergeCell ref="K397:M397"/>
    <mergeCell ref="K385:M385"/>
    <mergeCell ref="K386:M386"/>
    <mergeCell ref="K387:M387"/>
    <mergeCell ref="K388:M388"/>
    <mergeCell ref="K389:M389"/>
    <mergeCell ref="K390:M390"/>
    <mergeCell ref="K392:M392"/>
    <mergeCell ref="K393:M393"/>
    <mergeCell ref="K394:M394"/>
    <mergeCell ref="K395:M395"/>
    <mergeCell ref="K396:M396"/>
    <mergeCell ref="K383:M383"/>
    <mergeCell ref="K371:M371"/>
    <mergeCell ref="K372:M372"/>
    <mergeCell ref="K373:M373"/>
    <mergeCell ref="K374:M374"/>
    <mergeCell ref="K375:M375"/>
    <mergeCell ref="K376:M376"/>
    <mergeCell ref="K378:M378"/>
    <mergeCell ref="K379:M379"/>
    <mergeCell ref="K380:M380"/>
    <mergeCell ref="K381:M381"/>
    <mergeCell ref="K382:M382"/>
    <mergeCell ref="K369:M369"/>
    <mergeCell ref="K357:M357"/>
    <mergeCell ref="K358:M358"/>
    <mergeCell ref="K359:M359"/>
    <mergeCell ref="K360:M360"/>
    <mergeCell ref="K361:M361"/>
    <mergeCell ref="K362:M362"/>
    <mergeCell ref="K364:M364"/>
    <mergeCell ref="K365:M365"/>
    <mergeCell ref="K366:M366"/>
    <mergeCell ref="K367:M367"/>
    <mergeCell ref="K368:M368"/>
    <mergeCell ref="K355:M355"/>
    <mergeCell ref="K343:M343"/>
    <mergeCell ref="K344:M344"/>
    <mergeCell ref="K345:M345"/>
    <mergeCell ref="K346:M346"/>
    <mergeCell ref="K347:M347"/>
    <mergeCell ref="K348:M348"/>
    <mergeCell ref="K350:M350"/>
    <mergeCell ref="K351:M351"/>
    <mergeCell ref="K352:M352"/>
    <mergeCell ref="K353:M353"/>
    <mergeCell ref="K354:M354"/>
    <mergeCell ref="K341:M341"/>
    <mergeCell ref="K329:M329"/>
    <mergeCell ref="K330:M330"/>
    <mergeCell ref="K331:M331"/>
    <mergeCell ref="K332:M332"/>
    <mergeCell ref="K333:M333"/>
    <mergeCell ref="K334:M334"/>
    <mergeCell ref="K336:M336"/>
    <mergeCell ref="K337:M337"/>
    <mergeCell ref="K338:M338"/>
    <mergeCell ref="K339:M339"/>
    <mergeCell ref="K340:M340"/>
    <mergeCell ref="K327:M327"/>
    <mergeCell ref="K315:M315"/>
    <mergeCell ref="K316:M316"/>
    <mergeCell ref="K317:M317"/>
    <mergeCell ref="K318:M318"/>
    <mergeCell ref="K319:M319"/>
    <mergeCell ref="K320:M320"/>
    <mergeCell ref="K322:M322"/>
    <mergeCell ref="K323:M323"/>
    <mergeCell ref="K324:M324"/>
    <mergeCell ref="K325:M325"/>
    <mergeCell ref="K326:M326"/>
    <mergeCell ref="K313:M313"/>
    <mergeCell ref="K301:M301"/>
    <mergeCell ref="K302:M302"/>
    <mergeCell ref="K303:M303"/>
    <mergeCell ref="K304:M304"/>
    <mergeCell ref="K305:M305"/>
    <mergeCell ref="K306:M306"/>
    <mergeCell ref="K308:M308"/>
    <mergeCell ref="K309:M309"/>
    <mergeCell ref="K310:M310"/>
    <mergeCell ref="K311:M311"/>
    <mergeCell ref="K312:M312"/>
    <mergeCell ref="K299:M299"/>
    <mergeCell ref="K287:M287"/>
    <mergeCell ref="K288:M288"/>
    <mergeCell ref="K289:M289"/>
    <mergeCell ref="K290:M290"/>
    <mergeCell ref="K291:M291"/>
    <mergeCell ref="K292:M292"/>
    <mergeCell ref="K294:M294"/>
    <mergeCell ref="K295:M295"/>
    <mergeCell ref="K296:M296"/>
    <mergeCell ref="K297:M297"/>
    <mergeCell ref="K298:M298"/>
    <mergeCell ref="K285:M285"/>
    <mergeCell ref="K273:M273"/>
    <mergeCell ref="K274:M274"/>
    <mergeCell ref="K275:M275"/>
    <mergeCell ref="K276:M276"/>
    <mergeCell ref="K277:M277"/>
    <mergeCell ref="K278:M278"/>
    <mergeCell ref="K280:M280"/>
    <mergeCell ref="K281:M281"/>
    <mergeCell ref="K282:M282"/>
    <mergeCell ref="K283:M283"/>
    <mergeCell ref="K284:M284"/>
    <mergeCell ref="K271:M271"/>
    <mergeCell ref="K259:M259"/>
    <mergeCell ref="K260:M260"/>
    <mergeCell ref="K261:M261"/>
    <mergeCell ref="K262:M262"/>
    <mergeCell ref="K263:M263"/>
    <mergeCell ref="K264:M264"/>
    <mergeCell ref="K266:M266"/>
    <mergeCell ref="K267:M267"/>
    <mergeCell ref="K268:M268"/>
    <mergeCell ref="K269:M269"/>
    <mergeCell ref="K270:M270"/>
    <mergeCell ref="K257:M257"/>
    <mergeCell ref="K245:M245"/>
    <mergeCell ref="K246:M246"/>
    <mergeCell ref="K247:M247"/>
    <mergeCell ref="K248:M248"/>
    <mergeCell ref="K249:M249"/>
    <mergeCell ref="K250:M250"/>
    <mergeCell ref="K252:M252"/>
    <mergeCell ref="K253:M253"/>
    <mergeCell ref="K254:M254"/>
    <mergeCell ref="K255:M255"/>
    <mergeCell ref="K256:M256"/>
    <mergeCell ref="K243:M243"/>
    <mergeCell ref="K231:M231"/>
    <mergeCell ref="K232:M232"/>
    <mergeCell ref="K233:M233"/>
    <mergeCell ref="K234:M234"/>
    <mergeCell ref="K235:M235"/>
    <mergeCell ref="K236:M236"/>
    <mergeCell ref="K238:M238"/>
    <mergeCell ref="K239:M239"/>
    <mergeCell ref="K240:M240"/>
    <mergeCell ref="K241:M241"/>
    <mergeCell ref="K242:M242"/>
    <mergeCell ref="K229:M229"/>
    <mergeCell ref="K217:M217"/>
    <mergeCell ref="K218:M218"/>
    <mergeCell ref="K219:M219"/>
    <mergeCell ref="K220:M220"/>
    <mergeCell ref="K221:M221"/>
    <mergeCell ref="K222:M222"/>
    <mergeCell ref="K224:M224"/>
    <mergeCell ref="K225:M225"/>
    <mergeCell ref="K226:M226"/>
    <mergeCell ref="K227:M227"/>
    <mergeCell ref="K228:M228"/>
    <mergeCell ref="K215:M215"/>
    <mergeCell ref="K203:M203"/>
    <mergeCell ref="K204:M204"/>
    <mergeCell ref="K205:M205"/>
    <mergeCell ref="K206:M206"/>
    <mergeCell ref="K207:M207"/>
    <mergeCell ref="K208:M208"/>
    <mergeCell ref="K210:M210"/>
    <mergeCell ref="K211:M211"/>
    <mergeCell ref="K212:M212"/>
    <mergeCell ref="K213:M213"/>
    <mergeCell ref="K214:M214"/>
    <mergeCell ref="K201:M201"/>
    <mergeCell ref="K189:M189"/>
    <mergeCell ref="K190:M190"/>
    <mergeCell ref="K191:M191"/>
    <mergeCell ref="K192:M192"/>
    <mergeCell ref="K193:M193"/>
    <mergeCell ref="K194:M194"/>
    <mergeCell ref="K196:M196"/>
    <mergeCell ref="K197:M197"/>
    <mergeCell ref="K198:M198"/>
    <mergeCell ref="K199:M199"/>
    <mergeCell ref="K200:M200"/>
    <mergeCell ref="K187:M187"/>
    <mergeCell ref="K175:M175"/>
    <mergeCell ref="K176:M176"/>
    <mergeCell ref="K177:M177"/>
    <mergeCell ref="K178:M178"/>
    <mergeCell ref="K179:M179"/>
    <mergeCell ref="K180:M180"/>
    <mergeCell ref="K182:M182"/>
    <mergeCell ref="K183:M183"/>
    <mergeCell ref="K184:M184"/>
    <mergeCell ref="K185:M185"/>
    <mergeCell ref="K186:M186"/>
    <mergeCell ref="K173:M173"/>
    <mergeCell ref="K161:M161"/>
    <mergeCell ref="K162:M162"/>
    <mergeCell ref="K163:M163"/>
    <mergeCell ref="K164:M164"/>
    <mergeCell ref="K165:M165"/>
    <mergeCell ref="K166:M166"/>
    <mergeCell ref="K168:M168"/>
    <mergeCell ref="K169:M169"/>
    <mergeCell ref="K170:M170"/>
    <mergeCell ref="K171:M171"/>
    <mergeCell ref="K172:M172"/>
    <mergeCell ref="K159:M159"/>
    <mergeCell ref="K147:M147"/>
    <mergeCell ref="K148:M148"/>
    <mergeCell ref="K149:M149"/>
    <mergeCell ref="K150:M150"/>
    <mergeCell ref="K151:M151"/>
    <mergeCell ref="K152:M152"/>
    <mergeCell ref="K154:M154"/>
    <mergeCell ref="K155:M155"/>
    <mergeCell ref="K156:M156"/>
    <mergeCell ref="K157:M157"/>
    <mergeCell ref="K158:M158"/>
    <mergeCell ref="K145:M145"/>
    <mergeCell ref="K133:M133"/>
    <mergeCell ref="K134:M134"/>
    <mergeCell ref="K135:M135"/>
    <mergeCell ref="K136:M136"/>
    <mergeCell ref="K137:M137"/>
    <mergeCell ref="K138:M138"/>
    <mergeCell ref="K140:M140"/>
    <mergeCell ref="K141:M141"/>
    <mergeCell ref="K142:M142"/>
    <mergeCell ref="K143:M143"/>
    <mergeCell ref="K144:M144"/>
    <mergeCell ref="K131:M131"/>
    <mergeCell ref="K119:M119"/>
    <mergeCell ref="K120:M120"/>
    <mergeCell ref="K121:M121"/>
    <mergeCell ref="K122:M122"/>
    <mergeCell ref="K123:M123"/>
    <mergeCell ref="K124:M124"/>
    <mergeCell ref="K126:M126"/>
    <mergeCell ref="K127:M127"/>
    <mergeCell ref="K128:M128"/>
    <mergeCell ref="K129:M129"/>
    <mergeCell ref="K130:M130"/>
    <mergeCell ref="K117:M117"/>
    <mergeCell ref="K105:M105"/>
    <mergeCell ref="K106:M106"/>
    <mergeCell ref="K107:M107"/>
    <mergeCell ref="K108:M108"/>
    <mergeCell ref="K109:M109"/>
    <mergeCell ref="K110:M110"/>
    <mergeCell ref="K112:M112"/>
    <mergeCell ref="K113:M113"/>
    <mergeCell ref="K114:M114"/>
    <mergeCell ref="K115:M115"/>
    <mergeCell ref="K116:M116"/>
    <mergeCell ref="K103:M103"/>
    <mergeCell ref="K91:M91"/>
    <mergeCell ref="K92:M92"/>
    <mergeCell ref="K93:M93"/>
    <mergeCell ref="K94:M94"/>
    <mergeCell ref="K95:M95"/>
    <mergeCell ref="K96:M96"/>
    <mergeCell ref="K98:M98"/>
    <mergeCell ref="K99:M99"/>
    <mergeCell ref="K100:M100"/>
    <mergeCell ref="K101:M101"/>
    <mergeCell ref="K102:M102"/>
    <mergeCell ref="K89:M89"/>
    <mergeCell ref="K77:M77"/>
    <mergeCell ref="K78:M78"/>
    <mergeCell ref="K79:M79"/>
    <mergeCell ref="K80:M80"/>
    <mergeCell ref="K81:M81"/>
    <mergeCell ref="K82:M82"/>
    <mergeCell ref="K84:M84"/>
    <mergeCell ref="K85:M85"/>
    <mergeCell ref="K86:M86"/>
    <mergeCell ref="K87:M87"/>
    <mergeCell ref="K88:M88"/>
    <mergeCell ref="K75:M75"/>
    <mergeCell ref="K63:M63"/>
    <mergeCell ref="K64:M64"/>
    <mergeCell ref="K65:M65"/>
    <mergeCell ref="K66:M66"/>
    <mergeCell ref="K67:M67"/>
    <mergeCell ref="K68:M68"/>
    <mergeCell ref="K70:M70"/>
    <mergeCell ref="K71:M71"/>
    <mergeCell ref="K72:M72"/>
    <mergeCell ref="K73:M73"/>
    <mergeCell ref="K74:M74"/>
    <mergeCell ref="K61:M61"/>
    <mergeCell ref="K49:M49"/>
    <mergeCell ref="K50:M50"/>
    <mergeCell ref="K51:M51"/>
    <mergeCell ref="K52:M52"/>
    <mergeCell ref="K53:M53"/>
    <mergeCell ref="K54:M54"/>
    <mergeCell ref="K56:M56"/>
    <mergeCell ref="K57:M57"/>
    <mergeCell ref="K58:M58"/>
    <mergeCell ref="K59:M59"/>
    <mergeCell ref="K60:M60"/>
    <mergeCell ref="K47:M47"/>
    <mergeCell ref="K35:M35"/>
    <mergeCell ref="K36:M36"/>
    <mergeCell ref="K37:M37"/>
    <mergeCell ref="K38:M38"/>
    <mergeCell ref="K39:M39"/>
    <mergeCell ref="K40:M40"/>
    <mergeCell ref="K42:M42"/>
    <mergeCell ref="K43:M43"/>
    <mergeCell ref="K44:M44"/>
    <mergeCell ref="K45:M45"/>
    <mergeCell ref="K46:M46"/>
    <mergeCell ref="K12:M12"/>
    <mergeCell ref="K14:M14"/>
    <mergeCell ref="K15:M15"/>
    <mergeCell ref="K16:M16"/>
    <mergeCell ref="K17:M17"/>
    <mergeCell ref="K18:M18"/>
    <mergeCell ref="K33:M33"/>
    <mergeCell ref="K21:M21"/>
    <mergeCell ref="K22:M22"/>
    <mergeCell ref="K23:M23"/>
    <mergeCell ref="K24:M24"/>
    <mergeCell ref="K25:M25"/>
    <mergeCell ref="K26:M26"/>
    <mergeCell ref="K28:M28"/>
    <mergeCell ref="K29:M29"/>
    <mergeCell ref="K30:M30"/>
    <mergeCell ref="K31:M31"/>
    <mergeCell ref="K32:M32"/>
    <mergeCell ref="A1:R2"/>
    <mergeCell ref="K710:M710"/>
    <mergeCell ref="K711:M711"/>
    <mergeCell ref="K712:M712"/>
    <mergeCell ref="K700:M700"/>
    <mergeCell ref="K701:M701"/>
    <mergeCell ref="K702:M702"/>
    <mergeCell ref="K703:M703"/>
    <mergeCell ref="K704:M704"/>
    <mergeCell ref="K705:M705"/>
    <mergeCell ref="K707:M707"/>
    <mergeCell ref="K708:M708"/>
    <mergeCell ref="K709:M709"/>
    <mergeCell ref="N4:N5"/>
    <mergeCell ref="O4:O5"/>
    <mergeCell ref="P4:P5"/>
    <mergeCell ref="Q4:Q5"/>
    <mergeCell ref="R4:R5"/>
    <mergeCell ref="K19:M19"/>
    <mergeCell ref="K7:M7"/>
    <mergeCell ref="K8:M8"/>
    <mergeCell ref="K9:M9"/>
    <mergeCell ref="K10:M10"/>
    <mergeCell ref="K11:M11"/>
  </mergeCells>
  <printOptions horizontalCentered="1" verticalCentered="1"/>
  <pageMargins left="0.2" right="0.2" top="0.2" bottom="0.2" header="0.2" footer="0.2"/>
  <pageSetup paperSize="9" scale="83"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2026-04-10T16:09:51Z</cp:lastPrinted>
  <dcterms:created xsi:type="dcterms:W3CDTF">2025-08-18T04:18:15Z</dcterms:created>
  <dcterms:modified xsi:type="dcterms:W3CDTF">2026-04-16T08:34:30Z</dcterms:modified>
</cp:coreProperties>
</file>